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10.2.61.89\03_自動車環境ｇ\2024(R6)年度\150_NP法自動車使用管理計画書・実績報告書\99_R7様式\01_様式\02_UP用作成\03_実績報告書（電子申請用）\"/>
    </mc:Choice>
  </mc:AlternateContent>
  <xr:revisionPtr revIDLastSave="0" documentId="8_{BEEE207E-58B5-4413-966F-FE82F6AD9DFB}" xr6:coauthVersionLast="47" xr6:coauthVersionMax="47" xr10:uidLastSave="{00000000-0000-0000-0000-000000000000}"/>
  <bookViews>
    <workbookView xWindow="-120" yWindow="-120" windowWidth="29040" windowHeight="15840" tabRatio="737" activeTab="1" xr2:uid="{5AA499A7-E95F-4ECC-905B-06F5903BF87B}"/>
  </bookViews>
  <sheets>
    <sheet name="入力要領" sheetId="17" r:id="rId1"/>
    <sheet name="入力シート " sheetId="8" r:id="rId2"/>
  </sheets>
  <definedNames>
    <definedName name="_xlnm._FilterDatabase" localSheetId="1" hidden="1">'入力シート '!$A$20:$GZ$1020</definedName>
    <definedName name="〓２ＣＧ記号">'入力シート '!$DN$618:$DO$618</definedName>
    <definedName name="〓２ＣＧ記号重量">'入力シート '!$DL$618:$DL$618</definedName>
    <definedName name="〓２ＤＧ記号">'入力シート '!$DN$619:$DO$619</definedName>
    <definedName name="〓２ＤＧ記号重量">'入力シート '!$DL$619:$DL$619</definedName>
    <definedName name="〓２ＥＧ記号">'入力シート '!$DN$1215:$DO$1215</definedName>
    <definedName name="〓２ＥＧ記号重量">'入力シート '!$DL$1215:$DL$1215</definedName>
    <definedName name="〓２ＦＧ記号">'入力シート '!$DN$1216:$DO$1216</definedName>
    <definedName name="〓２ＦＧ記号重量">'入力シート '!$DL$1216:$DL$1216</definedName>
    <definedName name="〓２ＧＧ記号">'入力シート '!$DN$1010:$DO$1010</definedName>
    <definedName name="〓２ＧＧ記号重量">'入力シート '!$DL$1010:$DL$1010</definedName>
    <definedName name="〓２ＨＧ記号">'入力シート '!$DN$1011:$DO$1011</definedName>
    <definedName name="〓２ＨＧ記号重量">'入力シート '!$DL$1011:$DL$1011</definedName>
    <definedName name="〓２ＪＧ記号">'入力シート '!$DN$620:$DO$620</definedName>
    <definedName name="〓２ＪＧ記号重量">'入力シート '!$DL$620:$DL$620</definedName>
    <definedName name="〓２ＫＧ記号">'入力シート '!$DN$621:$DO$621</definedName>
    <definedName name="〓２ＫＧ記号重量">'入力シート '!$DL$621:$DL$621</definedName>
    <definedName name="〓２ＭＧ記号">'入力シート '!$DN$622:$DO$622</definedName>
    <definedName name="〓２ＭＧ記号重量">'入力シート '!$DL$622:$DL$622</definedName>
    <definedName name="〓２ＮＧ記号">'入力シート '!$DN$623:$DO$623</definedName>
    <definedName name="〓２ＮＧ記号重量">'入力シート '!$DL$623:$DL$623</definedName>
    <definedName name="〓２ＰＧ記号">'入力シート '!$DN$624:$DO$624</definedName>
    <definedName name="〓２ＰＧ記号重量">'入力シート '!$DL$624:$DL$624</definedName>
    <definedName name="〓２ＱＧ記号">'入力シート '!$DN$625:$DO$625</definedName>
    <definedName name="〓２ＱＧ記号重量">'入力シート '!$DL$625:$DL$625</definedName>
    <definedName name="〓２ＲＧ記号">'入力シート '!$DN$626:$DO$626</definedName>
    <definedName name="〓２ＲＧ記号重量">'入力シート '!$DL$626:$DL$626</definedName>
    <definedName name="〓２ＳＧ記号">'入力シート '!$DN$627:$DO$627</definedName>
    <definedName name="〓２ＳＧ記号重量">'入力シート '!$DL$627:$DL$627</definedName>
    <definedName name="〓２ＴＧ記号">'入力シート '!$DN$628:$DO$628</definedName>
    <definedName name="〓２ＴＧ記号重量">'入力シート '!$DL$628:$DL$628</definedName>
    <definedName name="〓３ＡＡＬＰ記号">'入力シート '!$DN$933:$DO$933</definedName>
    <definedName name="〓３ＡＡＬＰ記号重量">'入力シート '!$DL$933:$DL$933</definedName>
    <definedName name="〓３ＡＡ記号">'入力シート '!$DN$629:$DO$629</definedName>
    <definedName name="〓３ＡＡ記号重量">'入力シート '!$DL$629:$DL$629</definedName>
    <definedName name="〓３ＡＥＬＰ記号">'入力シート '!$DN$934:$DO$934</definedName>
    <definedName name="〓３ＡＥＬＰ記号重量">'入力シート '!$DL$934:$DL$934</definedName>
    <definedName name="〓３ＡＥ記号">'入力シート '!$DN$630:$DO$630</definedName>
    <definedName name="〓３ＡＥ記号重量">'入力シート '!$DL$630:$DL$630</definedName>
    <definedName name="〓３ＡＦＬＰ記号">'入力シート '!$DN$935:$DO$936</definedName>
    <definedName name="〓３ＡＦＬＰ記号重量">'入力シート '!$DL$935:$DL$936</definedName>
    <definedName name="〓３ＡＦ記号">'入力シート '!$DN$631:$DO$632</definedName>
    <definedName name="〓３ＡＦ記号重量">'入力シート '!$DL$631:$DL$632</definedName>
    <definedName name="〓３ＢＡＬＰ記号">'入力シート '!$DN$937:$DO$937</definedName>
    <definedName name="〓３ＢＡＬＰ記号重量">'入力シート '!$DL$937:$DL$937</definedName>
    <definedName name="〓３ＢＡ記号">'入力シート '!$DN$633:$DO$633</definedName>
    <definedName name="〓３ＢＡ記号重量">'入力シート '!$DL$633:$DL$633</definedName>
    <definedName name="〓３ＢＥＬＰ記号">'入力シート '!$DN$938:$DO$938</definedName>
    <definedName name="〓３ＢＥＬＰ記号重量">'入力シート '!$DL$938:$DL$938</definedName>
    <definedName name="〓３ＢＥ記号">'入力シート '!$DN$634:$DO$634</definedName>
    <definedName name="〓３ＢＥ記号重量">'入力シート '!$DL$634:$DL$634</definedName>
    <definedName name="〓３ＢＦＬＰ記号">'入力シート '!$DN$939:$DO$940</definedName>
    <definedName name="〓３ＢＦＬＰ記号重量">'入力シート '!$DL$939:$DL$940</definedName>
    <definedName name="〓３ＢＦ記号">'入力シート '!$DN$635:$DO$636</definedName>
    <definedName name="〓３ＢＦ記号重量">'入力シート '!$DL$635:$DL$636</definedName>
    <definedName name="〓３ＣＡ記号">'入力シート '!$DN$637:$DO$637</definedName>
    <definedName name="〓３ＣＡ記号重量">'入力シート '!$DL$637:$DL$637</definedName>
    <definedName name="〓３ＣＥ記号">'入力シート '!$DN$638:$DO$638</definedName>
    <definedName name="〓３ＣＥ記号重量">'入力シート '!$DL$638:$DL$638</definedName>
    <definedName name="〓３ＣＦ記号">'入力シート '!$DN$639:$DO$640</definedName>
    <definedName name="〓３ＣＦ記号重量">'入力シート '!$DL$639:$DL$640</definedName>
    <definedName name="〓３ＤＡ記号">'入力シート '!$DN$641:$DO$641</definedName>
    <definedName name="〓３ＤＡ記号重量">'入力シート '!$DL$641:$DL$641</definedName>
    <definedName name="〓３ＤＥ記号">'入力シート '!$DN$642:$DO$642</definedName>
    <definedName name="〓３ＤＥ記号重量">'入力シート '!$DL$642:$DL$642</definedName>
    <definedName name="〓３ＤＦ記号">'入力シート '!$DN$643:$DO$644</definedName>
    <definedName name="〓３ＤＦ記号重量">'入力シート '!$DL$643:$DL$644</definedName>
    <definedName name="〓３ＥＡ記号">'入力シート '!$DN$1217:$DO$1217</definedName>
    <definedName name="〓３ＥＡ記号重量">'入力シート '!$DL$1217:$DL$1217</definedName>
    <definedName name="〓３ＥＥ記号">'入力シート '!$DN$1218:$DO$1218</definedName>
    <definedName name="〓３ＥＥ記号重量">'入力シート '!$DL$1218:$DL$1218</definedName>
    <definedName name="〓３ＥＦ記号">'入力シート '!$DN$1219:$DO$1220</definedName>
    <definedName name="〓３ＥＦ記号重量">'入力シート '!$DL$1219:$DL$1220</definedName>
    <definedName name="〓３ＦＡ記号">'入力シート '!$DN$1221:$DO$1221</definedName>
    <definedName name="〓３ＦＡ記号重量">'入力シート '!$DL$1221:$DL$1221</definedName>
    <definedName name="〓３ＦＥ記号">'入力シート '!$DN$1222:$DO$1222</definedName>
    <definedName name="〓３ＦＥ記号重量">'入力シート '!$DL$1222:$DL$1222</definedName>
    <definedName name="〓３ＦＦ記号">'入力シート '!$DN$1223:$DO$1224</definedName>
    <definedName name="〓３ＦＦ記号重量">'入力シート '!$DL$1223:$DL$1224</definedName>
    <definedName name="〓３ＧＡ記号">'入力シート '!$DN$1012:$DO$1012</definedName>
    <definedName name="〓３ＧＡ記号重量">'入力シート '!$DL$1012:$DL$1012</definedName>
    <definedName name="〓３ＧＥ記号">'入力シート '!$DN$1013:$DO$1013</definedName>
    <definedName name="〓３ＧＥ記号重量">'入力シート '!$DL$1013:$DL$1013</definedName>
    <definedName name="〓３ＧＦ記号">'入力シート '!$DN$1014:$DO$1015</definedName>
    <definedName name="〓３ＧＦ記号重量">'入力シート '!$DL$1014:$DL$1015</definedName>
    <definedName name="〓３ＨＡ記号">'入力シート '!$DN$1016:$DO$1016</definedName>
    <definedName name="〓３ＨＡ記号重量">'入力シート '!$DL$1016:$DL$1016</definedName>
    <definedName name="〓３ＨＥ記号">'入力シート '!$DN$1017:$DO$1017</definedName>
    <definedName name="〓３ＨＥ記号重量">'入力シート '!$DL$1017:$DL$1017</definedName>
    <definedName name="〓３ＨＦ記号">'入力シート '!$DN$1018:$DO$1019</definedName>
    <definedName name="〓３ＨＦ記号重量">'入力シート '!$DL$1018:$DL$1019</definedName>
    <definedName name="〓３ＬＡＬＰ記号">'入力シート '!$DN$941:$DO$941</definedName>
    <definedName name="〓３ＬＡＬＰ記号重量">'入力シート '!$DL$941:$DL$941</definedName>
    <definedName name="〓３ＬＡ記号">'入力シート '!$DN$645:$DO$645</definedName>
    <definedName name="〓３ＬＡ記号重量">'入力シート '!$DL$645:$DL$645</definedName>
    <definedName name="〓３ＬＥＬＰ記号">'入力シート '!$DN$942:$DO$942</definedName>
    <definedName name="〓３ＬＥＬＰ記号重量">'入力シート '!$DL$942:$DL$942</definedName>
    <definedName name="〓３ＬＥ記号">'入力シート '!$DN$646:$DO$646</definedName>
    <definedName name="〓３ＬＥ記号重量">'入力シート '!$DL$646:$DL$646</definedName>
    <definedName name="〓３ＬＦＬＰ記号">'入力シート '!$DN$943:$DO$944</definedName>
    <definedName name="〓３ＬＦＬＰ記号重量">'入力シート '!$DL$943:$DL$944</definedName>
    <definedName name="〓３ＬＦ記号">'入力シート '!$DN$647:$DO$648</definedName>
    <definedName name="〓３ＬＦ記号重量">'入力シート '!$DL$647:$DL$648</definedName>
    <definedName name="〓３ＭＡ記号">'入力シート '!$DN$649:$DO$649</definedName>
    <definedName name="〓３ＭＡ記号重量">'入力シート '!$DL$649:$DL$649</definedName>
    <definedName name="〓３ＭＥ記号">'入力シート '!$DN$650:$DO$650</definedName>
    <definedName name="〓３ＭＥ記号重量">'入力シート '!$DL$650:$DL$650</definedName>
    <definedName name="〓３ＭＦ記号">'入力シート '!$DN$651:$DO$652</definedName>
    <definedName name="〓３ＭＦ記号重量">'入力シート '!$DL$651:$DL$652</definedName>
    <definedName name="〓４ＡＡＬＰ記号">'入力シート '!$DN$945:$DO$945</definedName>
    <definedName name="〓４ＡＡＬＰ記号重量">'入力シート '!$DL$945:$DL$945</definedName>
    <definedName name="〓４ＡＡ記号">'入力シート '!$DN$653:$DO$653</definedName>
    <definedName name="〓４ＡＡ記号重量">'入力シート '!$DL$653:$DL$653</definedName>
    <definedName name="〓４ＡＥＬＰ記号">'入力シート '!$DN$946:$DO$946</definedName>
    <definedName name="〓４ＡＥＬＰ記号重量">'入力シート '!$DL$946:$DL$946</definedName>
    <definedName name="〓４ＡＥ記号">'入力シート '!$DN$654:$DO$654</definedName>
    <definedName name="〓４ＡＥ記号重量">'入力シート '!$DL$654:$DL$654</definedName>
    <definedName name="〓４ＡＦＬＰ記号">'入力シート '!$DN$947:$DO$948</definedName>
    <definedName name="〓４ＡＦＬＰ記号重量">'入力シート '!$DL$947:$DL$948</definedName>
    <definedName name="〓４ＡＦ記号">'入力シート '!$DN$655:$DO$656</definedName>
    <definedName name="〓４ＡＦ記号重量">'入力シート '!$DL$655:$DL$656</definedName>
    <definedName name="〓４ＢＡＬＰ記号">'入力シート '!$DN$949:$DO$949</definedName>
    <definedName name="〓４ＢＡＬＰ記号重量">'入力シート '!$DL$949:$DL$949</definedName>
    <definedName name="〓４ＢＡ記号">'入力シート '!$DN$657:$DO$657</definedName>
    <definedName name="〓４ＢＡ記号重量">'入力シート '!$DL$657:$DL$657</definedName>
    <definedName name="〓４ＢＥＬＰ記号">'入力シート '!$DN$950:$DO$950</definedName>
    <definedName name="〓４ＢＥＬＰ記号重量">'入力シート '!$DL$950:$DL$950</definedName>
    <definedName name="〓４ＢＥ記号">'入力シート '!$DN$658:$DO$658</definedName>
    <definedName name="〓４ＢＥ記号重量">'入力シート '!$DL$658:$DL$658</definedName>
    <definedName name="〓４ＢＦＬＰ記号">'入力シート '!$DN$951:$DO$952</definedName>
    <definedName name="〓４ＢＦＬＰ記号重量">'入力シート '!$DL$951:$DL$952</definedName>
    <definedName name="〓４ＢＦ記号">'入力シート '!$DN$659:$DO$660</definedName>
    <definedName name="〓４ＢＦ記号重量">'入力シート '!$DL$659:$DL$660</definedName>
    <definedName name="〓４ＣＡ記号">'入力シート '!$DN$661:$DO$661</definedName>
    <definedName name="〓４ＣＡ記号重量">'入力シート '!$DL$661:$DL$661</definedName>
    <definedName name="〓４ＣＥ記号">'入力シート '!$DN$662:$DO$662</definedName>
    <definedName name="〓４ＣＥ記号重量">'入力シート '!$DL$662:$DL$662</definedName>
    <definedName name="〓４ＣＦ記号">'入力シート '!$DN$663:$DO$664</definedName>
    <definedName name="〓４ＣＦ記号重量">'入力シート '!$DL$663:$DL$664</definedName>
    <definedName name="〓４ＤＡ記号">'入力シート '!$DN$665:$DO$665</definedName>
    <definedName name="〓４ＤＡ記号重量">'入力シート '!$DL$665:$DL$665</definedName>
    <definedName name="〓４ＤＥ記号">'入力シート '!$DN$666:$DO$666</definedName>
    <definedName name="〓４ＤＥ記号重量">'入力シート '!$DL$666:$DL$666</definedName>
    <definedName name="〓４ＤＦ記号">'入力シート '!$DN$667:$DO$668</definedName>
    <definedName name="〓４ＤＦ記号重量">'入力シート '!$DL$667:$DL$668</definedName>
    <definedName name="〓４ＥＡ記号">'入力シート '!$DN$1225:$DO$1225</definedName>
    <definedName name="〓４ＥＡ記号重量">'入力シート '!$DL$1225:$DL$1225</definedName>
    <definedName name="〓４ＥＥ記号">'入力シート '!$DN$1226:$DO$1226</definedName>
    <definedName name="〓４ＥＥ記号重量">'入力シート '!$DL$1226:$DL$1226</definedName>
    <definedName name="〓４ＥＦ記号">'入力シート '!$DN$1227:$DO$1228</definedName>
    <definedName name="〓４ＥＦ記号重量">'入力シート '!$DL$1227:$DL$1228</definedName>
    <definedName name="〓４ＦＡ記号">'入力シート '!$DN$1229:$DO$1229</definedName>
    <definedName name="〓４ＦＡ記号重量">'入力シート '!$DL$1229:$DL$1229</definedName>
    <definedName name="〓４ＦＥ記号">'入力シート '!$DN$1230:$DO$1230</definedName>
    <definedName name="〓４ＦＥ記号重量">'入力シート '!$DL$1230:$DL$1230</definedName>
    <definedName name="〓４ＦＦ記号">'入力シート '!$DN$1231:$DO$1232</definedName>
    <definedName name="〓４ＦＦ記号重量">'入力シート '!$DL$1231:$DL$1232</definedName>
    <definedName name="〓４ＧＡ記号">'入力シート '!$DN$1020:$DO$1020</definedName>
    <definedName name="〓４ＧＡ記号重量">'入力シート '!$DL$1020:$DL$1020</definedName>
    <definedName name="〓４ＧＥ記号">'入力シート '!$DN$1021:$DO$1021</definedName>
    <definedName name="〓４ＧＥ記号重量">'入力シート '!$DL$1021:$DL$1021</definedName>
    <definedName name="〓４ＧＦ記号">'入力シート '!$DN$1022:$DO$1023</definedName>
    <definedName name="〓４ＧＦ記号重量">'入力シート '!$DL$1022:$DL$1023</definedName>
    <definedName name="〓４ＨＡ記号">'入力シート '!$DN$1024:$DO$1024</definedName>
    <definedName name="〓４ＨＡ記号重量">'入力シート '!$DL$1024:$DL$1024</definedName>
    <definedName name="〓４ＨＥ記号">'入力シート '!$DN$1025:$DO$1025</definedName>
    <definedName name="〓４ＨＥ記号重量">'入力シート '!$DL$1025:$DL$1025</definedName>
    <definedName name="〓４ＨＦ記号">'入力シート '!$DN$1026:$DO$1027</definedName>
    <definedName name="〓４ＨＦ記号重量">'入力シート '!$DL$1026:$DL$1027</definedName>
    <definedName name="〓４ＬＡＬＰ記号">'入力シート '!$DN$953:$DO$953</definedName>
    <definedName name="〓４ＬＡＬＰ記号重量">'入力シート '!$DL$953:$DL$953</definedName>
    <definedName name="〓４ＬＡ記号">'入力シート '!$DN$669:$DO$669</definedName>
    <definedName name="〓４ＬＡ記号重量">'入力シート '!$DL$669:$DL$669</definedName>
    <definedName name="〓４ＬＥＬＰ記号">'入力シート '!$DN$954:$DO$954</definedName>
    <definedName name="〓４ＬＥＬＰ記号重量">'入力シート '!$DL$954:$DL$954</definedName>
    <definedName name="〓４ＬＥ記号">'入力シート '!$DN$670:$DO$670</definedName>
    <definedName name="〓４ＬＥ記号重量">'入力シート '!$DL$670:$DL$670</definedName>
    <definedName name="〓４ＬＦＬＰ記号">'入力シート '!$DN$955:$DO$956</definedName>
    <definedName name="〓４ＬＦＬＰ記号重量">'入力シート '!$DL$955:$DL$956</definedName>
    <definedName name="〓４ＬＦ記号">'入力シート '!$DN$671:$DO$672</definedName>
    <definedName name="〓４ＬＦ記号重量">'入力シート '!$DL$671:$DL$672</definedName>
    <definedName name="〓４ＭＡ記号">'入力シート '!$DN$673:$DO$673</definedName>
    <definedName name="〓４ＭＡ記号重量">'入力シート '!$DL$673:$DL$673</definedName>
    <definedName name="〓４ＭＥ記号">'入力シート '!$DN$674:$DO$674</definedName>
    <definedName name="〓４ＭＥ記号重量">'入力シート '!$DL$674:$DL$674</definedName>
    <definedName name="〓４ＭＦ記号">'入力シート '!$DN$675:$DO$676</definedName>
    <definedName name="〓４ＭＦ記号重量">'入力シート '!$DL$675:$DL$676</definedName>
    <definedName name="〓５ＡＡＬＰ記号">'入力シート '!$DN$957:$DO$957</definedName>
    <definedName name="〓５ＡＡＬＰ記号重量">'入力シート '!$DL$957:$DL$957</definedName>
    <definedName name="〓５ＡＡ記号">'入力シート '!$DN$677:$DO$677</definedName>
    <definedName name="〓５ＡＡ記号重量">'入力シート '!$DL$677:$DL$677</definedName>
    <definedName name="〓５ＡＥＬＰ記号">'入力シート '!$DN$958:$DO$958</definedName>
    <definedName name="〓５ＡＥＬＰ記号重量">'入力シート '!$DL$958:$DL$958</definedName>
    <definedName name="〓５ＡＥ記号">'入力シート '!$DN$678:$DO$678</definedName>
    <definedName name="〓５ＡＥ記号重量">'入力シート '!$DL$678:$DL$678</definedName>
    <definedName name="〓５ＡＦＬＰ記号">'入力シート '!$DN$959:$DO$960</definedName>
    <definedName name="〓５ＡＦＬＰ記号重量">'入力シート '!$DL$959:$DL$960</definedName>
    <definedName name="〓５ＡＦ記号">'入力シート '!$DN$679:$DO$680</definedName>
    <definedName name="〓５ＡＦ記号重量">'入力シート '!$DL$679:$DL$680</definedName>
    <definedName name="〓５ＢＡＬＰ記号">'入力シート '!$DN$961:$DO$961</definedName>
    <definedName name="〓５ＢＡＬＰ記号重量">'入力シート '!$DL$961:$DL$961</definedName>
    <definedName name="〓５ＢＡ記号">'入力シート '!$DN$681:$DO$681</definedName>
    <definedName name="〓５ＢＡ記号重量">'入力シート '!$DL$681:$DL$681</definedName>
    <definedName name="〓５ＢＥＬＰ記号">'入力シート '!$DN$962:$DO$962</definedName>
    <definedName name="〓５ＢＥＬＰ記号重量">'入力シート '!$DL$962:$DL$962</definedName>
    <definedName name="〓５ＢＥ記号">'入力シート '!$DN$682:$DO$682</definedName>
    <definedName name="〓５ＢＥ記号重量">'入力シート '!$DL$682:$DL$682</definedName>
    <definedName name="〓５ＢＦＬＰ記号">'入力シート '!$DN$963:$DO$964</definedName>
    <definedName name="〓５ＢＦＬＰ記号重量">'入力シート '!$DL$963:$DL$964</definedName>
    <definedName name="〓５ＢＦ記号">'入力シート '!$DN$683:$DO$684</definedName>
    <definedName name="〓５ＢＦ記号重量">'入力シート '!$DL$683:$DL$684</definedName>
    <definedName name="〓５ＣＡ記号">'入力シート '!$DN$685:$DO$685</definedName>
    <definedName name="〓５ＣＡ記号重量">'入力シート '!$DL$685:$DL$685</definedName>
    <definedName name="〓５ＣＥ記号">'入力シート '!$DN$686:$DO$686</definedName>
    <definedName name="〓５ＣＥ記号重量">'入力シート '!$DL$686:$DL$686</definedName>
    <definedName name="〓５ＣＦ記号">'入力シート '!$DN$687:$DO$688</definedName>
    <definedName name="〓５ＣＦ記号重量">'入力シート '!$DL$687:$DL$688</definedName>
    <definedName name="〓５ＤＡ記号">'入力シート '!$DN$689:$DO$689</definedName>
    <definedName name="〓５ＤＡ記号重量">'入力シート '!$DL$689:$DL$689</definedName>
    <definedName name="〓５ＤＥ記号">'入力シート '!$DN$690:$DO$690</definedName>
    <definedName name="〓５ＤＥ記号重量">'入力シート '!$DL$690:$DL$690</definedName>
    <definedName name="〓５ＤＦ記号">'入力シート '!$DN$691:$DO$692</definedName>
    <definedName name="〓５ＤＦ記号重量">'入力シート '!$DL$691:$DL$692</definedName>
    <definedName name="〓５ＥＡ記号">'入力シート '!$DN$1233:$DO$1233</definedName>
    <definedName name="〓５ＥＡ記号重量">'入力シート '!$DL$1233:$DL$1233</definedName>
    <definedName name="〓５ＥＥ記号">'入力シート '!$DN$1234:$DO$1234</definedName>
    <definedName name="〓５ＥＥ記号重量">'入力シート '!$DL$1234:$DL$1234</definedName>
    <definedName name="〓５ＥＦ記号">'入力シート '!$DN$1235:$DO$1236</definedName>
    <definedName name="〓５ＥＦ記号重量">'入力シート '!$DL$1235:$DL$1236</definedName>
    <definedName name="〓５ＦＡ記号">'入力シート '!$DN$1237:$DO$1237</definedName>
    <definedName name="〓５ＦＡ記号重量">'入力シート '!$DL$1237:$DL$1237</definedName>
    <definedName name="〓５ＦＥ記号">'入力シート '!$DN$1238:$DO$1238</definedName>
    <definedName name="〓５ＦＥ記号重量">'入力シート '!$DL$1238:$DL$1238</definedName>
    <definedName name="〓５ＦＦ記号">'入力シート '!$DN$1239:$DO$1240</definedName>
    <definedName name="〓５ＦＦ記号重量">'入力シート '!$DL$1239:$DL$1240</definedName>
    <definedName name="〓５ＧＡ記号">'入力シート '!$DN$1028:$DO$1028</definedName>
    <definedName name="〓５ＧＡ記号重量">'入力シート '!$DL$1028:$DL$1028</definedName>
    <definedName name="〓５ＧＥ記号">'入力シート '!$DN$1029:$DO$1029</definedName>
    <definedName name="〓５ＧＥ記号重量">'入力シート '!$DL$1029:$DL$1029</definedName>
    <definedName name="〓５ＧＦ記号">'入力シート '!$DN$1030:$DO$1031</definedName>
    <definedName name="〓５ＧＦ記号重量">'入力シート '!$DL$1030:$DL$1031</definedName>
    <definedName name="〓５ＨＡ記号">'入力シート '!$DN$1032:$DO$1032</definedName>
    <definedName name="〓５ＨＡ記号重量">'入力シート '!$DL$1032:$DL$1032</definedName>
    <definedName name="〓５ＨＥ記号">'入力シート '!$DN$1033:$DO$1033</definedName>
    <definedName name="〓５ＨＥ記号重量">'入力シート '!$DL$1033:$DL$1033</definedName>
    <definedName name="〓５ＨＦ記号">'入力シート '!$DN$1034:$DO$1035</definedName>
    <definedName name="〓５ＨＦ記号重量">'入力シート '!$DL$1034:$DL$1035</definedName>
    <definedName name="〓５ＬＡＬＰ記号">'入力シート '!$DN$965:$DO$965</definedName>
    <definedName name="〓５ＬＡＬＰ記号重量">'入力シート '!$DL$965:$DL$965</definedName>
    <definedName name="〓５ＬＡ記号">'入力シート '!$DN$693:$DO$693</definedName>
    <definedName name="〓５ＬＡ記号重量">'入力シート '!$DL$693:$DL$693</definedName>
    <definedName name="〓５ＬＥＬＰ記号">'入力シート '!$DN$966:$DO$966</definedName>
    <definedName name="〓５ＬＥＬＰ記号重量">'入力シート '!$DL$966:$DL$966</definedName>
    <definedName name="〓５ＬＥ記号">'入力シート '!$DN$694:$DO$694</definedName>
    <definedName name="〓５ＬＥ記号重量">'入力シート '!$DL$694:$DL$694</definedName>
    <definedName name="〓５ＬＦＬＰ記号">'入力シート '!$DN$967:$DO$968</definedName>
    <definedName name="〓５ＬＦＬＰ記号重量">'入力シート '!$DL$967:$DL$968</definedName>
    <definedName name="〓５ＬＦ記号">'入力シート '!$DN$695:$DO$696</definedName>
    <definedName name="〓５ＬＦ記号重量">'入力シート '!$DL$695:$DL$696</definedName>
    <definedName name="〓５ＭＡ記号">'入力シート '!$DN$697:$DO$697</definedName>
    <definedName name="〓５ＭＡ記号重量">'入力シート '!$DL$697:$DL$697</definedName>
    <definedName name="〓５ＭＥ記号">'入力シート '!$DN$698:$DO$698</definedName>
    <definedName name="〓５ＭＥ記号重量">'入力シート '!$DL$698:$DL$698</definedName>
    <definedName name="〓５ＭＦ記号">'入力シート '!$DN$699:$DO$700</definedName>
    <definedName name="〓５ＭＦ記号重量">'入力シート '!$DL$699:$DL$700</definedName>
    <definedName name="〓６ＡＡＬＰ記号">'入力シート '!$DN$969:$DO$969</definedName>
    <definedName name="〓６ＡＡＬＰ記号重量">'入力シート '!$DL$969:$DL$969</definedName>
    <definedName name="〓６ＡＡ記号">'入力シート '!$DN$701:$DO$701</definedName>
    <definedName name="〓６ＡＡ記号重量">'入力シート '!$DL$701:$DL$701</definedName>
    <definedName name="〓６ＡＥＬＰ記号">'入力シート '!$DN$970:$DO$970</definedName>
    <definedName name="〓６ＡＥＬＰ記号重量">'入力シート '!$DL$970:$DL$970</definedName>
    <definedName name="〓６ＡＥ記号">'入力シート '!$DN$702:$DO$702</definedName>
    <definedName name="〓６ＡＥ記号重量">'入力シート '!$DL$702:$DL$702</definedName>
    <definedName name="〓６ＡＦＬＰ記号">'入力シート '!$DN$971:$DO$972</definedName>
    <definedName name="〓６ＡＦＬＰ記号重量">'入力シート '!$DL$971:$DL$972</definedName>
    <definedName name="〓６ＡＦ記号">'入力シート '!$DN$703:$DO$704</definedName>
    <definedName name="〓６ＡＦ記号重量">'入力シート '!$DL$703:$DL$704</definedName>
    <definedName name="〓６ＢＡＬＰ記号">'入力シート '!$DN$973:$DO$973</definedName>
    <definedName name="〓６ＢＡＬＰ記号重量">'入力シート '!$DL$973:$DL$973</definedName>
    <definedName name="〓６ＢＡ記号">'入力シート '!$DN$705:$DO$705</definedName>
    <definedName name="〓６ＢＡ記号重量">'入力シート '!$DL$705:$DL$705</definedName>
    <definedName name="〓６ＢＥＬＰ記号">'入力シート '!$DN$974:$DO$974</definedName>
    <definedName name="〓６ＢＥＬＰ記号重量">'入力シート '!$DL$974:$DL$974</definedName>
    <definedName name="〓６ＢＥ記号">'入力シート '!$DN$706:$DO$706</definedName>
    <definedName name="〓６ＢＥ記号重量">'入力シート '!$DL$706:$DL$706</definedName>
    <definedName name="〓６ＢＦＬＰ記号">'入力シート '!$DN$975:$DO$976</definedName>
    <definedName name="〓６ＢＦＬＰ記号重量">'入力シート '!$DL$975:$DL$976</definedName>
    <definedName name="〓６ＢＦ記号">'入力シート '!$DN$707:$DO$708</definedName>
    <definedName name="〓６ＢＦ記号重量">'入力シート '!$DL$707:$DL$708</definedName>
    <definedName name="〓６ＣＡ記号">'入力シート '!$DN$709:$DO$709</definedName>
    <definedName name="〓６ＣＡ記号重量">'入力シート '!$DL$709:$DL$709</definedName>
    <definedName name="〓６ＣＥ記号">'入力シート '!$DN$710:$DO$710</definedName>
    <definedName name="〓６ＣＥ記号重量">'入力シート '!$DL$710:$DL$710</definedName>
    <definedName name="〓６ＣＦ記号">'入力シート '!$DN$711:$DO$712</definedName>
    <definedName name="〓６ＣＦ記号重量">'入力シート '!$DL$711:$DL$712</definedName>
    <definedName name="〓６ＤＡ記号">'入力シート '!$DN$713:$DO$713</definedName>
    <definedName name="〓６ＤＡ記号重量">'入力シート '!$DL$713:$DL$713</definedName>
    <definedName name="〓６ＤＥ記号">'入力シート '!$DN$714:$DO$714</definedName>
    <definedName name="〓６ＤＥ記号重量">'入力シート '!$DL$714:$DL$714</definedName>
    <definedName name="〓６ＤＦ記号">'入力シート '!$DN$715:$DO$716</definedName>
    <definedName name="〓６ＤＦ記号重量">'入力シート '!$DL$715:$DL$716</definedName>
    <definedName name="〓６ＥＡ記号">'入力シート '!$DN$1241:$DO$1241</definedName>
    <definedName name="〓６ＥＡ記号重量">'入力シート '!$DL$1241:$DL$1241</definedName>
    <definedName name="〓６ＥＥ記号">'入力シート '!$DN$1242:$DO$1242</definedName>
    <definedName name="〓６ＥＥ記号重量">'入力シート '!$DL$1242:$DL$1242</definedName>
    <definedName name="〓６ＥＦ記号">'入力シート '!$DN$1243:$DO$1244</definedName>
    <definedName name="〓６ＥＦ記号重量">'入力シート '!$DL$1243:$DL$1244</definedName>
    <definedName name="〓６ＦＡ記号">'入力シート '!$DN$1245:$DO$1245</definedName>
    <definedName name="〓６ＦＡ記号重量">'入力シート '!$DL$1245:$DL$1245</definedName>
    <definedName name="〓６ＦＥ記号">'入力シート '!$DN$1246:$DO$1246</definedName>
    <definedName name="〓６ＦＥ記号重量">'入力シート '!$DL$1246:$DL$1246</definedName>
    <definedName name="〓６ＦＦ記号">'入力シート '!$DN$1247:$DO$1248</definedName>
    <definedName name="〓６ＦＦ記号重量">'入力シート '!$DL$1247:$DL$1248</definedName>
    <definedName name="〓６ＧＡ記号">'入力シート '!$DN$1036:$DO$1036</definedName>
    <definedName name="〓６ＧＡ記号重量">'入力シート '!$DL$1036:$DL$1036</definedName>
    <definedName name="〓６ＧＥ記号">'入力シート '!$DN$1037:$DO$1037</definedName>
    <definedName name="〓６ＧＥ記号重量">'入力シート '!$DL$1037:$DL$1037</definedName>
    <definedName name="〓６ＧＦ記号">'入力シート '!$DN$1038:$DO$1039</definedName>
    <definedName name="〓６ＧＦ記号重量">'入力シート '!$DL$1038:$DL$1039</definedName>
    <definedName name="〓６ＨＡ記号">'入力シート '!$DN$1040:$DO$1040</definedName>
    <definedName name="〓６ＨＡ記号重量">'入力シート '!$DL$1040:$DL$1040</definedName>
    <definedName name="〓６ＨＥ記号">'入力シート '!$DN$1041:$DO$1041</definedName>
    <definedName name="〓６ＨＥ記号重量">'入力シート '!$DL$1041:$DL$1041</definedName>
    <definedName name="〓６ＨＦ記号">'入力シート '!$DN$1042:$DO$1043</definedName>
    <definedName name="〓６ＨＦ記号重量">'入力シート '!$DL$1042:$DL$1043</definedName>
    <definedName name="〓６ＬＡＬＰ記号">'入力シート '!$DN$977:$DO$977</definedName>
    <definedName name="〓６ＬＡＬＰ記号重量">'入力シート '!$DL$977:$DL$977</definedName>
    <definedName name="〓６ＬＡ記号">'入力シート '!$DN$717:$DO$717</definedName>
    <definedName name="〓６ＬＡ記号重量">'入力シート '!$DL$717:$DL$717</definedName>
    <definedName name="〓６ＬＥＬＰ記号">'入力シート '!$DN$978:$DO$978</definedName>
    <definedName name="〓６ＬＥＬＰ記号重量">'入力シート '!$DL$978:$DL$978</definedName>
    <definedName name="〓６ＬＥ記号">'入力シート '!$DN$718:$DO$718</definedName>
    <definedName name="〓６ＬＥ記号重量">'入力シート '!$DL$718:$DL$718</definedName>
    <definedName name="〓６ＬＦＬＰ記号">'入力シート '!$DN$979:$DO$980</definedName>
    <definedName name="〓６ＬＦＬＰ記号重量">'入力シート '!$DL$979:$DL$980</definedName>
    <definedName name="〓６ＬＦ記号">'入力シート '!$DN$719:$DO$720</definedName>
    <definedName name="〓６ＬＦ記号重量">'入力シート '!$DL$719:$DL$720</definedName>
    <definedName name="〓６ＭＡ記号">'入力シート '!$DN$721:$DO$721</definedName>
    <definedName name="〓６ＭＡ記号重量">'入力シート '!$DL$721:$DL$721</definedName>
    <definedName name="〓６ＭＥ記号">'入力シート '!$DN$722:$DO$722</definedName>
    <definedName name="〓６ＭＥ記号重量">'入力シート '!$DL$722:$DL$722</definedName>
    <definedName name="〓６ＭＦ記号">'入力シート '!$DN$723:$DO$724</definedName>
    <definedName name="〓６ＭＦ記号重量">'入力シート '!$DL$723:$DL$724</definedName>
    <definedName name="ＡＡＡＬＰ記号">'入力シート '!$DN$856:$DO$856</definedName>
    <definedName name="ＡＡＡＬＰ記号重量">'入力シート '!$DL$856</definedName>
    <definedName name="ＡＡＡ記号" localSheetId="1">'入力シート '!$DN$263:$DO$263</definedName>
    <definedName name="ＡＡＡ記号重量" localSheetId="1">'入力シート '!$DL$263</definedName>
    <definedName name="ＡＡＥＬＰ記号">'入力シート '!$DN$857:$DO$857</definedName>
    <definedName name="ＡＡＥＬＰ記号重量">'入力シート '!$DL$857</definedName>
    <definedName name="ＡＡＥ記号" localSheetId="1">'入力シート '!$DN$264:$DO$264</definedName>
    <definedName name="ＡＡＥ記号重量" localSheetId="1">'入力シート '!$DL$264</definedName>
    <definedName name="ＡＡＦＬＰ記号">'入力シート '!$DN$858:$DO$858</definedName>
    <definedName name="ＡＡＦＬＰ記号重量">'入力シート '!$DL$858</definedName>
    <definedName name="ＡＡＦ記号" localSheetId="1">'入力シート '!$DN$265:$DO$265</definedName>
    <definedName name="ＡＡＦ記号重量" localSheetId="1">'入力シート '!$DL$265</definedName>
    <definedName name="ＡＡＧＬＰ記号">'入力シート '!$DN$859:$DO$859</definedName>
    <definedName name="ＡＡＧＬＰ記号重量">'入力シート '!$DL$859</definedName>
    <definedName name="ＡＡＧ記号" localSheetId="1">'入力シート '!$DN$266:$DO$266</definedName>
    <definedName name="ＡＡＧ記号重量" localSheetId="1">'入力シート '!$DL$266</definedName>
    <definedName name="ＡＢＡＬＰ記号">'入力シート '!$DN$860:$DO$860</definedName>
    <definedName name="ＡＢＡＬＰ記号重量">'入力シート '!$DL$860</definedName>
    <definedName name="ＡＢＡ記号" localSheetId="1">'入力シート '!$DN$267:$DO$267</definedName>
    <definedName name="ＡＢＡ記号重量" localSheetId="1">'入力シート '!$DL$267</definedName>
    <definedName name="ＡＢＥＬＰ記号">'入力シート '!$DN$861:$DO$861</definedName>
    <definedName name="ＡＢＥＬＰ記号重量">'入力シート '!$DL$861</definedName>
    <definedName name="ＡＢＥ記号" localSheetId="1">'入力シート '!$DN$268:$DO$268</definedName>
    <definedName name="ＡＢＥ記号重量" localSheetId="1">'入力シート '!$DL$268</definedName>
    <definedName name="ＡＢＦＬＰ記号">'入力シート '!$DN$862:$DO$862</definedName>
    <definedName name="ＡＢＦＬＰ記号重量">'入力シート '!$DL$862</definedName>
    <definedName name="ＡＢＦ記号" localSheetId="1">'入力シート '!$DN$269:$DO$269</definedName>
    <definedName name="ＡＢＦ記号重量" localSheetId="1">'入力シート '!$DL$269</definedName>
    <definedName name="ＡＢＧＬＰ記号">'入力シート '!$DN$863:$DO$863</definedName>
    <definedName name="ＡＢＧＬＰ記号重量">'入力シート '!$DL$863</definedName>
    <definedName name="ＡＢＧ記号" localSheetId="1">'入力シート '!$DN$270:$DO$270</definedName>
    <definedName name="ＡＢＧ記号重量" localSheetId="1">'入力シート '!$DL$270</definedName>
    <definedName name="ＡＣＢ記号" localSheetId="1">'入力シート '!$DN$271:$DO$271</definedName>
    <definedName name="ＡＣＢ記号重量" localSheetId="1">'入力シート '!$DL$271</definedName>
    <definedName name="ＡＣＣ記号" localSheetId="1">'入力シート '!$DN$272:$DO$272</definedName>
    <definedName name="ＡＣＣ記号重量" localSheetId="1">'入力シート '!$DL$272</definedName>
    <definedName name="ＡＣＥ記号" localSheetId="1">'入力シート '!$DN$273:$DO$273</definedName>
    <definedName name="ＡＣＥ記号重量" localSheetId="1">'入力シート '!$DL$273</definedName>
    <definedName name="ＡＣＦ記号" localSheetId="1">'入力シート '!$DN$274:$DO$274</definedName>
    <definedName name="ＡＣＦ記号重量" localSheetId="1">'入力シート '!$DL$274</definedName>
    <definedName name="ＡＣＧ記号" localSheetId="1">'入力シート '!$DN$275:$DO$275</definedName>
    <definedName name="ＡＣＧ記号重量" localSheetId="1">'入力シート '!$DL$275</definedName>
    <definedName name="ＡＤＢ記号" localSheetId="1">'入力シート '!$DN$276:$DO$276</definedName>
    <definedName name="ＡＤＢ記号重量" localSheetId="1">'入力シート '!$DL$276</definedName>
    <definedName name="ＡＤＣ記号" localSheetId="1">'入力シート '!$DN$277:$DO$277</definedName>
    <definedName name="ＡＤＣ記号重量" localSheetId="1">'入力シート '!$DL$277</definedName>
    <definedName name="ＡＤＥ記号" localSheetId="1">'入力シート '!$DN$278:$DO$278</definedName>
    <definedName name="ＡＤＥ記号重量" localSheetId="1">'入力シート '!$DL$278</definedName>
    <definedName name="ＡＤＦ記号" localSheetId="1">'入力シート '!$DN$279:$DO$279</definedName>
    <definedName name="ＡＤＦ記号重量" localSheetId="1">'入力シート '!$DL$279</definedName>
    <definedName name="ＡＤＧ記号" localSheetId="1">'入力シート '!$DN$280:$DO$280</definedName>
    <definedName name="ＡＤＧ記号重量" localSheetId="1">'入力シート '!$DL$280</definedName>
    <definedName name="ＡＥＡ記号">'入力シート '!$DN$1131:$DO$1131</definedName>
    <definedName name="ＡＥＡ記号重量">'入力シート '!$DL$1131</definedName>
    <definedName name="ＡＥＢ記号">'入力シート '!$DN$1132:$DO$1132</definedName>
    <definedName name="ＡＥＢ記号重量">'入力シート '!$DL$1132</definedName>
    <definedName name="ＡＥＥ記号">'入力シート '!$DN$1133:$DO$1133</definedName>
    <definedName name="ＡＥＥ記号重量">'入力シート '!$DL$1133</definedName>
    <definedName name="ＡＥＦ記号">'入力シート '!$DN$1134:$DO$1135</definedName>
    <definedName name="ＡＥＦ記号重量">'入力シート '!$DL$1134:$DL$1135</definedName>
    <definedName name="ＡＥＧ記号">'入力シート '!$DN$1136:$DO$1136</definedName>
    <definedName name="ＡＥＧ記号重量">'入力シート '!$DL$1136</definedName>
    <definedName name="ＡＦＡ記号">'入力シート '!$DN$1137:$DO$1137</definedName>
    <definedName name="ＡＦＡ記号重量">'入力シート '!$DL$1137</definedName>
    <definedName name="ＡＦＢ記号">'入力シート '!$DN$1138:$DO$1138</definedName>
    <definedName name="ＡＦＢ記号重量">'入力シート '!$DL$1138</definedName>
    <definedName name="ＡＦＥ記号">'入力シート '!$DN$1139:$DO$1139</definedName>
    <definedName name="ＡＦＥ記号重量">'入力シート '!$DL$1139</definedName>
    <definedName name="ＡＦＦ記号">'入力シート '!$DN$1140:$DO$1141</definedName>
    <definedName name="ＡＦＦ記号重量">'入力シート '!$DL$1140:$DL$1141</definedName>
    <definedName name="ＡＦＧ記号">'入力シート '!$DN$1142:$DO$1142</definedName>
    <definedName name="ＡＦＧ記号重量">'入力シート '!$DL$1142</definedName>
    <definedName name="ＡＧＡ記号">'入力シート '!$DN$1044:$DO$1044</definedName>
    <definedName name="ＡＧＡ記号重量">'入力シート '!$DL$1044:$DL$1044</definedName>
    <definedName name="ＡＧＥ記号">'入力シート '!$DN$1045:$DO$1045</definedName>
    <definedName name="ＡＧＥ記号重量">'入力シート '!$DL$1045:$DL$1045</definedName>
    <definedName name="ＡＧＦ記号">'入力シート '!$DN$1046:$DO$1047</definedName>
    <definedName name="ＡＧＦ記号重量">'入力シート '!$DL$1046:$DL$1047</definedName>
    <definedName name="ＡＧＧ記号">'入力シート '!$DN$1048:$DO$1048</definedName>
    <definedName name="ＡＧＧ記号重量">'入力シート '!$DL$1048:$DL$1048</definedName>
    <definedName name="ＡＨＡ記号">'入力シート '!$DN$1049:$DO$1049</definedName>
    <definedName name="ＡＨＡ記号重量">'入力シート '!$DL$1049:$DL$1049</definedName>
    <definedName name="ＡＨＥ記号">'入力シート '!$DN$1050:$DO$1050</definedName>
    <definedName name="ＡＨＥ記号重量">'入力シート '!$DL$1050:$DL$1050</definedName>
    <definedName name="ＡＨＦ記号">'入力シート '!$DN$1051:$DO$1052</definedName>
    <definedName name="ＡＨＦ記号重量">'入力シート '!$DL$1051:$DL$1052</definedName>
    <definedName name="ＡＨＧ記号">'入力シート '!$DN$1053:$DO$1053</definedName>
    <definedName name="ＡＨＧ記号重量">'入力シート '!$DL$1053:$DL$1053</definedName>
    <definedName name="ＡＪＥ記号">'入力シート '!$DN$281:$DO$281</definedName>
    <definedName name="ＡＪＥ記号重量">'入力シート '!$DL$281</definedName>
    <definedName name="ＡＪＦ記号">'入力シート '!$DN$282:$DO$282</definedName>
    <definedName name="ＡＪＦ記号重量">'入力シート '!$DL$282</definedName>
    <definedName name="ＡＪＧ記号">'入力シート '!$DN$283:$DO$283</definedName>
    <definedName name="ＡＪＧ記号重量">'入力シート '!$DL$283</definedName>
    <definedName name="ＡＫＥ記号">'入力シート '!$DN$284:$DO$284</definedName>
    <definedName name="ＡＫＥ記号重量">'入力シート '!$DL$284</definedName>
    <definedName name="ＡＫＦ記号">'入力シート '!$DN$285:$DO$285</definedName>
    <definedName name="ＡＫＦ記号重量">'入力シート '!$DL$285</definedName>
    <definedName name="ＡＫＧ記号">'入力シート '!$DN$286:$DO$286</definedName>
    <definedName name="ＡＫＧ記号重量">'入力シート '!$DL$286</definedName>
    <definedName name="ＡＬＡＬＰ記号">'入力シート '!$DN$864:$DO$864</definedName>
    <definedName name="ＡＬＡＬＰ記号重量">'入力シート '!$DL$864</definedName>
    <definedName name="ＡＬＡ記号">'入力シート '!$DN$287:$DO$287</definedName>
    <definedName name="ＡＬＡ記号重量">'入力シート '!$DL$287</definedName>
    <definedName name="ＡＬＥＬＰ記号">'入力シート '!$DN$981:$DO$981</definedName>
    <definedName name="ＡＬＥＬＰ記号重量">'入力シート '!$DL$981:$DL$981</definedName>
    <definedName name="ＡＬＥ記号">'入力シート '!$DN$725:$DO$725</definedName>
    <definedName name="ＡＬＥ記号重量">'入力シート '!$DL$725:$DL$725</definedName>
    <definedName name="ＡＬＦＬＰ記号">'入力シート '!$DN$982:$DO$983</definedName>
    <definedName name="ＡＬＦＬＰ記号重量">'入力シート '!$DL$982:$DL$983</definedName>
    <definedName name="ＡＬＦ記号">'入力シート '!$DN$726:$DO$727</definedName>
    <definedName name="ＡＬＦ記号重量">'入力シート '!$DL$726:$DL$727</definedName>
    <definedName name="ＡＬＧＬＰ記号">'入力シート '!$DN$984:$DO$984</definedName>
    <definedName name="ＡＬＧＬＰ記号重量">'入力シート '!$DL$984:$DL$984</definedName>
    <definedName name="ＡＬＧ記号">'入力シート '!$DN$728:$DO$728</definedName>
    <definedName name="ＡＬＧ記号重量">'入力シート '!$DL$728:$DL$728</definedName>
    <definedName name="ＡＬＰ記号">'入力シート '!$DN$791:$DO$791</definedName>
    <definedName name="ＡＬＰ記号重量">'入力シート '!$DL$791</definedName>
    <definedName name="ＡＭＢ記号">'入力シート '!$DN$288:$DO$288</definedName>
    <definedName name="ＡＭＢ記号重量">'入力シート '!$DL$288</definedName>
    <definedName name="ＡＭＣ記号">'入力シート '!$DN$289:$DO$289</definedName>
    <definedName name="ＡＭＣ記号重量">'入力シート '!$DL$289</definedName>
    <definedName name="ＡＭＥ記号">'入力シート '!$DN$729:$DO$729</definedName>
    <definedName name="ＡＭＥ記号重量">'入力シート '!$DL$729:$DL$729</definedName>
    <definedName name="ＡＭＦ記号">'入力シート '!$DN$730:$DO$731</definedName>
    <definedName name="ＡＭＦ記号重量">'入力シート '!$DL$730:$DL$731</definedName>
    <definedName name="ＡＭＧ記号">'入力シート '!$DN$732:$DO$732</definedName>
    <definedName name="ＡＭＧ記号重量">'入力シート '!$DL$732:$DL$732</definedName>
    <definedName name="Ａ記号" localSheetId="1">'入力シート '!$DN$23:$DO$23</definedName>
    <definedName name="Ａ記号重量" localSheetId="1">'入力シート '!$DL$23</definedName>
    <definedName name="ＢＡＡＬＰ記号">'入力シート '!$DN$865:$DO$865</definedName>
    <definedName name="ＢＡＡＬＰ記号重量">'入力シート '!$DL$865</definedName>
    <definedName name="ＢＡＡ記号" localSheetId="1">'入力シート '!$DN$290:$DO$290</definedName>
    <definedName name="ＢＡＡ記号重量" localSheetId="1">'入力シート '!$DL$290</definedName>
    <definedName name="ＢＡＥＬＰ記号">'入力シート '!$DN$866:$DO$866</definedName>
    <definedName name="ＢＡＥＬＰ記号重量">'入力シート '!$DL$866</definedName>
    <definedName name="ＢＡＥ記号" localSheetId="1">'入力シート '!$DN$291:$DO$291</definedName>
    <definedName name="ＢＡＥ記号重量" localSheetId="1">'入力シート '!$DL$291</definedName>
    <definedName name="ＢＡＦＬＰ記号">'入力シート '!$DN$867:$DO$867</definedName>
    <definedName name="ＢＡＦＬＰ記号重量">'入力シート '!$DL$867</definedName>
    <definedName name="ＢＡＦ記号" localSheetId="1">'入力シート '!$DN$292:$DO$292</definedName>
    <definedName name="ＢＡＦ記号重量" localSheetId="1">'入力シート '!$DL$292</definedName>
    <definedName name="ＢＡＧＬＰ記号">'入力シート '!$DN$868:$DO$868</definedName>
    <definedName name="ＢＡＧＬＰ記号重量">'入力シート '!$DL$868</definedName>
    <definedName name="ＢＡＧ記号" localSheetId="1">'入力シート '!$DN$293:$DO$293</definedName>
    <definedName name="ＢＡＧ記号重量" localSheetId="1">'入力シート '!$DL$293</definedName>
    <definedName name="ＢＢＡＬＰ記号">'入力シート '!$DN$869:$DO$869</definedName>
    <definedName name="ＢＢＡＬＰ記号重量">'入力シート '!$DL$869</definedName>
    <definedName name="ＢＢＡ記号" localSheetId="1">'入力シート '!$DN$294:$DO$294</definedName>
    <definedName name="ＢＢＡ記号重量" localSheetId="1">'入力シート '!$DL$294</definedName>
    <definedName name="ＢＢＥＬＰ記号">'入力シート '!$DN$870:$DO$870</definedName>
    <definedName name="ＢＢＥＬＰ記号重量">'入力シート '!$DL$870</definedName>
    <definedName name="ＢＢＥ記号" localSheetId="1">'入力シート '!$DN$295:$DO$295</definedName>
    <definedName name="ＢＢＥ記号重量" localSheetId="1">'入力シート '!$DL$295</definedName>
    <definedName name="ＢＢＦＬＰ記号">'入力シート '!$DN$871:$DO$871</definedName>
    <definedName name="ＢＢＦＬＰ記号重量">'入力シート '!$DL$871</definedName>
    <definedName name="ＢＢＦ記号" localSheetId="1">'入力シート '!$DN$296:$DO$296</definedName>
    <definedName name="ＢＢＦ記号重量" localSheetId="1">'入力シート '!$DL$296</definedName>
    <definedName name="ＢＢＧＬＰ記号">'入力シート '!$DN$872:$DO$872</definedName>
    <definedName name="ＢＢＧＬＰ記号重量">'入力シート '!$DL$872</definedName>
    <definedName name="ＢＢＧ記号" localSheetId="1">'入力シート '!$DN$297:$DO$297</definedName>
    <definedName name="ＢＢＧ記号重量" localSheetId="1">'入力シート '!$DL$297</definedName>
    <definedName name="ＢＣＢ記号">'入力シート '!$DN$298:$DO$298</definedName>
    <definedName name="ＢＣＢ記号重量">'入力シート '!$DL$298</definedName>
    <definedName name="ＢＣＣ記号">'入力シート '!$DN$299:$DO$299</definedName>
    <definedName name="ＢＣＣ記号重量">'入力シート '!$DL$299</definedName>
    <definedName name="ＢＣＥ記号">'入力シート '!$DN$300:$DO$300</definedName>
    <definedName name="ＢＣＥ記号重量">'入力シート '!$DL$300</definedName>
    <definedName name="ＢＣＦ記号">'入力シート '!$DN$301:$DO$301</definedName>
    <definedName name="ＢＣＦ記号重量">'入力シート '!$DL$301</definedName>
    <definedName name="ＢＣＧ記号">'入力シート '!$DN$302:$DO$302</definedName>
    <definedName name="ＢＣＧ記号重量">'入力シート '!$DL$302</definedName>
    <definedName name="ＢＤＢ記号">'入力シート '!$DN$303:$DO$303</definedName>
    <definedName name="ＢＤＢ記号重量">'入力シート '!$DL$303</definedName>
    <definedName name="ＢＤＣ記号">'入力シート '!$DN$304:$DO$304</definedName>
    <definedName name="ＢＤＣ記号重量">'入力シート '!$DL$304</definedName>
    <definedName name="ＢＤＥ記号">'入力シート '!$DN$305:$DO$305</definedName>
    <definedName name="ＢＤＥ記号重量">'入力シート '!$DL$305</definedName>
    <definedName name="ＢＤＦ記号">'入力シート '!$DN$306:$DO$306</definedName>
    <definedName name="ＢＤＦ記号重量">'入力シート '!$DL$306</definedName>
    <definedName name="ＢＤＧ記号">'入力シート '!$DN$307:$DO$307</definedName>
    <definedName name="ＢＤＧ記号重量">'入力シート '!$DL$307</definedName>
    <definedName name="ＢＥＡ記号">'入力シート '!$DN$1143:$DO$1143</definedName>
    <definedName name="ＢＥＡ記号重量">'入力シート '!$DL$1143</definedName>
    <definedName name="ＢＥＥ記号">'入力シート '!$DN$1144:$DO$1144</definedName>
    <definedName name="ＢＥＥ記号重量">'入力シート '!$DL$1144</definedName>
    <definedName name="ＢＥＦ記号">'入力シート '!$DN$1145:$DO$1146</definedName>
    <definedName name="ＢＥＦ記号重量">'入力シート '!$DL$1145:$DL$1146</definedName>
    <definedName name="ＢＥＧ記号">'入力シート '!$DN$1147:$DO$1147</definedName>
    <definedName name="ＢＥＧ記号重量">'入力シート '!$DL$1147</definedName>
    <definedName name="ＢＦＡ記号">'入力シート '!$DN$1148:$DO$1148</definedName>
    <definedName name="ＢＦＡ記号重量">'入力シート '!$DL$1148</definedName>
    <definedName name="ＢＦＥ記号">'入力シート '!$DN$1149:$DO$1149</definedName>
    <definedName name="ＢＦＥ記号重量">'入力シート '!$DL$1149</definedName>
    <definedName name="ＢＦＦ記号">'入力シート '!$DN$1150:$DO$1151</definedName>
    <definedName name="ＢＦＦ記号重量">'入力シート '!$DL$1150:$DL$1151</definedName>
    <definedName name="ＢＦＧ記号">'入力シート '!$DN$1152:$DO$1152</definedName>
    <definedName name="ＢＦＧ記号重量">'入力シート '!$DL$1152</definedName>
    <definedName name="ＢＧＧ記号">'入力シート '!$DN$1054:$DO$1054</definedName>
    <definedName name="ＢＧＧ記号重量">'入力シート '!$DL$1054:$DL$1054</definedName>
    <definedName name="ＢＨＧ記号">'入力シート '!$DN$1055:$DO$1055</definedName>
    <definedName name="ＢＨＧ記号重量">'入力シート '!$DL$1055:$DL$1055</definedName>
    <definedName name="ＢＪＥ記号">'入力シート '!$DN$308:$DO$308</definedName>
    <definedName name="ＢＪＥ記号重量">'入力シート '!$DL$308</definedName>
    <definedName name="ＢＪＦ記号">'入力シート '!$DN$309:$DO$309</definedName>
    <definedName name="ＢＪＦ記号重量">'入力シート '!$DL$309</definedName>
    <definedName name="ＢＪＧ記号">'入力シート '!$DN$310:$DO$310</definedName>
    <definedName name="ＢＪＧ記号重量">'入力シート '!$DL$310</definedName>
    <definedName name="ＢＫＣ記号">'入力シート '!$DN$311:$DO$311</definedName>
    <definedName name="ＢＫＣ記号重量">'入力シート '!$DL$311</definedName>
    <definedName name="ＢＫＥ記号">'入力シート '!$DN$312:$DO$312</definedName>
    <definedName name="ＢＫＥ記号重量">'入力シート '!$DL$312</definedName>
    <definedName name="ＢＫＦ記号">'入力シート '!$DN$313:$DO$313</definedName>
    <definedName name="ＢＫＦ記号重量">'入力シート '!$DL$313</definedName>
    <definedName name="ＢＫＧ記号">'入力シート '!$DN$314:$DO$314</definedName>
    <definedName name="ＢＫＧ記号重量">'入力シート '!$DL$314</definedName>
    <definedName name="ＢＬＧＬＰ記号">'入力シート '!$DN$985:$DO$985</definedName>
    <definedName name="ＢＬＧＬＰ記号重量">'入力シート '!$DL$985:$DL$985</definedName>
    <definedName name="ＢＬＧ記号">'入力シート '!$DN$733:$DO$733</definedName>
    <definedName name="ＢＬＧ記号重量">'入力シート '!$DL$733:$DL$733</definedName>
    <definedName name="ＢＬＰ記号">'入力シート '!$DN$792:$DO$792</definedName>
    <definedName name="ＢＬＰ記号重量">'入力シート '!$DL$792</definedName>
    <definedName name="ＢＭＧ記号">'入力シート '!$DN$734:$DO$734</definedName>
    <definedName name="ＢＭＧ記号重量">'入力シート '!$DL$734:$DL$734</definedName>
    <definedName name="Ｂ記号" localSheetId="1">'入力シート '!$DN$24:$DO$24</definedName>
    <definedName name="Ｂ記号重量" localSheetId="1">'入力シート '!$DL$24</definedName>
    <definedName name="ＣＡＡＬＰ記号">'入力シート '!$DN$873:$DO$873</definedName>
    <definedName name="ＣＡＡＬＰ記号重量">'入力シート '!$DL$873</definedName>
    <definedName name="ＣＡＡ記号" localSheetId="1">'入力シート '!$DN$558:$DO$558</definedName>
    <definedName name="ＣＡＡ記号重量" localSheetId="1">'入力シート '!$DL$558</definedName>
    <definedName name="ＣＡＥＬＰ記号">'入力シート '!$DN$874:$DO$874</definedName>
    <definedName name="ＣＡＥＬＰ記号重量">'入力シート '!$DL$874</definedName>
    <definedName name="ＣＡＥ記号" localSheetId="1">'入力シート '!$DN$559:$DO$559</definedName>
    <definedName name="ＣＡＥ記号重量" localSheetId="1">'入力シート '!$DL$559</definedName>
    <definedName name="ＣＡＦＬＰ記号">'入力シート '!$DN$875:$DO$875</definedName>
    <definedName name="ＣＡＦＬＰ記号重量">'入力シート '!$DL$875</definedName>
    <definedName name="ＣＡＦ記号" localSheetId="1">'入力シート '!$DN$560:$DO$560</definedName>
    <definedName name="ＣＡＦ記号重量" localSheetId="1">'入力シート '!$DL$560</definedName>
    <definedName name="ＣＡＧＬＰ記号">'入力シート '!$DN$876:$DO$876</definedName>
    <definedName name="ＣＡＧＬＰ記号重量">'入力シート '!$DL$876</definedName>
    <definedName name="ＣＡＧ記号" localSheetId="1">'入力シート '!$DN$561:$DO$561</definedName>
    <definedName name="ＣＡＧ記号重量" localSheetId="1">'入力シート '!$DL$561</definedName>
    <definedName name="ＣＢＡＬＰ記号">'入力シート '!$DN$877:$DO$877</definedName>
    <definedName name="ＣＢＡＬＰ記号重量">'入力シート '!$DL$877</definedName>
    <definedName name="ＣＢＡ記号" localSheetId="1">'入力シート '!$DN$562:$DO$562</definedName>
    <definedName name="ＣＢＡ記号重量" localSheetId="1">'入力シート '!$DL$562</definedName>
    <definedName name="ＣＢＥＬＰ記号">'入力シート '!$DN$878:$DO$878</definedName>
    <definedName name="ＣＢＥＬＰ記号重量">'入力シート '!$DL$878</definedName>
    <definedName name="ＣＢＥ記号" localSheetId="1">'入力シート '!$DN$563:$DO$563</definedName>
    <definedName name="ＣＢＥ記号重量" localSheetId="1">'入力シート '!$DL$563</definedName>
    <definedName name="ＣＢＦＬＰ記号">'入力シート '!$DN$879:$DO$879</definedName>
    <definedName name="ＣＢＦＬＰ記号重量">'入力シート '!$DL$879</definedName>
    <definedName name="ＣＢＦ記号" localSheetId="1">'入力シート '!$DN$564:$DO$564</definedName>
    <definedName name="ＣＢＦ記号重量" localSheetId="1">'入力シート '!$DL$564</definedName>
    <definedName name="ＣＢＧＬＰ記号">'入力シート '!$DN$880:$DO$880</definedName>
    <definedName name="ＣＢＧＬＰ記号重量">'入力シート '!$DL$880</definedName>
    <definedName name="ＣＢＧ記号" localSheetId="1">'入力シート '!$DN$565:$DO$565</definedName>
    <definedName name="ＣＢＧ記号重量" localSheetId="1">'入力シート '!$DL$565</definedName>
    <definedName name="ＣＣＢ記号">'入力シート '!$DN$566:$DO$566</definedName>
    <definedName name="ＣＣＢ記号重量">'入力シート '!$DL$566</definedName>
    <definedName name="ＣＣＣ記号">'入力シート '!$DN$567:$DO$567</definedName>
    <definedName name="ＣＣＣ記号重量">'入力シート '!$DL$567</definedName>
    <definedName name="ＣＣＥ記号">'入力シート '!$DN$568:$DO$568</definedName>
    <definedName name="ＣＣＥ記号重量">'入力シート '!$DL$568</definedName>
    <definedName name="ＣＣＦ記号">'入力シート '!$DN$569:$DO$569</definedName>
    <definedName name="ＣＣＦ記号重量">'入力シート '!$DL$569</definedName>
    <definedName name="ＣＣＧ記号">'入力シート '!$DN$570:$DO$570</definedName>
    <definedName name="ＣＣＧ記号重量">'入力シート '!$DL$570</definedName>
    <definedName name="ＣＤＢ記号">'入力シート '!$DN$571:$DO$571</definedName>
    <definedName name="ＣＤＢ記号重量">'入力シート '!$DL$571</definedName>
    <definedName name="ＣＤＣ記号">'入力シート '!$DN$572:$DO$572</definedName>
    <definedName name="ＣＤＣ記号重量">'入力シート '!$DL$572</definedName>
    <definedName name="ＣＤＥ記号">'入力シート '!$DN$573:$DO$573</definedName>
    <definedName name="ＣＤＥ記号重量">'入力シート '!$DL$573</definedName>
    <definedName name="ＣＤＦ記号">'入力シート '!$DN$574:$DO$574</definedName>
    <definedName name="ＣＤＦ記号重量">'入力シート '!$DL$574</definedName>
    <definedName name="ＣＤＧ記号">'入力シート '!$DN$575:$DO$575</definedName>
    <definedName name="ＣＤＧ記号重量">'入力シート '!$DL$575</definedName>
    <definedName name="ＣＥＡ記号">'入力シート '!$DN$1153:$DO$1153</definedName>
    <definedName name="ＣＥＡ記号重量">'入力シート '!$DL$1153</definedName>
    <definedName name="ＣＥＥ記号">'入力シート '!$DN$1154:$DO$1154</definedName>
    <definedName name="ＣＥＥ記号重量">'入力シート '!$DL$1154</definedName>
    <definedName name="ＣＥＦ記号">'入力シート '!$DN$1155:$DO$1156</definedName>
    <definedName name="ＣＥＦ記号重量">'入力シート '!$DL$1155:$DL$1156</definedName>
    <definedName name="ＣＥＧ記号">'入力シート '!$DN$1157:$DO$1157</definedName>
    <definedName name="ＣＥＧ記号重量">'入力シート '!$DL$1157</definedName>
    <definedName name="ＣＦＡ記号">'入力シート '!$DN$1158:$DO$1158</definedName>
    <definedName name="ＣＦＡ記号重量">'入力シート '!$DL$1158</definedName>
    <definedName name="ＣＦＥ記号">'入力シート '!$DN$1159:$DO$1159</definedName>
    <definedName name="ＣＦＥ記号重量">'入力シート '!$DL$1159</definedName>
    <definedName name="ＣＦＦ記号">'入力シート '!$DN$1160:$DO$1161</definedName>
    <definedName name="ＣＦＦ記号重量">'入力シート '!$DL$1160:$DL$1161</definedName>
    <definedName name="ＣＦＧ記号">'入力シート '!$DN$1162:$DO$1162</definedName>
    <definedName name="ＣＦＧ記号重量">'入力シート '!$DL$1162</definedName>
    <definedName name="ＣＧＡ記号">'入力シート '!$DN$1056:$DO$1056</definedName>
    <definedName name="ＣＧＡ記号重量">'入力シート '!$DL$1056:$DL$1056</definedName>
    <definedName name="ＣＧＥ記号">'入力シート '!$DN$1057:$DO$1057</definedName>
    <definedName name="ＣＧＥ記号重量">'入力シート '!$DL$1057:$DL$1057</definedName>
    <definedName name="ＣＧＦ記号">'入力シート '!$DN$1058:$DO$1059</definedName>
    <definedName name="ＣＧＦ記号重量">'入力シート '!$DL$1058:$DL$1059</definedName>
    <definedName name="ＣＨＡ記号">'入力シート '!$DN$1060:$DO$1060</definedName>
    <definedName name="ＣＨＡ記号重量">'入力シート '!$DL$1060:$DL$1060</definedName>
    <definedName name="ＣＨＥ記号">'入力シート '!$DN$1061:$DO$1061</definedName>
    <definedName name="ＣＨＥ記号重量">'入力シート '!$DL$1061:$DL$1061</definedName>
    <definedName name="ＣＨＦ記号">'入力シート '!$DN$1062:$DO$1063</definedName>
    <definedName name="ＣＨＦ記号重量">'入力シート '!$DL$1062:$DL$1063</definedName>
    <definedName name="ＣＪＥ記号">'入力シート '!$DN$576:$DO$576</definedName>
    <definedName name="ＣＪＥ記号重量">'入力シート '!$DL$576</definedName>
    <definedName name="ＣＪＦ記号">'入力シート '!$DN$577:$DO$577</definedName>
    <definedName name="ＣＪＦ記号重量">'入力シート '!$DL$577</definedName>
    <definedName name="ＣＪＧ記号">'入力シート '!$DN$578:$DO$578</definedName>
    <definedName name="ＣＪＧ記号重量">'入力シート '!$DL$578</definedName>
    <definedName name="ＣＫＥ記号">'入力シート '!$DN$579:$DO$579</definedName>
    <definedName name="ＣＫＥ記号重量">'入力シート '!$DL$579</definedName>
    <definedName name="ＣＫＦ記号">'入力シート '!$DN$580:$DO$580</definedName>
    <definedName name="ＣＫＦ記号重量">'入力シート '!$DL$580</definedName>
    <definedName name="ＣＫＧ記号">'入力シート '!$DN$581:$DO$581</definedName>
    <definedName name="ＣＫＧ記号重量">'入力シート '!$DL$581</definedName>
    <definedName name="ＣＬＡＬＰ記号">'入力シート '!$DN$881:$DO$881</definedName>
    <definedName name="ＣＬＡＬＰ記号重量">'入力シート '!$DL$881</definedName>
    <definedName name="ＣＬＡ記号">'入力シート '!$DN$582:$DO$582</definedName>
    <definedName name="ＣＬＡ記号重量">'入力シート '!$DL$582</definedName>
    <definedName name="ＣＬＥＬＰ記号">'入力シート '!$DN$986:$DO$986</definedName>
    <definedName name="ＣＬＥＬＰ記号重量">'入力シート '!$DL$986:$DL$986</definedName>
    <definedName name="ＣＬＥ記号">'入力シート '!$DN$735:$DO$735</definedName>
    <definedName name="ＣＬＥ記号重量">'入力シート '!$DL$735:$DL$735</definedName>
    <definedName name="ＣＬＦＬＰ記号">'入力シート '!$DN$987:$DO$988</definedName>
    <definedName name="ＣＬＦＬＰ記号重量">'入力シート '!$DL$987:$DL$988</definedName>
    <definedName name="ＣＬＦ記号">'入力シート '!$DN$736:$DO$737</definedName>
    <definedName name="ＣＬＦ記号重量">'入力シート '!$DL$736:$DL$737</definedName>
    <definedName name="ＣＬＰ記号">'入力シート '!$DN$793:$DO$793</definedName>
    <definedName name="ＣＬＰ記号重量">'入力シート '!$DL$793</definedName>
    <definedName name="ＣＭＢ記号">'入力シート '!$DN$583:$DO$583</definedName>
    <definedName name="ＣＭＢ記号重量">'入力シート '!$DL$583</definedName>
    <definedName name="ＣＭＣ記号">'入力シート '!$DN$584:$DO$584</definedName>
    <definedName name="ＣＭＣ記号重量">'入力シート '!$DL$584</definedName>
    <definedName name="ＣＭＥ記号">'入力シート '!$DN$738:$DO$738</definedName>
    <definedName name="ＣＭＥ記号重量">'入力シート '!$DL$738:$DL$738</definedName>
    <definedName name="ＣＭＦ記号">'入力シート '!$DN$739:$DO$740</definedName>
    <definedName name="ＣＭＦ記号重量">'入力シート '!$DL$739:$DL$740</definedName>
    <definedName name="Ｃ記号">'入力シート '!$DN$25:$DO$25</definedName>
    <definedName name="Ｃ記号重量">'入力シート '!$DL$25</definedName>
    <definedName name="ＤＡＡＬＰ記号">'入力シート '!$DN$924:$DO$924</definedName>
    <definedName name="ＤＡＡＬＰ記号重量">'入力シート '!$DL$924</definedName>
    <definedName name="ＤＡＡ記号" localSheetId="1">'入力シート '!$DN$585:$DO$585</definedName>
    <definedName name="ＤＡＡ記号重量" localSheetId="1">'入力シート '!$DL$585</definedName>
    <definedName name="ＤＡＥＬＰ記号">'入力シート '!$DN$925:$DO$925</definedName>
    <definedName name="ＤＡＥＬＰ記号重量">'入力シート '!$DL$925</definedName>
    <definedName name="ＤＡＥ記号" localSheetId="1">'入力シート '!$DN$586:$DO$586</definedName>
    <definedName name="ＤＡＥ記号重量" localSheetId="1">'入力シート '!$DL$586</definedName>
    <definedName name="ＤＡＦＬＰ記号">'入力シート '!$DN$926:$DO$926</definedName>
    <definedName name="ＤＡＦＬＰ記号重量">'入力シート '!$DL$926</definedName>
    <definedName name="ＤＡＦ記号" localSheetId="1">'入力シート '!$DN$587:$DO$587</definedName>
    <definedName name="ＤＡＦ記号重量" localSheetId="1">'入力シート '!$DL$587</definedName>
    <definedName name="ＤＡＧＬＰ記号">'入力シート '!$DN$927:$DO$927</definedName>
    <definedName name="ＤＡＧＬＰ記号重量">'入力シート '!$DL$927</definedName>
    <definedName name="ＤＡＧ記号" localSheetId="1">'入力シート '!$DN$592:$DO$592</definedName>
    <definedName name="ＤＡＧ記号重量" localSheetId="1">'入力シート '!$DL$588</definedName>
    <definedName name="ＤＡ記号">'入力シート '!$DN$64:$DO$64</definedName>
    <definedName name="ＤＡ記号重量">'入力シート '!$DL$64</definedName>
    <definedName name="ＤＢＡＬＰ記号">'入力シート '!$DN$929:$DO$929</definedName>
    <definedName name="ＤＢＡＬＰ記号重量">'入力シート '!$DL$929</definedName>
    <definedName name="ＤＢＡ記号" localSheetId="1">'入力シート '!$DN$589:$DO$589</definedName>
    <definedName name="ＤＢＡ記号重量" localSheetId="1">'入力シート '!$DL$589</definedName>
    <definedName name="ＤＢＥＬＰ記号">'入力シート '!$DN$930:$DO$930</definedName>
    <definedName name="ＤＢＥＬＰ記号重量">'入力シート '!$DL$930</definedName>
    <definedName name="ＤＢＥ記号" localSheetId="1">'入力シート '!$DN$590:$DO$590</definedName>
    <definedName name="ＤＢＥ記号重量" localSheetId="1">'入力シート '!$DL$590</definedName>
    <definedName name="ＤＢＦＬＰ記号">'入力シート '!$DN$931:$DO$931</definedName>
    <definedName name="ＤＢＦＬＰ記号重量">'入力シート '!$DL$931</definedName>
    <definedName name="ＤＢＦ記号" localSheetId="1">'入力シート '!$DN$591:$DO$591</definedName>
    <definedName name="ＤＢＦ記号重量" localSheetId="1">'入力シート '!$DL$591</definedName>
    <definedName name="ＤＢＧＬＰ記号">'入力シート '!$DN$932:$DO$932</definedName>
    <definedName name="ＤＢＧＬＰ記号重量">'入力シート '!$DL$932</definedName>
    <definedName name="ＤＢＧ記号" localSheetId="1">'入力シート '!$DN$588:$DO$588</definedName>
    <definedName name="ＤＢＧ記号重量" localSheetId="1">'入力シート '!$DL$592</definedName>
    <definedName name="ＤＢ記号">'入力シート '!$DN$65:$DO$65</definedName>
    <definedName name="ＤＢ記号重量">'入力シート '!$DL$65</definedName>
    <definedName name="ＤＣＢ記号">'入力シート '!$DN$593:$DO$593</definedName>
    <definedName name="ＤＣＢ記号重量">'入力シート '!$DL$593</definedName>
    <definedName name="ＤＣＣ記号">'入力シート '!$DN$594:$DO$594</definedName>
    <definedName name="ＤＣＣ記号重量">'入力シート '!$DL$594</definedName>
    <definedName name="ＤＣＥ記号">'入力シート '!$DN$595:$DO$595</definedName>
    <definedName name="ＤＣＥ記号重量">'入力シート '!$DL$595</definedName>
    <definedName name="ＤＣＦ記号">'入力シート '!$DN$596:$DO$596</definedName>
    <definedName name="ＤＣＦ記号重量">'入力シート '!$DL$596</definedName>
    <definedName name="ＤＣＧ記号">'入力シート '!$DN$597:$DO$597</definedName>
    <definedName name="ＤＣＧ記号重量">'入力シート '!$DL$597</definedName>
    <definedName name="ＤＣ記号">'入力シート '!$DN$66:$DO$66</definedName>
    <definedName name="ＤＣ記号重量">'入力シート '!$DL$66</definedName>
    <definedName name="ＤＤＢ記号">'入力シート '!$DN$598:$DO$598</definedName>
    <definedName name="ＤＤＢ記号重量">'入力シート '!$DL$598</definedName>
    <definedName name="ＤＤＣ記号">'入力シート '!$DN$599:$DO$599</definedName>
    <definedName name="ＤＤＣ記号重量">'入力シート '!$DL$599</definedName>
    <definedName name="ＤＤＥ記号">'入力シート '!$DN$600:$DO$600</definedName>
    <definedName name="ＤＤＥ記号重量">'入力シート '!$DL$600</definedName>
    <definedName name="ＤＤＦ記号">'入力シート '!$DN$601:$DO$601</definedName>
    <definedName name="ＤＤＦ記号重量">'入力シート '!$DL$601</definedName>
    <definedName name="ＤＤＧ記号">'入力シート '!$DN$602:$DO$602</definedName>
    <definedName name="ＤＤＧ記号重量">'入力シート '!$DL$602</definedName>
    <definedName name="ＤＤ記号">'入力シート '!$DN$67:$DO$67</definedName>
    <definedName name="ＤＤ記号重量">'入力シート '!$DL$67</definedName>
    <definedName name="ＤＥＡ記号">'入力シート '!$DN$1205:$DO$1205</definedName>
    <definedName name="ＤＥＡ記号重量">'入力シート '!$DL$1205</definedName>
    <definedName name="ＤＥＥ記号">'入力シート '!$DN$1206:$DO$1206</definedName>
    <definedName name="ＤＥＥ記号重量">'入力シート '!$DL$1206</definedName>
    <definedName name="ＤＥＦ記号">'入力シート '!$DN$1207:$DO$1208</definedName>
    <definedName name="ＤＥＦ記号重量">'入力シート '!$DL$1207:$DL$1208</definedName>
    <definedName name="ＤＥＧ記号">'入力シート '!$DN$1209:$DO$1209</definedName>
    <definedName name="ＤＥＧ記号重量">'入力シート '!$DL$1209</definedName>
    <definedName name="ＤＥ記号">'入力シート '!$DN$68:$DO$68</definedName>
    <definedName name="ＤＥ記号重量">'入力シート '!$DL$68</definedName>
    <definedName name="ＤＦＡ記号">'入力シート '!$DN$1210:$DO$1210</definedName>
    <definedName name="ＤＦＡ記号重量">'入力シート '!$DL$1210</definedName>
    <definedName name="ＤＦＥ記号">'入力シート '!$DN$1211:$DO$1211</definedName>
    <definedName name="ＤＦＥ記号重量">'入力シート '!$DL$1211</definedName>
    <definedName name="ＤＦＦ記号">'入力シート '!$DN$1212:$DO$1213</definedName>
    <definedName name="ＤＦＦ記号重量">'入力シート '!$DL$1212:$DL$1213</definedName>
    <definedName name="ＤＦＧ記号">'入力シート '!$DN$1214:$DO$1214</definedName>
    <definedName name="ＤＦＧ記号重量">'入力シート '!$DL$1214</definedName>
    <definedName name="ＤＦ記号">'入力シート '!$DN$69:$DO$69</definedName>
    <definedName name="ＤＦ記号重量">'入力シート '!$DL$69</definedName>
    <definedName name="ＤＧＡ記号">'入力シート '!$DN$1064:$DO$1064</definedName>
    <definedName name="ＤＧＡ記号重量">'入力シート '!$DL$1064:$DL$1064</definedName>
    <definedName name="ＤＧＥ記号">'入力シート '!$DN$1065:$DO$1065</definedName>
    <definedName name="ＤＧＥ記号重量">'入力シート '!$DL$1065:$DL$1065</definedName>
    <definedName name="ＤＧＦ記号">'入力シート '!$DN$1066:$DO$1067</definedName>
    <definedName name="ＤＧＦ記号重量">'入力シート '!$DL$1066:$DL$1067</definedName>
    <definedName name="ＤＧ記号">'入力シート '!$DN$70:$DO$70</definedName>
    <definedName name="ＤＧ記号重量">'入力シート '!$DL$70</definedName>
    <definedName name="ＤＨＡ記号">'入力シート '!$DN$1068:$DO$1068</definedName>
    <definedName name="ＤＨＡ記号重量">'入力シート '!$DL$1068:$DL$1068</definedName>
    <definedName name="ＤＨＥ記号">'入力シート '!$DN$1069:$DO$1069</definedName>
    <definedName name="ＤＨＥ記号重量">'入力シート '!$DL$1069:$DL$1069</definedName>
    <definedName name="ＤＨＦ記号">'入力シート '!$DN$1070:$DO$1071</definedName>
    <definedName name="ＤＨＦ記号重量">'入力シート '!$DL$1070:$DL$1071</definedName>
    <definedName name="ＤＨ記号">'入力シート '!$DN$71:$DO$71</definedName>
    <definedName name="ＤＨ記号重量">'入力シート '!$DL$71</definedName>
    <definedName name="ＤＪＥ記号">'入力シート '!$DN$603:$DO$603</definedName>
    <definedName name="ＤＪＥ記号重量">'入力シート '!$DL$603</definedName>
    <definedName name="ＤＪＦ記号">'入力シート '!$DN$604:$DO$604</definedName>
    <definedName name="ＤＪＦ記号重量">'入力シート '!$DL$604</definedName>
    <definedName name="ＤＪＧ記号">'入力シート '!$DN$605:$DO$605</definedName>
    <definedName name="ＤＪＧ記号重量">'入力シート '!$DL$605</definedName>
    <definedName name="ＤＪ記号">'入力シート '!$DN$72:$DO$72</definedName>
    <definedName name="ＤＪ記号重量">'入力シート '!$DL$72</definedName>
    <definedName name="ＤＫＥ記号">'入力シート '!$DN$606:$DO$606</definedName>
    <definedName name="ＤＫＥ記号重量">'入力シート '!$DL$606</definedName>
    <definedName name="ＤＫＦ記号">'入力シート '!$DN$607:$DO$607</definedName>
    <definedName name="ＤＫＦ記号重量">'入力シート '!$DL$607</definedName>
    <definedName name="ＤＫＧ記号">'入力シート '!$DN$608:$DO$608</definedName>
    <definedName name="ＤＫＧ記号重量">'入力シート '!$DL$608</definedName>
    <definedName name="ＤＫ記号">'入力シート '!$DN$73:$DO$73</definedName>
    <definedName name="ＤＫ記号重量">'入力シート '!$DL$73</definedName>
    <definedName name="ＤＬＡＬＰ記号">'入力シート '!$DN$928:$DO$928</definedName>
    <definedName name="ＤＬＡＬＰ記号重量">'入力シート '!$DL$928</definedName>
    <definedName name="ＤＬＡ記号">'入力シート '!$DN$609:$DO$609</definedName>
    <definedName name="ＤＬＡ記号重量">'入力シート '!$DL$609</definedName>
    <definedName name="ＤＬＥＬＰ記号">'入力シート '!$DN$989:$DO$989</definedName>
    <definedName name="ＤＬＥＬＰ記号重量">'入力シート '!$DL$989:$DL$989</definedName>
    <definedName name="ＤＬＥ記号">'入力シート '!$DN$741:$DO$741</definedName>
    <definedName name="ＤＬＥ記号重量">'入力シート '!$DL$741:$DL$741</definedName>
    <definedName name="ＤＬＦＬＰ記号">'入力シート '!$DN$990:$DO$991</definedName>
    <definedName name="ＤＬＦＬＰ記号重量">'入力シート '!$DL$990:$DL$991</definedName>
    <definedName name="ＤＬＦ記号">'入力シート '!$DN$742:$DO$743</definedName>
    <definedName name="ＤＬＦ記号重量">'入力シート '!$DL$742:$DL$743</definedName>
    <definedName name="ＤＬ記号">'入力シート '!$DN$74:$DO$74</definedName>
    <definedName name="ＤＬ記号重量">'入力シート '!$DL$74</definedName>
    <definedName name="ＤＭＢ記号">'入力シート '!$DN$610:$DO$610</definedName>
    <definedName name="ＤＭＢ記号重量">'入力シート '!$DL$610</definedName>
    <definedName name="ＤＭＣ記号">'入力シート '!$DN$611:$DO$611</definedName>
    <definedName name="ＤＭＣ記号重量">'入力シート '!$DL$611</definedName>
    <definedName name="ＤＭＥ記号">'入力シート '!$DN$744:$DO$744</definedName>
    <definedName name="ＤＭＥ記号重量">'入力シート '!$DL$744:$DL$744</definedName>
    <definedName name="ＤＭＦ記号">'入力シート '!$DN$745:$DO$746</definedName>
    <definedName name="ＤＭＦ記号重量">'入力シート '!$DL$745:$DL$746</definedName>
    <definedName name="ＤＭ記号">'入力シート '!$DN$75:$DO$75</definedName>
    <definedName name="ＤＭ記号重量">'入力シート '!$DL$75</definedName>
    <definedName name="ＤＮ記号">'入力シート '!$DN$76:$DO$76</definedName>
    <definedName name="ＤＮ記号重量">'入力シート '!$DL$76</definedName>
    <definedName name="ＤＰ記号">'入力シート '!$DN$77:$DO$77</definedName>
    <definedName name="ＤＰ記号重量">'入力シート '!$DL$77</definedName>
    <definedName name="ＤＱ記号">'入力シート '!$DN$78:$DO$78</definedName>
    <definedName name="ＤＱ記号重量">'入力シート '!$DL$78</definedName>
    <definedName name="ＤＲ記号">'入力シート '!$DN$79:$DO$79</definedName>
    <definedName name="ＤＲ記号重量">'入力シート '!$DL$79</definedName>
    <definedName name="ＤＳ記号">'入力シート '!$DN$80:$DO$80</definedName>
    <definedName name="ＤＳ記号重量">'入力シート '!$DL$80</definedName>
    <definedName name="ＤＴ記号">'入力シート '!$DN$81:$DO$81</definedName>
    <definedName name="ＤＴ記号重量">'入力シート '!$DL$81</definedName>
    <definedName name="ＤＵ記号">'入力シート '!$DN$82:$DO$82</definedName>
    <definedName name="ＤＵ記号重量">'入力シート '!$DL$82</definedName>
    <definedName name="ＤＶ記号">'入力シート '!$DN$83:$DO$83</definedName>
    <definedName name="ＤＶ記号重量">'入力シート '!$DL$83</definedName>
    <definedName name="ＤＷ記号">'入力シート '!$DN$84:$DO$84</definedName>
    <definedName name="ＤＷ記号重量">'入力シート '!$DL$84</definedName>
    <definedName name="ＥＡ記号" localSheetId="1">'入力シート '!$DN$85:$DO$85</definedName>
    <definedName name="ＥＡ記号重量" localSheetId="1">'入力シート '!$DL$85</definedName>
    <definedName name="ＥＢ記号" localSheetId="1">'入力シート '!$DN$86:$DO$86</definedName>
    <definedName name="ＥＢ記号重量" localSheetId="1">'入力シート '!$DL$86</definedName>
    <definedName name="ＥＣ記号" localSheetId="1">'入力シート '!$DN$87:$DO$87</definedName>
    <definedName name="ＥＣ記号重量" localSheetId="1">'入力シート '!$DL$87</definedName>
    <definedName name="ＥＤ記号" localSheetId="1">'入力シート '!$DN$88:$DO$88</definedName>
    <definedName name="ＥＤ記号重量" localSheetId="1">'入力シート '!$DL$88</definedName>
    <definedName name="ＥＬＰ記号">'入力シート '!$DN$794:$DO$794</definedName>
    <definedName name="ＥＬＰ記号重量">'入力シート '!$DL$794</definedName>
    <definedName name="Ｅ記号">'入力シート '!$DN$26:$DO$26</definedName>
    <definedName name="Ｅ記号重量">'入力シート '!$DL$26</definedName>
    <definedName name="ＦＣＡ記号">'入力シート '!$DN$357:$DO$357</definedName>
    <definedName name="ＦＣＡ記号重量">'入力シート '!$DL$357</definedName>
    <definedName name="ＦＣＢ記号">'入力シート '!$DN$358:$DO$358</definedName>
    <definedName name="ＦＣＢ記号重量">'入力シート '!$DL$358</definedName>
    <definedName name="ＦＣＣ記号">'入力シート '!$DN$359:$DO$359</definedName>
    <definedName name="ＦＣＣ記号重量">'入力シート '!$DL$359</definedName>
    <definedName name="ＦＤＡ記号">'入力シート '!$DN$360:$DO$360</definedName>
    <definedName name="ＦＤＡ記号重量">'入力シート '!$DL$360</definedName>
    <definedName name="ＦＤＢ記号">'入力シート '!$DN$361:$DO$361</definedName>
    <definedName name="ＦＤＢ記号重量">'入力シート '!$DL$361</definedName>
    <definedName name="ＦＤＣ記号">'入力シート '!$DN$361:$DO$362</definedName>
    <definedName name="ＦＤＣ記号重量">'入力シート '!$DL$362</definedName>
    <definedName name="ＦＭＡ記号">'入力シート '!$DN$363:$DO$363</definedName>
    <definedName name="ＦＭＡ記号重量">'入力シート '!$DL$363</definedName>
    <definedName name="ＦＭＢ記号">'入力シート '!$DN$364:$DO$364</definedName>
    <definedName name="ＦＭＢ記号重量">'入力シート '!$DL$364</definedName>
    <definedName name="ＦＭＣ記号">'入力シート '!$DN$364:$DO$365</definedName>
    <definedName name="ＦＭＣ記号重量">'入力シート '!$DL$365</definedName>
    <definedName name="ＧＡＬＰ記号">'入力シート '!$DN$811:$DO$811</definedName>
    <definedName name="ＧＡＬＰ記号重量">'入力シート '!$DL$811</definedName>
    <definedName name="ＧＡ記号" localSheetId="1">'入力シート '!$DN$89:$DO$89</definedName>
    <definedName name="ＧＡ記号重量" localSheetId="1">'入力シート '!$DL$89</definedName>
    <definedName name="ＧＢＬＰ記号">'入力シート '!$DN$812:$DO$813</definedName>
    <definedName name="ＧＢＬＰ記号重量">'入力シート '!$DL$812:$DL$813</definedName>
    <definedName name="ＧＢ記号" localSheetId="1">'入力シート '!$DN$90:$DO$91</definedName>
    <definedName name="ＧＢ記号重量" localSheetId="1">'入力シート '!$DL$90:$DL$91</definedName>
    <definedName name="ＧＣＬＰ記号">'入力シート '!$DN$814:$DO$814</definedName>
    <definedName name="ＧＣＬＰ記号重量">'入力シート '!$DL$814</definedName>
    <definedName name="ＧＣ記号" localSheetId="1">'入力シート '!$DN$92:$DO$92</definedName>
    <definedName name="ＧＣ記号重量" localSheetId="1">'入力シート '!$DL$92</definedName>
    <definedName name="ＧＥＬＰ記号">'入力シート '!$DN$816:$DO$817</definedName>
    <definedName name="ＧＥＬＰ記号重量">'入力シート '!$DL$816:$DL$817</definedName>
    <definedName name="ＧＥ記号" localSheetId="1">'入力シート '!$DN$93:$DO$94</definedName>
    <definedName name="ＧＥ記号重量" localSheetId="1">'入力シート '!$DL$93:$DL$94</definedName>
    <definedName name="ＧＦＬＰ記号">'入力シート '!$DN$820:$DO$820</definedName>
    <definedName name="ＧＦＬＰ記号重量">'入力シート '!$DL$820</definedName>
    <definedName name="ＧＦ記号" localSheetId="1">'入力シート '!$DN$95:$DO$95</definedName>
    <definedName name="ＧＦ記号重量" localSheetId="1">'入力シート '!$DL$95</definedName>
    <definedName name="ＧＧＬＰ記号">'入力シート '!$DN$822:$DO$822</definedName>
    <definedName name="ＧＧＬＰ記号重量">'入力シート '!$DL$822</definedName>
    <definedName name="ＧＧ記号" localSheetId="1">'入力シート '!$DN$96:$DO$96</definedName>
    <definedName name="ＧＧ記号重量" localSheetId="1">'入力シート '!$DL$96</definedName>
    <definedName name="ＧＨＬＰ記号">'入力シート '!$DN$824:$DO$824</definedName>
    <definedName name="ＧＨＬＰ記号重量">'入力シート '!$DL$824</definedName>
    <definedName name="ＧＨ記号" localSheetId="1">'入力シート '!$DN$97:$DO$97</definedName>
    <definedName name="ＧＨ記号重量" localSheetId="1">'入力シート '!$DL$97</definedName>
    <definedName name="ＧＪＬＰ記号">'入力シート '!$DN$825:$DO$825</definedName>
    <definedName name="ＧＪＬＰ記号重量">'入力シート '!$DL$825</definedName>
    <definedName name="ＧＪ記号" localSheetId="1">'入力シート '!$DN$98:$DO$98</definedName>
    <definedName name="ＧＪ記号重量" localSheetId="1">'入力シート '!$DL$98</definedName>
    <definedName name="ＧＫＬＰ記号">'入力シート '!$DN$828:$DO$828</definedName>
    <definedName name="ＧＫＬＰ記号重量">'入力シート '!$DL$828</definedName>
    <definedName name="ＧＫ記号" localSheetId="1">'入力シート '!$DN$99:$DO$99</definedName>
    <definedName name="ＧＫ記号重量" localSheetId="1">'入力シート '!$DL$99</definedName>
    <definedName name="ＧＬＬＰ記号">'入力シート '!$DN$830:$DO$830</definedName>
    <definedName name="ＧＬＬＰ記号重量">'入力シート '!$DL$830</definedName>
    <definedName name="ＧＬ記号" localSheetId="1">'入力シート '!$DN$100:$DO$100</definedName>
    <definedName name="ＧＬ記号重量" localSheetId="1">'入力シート '!$DL$100</definedName>
    <definedName name="ＨＡ記号" localSheetId="1">'入力シート '!$DN$101:$DO$101</definedName>
    <definedName name="ＨＡ記号重量" localSheetId="1">'入力シート '!$DL$101:$DL$101</definedName>
    <definedName name="ＨＢ記号" localSheetId="1">'入力シート '!$DN$102:$DO$102</definedName>
    <definedName name="ＨＢ記号重量" localSheetId="1">'入力シート '!$DL$102</definedName>
    <definedName name="ＨＣ記号" localSheetId="1">'入力シート '!$DN$103:$DO$103</definedName>
    <definedName name="ＨＣ記号重量" localSheetId="1">'入力シート '!$DL$103</definedName>
    <definedName name="ＨＤ記号" localSheetId="1">'入力シート '!$DN$104:$DO$104</definedName>
    <definedName name="ＨＤ記号重量" localSheetId="1">'入力シート '!$DL$104</definedName>
    <definedName name="ＨＥ記号" localSheetId="1">'入力シート '!$DN$105:$DO$105</definedName>
    <definedName name="ＨＥ記号重量" localSheetId="1">'入力シート '!$DL$105</definedName>
    <definedName name="ＨＦ記号" localSheetId="1">'入力シート '!$DN$106:$DO$106</definedName>
    <definedName name="ＨＦ記号重量" localSheetId="1">'入力シート '!$DL$106</definedName>
    <definedName name="ＨＧＬＰ記号">'入力シート '!$DN$815:$DO$815</definedName>
    <definedName name="ＨＧＬＰ記号重量">'入力シート '!$DL$815</definedName>
    <definedName name="ＨＧ記号" localSheetId="1">'入力シート '!$DN$107:$DO$107</definedName>
    <definedName name="ＨＧ記号重量" localSheetId="1">'入力シート '!$DL$107</definedName>
    <definedName name="ＨＪＬＰ記号">'入力シート '!$DN$818:$DO$819</definedName>
    <definedName name="ＨＪＬＰ記号重量">'入力シート '!$DL$818:$DL$819</definedName>
    <definedName name="ＨＪ記号">'入力シート '!$DN$108:$DO$109</definedName>
    <definedName name="ＨＪ記号重量">'入力シート '!$DL$108:$DL$109</definedName>
    <definedName name="ＨＫＬＰ記号">'入力シート '!$DN$821:$DO$821</definedName>
    <definedName name="ＨＫＬＰ記号重量">'入力シート '!$DL$821</definedName>
    <definedName name="ＨＫ記号" localSheetId="1">'入力シート '!$DN$110:$DO$110</definedName>
    <definedName name="ＨＫ記号重量" localSheetId="1">'入力シート '!$DL$110</definedName>
    <definedName name="ＨＬＬＰ記号">'入力シート '!$DN$823:$DO$823</definedName>
    <definedName name="ＨＬＬＰ記号重量">'入力シート '!$DL$823</definedName>
    <definedName name="ＨＬＰ記号">'入力シート '!$DN$795:$DO$796</definedName>
    <definedName name="ＨＬＰ記号重量">'入力シート '!$DL$795:$DL$796</definedName>
    <definedName name="ＨＬ記号" localSheetId="1">'入力シート '!$DN$111:$DO$111</definedName>
    <definedName name="ＨＬ記号重量" localSheetId="1">'入力シート '!$DL$111</definedName>
    <definedName name="ＨＭ記号" localSheetId="1">'入力シート '!$DN$112:$DO$112</definedName>
    <definedName name="ＨＭ記号重量" localSheetId="1">'入力シート '!$DL$112</definedName>
    <definedName name="ＨＮＬＰ記号">'入力シート '!$DN$826:$DO$826</definedName>
    <definedName name="ＨＮＬＰ記号重量">'入力シート '!$DL$826</definedName>
    <definedName name="ＨＮ記号" localSheetId="1">'入力シート '!$DN$113:$DO$113</definedName>
    <definedName name="ＨＮ記号重量" localSheetId="1">'入力シート '!$DL$113</definedName>
    <definedName name="ＨＰＬＰ記号">'入力シート '!$DN$827:$DO$827</definedName>
    <definedName name="ＨＰＬＰ記号重量">'入力シート '!$DL$827</definedName>
    <definedName name="ＨＰ記号" localSheetId="1">'入力シート '!$DN$114:$DO$114</definedName>
    <definedName name="ＨＰ記号重量" localSheetId="1">'入力シート '!$DL$114</definedName>
    <definedName name="ＨＱＬＰ記号">'入力シート '!$DN$829:$DO$829</definedName>
    <definedName name="ＨＱＬＰ記号重量">'入力シート '!$DL$829</definedName>
    <definedName name="ＨＱ記号" localSheetId="1">'入力シート '!$DN$115:$DO$115</definedName>
    <definedName name="ＨＱ記号重量" localSheetId="1">'入力シート '!$DL$115</definedName>
    <definedName name="ＨＲＬＰ記号">'入力シート '!$DN$831:$DO$831</definedName>
    <definedName name="ＨＲＬＰ記号重量">'入力シート '!$DL$831</definedName>
    <definedName name="ＨＲ記号" localSheetId="1">'入力シート '!$DN$116:$DO$116</definedName>
    <definedName name="ＨＲ記号重量" localSheetId="1">'入力シート '!$DL$116</definedName>
    <definedName name="ＨＴ記号" localSheetId="1">'入力シート '!$DN$117:$DO$117</definedName>
    <definedName name="ＨＴ記号重量" localSheetId="1">'入力シート '!$DL$117</definedName>
    <definedName name="ＨＵ記号" localSheetId="1">'入力シート '!$DN$118:$DO$118</definedName>
    <definedName name="ＨＵ記号重量" localSheetId="1">'入力シート '!$DL$118</definedName>
    <definedName name="ＨＷ記号" localSheetId="1">'入力シート '!$DN$119:$DO$119</definedName>
    <definedName name="ＨＷ記号重量" localSheetId="1">'入力シート '!$DL$119</definedName>
    <definedName name="ＨＸ記号" localSheetId="1">'入力シート '!$DN$120:$DO$120</definedName>
    <definedName name="ＨＸ記号重量" localSheetId="1">'入力シート '!$DL$120</definedName>
    <definedName name="ＨＹ記号">'入力シート '!$DN$121:$DO$122</definedName>
    <definedName name="ＨＹ記号重量">'入力シート '!$DL$121:$DL$122</definedName>
    <definedName name="ＨＺ記号" localSheetId="1">'入力シート '!$DN$123:$DO$123</definedName>
    <definedName name="ＨＺ記号重量" localSheetId="1">'入力シート '!$DL$123</definedName>
    <definedName name="Ｈ記号">'入力シート '!$DN$27:$DO$28</definedName>
    <definedName name="Ｈ記号重量">'入力シート '!$DL$27:$DL$28</definedName>
    <definedName name="ＪＬＰ記号">'入力シート '!$DN$797:$DO$800</definedName>
    <definedName name="ＪＬＰ記号重量">'入力シート '!$DL$797:$DL$800</definedName>
    <definedName name="Ｊ記号" localSheetId="1">'入力シート '!$DN$29:$DO$32</definedName>
    <definedName name="Ｊ記号重量" localSheetId="1">'入力シート '!$DL$29:$DL$32</definedName>
    <definedName name="ＫＡ記号" localSheetId="1">'入力シート '!$DN$124:$DO$124</definedName>
    <definedName name="ＫＡ記号重量" localSheetId="1">'入力シート '!$DL$124</definedName>
    <definedName name="ＫＢ記号" localSheetId="1">'入力シート '!$DN$125:$DO$125</definedName>
    <definedName name="ＫＢ記号重量" localSheetId="1">'入力シート '!$DL$125</definedName>
    <definedName name="ＫＣ記号" localSheetId="1">'入力シート '!$DN$126:$DO$127</definedName>
    <definedName name="ＫＣ記号重量" localSheetId="1">'入力シート '!$DL$126:$DL$127</definedName>
    <definedName name="ＫＤ記号" localSheetId="1">'入力シート '!$DN$128:$DO$128</definedName>
    <definedName name="ＫＤ記号重量" localSheetId="1">'入力シート '!$DL$128</definedName>
    <definedName name="ＫＥ記号" localSheetId="1">'入力シート '!$DN$129:$DO$130</definedName>
    <definedName name="ＫＥ記号重量" localSheetId="1">'入力シート '!$DL$129:$DL$130</definedName>
    <definedName name="ＫＦ記号" localSheetId="1">'入力シート '!$DN$131:$DO$131</definedName>
    <definedName name="ＫＦ記号重量" localSheetId="1">'入力シート '!$DL$131</definedName>
    <definedName name="ＫＧ記号" localSheetId="1">'入力シート '!$DN$132:$DO$132</definedName>
    <definedName name="ＫＧ記号重量" localSheetId="1">'入力シート '!$DL$132</definedName>
    <definedName name="ＫＨ記号" localSheetId="1">'入力シート '!$DN$133:$DO$133</definedName>
    <definedName name="ＫＨ記号重量" localSheetId="1">'入力シート '!$DL$133</definedName>
    <definedName name="ＫＪ記号" localSheetId="1">'入力シート '!$DN$134:$DO$134</definedName>
    <definedName name="ＫＪ記号重量" localSheetId="1">'入力シート '!$DL$134</definedName>
    <definedName name="ＫＫ記号" localSheetId="1">'入力シート '!$DN$135:$DO$135</definedName>
    <definedName name="ＫＫ記号重量" localSheetId="1">'入力シート '!$DL$135</definedName>
    <definedName name="ＫＬ記号" localSheetId="1">'入力シート '!$DN$136:$DO$136</definedName>
    <definedName name="ＫＬ記号重量" localSheetId="1">'入力シート '!$DL$136</definedName>
    <definedName name="ＫＭ記号" localSheetId="1">'入力シート '!$DN$137:$DO$137</definedName>
    <definedName name="ＫＭ記号重量" localSheetId="1">'入力シート '!$DL$137</definedName>
    <definedName name="ＫＮ記号" localSheetId="1">'入力シート '!$DN$138:$DO$138</definedName>
    <definedName name="ＫＮ記号重量" localSheetId="1">'入力シート '!$DL$138</definedName>
    <definedName name="ＫＰ記号" localSheetId="1">'入力シート '!$DN$139:$DO$139</definedName>
    <definedName name="ＫＰ記号重量" localSheetId="1">'入力シート '!$DL$139</definedName>
    <definedName name="ＫＱ記号" localSheetId="1">'入力シート '!$DN$140:$DO$140</definedName>
    <definedName name="ＫＱ記号重量" localSheetId="1">'入力シート '!$DL$140</definedName>
    <definedName name="ＫＲ記号">'入力シート '!$DN$141:$DO$142</definedName>
    <definedName name="ＫＲ記号重量">'入力シート '!$DL$141:$DL$142</definedName>
    <definedName name="ＫＳ記号">'入力シート '!$DN$143:$DO$143</definedName>
    <definedName name="ＫＳ記号重量" localSheetId="1">'入力シート '!$DL$143</definedName>
    <definedName name="Ｋ記号" localSheetId="1">'入力シート '!$DN$33:$DO$36</definedName>
    <definedName name="Ｋ記号重量" localSheetId="1">'入力シート '!$DL$33:$DL$36</definedName>
    <definedName name="ＬＡＡＬＰ記号">'入力シート '!$DN$882:$DO$882</definedName>
    <definedName name="ＬＡＡＬＰ記号重量">'入力シート '!$DL$882</definedName>
    <definedName name="ＬＡＡ記号">'入力シート '!$DN$315:$DO$315</definedName>
    <definedName name="ＬＡＡ記号重量">'入力シート '!$DL$315</definedName>
    <definedName name="ＬＡＥＬＰ記号">'入力シート '!$DN$883:$DO$883</definedName>
    <definedName name="ＬＡＥＬＰ記号重量">'入力シート '!$DL$883</definedName>
    <definedName name="ＬＡＥ記号">'入力シート '!$DN$316:$DO$316</definedName>
    <definedName name="ＬＡＥ記号重量">'入力シート '!$DL$316</definedName>
    <definedName name="ＬＡＦＬＰ記号">'入力シート '!$DN$884:$DO$884</definedName>
    <definedName name="ＬＡＦＬＰ記号重量">'入力シート '!$DL$884</definedName>
    <definedName name="ＬＡＦ記号">'入力シート '!$DN$317:$DO$317</definedName>
    <definedName name="ＬＡＦ記号重量">'入力シート '!$DL$317</definedName>
    <definedName name="ＬＡＧＬＰ記号">'入力シート '!$DN$885:$DO$885</definedName>
    <definedName name="ＬＡＧＬＰ記号重量">'入力シート '!$DL$885</definedName>
    <definedName name="ＬＡＧ記号">'入力シート '!$DN$318:$DO$318</definedName>
    <definedName name="ＬＡＧ記号重量">'入力シート '!$DL$318</definedName>
    <definedName name="ＬＡＬＰ記号">'入力シート '!$DN$834:$DO$834</definedName>
    <definedName name="ＬＡＬＰ記号重量">'入力シート '!$DL$834</definedName>
    <definedName name="ＬＡ記号" localSheetId="1">'入力シート '!$DN$144:$DO$144</definedName>
    <definedName name="ＬＡ記号重量" localSheetId="1">'入力シート '!$DL$144</definedName>
    <definedName name="ＬＢＡＬＰ記号">'入力シート '!$DN$886:$DO$886</definedName>
    <definedName name="ＬＢＡＬＰ記号重量">'入力シート '!$DL$886</definedName>
    <definedName name="ＬＢＡ記号">'入力シート '!$DN$319:$DO$319</definedName>
    <definedName name="ＬＢＡ記号重量">'入力シート '!$DL$319</definedName>
    <definedName name="ＬＢＥＬＰ記号">'入力シート '!$DN$887:$DO$887</definedName>
    <definedName name="ＬＢＥＬＰ記号重量">'入力シート '!$DL$887</definedName>
    <definedName name="ＬＢＥ記号">'入力シート '!$DN$320:$DO$320</definedName>
    <definedName name="ＬＢＥ記号重量">'入力シート '!$DL$320</definedName>
    <definedName name="ＬＢＦＬＰ記号">'入力シート '!$DN$888:$DO$888</definedName>
    <definedName name="ＬＢＦＬＰ記号重量">'入力シート '!$DL$888</definedName>
    <definedName name="ＬＢＦ記号">'入力シート '!$DN$321:$DO$321</definedName>
    <definedName name="ＬＢＦ記号重量">'入力シート '!$DL$321</definedName>
    <definedName name="ＬＢＧＬＰ記号">'入力シート '!$DN$889:$DO$889</definedName>
    <definedName name="ＬＢＧＬＰ記号重量">'入力シート '!$DL$889</definedName>
    <definedName name="ＬＢＧ記号">'入力シート '!$DN$322:$DO$322</definedName>
    <definedName name="ＬＢＧ記号重量">'入力シート '!$DL$322</definedName>
    <definedName name="ＬＢＬＰ記号">'入力シート '!$DN$840:$DO$840</definedName>
    <definedName name="ＬＢＬＰ記号重量">'入力シート '!$DL$840</definedName>
    <definedName name="ＬＢ記号" localSheetId="1">'入力シート '!$DN$145:$DO$145</definedName>
    <definedName name="ＬＢ記号重量" localSheetId="1">'入力シート '!$DL$145</definedName>
    <definedName name="ＬＣＡ記号">'入力シート '!$DN$323:$DO$323</definedName>
    <definedName name="ＬＣＡ記号重量">'入力シート '!$DL$323</definedName>
    <definedName name="ＬＣＢ記号">'入力シート '!$DN$324:$DO$324</definedName>
    <definedName name="ＬＣＢ記号重量">'入力シート '!$DL$324</definedName>
    <definedName name="ＬＣＣ記号">'入力シート '!$DN$325:$DO$325</definedName>
    <definedName name="ＬＣＣ記号重量">'入力シート '!$DL$325</definedName>
    <definedName name="ＬＣＥ記号">'入力シート '!$DN$326:$DO$326</definedName>
    <definedName name="ＬＣＥ記号重量">'入力シート '!$DL$326</definedName>
    <definedName name="ＬＣＦ記号">'入力シート '!$DN$327:$DO$327</definedName>
    <definedName name="ＬＣＦ記号重量">'入力シート '!$DL$327</definedName>
    <definedName name="ＬＣＧ記号">'入力シート '!$DN$328:$DO$328</definedName>
    <definedName name="ＬＣＧ記号重量">'入力シート '!$DL$328</definedName>
    <definedName name="ＬＣＬＰ記号">'入力シート '!$DN$846:$DO$846</definedName>
    <definedName name="ＬＣＬＰ記号重量">'入力シート '!$DL$846</definedName>
    <definedName name="ＬＣ記号" localSheetId="1">'入力シート '!$DN$146:$DO$146</definedName>
    <definedName name="ＬＣ記号重量" localSheetId="1">'入力シート '!$DL$146</definedName>
    <definedName name="ＬＤＡ記号">'入力シート '!$DN$329:$DO$329</definedName>
    <definedName name="ＬＤＡ記号重量">'入力シート '!$DL$329</definedName>
    <definedName name="ＬＤＢ記号">'入力シート '!$DN$330:$DO$330</definedName>
    <definedName name="ＬＤＢ記号重量">'入力シート '!$DL$330</definedName>
    <definedName name="ＬＤＣ記号">'入力シート '!$DN$331:$DO$331</definedName>
    <definedName name="ＬＤＣ記号重量">'入力シート '!$DL$331</definedName>
    <definedName name="ＬＤＥ記号">'入力シート '!$DN$332:$DO$332</definedName>
    <definedName name="ＬＤＥ記号重量">'入力シート '!$DL$332</definedName>
    <definedName name="ＬＤＦ記号">'入力シート '!$DN$333:$DO$333</definedName>
    <definedName name="ＬＤＦ記号重量">'入力シート '!$DL$333</definedName>
    <definedName name="ＬＤＧ記号">'入力シート '!$DN$334:$DO$334</definedName>
    <definedName name="ＬＤＧ記号重量">'入力シート '!$DL$334</definedName>
    <definedName name="ＬＤＬＰ記号">'入力シート '!$DN$852:$DO$852</definedName>
    <definedName name="ＬＤＬＰ記号重量">'入力シート '!$DL$852</definedName>
    <definedName name="ＬＤ記号" localSheetId="1">'入力シート '!$DN$147:$DO$147</definedName>
    <definedName name="ＬＤ記号重量" localSheetId="1">'入力シート '!$DL$147</definedName>
    <definedName name="ＬＥＡ記号">'入力シート '!$DN$1163:$DO$1163</definedName>
    <definedName name="ＬＥＡ記号重量">'入力シート '!$DL$1163</definedName>
    <definedName name="ＬＥＥ記号">'入力シート '!$DN$1164:$DO$1164</definedName>
    <definedName name="ＬＥＥ記号重量">'入力シート '!$DL$1164</definedName>
    <definedName name="ＬＥＦ記号">'入力シート '!$DN$1165:$DO$1165</definedName>
    <definedName name="ＬＥＦ記号重量">'入力シート '!$DL$1165</definedName>
    <definedName name="ＬＥＧ記号">'入力シート '!$DN$1166:$DO$1166</definedName>
    <definedName name="ＬＥＧ記号重量">'入力シート '!$DL$1166</definedName>
    <definedName name="ＬＦＡ記号">'入力シート '!$DN$1167:$DO$1167</definedName>
    <definedName name="ＬＦＡ記号重量">'入力シート '!$DL$1167</definedName>
    <definedName name="ＬＦＥ記号">'入力シート '!$DN$1168:$DO$1168</definedName>
    <definedName name="ＬＦＥ記号重量">'入力シート '!$DL$1168</definedName>
    <definedName name="ＬＦＦ記号">'入力シート '!$DN$1169:$DO$1169</definedName>
    <definedName name="ＬＦＦ記号重量">'入力シート '!$DL$1169</definedName>
    <definedName name="ＬＦＧ記号">'入力シート '!$DN$1170:$DO$1170</definedName>
    <definedName name="ＬＦＧ記号重量">'入力シート '!$DL$1170</definedName>
    <definedName name="ＬＦ記号">'入力シート '!$DN$148:$DO$148</definedName>
    <definedName name="ＬＦ記号重量">'入力シート '!$DL$148</definedName>
    <definedName name="ＬＧＡ記号">'入力シート '!$DN$1072:$DO$1072</definedName>
    <definedName name="ＬＧＡ記号重量">'入力シート '!$DL$1072:$DL$1072</definedName>
    <definedName name="ＬＧＥ記号">'入力シート '!$DN$1073:$DO$1073</definedName>
    <definedName name="ＬＧＥ記号重量">'入力シート '!$DL$1073:$DL$1073</definedName>
    <definedName name="ＬＧＦ記号">'入力シート '!$DN$1074:$DO$1075</definedName>
    <definedName name="ＬＧＦ記号重量">'入力シート '!$DL$1074:$DL$1075</definedName>
    <definedName name="ＬＧＧ記号">'入力シート '!$DN$1076:$DO$1076</definedName>
    <definedName name="ＬＧＧ記号重量">'入力シート '!$DL$1076:$DL$1076</definedName>
    <definedName name="ＬＧ記号">'入力シート '!$DN$149:$DO$149</definedName>
    <definedName name="ＬＧ記号重量">'入力シート '!$DL$149</definedName>
    <definedName name="ＬＨＡ記号">'入力シート '!$DN$1077:$DO$1077</definedName>
    <definedName name="ＬＨＡ記号重量">'入力シート '!$DL$1077:$DL$1077</definedName>
    <definedName name="ＬＨＥ記号">'入力シート '!$DN$1078:$DO$1078</definedName>
    <definedName name="ＬＨＥ記号重量">'入力シート '!$DL$1078:$DL$1078</definedName>
    <definedName name="ＬＨＦ記号">'入力シート '!$DN$1079:$DO$1080</definedName>
    <definedName name="ＬＨＦ記号重量">'入力シート '!$DL$1079:$DL$1080</definedName>
    <definedName name="ＬＨＧ記号">'入力シート '!$DN$1081:$DO$1081</definedName>
    <definedName name="ＬＨＧ記号重量">'入力シート '!$DL$1081:$DL$1081</definedName>
    <definedName name="ＬＨ記号">'入力シート '!$DN$150:$DO$150</definedName>
    <definedName name="ＬＨ記号重量">'入力シート '!$DL$150</definedName>
    <definedName name="ＬＪＥ記号">'入力シート '!$DN$335:$DO$335</definedName>
    <definedName name="ＬＪＥ記号重量">'入力シート '!$DL$335</definedName>
    <definedName name="ＬＪＦ記号">'入力シート '!$DN$336:$DO$336</definedName>
    <definedName name="ＬＪＦ記号重量">'入力シート '!$DL$336</definedName>
    <definedName name="ＬＪＧ記号">'入力シート '!$DN$337:$DO$337</definedName>
    <definedName name="ＬＪＧ記号重量">'入力シート '!$DL$337</definedName>
    <definedName name="ＬＪ記号">'入力シート '!$DN$151:$DO$151</definedName>
    <definedName name="ＬＪ記号重量">'入力シート '!$DL$151</definedName>
    <definedName name="ＬＫＥ記号">'入力シート '!$DN$338:$DO$338</definedName>
    <definedName name="ＬＫＥ記号重量">'入力シート '!$DL$338</definedName>
    <definedName name="ＬＫＦ記号">'入力シート '!$DN$339:$DO$339</definedName>
    <definedName name="ＬＫＦ記号重量">'入力シート '!$DL$339</definedName>
    <definedName name="ＬＫＧ記号">'入力シート '!$DN$340:$DO$340</definedName>
    <definedName name="ＬＫＧ記号重量">'入力シート '!$DL$340</definedName>
    <definedName name="ＬＫ記号">'入力シート '!$DN$152:$DO$152</definedName>
    <definedName name="ＬＫ記号重量">'入力シート '!$DL$152</definedName>
    <definedName name="ＬＬＡＬＰ記号">'入力シート '!$DN$890:$DO$890</definedName>
    <definedName name="ＬＬＡＬＰ記号重量">'入力シート '!$DL$890</definedName>
    <definedName name="ＬＬＡ記号">'入力シート '!$DN$353:$DO$353</definedName>
    <definedName name="ＬＬＡ記号重量">'入力シート '!$DL$353</definedName>
    <definedName name="ＬＬＥＬＰ記号">'入力シート '!$DN$992:$DO$992</definedName>
    <definedName name="ＬＬＥＬＰ記号重量">'入力シート '!$DL$992:$DL$992</definedName>
    <definedName name="ＬＬＥ記号">'入力シート '!$DN$747:$DO$747</definedName>
    <definedName name="ＬＬＥ記号重量">'入力シート '!$DL$747:$DL$747</definedName>
    <definedName name="ＬＬＦＬＰ記号">'入力シート '!$DN$993:$DO$994</definedName>
    <definedName name="ＬＬＦＬＰ記号重量">'入力シート '!$DL$993:$DL$994</definedName>
    <definedName name="ＬＬＦ記号">'入力シート '!$DN$748:$DO$749</definedName>
    <definedName name="ＬＬＦ記号重量">'入力シート '!$DL$748:$DL$749</definedName>
    <definedName name="ＬＬＧＬＰ記号">'入力シート '!$DN$995:$DO$995</definedName>
    <definedName name="ＬＬＧＬＰ記号重量">'入力シート '!$DL$995:$DL$995</definedName>
    <definedName name="ＬＬＧ記号">'入力シート '!$DN$750:$DO$750</definedName>
    <definedName name="ＬＬＧ記号重量">'入力シート '!$DL$750:$DL$750</definedName>
    <definedName name="ＬＬＰ記号">'入力シート '!$DN$801:$DO$802</definedName>
    <definedName name="ＬＬＰ記号重量">'入力シート '!$DL$801:$DL$802</definedName>
    <definedName name="ＬＬ記号">'入力シート '!$DN$153:$DO$153</definedName>
    <definedName name="ＬＬ記号重量">'入力シート '!$DL$153</definedName>
    <definedName name="ＬＭＡ記号">'入力シート '!$DN$354:$DO$354</definedName>
    <definedName name="ＬＭＡ記号重量">'入力シート '!$DL$354</definedName>
    <definedName name="ＬＭＢ記号">'入力シート '!$DN$355:$DO$355</definedName>
    <definedName name="ＬＭＢ記号重量">'入力シート '!$DL$355</definedName>
    <definedName name="ＬＭＣ記号">'入力シート '!$DN$356:$DO$356</definedName>
    <definedName name="ＬＭＣ記号重量">'入力シート '!$DL$356</definedName>
    <definedName name="ＬＭＥ記号">'入力シート '!$DN$751:$DO$751</definedName>
    <definedName name="ＬＭＥ記号重量">'入力シート '!$DL$751:$DL$751</definedName>
    <definedName name="ＬＭＦ記号">'入力シート '!$DN$752:$DO$752</definedName>
    <definedName name="ＬＭＦ記号重量">'入力シート '!$DL$752:$DL$752</definedName>
    <definedName name="ＬＭＧ記号">'入力シート '!$DN$753:$DO$753</definedName>
    <definedName name="ＬＭＧ記号重量">'入力シート '!$DL$753:$DL$753</definedName>
    <definedName name="ＬＭ記号">'入力シート '!$DN$154:$DO$154</definedName>
    <definedName name="ＬＭ記号重量">'入力シート '!$DL$154</definedName>
    <definedName name="ＬＮＥ記号">'入力シート '!$DN$341:$DO$341</definedName>
    <definedName name="ＬＮＥ記号重量">'入力シート '!$DL$341</definedName>
    <definedName name="ＬＮＦ記号">'入力シート '!$DN$342:$DO$342</definedName>
    <definedName name="ＬＮＦ記号重量">'入力シート '!$DL$342</definedName>
    <definedName name="ＬＮＧ記号">'入力シート '!$DN$343:$DO$343</definedName>
    <definedName name="ＬＮＧ記号重量">'入力シート '!$DL$343</definedName>
    <definedName name="ＬＮ記号">'入力シート '!$DN$1121:$DO$1121</definedName>
    <definedName name="ＬＮ記号重量">'入力シート '!$DL$1121</definedName>
    <definedName name="ＬＰＥ記号">'入力シート '!$DN$344:$DO$344</definedName>
    <definedName name="ＬＰＥ記号重量">'入力シート '!$DL$344</definedName>
    <definedName name="ＬＰＦ記号">'入力シート '!$DN$345:$DO$345</definedName>
    <definedName name="ＬＰＦ記号重量">'入力シート '!$DL$345</definedName>
    <definedName name="ＬＰＧ記号">'入力シート '!$DN$346:$DO$346</definedName>
    <definedName name="ＬＰＧ記号重量">'入力シート '!$DL$346</definedName>
    <definedName name="ＬＰ記号">'入力シート '!$DN$1122:$DO$1122</definedName>
    <definedName name="ＬＰ記号重量">'入力シート '!$DL$1122</definedName>
    <definedName name="ＬＱＥ記号">'入力シート '!$DN$347:$DO$347</definedName>
    <definedName name="ＬＱＥ記号重量">'入力シート '!$DL$347</definedName>
    <definedName name="ＬＱＦ記号">'入力シート '!$DN$348:$DO$348</definedName>
    <definedName name="ＬＱＦ記号重量">'入力シート '!$DL$348</definedName>
    <definedName name="ＬＱＧ記号">'入力シート '!$DN$349:$DO$349</definedName>
    <definedName name="ＬＱＧ記号重量">'入力シート '!$DL$349</definedName>
    <definedName name="ＬＱ記号">'入力シート '!$DN$1123:$DO$1124</definedName>
    <definedName name="ＬＱ記号重量">'入力シート '!$DL$1123:$DL$1124</definedName>
    <definedName name="ＬＲＥ記号">'入力シート '!$DN$350:$DO$350</definedName>
    <definedName name="ＬＲＥ記号重量">'入力シート '!$DL$350</definedName>
    <definedName name="ＬＲＦ記号">'入力シート '!$DN$351:$DO$351</definedName>
    <definedName name="ＬＲＦ記号重量">'入力シート '!$DL$351</definedName>
    <definedName name="ＬＲＧ記号">'入力シート '!$DN$350:$DO$352</definedName>
    <definedName name="ＬＲＧ記号重量">'入力シート '!$DL$352</definedName>
    <definedName name="ＬＲ記号">'入力シート '!$DN$1125:$DO$1125</definedName>
    <definedName name="ＬＲ記号重量">'入力シート '!$DL$1125</definedName>
    <definedName name="ＬＳＧ記号">'入力シート '!$DN$754:$DO$754</definedName>
    <definedName name="ＬＳＧ記号重量">'入力シート '!$DL$754:$DL$754</definedName>
    <definedName name="ＬＴＧ記号">'入力シート '!$DN$755:$DO$755</definedName>
    <definedName name="ＬＴＧ記号重量">'入力シート '!$DL$755:$DL$755</definedName>
    <definedName name="Ｌ記号" localSheetId="1">'入力シート '!$DN$37:$DO$38</definedName>
    <definedName name="Ｌ記号重量" localSheetId="1">'入力シート '!$DL$37:$DL$38</definedName>
    <definedName name="ＭＡＡＬＰ記号">'入力シート '!$DN$891:$DO$891</definedName>
    <definedName name="ＭＡＡＬＰ記号重量">'入力シート '!$DL$891</definedName>
    <definedName name="ＭＡＡ記号">'入力シート '!$DN$366:$DO$366</definedName>
    <definedName name="ＭＡＡ記号重量">'入力シート '!$DL$366</definedName>
    <definedName name="ＭＡＥＬＰ記号">'入力シート '!$DN$892:$DO$892</definedName>
    <definedName name="ＭＡＥＬＰ記号重量">'入力シート '!$DL$892</definedName>
    <definedName name="ＭＡＥ記号">'入力シート '!$DN$367:$DO$367</definedName>
    <definedName name="ＭＡＥ記号重量">'入力シート '!$DL$367</definedName>
    <definedName name="ＭＡＦＬＰ記号">'入力シート '!$DN$893:$DO$893</definedName>
    <definedName name="ＭＡＦＬＰ記号重量">'入力シート '!$DL$893</definedName>
    <definedName name="ＭＡＦ記号">'入力シート '!$DN$368:$DO$368</definedName>
    <definedName name="ＭＡＦ記号重量">'入力シート '!$DL$368</definedName>
    <definedName name="ＭＡＧＬＰ記号">'入力シート '!$DN$894:$DO$894</definedName>
    <definedName name="ＭＡＧＬＰ記号重量">'入力シート '!$DL$894</definedName>
    <definedName name="ＭＡＧ記号">'入力シート '!$DN$369:$DO$369</definedName>
    <definedName name="ＭＡＧ記号重量">'入力シート '!$DL$369</definedName>
    <definedName name="ＭＢＡＬＰ記号">'入力シート '!$DN$895:$DO$895</definedName>
    <definedName name="ＭＢＡＬＰ記号重量">'入力シート '!$DL$895</definedName>
    <definedName name="ＭＢＡ記号">'入力シート '!$DN$370:$DO$370</definedName>
    <definedName name="ＭＢＡ記号重量">'入力シート '!$DL$370</definedName>
    <definedName name="ＭＢＥＬＰ記号">'入力シート '!$DN$896:$DO$896</definedName>
    <definedName name="ＭＢＥＬＰ記号重量">'入力シート '!$DL$896</definedName>
    <definedName name="ＭＢＥ記号">'入力シート '!$DN$371:$DO$371</definedName>
    <definedName name="ＭＢＥ記号重量">'入力シート '!$DL$371</definedName>
    <definedName name="ＭＢＦＬＰ記号">'入力シート '!$DN$897:$DO$897</definedName>
    <definedName name="ＭＢＦＬＰ記号重量">'入力シート '!$DL$897</definedName>
    <definedName name="ＭＢＦ記号">'入力シート '!$DN$372:$DO$372</definedName>
    <definedName name="ＭＢＦ記号重量">'入力シート '!$DL$372</definedName>
    <definedName name="ＭＢＧＬＰ記号">'入力シート '!$DN$898:$DO$898</definedName>
    <definedName name="ＭＢＧＬＰ記号重量">'入力シート '!$DL$898</definedName>
    <definedName name="ＭＢＧ記号">'入力シート '!$DN$373:$DO$373</definedName>
    <definedName name="ＭＢＧ記号重量">'入力シート '!$DL$373</definedName>
    <definedName name="ＭＣＡ記号">'入力シート '!$DN$374:$DO$374</definedName>
    <definedName name="ＭＣＡ記号重量">'入力シート '!$DL$374</definedName>
    <definedName name="ＭＣＢ記号">'入力シート '!$DN$375:$DO$375</definedName>
    <definedName name="ＭＣＢ記号重量">'入力シート '!$DL$375</definedName>
    <definedName name="ＭＣＣ記号">'入力シート '!$DN$376:$DO$376</definedName>
    <definedName name="ＭＣＣ記号重量">'入力シート '!$DL$376</definedName>
    <definedName name="ＭＣＥ記号">'入力シート '!$DN$377:$DO$377</definedName>
    <definedName name="ＭＣＥ記号重量">'入力シート '!$DL$377</definedName>
    <definedName name="ＭＣＦ記号">'入力シート '!$DN$378:$DO$378</definedName>
    <definedName name="ＭＣＦ記号重量">'入力シート '!$DL$378</definedName>
    <definedName name="ＭＣＧ記号">'入力シート '!$DN$379:$DO$379</definedName>
    <definedName name="ＭＣＧ記号重量">'入力シート '!$DL$379</definedName>
    <definedName name="ＭＤＡ記号">'入力シート '!$DN$380:$DO$380</definedName>
    <definedName name="ＭＤＡ記号重量">'入力シート '!$DL$380</definedName>
    <definedName name="ＭＤＢ記号">'入力シート '!$DN$381:$DO$381</definedName>
    <definedName name="ＭＤＢ記号重量">'入力シート '!$DL$381</definedName>
    <definedName name="ＭＤＣ記号">'入力シート '!$DN$382:$DO$382</definedName>
    <definedName name="ＭＤＣ記号重量">'入力シート '!$DL$382</definedName>
    <definedName name="ＭＤＥ記号">'入力シート '!$DN$383:$DO$383</definedName>
    <definedName name="ＭＤＥ記号重量">'入力シート '!$DL$383</definedName>
    <definedName name="ＭＤＦ記号">'入力シート '!$DN$384:$DO$384</definedName>
    <definedName name="ＭＤＦ記号重量">'入力シート '!$DL$384</definedName>
    <definedName name="ＭＤＧ記号">'入力シート '!$DN$385:$DO$385</definedName>
    <definedName name="ＭＤＧ記号重量">'入力シート '!$DL$385</definedName>
    <definedName name="ＭＥＡ記号">'入力シート '!$DN$1171:$DO$1171</definedName>
    <definedName name="ＭＥＡ記号重量">'入力シート '!$DL$1171</definedName>
    <definedName name="ＭＥＥ記号">'入力シート '!$DN$1172:$DO$1172</definedName>
    <definedName name="ＭＥＥ記号重量">'入力シート '!$DL$1172</definedName>
    <definedName name="ＭＥＦ記号">'入力シート '!$DN$1173:$DO$1173</definedName>
    <definedName name="ＭＥＦ記号重量">'入力シート '!$DL$1173</definedName>
    <definedName name="ＭＥＧ記号">'入力シート '!$DN$1174:$DO$1174</definedName>
    <definedName name="ＭＥＧ記号重量">'入力シート '!$DL$1174</definedName>
    <definedName name="ＭＦＡ記号">'入力シート '!$DN$1175:$DO$1175</definedName>
    <definedName name="ＭＦＡ記号重量">'入力シート '!$DL$1175</definedName>
    <definedName name="ＭＦＥ記号">'入力シート '!$DN$1176:$DO$1176</definedName>
    <definedName name="ＭＦＥ記号重量">'入力シート '!$DL$1176</definedName>
    <definedName name="ＭＦＦ記号">'入力シート '!$DN$1177:$DO$1177</definedName>
    <definedName name="ＭＦＦ記号重量">'入力シート '!$DL$1177</definedName>
    <definedName name="ＭＦＧ記号">'入力シート '!$DN$1178:$DO$1178</definedName>
    <definedName name="ＭＦＧ記号重量">'入力シート '!$DL$1178</definedName>
    <definedName name="ＭＧＡ記号">'入力シート '!$DN$1082:$DO$1082</definedName>
    <definedName name="ＭＧＡ記号重量">'入力シート '!$DL$1082:$DL$1082</definedName>
    <definedName name="ＭＧＥ記号">'入力シート '!$DN$1083:$DO$1083</definedName>
    <definedName name="ＭＧＥ記号重量">'入力シート '!$DL$1083:$DL$1083</definedName>
    <definedName name="ＭＧＦ記号">'入力シート '!$DN$1084:$DO$1085</definedName>
    <definedName name="ＭＧＦ記号重量">'入力シート '!$DL$1084:$DL$1085</definedName>
    <definedName name="ＭＧＧ記号">'入力シート '!$DN$1086:$DO$1086</definedName>
    <definedName name="ＭＧＧ記号重量">'入力シート '!$DL$1086:$DL$1086</definedName>
    <definedName name="ＭＨＡ記号">'入力シート '!$DN$1087:$DO$1087</definedName>
    <definedName name="ＭＨＡ記号重量">'入力シート '!$DL$1087:$DL$1087</definedName>
    <definedName name="ＭＨＥ記号">'入力シート '!$DN$1088:$DO$1088</definedName>
    <definedName name="ＭＨＥ記号重量">'入力シート '!$DL$1088:$DL$1088</definedName>
    <definedName name="ＭＨＦ記号">'入力シート '!$DN$1089:$DO$1090</definedName>
    <definedName name="ＭＨＦ記号重量">'入力シート '!$DL$1089:$DL$1090</definedName>
    <definedName name="ＭＨＧ記号">'入力シート '!$DN$1091:$DO$1091</definedName>
    <definedName name="ＭＨＧ記号重量">'入力シート '!$DL$1091:$DL$1091</definedName>
    <definedName name="ＭＪＥ記号">'入力シート '!$DN$386:$DO$386</definedName>
    <definedName name="ＭＪＥ記号重量">'入力シート '!$DL$386</definedName>
    <definedName name="ＭＪＦ記号">'入力シート '!$DN$387:$DO$387</definedName>
    <definedName name="ＭＪＦ記号重量">'入力シート '!$DL$387</definedName>
    <definedName name="ＭＪＧ記号">'入力シート '!$DN$388:$DO$388</definedName>
    <definedName name="ＭＪＧ記号重量">'入力シート '!$DL$388</definedName>
    <definedName name="ＭＫＥ記号">'入力シート '!$DN$389:$DO$389</definedName>
    <definedName name="ＭＫＥ記号重量">'入力シート '!$DL$389</definedName>
    <definedName name="ＭＫＦ記号">'入力シート '!$DN$390:$DO$390</definedName>
    <definedName name="ＭＫＦ記号重量">'入力シート '!$DL$390</definedName>
    <definedName name="ＭＫＧ記号">'入力シート '!$DN$391:$DO$391</definedName>
    <definedName name="ＭＫＧ記号重量">'入力シート '!$DL$391</definedName>
    <definedName name="ＭＬＡＬＰ記号">'入力シート '!$DN$899:$DO$899</definedName>
    <definedName name="ＭＬＡＬＰ記号重量">'入力シート '!$DL$899</definedName>
    <definedName name="ＭＬＡ記号">'入力シート '!$DN$407:$DO$407</definedName>
    <definedName name="ＭＬＡ記号重量">'入力シート '!$DL$407</definedName>
    <definedName name="ＭＬＥＬＰ記号">'入力シート '!$DN$996:$DO$996</definedName>
    <definedName name="ＭＬＥＬＰ記号重量">'入力シート '!$DL$996:$DL$996</definedName>
    <definedName name="ＭＬＥ記号">'入力シート '!$DN$756:$DO$756</definedName>
    <definedName name="ＭＬＥ記号重量">'入力シート '!$DL$756:$DL$756</definedName>
    <definedName name="ＭＬＦＬＰ記号">'入力シート '!$DN$997:$DO$998</definedName>
    <definedName name="ＭＬＦＬＰ記号重量">'入力シート '!$DL$997:$DL$998</definedName>
    <definedName name="ＭＬＦ記号">'入力シート '!$DN$757:$DO$758</definedName>
    <definedName name="ＭＬＦ記号重量">'入力シート '!$DL$757:$DL$758</definedName>
    <definedName name="ＭＬＧＬＰ記号">'入力シート '!$DN$999:$DO$999</definedName>
    <definedName name="ＭＬＧＬＰ記号重量">'入力シート '!$DL$999:$DL$999</definedName>
    <definedName name="ＭＬＧ記号">'入力シート '!$DN$759:$DO$759</definedName>
    <definedName name="ＭＬＧ記号重量">'入力シート '!$DL$759:$DL$759</definedName>
    <definedName name="ＭＬＰ記号">'入力シート '!$DN$803:$DO$804</definedName>
    <definedName name="ＭＬＰ記号重量">'入力シート '!$DL$803:$DL$804</definedName>
    <definedName name="ＭＭＡ記号">'入力シート '!$DN$404:$DO$404</definedName>
    <definedName name="ＭＭＡ記号重量">'入力シート '!$DL$404</definedName>
    <definedName name="ＭＭＢ記号">'入力シート '!$DN$405:$DO$405</definedName>
    <definedName name="ＭＭＢ記号重量">'入力シート '!$DL$405</definedName>
    <definedName name="ＭＭＣ記号">'入力シート '!$DN$406:$DO$406</definedName>
    <definedName name="ＭＭＣ記号重量">'入力シート '!$DL$406</definedName>
    <definedName name="ＭＭＥ記号">'入力シート '!$DN$760:$DO$760</definedName>
    <definedName name="ＭＭＥ記号重量">'入力シート '!$DL$760:$DL$760</definedName>
    <definedName name="ＭＭＦ記号">'入力シート '!$DN$761:$DO$761</definedName>
    <definedName name="ＭＭＦ記号重量">'入力シート '!$DL$761:$DL$761</definedName>
    <definedName name="ＭＭＧ記号">'入力シート '!$DN$762:$DO$762</definedName>
    <definedName name="ＭＭＧ記号重量">'入力シート '!$DL$762:$DL$762</definedName>
    <definedName name="ＭＮＥ記号">'入力シート '!$DN$392:$DO$392</definedName>
    <definedName name="ＭＮＥ記号重量">'入力シート '!$DL$392</definedName>
    <definedName name="ＭＮＦ記号">'入力シート '!$DN$393:$DO$393</definedName>
    <definedName name="ＭＮＦ記号重量">'入力シート '!$DL$393</definedName>
    <definedName name="ＭＮＧ記号">'入力シート '!$DN$394:$DO$394</definedName>
    <definedName name="ＭＮＧ記号重量">'入力シート '!$DL$394</definedName>
    <definedName name="ＭＰＥ記号">'入力シート '!$DN$395:$DO$395</definedName>
    <definedName name="ＭＰＥ記号重量">'入力シート '!$DL$395</definedName>
    <definedName name="ＭＰＦ記号">'入力シート '!$DN$396:$DO$396</definedName>
    <definedName name="ＭＰＦ記号重量">'入力シート '!$DL$396</definedName>
    <definedName name="ＭＰＧ記号">'入力シート '!$DN$397:$DO$397</definedName>
    <definedName name="ＭＰＧ記号重量">'入力シート '!$DL$397</definedName>
    <definedName name="ＭＱＥ記号">'入力シート '!$DN$398:$DO$398</definedName>
    <definedName name="ＭＱＥ記号重量">'入力シート '!$DL$398</definedName>
    <definedName name="ＭＱＦ記号">'入力シート '!$DN$399:$DO$399</definedName>
    <definedName name="ＭＱＦ記号重量">'入力シート '!$DL$399</definedName>
    <definedName name="ＭＱＧ記号">'入力シート '!$DN$400:$DO$400</definedName>
    <definedName name="ＭＱＧ記号重量">'入力シート '!$DL$400</definedName>
    <definedName name="ＭＲＥ記号">'入力シート '!$DN$401:$DO$401</definedName>
    <definedName name="ＭＲＥ記号重量">'入力シート '!$DL$401</definedName>
    <definedName name="ＭＲＦ記号">'入力シート '!$DN$402:$DO$402</definedName>
    <definedName name="ＭＲＦ記号重量">'入力シート '!$DL$402</definedName>
    <definedName name="ＭＲＧ記号">'入力シート '!$DN$403:$DO$403</definedName>
    <definedName name="ＭＲＧ記号重量">'入力シート '!$DL$403</definedName>
    <definedName name="Ｍ記号" localSheetId="1">'入力シート '!$DN$39:$DO$40</definedName>
    <definedName name="Ｍ記号重量" localSheetId="1">'入力シート '!$DL$39:$DL$40</definedName>
    <definedName name="ＮＡＥＬＰ記号">'入力シート '!$DN$900:$DO$900</definedName>
    <definedName name="ＮＡＥＬＰ記号重量">'入力シート '!$DL$900</definedName>
    <definedName name="ＮＡＥ記号">'入力シート '!$DN$408:$DO$408</definedName>
    <definedName name="ＮＡＥ記号重量">'入力シート '!$DL$408</definedName>
    <definedName name="ＮＡＦＬＰ記号">'入力シート '!$DN$901:$DO$901</definedName>
    <definedName name="ＮＡＦＬＰ記号重量">'入力シート '!$DL$901</definedName>
    <definedName name="ＮＡＦ記号">'入力シート '!$DN$409:$DO$409</definedName>
    <definedName name="ＮＡＦ記号重量">'入力シート '!$DL$409</definedName>
    <definedName name="ＮＡＧＬＰ記号">'入力シート '!$DN$902:$DO$902</definedName>
    <definedName name="ＮＡＧＬＰ記号重量">'入力シート '!$DL$902</definedName>
    <definedName name="ＮＡＧ記号">'入力シート '!$DN$410:$DO$410</definedName>
    <definedName name="ＮＡＧ記号重量">'入力シート '!$DL$410</definedName>
    <definedName name="ＮＢＥＬＰ記号">'入力シート '!$DN$903:$DO$903</definedName>
    <definedName name="ＮＢＥＬＰ記号重量">'入力シート '!$DL$903</definedName>
    <definedName name="ＮＢＥ記号">'入力シート '!$DN$411:$DO$411</definedName>
    <definedName name="ＮＢＥ記号重量">'入力シート '!$DL$411</definedName>
    <definedName name="ＮＢＦＬＰ記号">'入力シート '!$DN$904:$DO$904</definedName>
    <definedName name="ＮＢＦＬＰ記号重量">'入力シート '!$DL$904</definedName>
    <definedName name="ＮＢＦ記号">'入力シート '!$DN$412:$DO$412</definedName>
    <definedName name="ＮＢＦ記号重量">'入力シート '!$DL$412</definedName>
    <definedName name="ＮＢＧＬＰ記号">'入力シート '!$DN$905:$DO$905</definedName>
    <definedName name="ＮＢＧＬＰ記号重量">'入力シート '!$DL$905</definedName>
    <definedName name="ＮＢＧ記号">'入力シート '!$DN$413:$DO$413</definedName>
    <definedName name="ＮＢＧ記号重量">'入力シート '!$DL$413</definedName>
    <definedName name="ＮＣＥ記号">'入力シート '!$DN$414:$DO$414</definedName>
    <definedName name="ＮＣＥ記号重量">'入力シート '!$DL$414</definedName>
    <definedName name="ＮＣＦ記号">'入力シート '!$DN$415:$DO$415</definedName>
    <definedName name="ＮＣＦ記号重量">'入力シート '!$DL$415</definedName>
    <definedName name="ＮＣＧ記号">'入力シート '!$DN$416:$DO$416</definedName>
    <definedName name="ＮＣＧ記号重量">'入力シート '!$DL$416</definedName>
    <definedName name="ＮＤＣ記号">'入力シート '!$DN$417:$DO$417</definedName>
    <definedName name="ＮＤＣ記号重量">'入力シート '!$DL$417</definedName>
    <definedName name="ＮＤＥ記号">'入力シート '!$DN$418:$DO$418</definedName>
    <definedName name="ＮＤＥ記号重量">'入力シート '!$DL$418</definedName>
    <definedName name="ＮＤＦ記号">'入力シート '!$DN$419:$DO$419</definedName>
    <definedName name="ＮＤＦ記号重量">'入力シート '!$DL$419</definedName>
    <definedName name="ＮＤＧ記号">'入力シート '!$DN$420:$DO$420</definedName>
    <definedName name="ＮＤＧ記号重量">'入力シート '!$DL$420</definedName>
    <definedName name="ＮＥＦ記号">'入力シート '!$DN$1179:$DO$1179</definedName>
    <definedName name="ＮＥＦ記号重量">'入力シート '!$DL$1179</definedName>
    <definedName name="ＮＥＧ記号">'入力シート '!$DN$1180:$DO$1180</definedName>
    <definedName name="ＮＥＧ記号重量">'入力シート '!$DL$1180</definedName>
    <definedName name="ＮＦＦ記号">'入力シート '!$DN$1181:$DO$1181</definedName>
    <definedName name="ＮＦＦ記号重量">'入力シート '!$DL$1181</definedName>
    <definedName name="ＮＦＧ記号">'入力シート '!$DN$1182:$DO$1182</definedName>
    <definedName name="ＮＦＧ記号重量">'入力シート '!$DL$1182</definedName>
    <definedName name="ＮＪＥ記号">'入力シート '!$DN$421:$DO$421</definedName>
    <definedName name="ＮＪＥ記号重量">'入力シート '!$DL$421</definedName>
    <definedName name="ＮＪＦ記号">'入力シート '!$DN$422:$DO$422</definedName>
    <definedName name="ＮＪＦ記号重量">'入力シート '!$DL$422</definedName>
    <definedName name="ＮＪＧ記号">'入力シート '!$DN$423:$DO$423</definedName>
    <definedName name="ＮＪＧ記号重量">'入力シート '!$DL$423</definedName>
    <definedName name="ＮＫＣ記号">'入力シート '!$DN$424:$DO$424</definedName>
    <definedName name="ＮＫＣ記号重量">'入力シート '!$DL$424</definedName>
    <definedName name="ＮＫＥ記号">'入力シート '!$DN$425:$DO$425</definedName>
    <definedName name="ＮＫＥ記号重量">'入力シート '!$DL$425</definedName>
    <definedName name="ＮＫＦ記号">'入力シート '!$DN$426:$DO$426</definedName>
    <definedName name="ＮＫＦ記号重量">'入力シート '!$DL$426</definedName>
    <definedName name="ＮＫＧ記号">'入力シート '!$DN$427:$DO$427</definedName>
    <definedName name="ＮＫＧ記号重量">'入力シート '!$DL$427</definedName>
    <definedName name="ＮＬＧＬＰ記号">'入力シート '!$DN$1000:$DO$1000</definedName>
    <definedName name="ＮＬＧＬＰ記号重量">'入力シート '!$DL$1000:$DL$1000</definedName>
    <definedName name="ＮＬＧ記号">'入力シート '!$DN$763:$DO$763</definedName>
    <definedName name="ＮＬＧ記号重量">'入力シート '!$DL$763:$DL$763</definedName>
    <definedName name="ＮＭＧ記号">'入力シート '!$DN$764:$DO$764</definedName>
    <definedName name="ＮＭＧ記号重量">'入力シート '!$DL$764:$DL$764</definedName>
    <definedName name="Ｎ記号" localSheetId="1">'入力シート '!$DN$41:$DO$44</definedName>
    <definedName name="Ｎ記号重量" localSheetId="1">'入力シート '!$DL$41:$DL$44</definedName>
    <definedName name="ＰＡ記号" localSheetId="1">'入力シート '!$DN$155:$DO$155</definedName>
    <definedName name="ＰＡ記号重量" localSheetId="1">'入力シート '!$DL$155</definedName>
    <definedName name="ＰＢ記号" localSheetId="1">'入力シート '!$DN$156:$DO$156</definedName>
    <definedName name="ＰＢ記号重量" localSheetId="1">'入力シート '!$DL$156</definedName>
    <definedName name="ＰＣＥ記号">'入力シート '!$DN$428:$DO$428</definedName>
    <definedName name="ＰＣＥ記号重量">'入力シート '!$DL$428</definedName>
    <definedName name="ＰＣＦ記号">'入力シート '!$DN$429:$DO$429</definedName>
    <definedName name="ＰＣＦ記号重量">'入力シート '!$DL$429</definedName>
    <definedName name="ＰＣＧ記号">'入力シート '!$DN$430:$DO$430</definedName>
    <definedName name="ＰＣＧ記号重量">'入力シート '!$DL$430</definedName>
    <definedName name="ＰＣ記号">'入力シート '!$DN$157:$DO$157</definedName>
    <definedName name="ＰＣ記号重量">'入力シート '!$DL$157</definedName>
    <definedName name="ＰＤＣ記号">'入力シート '!$DN$431:$DO$431</definedName>
    <definedName name="ＰＤＣ記号重量">'入力シート '!$DL$431</definedName>
    <definedName name="ＰＤＥ記号">'入力シート '!$DN$432:$DO$432</definedName>
    <definedName name="ＰＤＥ記号重量">'入力シート '!$DL$432</definedName>
    <definedName name="ＰＤＦ記号">'入力シート '!$DN$433:$DO$433</definedName>
    <definedName name="ＰＤＦ記号重量">'入力シート '!$DL$433</definedName>
    <definedName name="ＰＤＧ記号">'入力シート '!$DN$434:$DO$434</definedName>
    <definedName name="ＰＤＧ記号重量">'入力シート '!$DL$434</definedName>
    <definedName name="ＰＤ記号">'入力シート '!$DN$158:$DO$158</definedName>
    <definedName name="ＰＤ記号重量">'入力シート '!$DL$158</definedName>
    <definedName name="ＰＥＧ記号">'入力シート '!$DN$1183:$DO$1183</definedName>
    <definedName name="ＰＥＧ記号重量">'入力シート '!$DL$1183</definedName>
    <definedName name="ＰＥ記号">'入力シート '!$DN$159:$DO$159</definedName>
    <definedName name="ＰＥ記号重量">'入力シート '!$DL$159</definedName>
    <definedName name="ＰＦＧ記号">'入力シート '!$DN$1184:$DO$1184</definedName>
    <definedName name="ＰＦＧ記号重量">'入力シート '!$DL$1184</definedName>
    <definedName name="ＰＦ記号">'入力シート '!$DN$160:$DO$160</definedName>
    <definedName name="ＰＦ記号重量">'入力シート '!$DL$160</definedName>
    <definedName name="ＰＧ記号">'入力シート '!$DN$161:$DO$161</definedName>
    <definedName name="ＰＧ記号重量">'入力シート '!$DL$161</definedName>
    <definedName name="ＰＨ記号">'入力シート '!$DN$162:$DO$162</definedName>
    <definedName name="ＰＨ記号重量">'入力シート '!$DL$162</definedName>
    <definedName name="ＰＪＥ記号">'入力シート '!$DN$435:$DO$435</definedName>
    <definedName name="ＰＪＥ記号重量">'入力シート '!$DL$435</definedName>
    <definedName name="ＰＪＦ記号">'入力シート '!$DN$436:$DO$436</definedName>
    <definedName name="ＰＪＦ記号重量">'入力シート '!$DL$436</definedName>
    <definedName name="ＰＪＧ記号">'入力シート '!$DN$437:$DO$437</definedName>
    <definedName name="ＰＪＧ記号重量">'入力シート '!$DL$437</definedName>
    <definedName name="ＰＪ記号" localSheetId="1">'入力シート '!$DN$163:$DO$163</definedName>
    <definedName name="ＰＪ記号重量" localSheetId="1">'入力シート '!$DL$163</definedName>
    <definedName name="ＰＫＣ記号">'入力シート '!$DN$438:$DO$438</definedName>
    <definedName name="ＰＫＣ記号重量">'入力シート '!$DL$438</definedName>
    <definedName name="ＰＫＥ記号">'入力シート '!$DN$439:$DO$439</definedName>
    <definedName name="ＰＫＥ記号重量">'入力シート '!$DL$439</definedName>
    <definedName name="ＰＫＦ記号">'入力シート '!$DN$440:$DO$440</definedName>
    <definedName name="ＰＫＦ記号重量">'入力シート '!$DL$440</definedName>
    <definedName name="ＰＫＧ記号">'入力シート '!$DN$441:$DO$441</definedName>
    <definedName name="ＰＫＧ記号重量">'入力シート '!$DL$441</definedName>
    <definedName name="ＰＫ記号" localSheetId="1">'入力シート '!$DN$164:$DO$164</definedName>
    <definedName name="ＰＫ記号重量" localSheetId="1">'入力シート '!$DL$164</definedName>
    <definedName name="ＰＬＧＬＰ記号">'入力シート '!$DN$1001:$DO$1001</definedName>
    <definedName name="ＰＬＧＬＰ記号重量">'入力シート '!$DL$1001:$DL$1001</definedName>
    <definedName name="ＰＬＧ記号">'入力シート '!$DN$765:$DO$765</definedName>
    <definedName name="ＰＬＧ記号重量">'入力シート '!$DL$765:$DL$765</definedName>
    <definedName name="ＰＬ記号">'入力シート '!$DN$165:$DO$165</definedName>
    <definedName name="ＰＬ記号重量">'入力シート '!$DL$165</definedName>
    <definedName name="ＰＭＧ記号">'入力シート '!$DN$766:$DO$766</definedName>
    <definedName name="ＰＭＧ記号重量">'入力シート '!$DL$766:$DL$766</definedName>
    <definedName name="ＰＭ記号">'入力シート '!$DN$166:$DO$166</definedName>
    <definedName name="ＰＭ記号重量">'入力シート '!$DL$166</definedName>
    <definedName name="ＰＮ記号">'入力シート '!$DN$167:$DO$167</definedName>
    <definedName name="ＰＮ記号重量">'入力シート '!$DL$167</definedName>
    <definedName name="ＰＰ記号">'入力シート '!$DN$168:$DO$168</definedName>
    <definedName name="ＰＰ記号重量">'入力シート '!$DL$168</definedName>
    <definedName name="ＰＱ記号">'入力シート '!$DN$169:$DO$169</definedName>
    <definedName name="ＰＱ記号重量">'入力シート '!$DL$169</definedName>
    <definedName name="_xlnm.Print_Area" localSheetId="1">'入力シート '!$A$1:$DR$220</definedName>
    <definedName name="ＰＲ記号">'入力シート '!$DN$170:$DO$170</definedName>
    <definedName name="ＰＲ記号重量">'入力シート '!$DL$170</definedName>
    <definedName name="Ｐ記号" localSheetId="1">'入力シート '!$DN$45:$DO$48</definedName>
    <definedName name="Ｐ記号重量">'入力シート '!$DL$45:$DL$48</definedName>
    <definedName name="ＱＡＡＬＰ記号">'入力シート '!$DN$915:$DO$915</definedName>
    <definedName name="ＱＡＡＬＰ記号重量">'入力シート '!$DL$915</definedName>
    <definedName name="ＱＡＡ記号">'入力シート '!$DN$484:$DO$484</definedName>
    <definedName name="ＱＡＡ記号重量">'入力シート '!$DL$484</definedName>
    <definedName name="ＱＡＥＬＰ記号">'入力シート '!$DN$916:$DO$916</definedName>
    <definedName name="ＱＡＥＬＰ記号重量">'入力シート '!$DL$916</definedName>
    <definedName name="ＱＡＥ記号">'入力シート '!$DN$485:$DO$485</definedName>
    <definedName name="ＱＡＥ記号重量">'入力シート '!$DL$485</definedName>
    <definedName name="ＱＡＦＬＰ記号">'入力シート '!$DN$917:$DO$917</definedName>
    <definedName name="ＱＡＦＬＰ記号重量">'入力シート '!$DL$917</definedName>
    <definedName name="ＱＡＦ記号">'入力シート '!$DN$486:$DO$486</definedName>
    <definedName name="ＱＡＦ記号重量">'入力シート '!$DL$486</definedName>
    <definedName name="ＱＡＧＬＰ記号">'入力シート '!$DN$918:$DO$918</definedName>
    <definedName name="ＱＡＧＬＰ記号重量">'入力シート '!$DL$918</definedName>
    <definedName name="ＱＡＧ記号">'入力シート '!$DN$487:$DO$487</definedName>
    <definedName name="ＱＡＧ記号重量">'入力シート '!$DL$487</definedName>
    <definedName name="ＱＢＡＬＰ記号">'入力シート '!$DN$919:$DO$919</definedName>
    <definedName name="ＱＢＡＬＰ記号重量">'入力シート '!$DL$919</definedName>
    <definedName name="ＱＢＡ記号">'入力シート '!$DN$488:$DO$488</definedName>
    <definedName name="ＱＢＡ記号重量">'入力シート '!$DL$488</definedName>
    <definedName name="ＱＢＥＬＰ記号">'入力シート '!$DN$920:$DO$920</definedName>
    <definedName name="ＱＢＥＬＰ記号重量">'入力シート '!$DL$920</definedName>
    <definedName name="ＱＢＥ記号">'入力シート '!$DN$489:$DO$489</definedName>
    <definedName name="ＱＢＥ記号重量">'入力シート '!$DL$489</definedName>
    <definedName name="ＱＢＦＬＰ記号">'入力シート '!$DN$921:$DO$921</definedName>
    <definedName name="ＱＢＦＬＰ記号重量">'入力シート '!$DL$921</definedName>
    <definedName name="ＱＢＦ記号">'入力シート '!$DN$490:$DO$490</definedName>
    <definedName name="ＱＢＦ記号重量">'入力シート '!$DL$490</definedName>
    <definedName name="ＱＢＧＬＰ記号">'入力シート '!$DN$922:$DO$922</definedName>
    <definedName name="ＱＢＧＬＰ記号重量">'入力シート '!$DL$922</definedName>
    <definedName name="ＱＢＧ記号">'入力シート '!$DN$491:$DO$491</definedName>
    <definedName name="ＱＢＧ記号重量">'入力シート '!$DL$491</definedName>
    <definedName name="ＱＣＡ記号">'入力シート '!$DN$492:$DO$492</definedName>
    <definedName name="ＱＣＡ記号重量">'入力シート '!$DL$492</definedName>
    <definedName name="ＱＣＢ記号">'入力シート '!$DN$493:$DO$493</definedName>
    <definedName name="ＱＣＢ記号重量">'入力シート '!$DL$493</definedName>
    <definedName name="ＱＣＣ記号">'入力シート '!$DN$494:$DO$494</definedName>
    <definedName name="ＱＣＣ記号重量">'入力シート '!$DL$494</definedName>
    <definedName name="ＱＣＥ記号">'入力シート '!$DN$495:$DO$495</definedName>
    <definedName name="ＱＣＥ記号重量">'入力シート '!$DL$495</definedName>
    <definedName name="ＱＣＦ記号">'入力シート '!$DN$496:$DO$496</definedName>
    <definedName name="ＱＣＦ記号重量">'入力シート '!$DL$496</definedName>
    <definedName name="ＱＣＧ記号">'入力シート '!$DN$497:$DO$497</definedName>
    <definedName name="ＱＣＧ記号重量">'入力シート '!$DL$497</definedName>
    <definedName name="ＱＤＡ記号">'入力シート '!$DN$498:$DO$498</definedName>
    <definedName name="ＱＤＡ記号重量">'入力シート '!$DL$498</definedName>
    <definedName name="ＱＤＢ記号">'入力シート '!$DN$498:$DO$499</definedName>
    <definedName name="ＱＤＢ記号重量">'入力シート '!$DL$499</definedName>
    <definedName name="ＱＤＣ記号">'入力シート '!$DN$500:$DO$500</definedName>
    <definedName name="ＱＤＣ記号重量">'入力シート '!$DL$500</definedName>
    <definedName name="ＱＤＥ記号">'入力シート '!$DN$501:$DO$501</definedName>
    <definedName name="ＱＤＥ記号重量">'入力シート '!$DL$501</definedName>
    <definedName name="ＱＤＦ記号">'入力シート '!$DN$502:$DO$502</definedName>
    <definedName name="ＱＤＦ記号重量">'入力シート '!$DL$502</definedName>
    <definedName name="ＱＤＧ記号">'入力シート '!$DN$503:$DO$503</definedName>
    <definedName name="ＱＤＧ記号重量">'入力シート '!$DL$503</definedName>
    <definedName name="ＱＥＡ記号">'入力シート '!$DN$1193:$DO$1193</definedName>
    <definedName name="ＱＥＡ記号重量">'入力シート '!$DL$1193</definedName>
    <definedName name="ＱＥＥ記号">'入力シート '!$DN$1194:$DO$1194</definedName>
    <definedName name="ＱＥＥ記号重量">'入力シート '!$DL$1194</definedName>
    <definedName name="ＱＥＦ記号">'入力シート '!$DN$1195:$DO$1195</definedName>
    <definedName name="ＱＥＦ記号重量">'入力シート '!$DL$1195</definedName>
    <definedName name="ＱＥＧ記号">'入力シート '!$DN$1196:$DO$1196</definedName>
    <definedName name="ＱＥＧ記号重量">'入力シート '!$DL$1196</definedName>
    <definedName name="ＱＦＡ記号">'入力シート '!$DN$1197:$DO$1197</definedName>
    <definedName name="ＱＦＡ記号重量">'入力シート '!$DL$1197</definedName>
    <definedName name="ＱＦＥ記号">'入力シート '!$DN$1198:$DO$1198</definedName>
    <definedName name="ＱＦＥ記号重量">'入力シート '!$DL$1198</definedName>
    <definedName name="ＱＦＦ記号">'入力シート '!$DN$1199:$DO$1199</definedName>
    <definedName name="ＱＦＦ記号重量">'入力シート '!$DL$1199</definedName>
    <definedName name="ＱＦＧ記号">'入力シート '!$DN$1200:$DO$1200</definedName>
    <definedName name="ＱＦＧ記号重量">'入力シート '!$DL$1200</definedName>
    <definedName name="ＱＧＡ記号">'入力シート '!$DN$1092:$DO$1092</definedName>
    <definedName name="ＱＧＡ記号重量">'入力シート '!$DL$1092:$DL$1092</definedName>
    <definedName name="ＱＧＥ記号">'入力シート '!$DN$1093:$DO$1093</definedName>
    <definedName name="ＱＧＥ記号重量">'入力シート '!$DL$1093:$DL$1093</definedName>
    <definedName name="ＱＧＦ記号">'入力シート '!$DN$1094:$DO$1095</definedName>
    <definedName name="ＱＧＦ記号重量">'入力シート '!$DL$1094:$DL$1095</definedName>
    <definedName name="ＱＧＧ記号">'入力シート '!$DN$1096:$DO$1096</definedName>
    <definedName name="ＱＧＧ記号重量">'入力シート '!$DL$1096:$DL$1096</definedName>
    <definedName name="ＱＨＡ記号">'入力シート '!$DN$1097:$DO$1097</definedName>
    <definedName name="ＱＨＡ記号重量">'入力シート '!$DL$1097:$DL$1097</definedName>
    <definedName name="ＱＨＥ記号">'入力シート '!$DN$1098:$DO$1098</definedName>
    <definedName name="ＱＨＥ記号重量">'入力シート '!$DL$1098:$DL$1098</definedName>
    <definedName name="ＱＨＦ記号">'入力シート '!$DN$1099:$DO$1100</definedName>
    <definedName name="ＱＨＦ記号重量">'入力シート '!$DL$1099:$DL$1100</definedName>
    <definedName name="ＱＨＧ記号">'入力シート '!$DN$1101:$DO$1101</definedName>
    <definedName name="ＱＨＧ記号重量">'入力シート '!$DL$1101:$DL$1101</definedName>
    <definedName name="ＱＪＥ記号">'入力シート '!$DN$504:$DO$504</definedName>
    <definedName name="ＱＪＥ記号重量">'入力シート '!$DL$504</definedName>
    <definedName name="ＱＪＦ記号">'入力シート '!$DN$504:$DO$505</definedName>
    <definedName name="ＱＪＦ記号重量">'入力シート '!$DL$505</definedName>
    <definedName name="ＱＪＧ記号">'入力シート '!$DN$506:$DO$506</definedName>
    <definedName name="ＱＪＧ記号重量">'入力シート '!$DL$506</definedName>
    <definedName name="ＱＫＥ記号">'入力シート '!$DN$507:$DO$507</definedName>
    <definedName name="ＱＫＥ記号重量">'入力シート '!$DL$507</definedName>
    <definedName name="ＱＫＦ記号">'入力シート '!$DN$508:$DO$508</definedName>
    <definedName name="ＱＫＦ記号重量">'入力シート '!$DL$508</definedName>
    <definedName name="ＱＫＧ記号">'入力シート '!$DN$509:$DO$509</definedName>
    <definedName name="ＱＫＧ記号重量">'入力シート '!$DL$509</definedName>
    <definedName name="ＱＬＡＬＰ記号">'入力シート '!$DN$923:$DO$923</definedName>
    <definedName name="ＱＬＡＬＰ記号重量">'入力シート '!$DL$923</definedName>
    <definedName name="ＱＬＡ記号">'入力シート '!$DN$525:$DO$525</definedName>
    <definedName name="ＱＬＡ記号重量">'入力シート '!$DL$525</definedName>
    <definedName name="ＱＬＥＬＰ記号">'入力シート '!$DN$1002:$DO$1002</definedName>
    <definedName name="ＱＬＥＬＰ記号重量">'入力シート '!$DL$1002:$DL$1002</definedName>
    <definedName name="ＱＬＥ記号">'入力シート '!$DN$767:$DO$767</definedName>
    <definedName name="ＱＬＥ記号重量">'入力シート '!$DL$767:$DL$767</definedName>
    <definedName name="ＱＬＦＬＰ記号">'入力シート '!$DN$1003:$DO$1004</definedName>
    <definedName name="ＱＬＦＬＰ記号重量">'入力シート '!$DL$1003:$DL$1004</definedName>
    <definedName name="ＱＬＦ記号">'入力シート '!$DN$768:$DO$769</definedName>
    <definedName name="ＱＬＦ記号重量">'入力シート '!$DL$768:$DL$769</definedName>
    <definedName name="ＱＬＧＬＰ記号">'入力シート '!$DN$1005:$DO$1005</definedName>
    <definedName name="ＱＬＧＬＰ記号重量">'入力シート '!$DL$1005:$DL$1005</definedName>
    <definedName name="ＱＬＧ記号">'入力シート '!$DN$770:$DO$770</definedName>
    <definedName name="ＱＬＧ記号重量">'入力シート '!$DL$770:$DL$770</definedName>
    <definedName name="ＱＭＡ記号">'入力シート '!$DN$522:$DO$522</definedName>
    <definedName name="ＱＭＡ記号重量">'入力シート '!$DL$522</definedName>
    <definedName name="ＱＭＢ記号">'入力シート '!$DN$523:$DO$523</definedName>
    <definedName name="ＱＭＢ記号重量">'入力シート '!$DL$523</definedName>
    <definedName name="ＱＭＣ記号">'入力シート '!$DN$524:$DO$524</definedName>
    <definedName name="ＱＭＣ記号重量">'入力シート '!$DL$524</definedName>
    <definedName name="ＱＭＥ記号">'入力シート '!$DN$771:$DO$771</definedName>
    <definedName name="ＱＭＥ記号重量">'入力シート '!$DL$771:$DL$771</definedName>
    <definedName name="ＱＭＦ記号">'入力シート '!$DN$772:$DO$772</definedName>
    <definedName name="ＱＭＦ記号重量">'入力シート '!$DL$772:$DL$772</definedName>
    <definedName name="ＱＭＧ記号">'入力シート '!$DN$773:$DO$773</definedName>
    <definedName name="ＱＭＧ記号重量">'入力シート '!$DL$773:$DL$773</definedName>
    <definedName name="ＱＮＥ記号">'入力シート '!$DN$510:$DO$510</definedName>
    <definedName name="ＱＮＥ記号重量">'入力シート '!$DL$510</definedName>
    <definedName name="ＱＮＦ記号">'入力シート '!$DN$511:$DO$511</definedName>
    <definedName name="ＱＮＦ記号重量">'入力シート '!$DL$511</definedName>
    <definedName name="ＱＮＧ記号">'入力シート '!$DN$511:$DO$512</definedName>
    <definedName name="ＱＮＧ記号重量">'入力シート '!$DL$512</definedName>
    <definedName name="ＱＰＥ記号">'入力シート '!$DN$513:$DO$513</definedName>
    <definedName name="ＱＰＥ記号重量">'入力シート '!$DL$513</definedName>
    <definedName name="ＱＰＦ記号">'入力シート '!$DN$514:$DO$514</definedName>
    <definedName name="ＱＰＦ記号重量">'入力シート '!$DL$514</definedName>
    <definedName name="ＱＰＧ記号">'入力シート '!$DN$515:$DO$515</definedName>
    <definedName name="ＱＰＧ記号重量">'入力シート '!$DL$515</definedName>
    <definedName name="ＱＱＥ記号">'入力シート '!$DN$516:$DO$516</definedName>
    <definedName name="ＱＱＥ記号重量">'入力シート '!$DL$516</definedName>
    <definedName name="ＱＱＦ記号">'入力シート '!$DN$517:$DO$517</definedName>
    <definedName name="ＱＱＦ記号重量">'入力シート '!$DL$517</definedName>
    <definedName name="ＱＱＧ記号">'入力シート '!$DN$518:$DO$518</definedName>
    <definedName name="ＱＱＧ記号重量">'入力シート '!$DL$518</definedName>
    <definedName name="ＱＲＥ記号">'入力シート '!$DN$519:$DO$519</definedName>
    <definedName name="ＱＲＥ記号重量">'入力シート '!$DL$519</definedName>
    <definedName name="ＱＲＦ記号">'入力シート '!$DN$520:$DO$520</definedName>
    <definedName name="ＱＲＦ記号重量">'入力シート '!$DL$520</definedName>
    <definedName name="ＱＲＧ記号">'入力シート '!$DN$521:$DO$521</definedName>
    <definedName name="ＱＲＧ記号重量">'入力シート '!$DL$521</definedName>
    <definedName name="ＱＳＧ記号">'入力シート '!$DN$774:$DO$774</definedName>
    <definedName name="ＱＳＧ記号重量">'入力シート '!$DL$774:$DL$774</definedName>
    <definedName name="ＱＴＧ記号">'入力シート '!$DN$775:$DO$775</definedName>
    <definedName name="ＱＴＧ記号重量">'入力シート '!$DL$775:$DL$775</definedName>
    <definedName name="Ｑ記号" localSheetId="1">'入力シート '!$DN$49:$DO$49</definedName>
    <definedName name="Ｑ記号重量" localSheetId="1">'入力シート '!$DL$49</definedName>
    <definedName name="ＲＡＡＬＰ記号">'入力シート '!$DN$906:$DO$906</definedName>
    <definedName name="ＲＡＡＬＰ記号重量">'入力シート '!$DL$906</definedName>
    <definedName name="ＲＡＡ記号">'入力シート '!$DN$442:$DO$442</definedName>
    <definedName name="ＲＡＡ記号重量">'入力シート '!$DL$442</definedName>
    <definedName name="ＲＡＥＬＰ記号">'入力シート '!$DN$907:$DO$907</definedName>
    <definedName name="ＲＡＥＬＰ記号重量">'入力シート '!$DL$907</definedName>
    <definedName name="ＲＡＥ記号">'入力シート '!$DN$443:$DO$443</definedName>
    <definedName name="ＲＡＥ記号重量">'入力シート '!$DL$443</definedName>
    <definedName name="ＲＡＦＬＰ記号">'入力シート '!$DN$908:$DO$908</definedName>
    <definedName name="ＲＡＦＬＰ記号重量">'入力シート '!$DL$908</definedName>
    <definedName name="ＲＡＦ記号">'入力シート '!$DN$444:$DO$444</definedName>
    <definedName name="ＲＡＦ記号重量">'入力シート '!$DL$444</definedName>
    <definedName name="ＲＡＧＬＰ記号">'入力シート '!$DN$909:$DO$909</definedName>
    <definedName name="ＲＡＧＬＰ記号重量">'入力シート '!$DL$909</definedName>
    <definedName name="ＲＡＧ記号">'入力シート '!$DN$445:$DO$445</definedName>
    <definedName name="ＲＡＧ記号重量">'入力シート '!$DL$445</definedName>
    <definedName name="ＲＢＡＬＰ記号">'入力シート '!$DN$910:$DO$910</definedName>
    <definedName name="ＲＢＡＬＰ記号重量">'入力シート '!$DL$910</definedName>
    <definedName name="ＲＢＡ記号">'入力シート '!$DN$446:$DO$446</definedName>
    <definedName name="ＲＢＡ記号重量">'入力シート '!$DL$446</definedName>
    <definedName name="ＲＢＥＬＰ記号">'入力シート '!$DN$911:$DO$911</definedName>
    <definedName name="ＲＢＥＬＰ記号重量">'入力シート '!$DL$911</definedName>
    <definedName name="ＲＢＥ記号">'入力シート '!$DN$447:$DO$447</definedName>
    <definedName name="ＲＢＥ記号重量">'入力シート '!$DL$447</definedName>
    <definedName name="ＲＢＦＬＰ記号">'入力シート '!$DN$912:$DO$912</definedName>
    <definedName name="ＲＢＦＬＰ記号重量">'入力シート '!$DL$912</definedName>
    <definedName name="ＲＢＦ記号">'入力シート '!$DN$448:$DO$448</definedName>
    <definedName name="ＲＢＦ記号重量">'入力シート '!$DL$448</definedName>
    <definedName name="ＲＢＧＬＰ記号">'入力シート '!$DN$913:$DO$913</definedName>
    <definedName name="ＲＢＧＬＰ記号重量">'入力シート '!$DL$913</definedName>
    <definedName name="ＲＢＧ記号">'入力シート '!$DN$449:$DO$449</definedName>
    <definedName name="ＲＢＧ記号重量">'入力シート '!$DL$449</definedName>
    <definedName name="ＲＣＡ記号">'入力シート '!$DN$450:$DO$450</definedName>
    <definedName name="ＲＣＡ記号重量">'入力シート '!$DL$450</definedName>
    <definedName name="ＲＣＢ記号">'入力シート '!$DN$451:$DO$451</definedName>
    <definedName name="ＲＣＢ記号重量">'入力シート '!$DL$451</definedName>
    <definedName name="ＲＣＣ記号">'入力シート '!$DN$452:$DO$452</definedName>
    <definedName name="ＲＣＣ記号重量">'入力シート '!$DL$452</definedName>
    <definedName name="ＲＣＥ記号">'入力シート '!$DN$453:$DO$453</definedName>
    <definedName name="ＲＣＥ記号重量">'入力シート '!$DL$453</definedName>
    <definedName name="ＲＣＦ記号">'入力シート '!$DN$454:$DO$454</definedName>
    <definedName name="ＲＣＦ記号重量">'入力シート '!$DL$454</definedName>
    <definedName name="ＲＣＧ記号">'入力シート '!$DN$455:$DO$455</definedName>
    <definedName name="ＲＣＧ記号重量">'入力シート '!$DL$455</definedName>
    <definedName name="ＲＤＡ記号">'入力シート '!$DN$456:$DO$456</definedName>
    <definedName name="ＲＤＡ記号重量">'入力シート '!$DL$456</definedName>
    <definedName name="ＲＤＢ記号">'入力シート '!$DN$457:$DO$457</definedName>
    <definedName name="ＲＤＢ記号重量">'入力シート '!$DL$457</definedName>
    <definedName name="ＲＤＣ記号">'入力シート '!$DN$458:$DO$458</definedName>
    <definedName name="ＲＤＣ記号重量">'入力シート '!$DL$458</definedName>
    <definedName name="ＲＤＥ記号">'入力シート '!$DN$459:$DO$459</definedName>
    <definedName name="ＲＤＥ記号重量">'入力シート '!$DL$459</definedName>
    <definedName name="ＲＤＦ記号">'入力シート '!$DN$460:$DO$460</definedName>
    <definedName name="ＲＤＦ記号重量">'入力シート '!$DL$460</definedName>
    <definedName name="ＲＤＧ記号">'入力シート '!$DN$461:$DO$461</definedName>
    <definedName name="ＲＤＧ記号重量">'入力シート '!$DL$461</definedName>
    <definedName name="ＲＥＡ記号">'入力シート '!$DN$1185:$DO$1185</definedName>
    <definedName name="ＲＥＡ記号重量">'入力シート '!$DL$1185</definedName>
    <definedName name="ＲＥＥ記号">'入力シート '!$DN$1186:$DO$1186</definedName>
    <definedName name="ＲＥＥ記号重量">'入力シート '!$DL$1186</definedName>
    <definedName name="ＲＥＦ記号">'入力シート '!$DN$1187:$DO$1187</definedName>
    <definedName name="ＲＥＦ記号重量">'入力シート '!$DL$1187</definedName>
    <definedName name="ＲＥＧ記号">'入力シート '!$DN$1188:$DO$1188</definedName>
    <definedName name="ＲＥＧ記号重量">'入力シート '!$DL$1188</definedName>
    <definedName name="ＲＦＡ記号">'入力シート '!$DN$1189:$DO$1189</definedName>
    <definedName name="ＲＦＡ記号重量">'入力シート '!$DL$1189</definedName>
    <definedName name="ＲＦＥ記号">'入力シート '!$DN$1190:$DO$1190</definedName>
    <definedName name="ＲＦＥ記号重量">'入力シート '!$DL$1190</definedName>
    <definedName name="ＲＦＦ記号">'入力シート '!$DN$1191:$DO$1191</definedName>
    <definedName name="ＲＦＦ記号重量">'入力シート '!$DL$1191</definedName>
    <definedName name="ＲＦＧ記号">'入力シート '!$DN$1192:$DO$1192</definedName>
    <definedName name="ＲＦＧ記号重量">'入力シート '!$DL$1192</definedName>
    <definedName name="ＲＧＡ記号">'入力シート '!$DN$1102:$DO$1102</definedName>
    <definedName name="ＲＧＡ記号重量">'入力シート '!$DL$1102:$DL$1102</definedName>
    <definedName name="ＲＧＥ記号">'入力シート '!$DN$1103:$DO$1103</definedName>
    <definedName name="ＲＧＥ記号重量">'入力シート '!$DL$1103:$DL$1103</definedName>
    <definedName name="ＲＧＦ記号">'入力シート '!$DN$1104:$DO$1105</definedName>
    <definedName name="ＲＧＦ記号重量">'入力シート '!$DL$1104:$DL$1105</definedName>
    <definedName name="ＲＧＧ記号">'入力シート '!$DN$1106:$DO$1106</definedName>
    <definedName name="ＲＧＧ記号重量">'入力シート '!$DL$1106:$DL$1106</definedName>
    <definedName name="ＲＨＡ記号">'入力シート '!$DN$1107:$DO$1107</definedName>
    <definedName name="ＲＨＡ記号重量">'入力シート '!$DL$1107:$DL$1107</definedName>
    <definedName name="ＲＨＥ記号">'入力シート '!$DN$1108:$DO$1108</definedName>
    <definedName name="ＲＨＥ記号重量">'入力シート '!$DL$1108:$DL$1108</definedName>
    <definedName name="ＲＨＦ記号">'入力シート '!$DN$1109:$DO$1110</definedName>
    <definedName name="ＲＨＦ記号重量">'入力シート '!$DL$1109:$DL$1110</definedName>
    <definedName name="ＲＨＧ記号">'入力シート '!$DN$1111:$DO$1111</definedName>
    <definedName name="ＲＨＧ記号重量">'入力シート '!$DL$1111:$DL$1111</definedName>
    <definedName name="ＲＪＥ記号">'入力シート '!$DN$462:$DO$462</definedName>
    <definedName name="ＲＪＥ記号重量">'入力シート '!$DL$462</definedName>
    <definedName name="ＲＪＦ記号">'入力シート '!$DN$463:$DO$463</definedName>
    <definedName name="ＲＪＦ記号重量">'入力シート '!$DL$463</definedName>
    <definedName name="ＲＪＧ記号">'入力シート '!$DN$464:$DO$464</definedName>
    <definedName name="ＲＪＧ記号重量">'入力シート '!$DL$464</definedName>
    <definedName name="ＲＫＥ記号">'入力シート '!$DN$465:$DO$465</definedName>
    <definedName name="ＲＫＥ記号重量">'入力シート '!$DL$465</definedName>
    <definedName name="ＲＫＦ記号">'入力シート '!$DN$466:$DO$466</definedName>
    <definedName name="ＲＫＦ記号重量">'入力シート '!$DL$466</definedName>
    <definedName name="ＲＫＧ記号">'入力シート '!$DN$467:$DO$467</definedName>
    <definedName name="ＲＫＧ記号重量">'入力シート '!$DL$467</definedName>
    <definedName name="ＲＬＡＬＰ記号">'入力シート '!$DN$914:$DO$914</definedName>
    <definedName name="ＲＬＡＬＰ記号重量">'入力シート '!$DL$914</definedName>
    <definedName name="ＲＬＡ記号">'入力シート '!$DN$480:$DO$480</definedName>
    <definedName name="ＲＬＡ記号重量">'入力シート '!$DL$480</definedName>
    <definedName name="ＲＬＥＬＰ記号">'入力シート '!$DN$1006:$DO$1006</definedName>
    <definedName name="ＲＬＥＬＰ記号重量">'入力シート '!$DL$1006:$DL$1006</definedName>
    <definedName name="ＲＬＥ記号">'入力シート '!$DN$776:$DO$776</definedName>
    <definedName name="ＲＬＥ記号重量">'入力シート '!$DL$776:$DL$776</definedName>
    <definedName name="ＲＬＦＬＰ記号">'入力シート '!$DN$1007:$DO$1008</definedName>
    <definedName name="ＲＬＦＬＰ記号重量">'入力シート '!$DL$1007:$DL$1008</definedName>
    <definedName name="ＲＬＦ記号">'入力シート '!$DN$777:$DO$778</definedName>
    <definedName name="ＲＬＦ記号重量">'入力シート '!$DL$777:$DL$778</definedName>
    <definedName name="ＲＬＧＬＰ記号">'入力シート '!$DN$1009:$DO$1009</definedName>
    <definedName name="ＲＬＧＬＰ記号重量">'入力シート '!$DL$1009:$DL$1009</definedName>
    <definedName name="ＲＬＧ記号">'入力シート '!$DN$779:$DO$779</definedName>
    <definedName name="ＲＬＧ記号重量">'入力シート '!$DL$779:$DL$779</definedName>
    <definedName name="ＲＬＰ記号">'入力シート '!$DN$805:$DO$805</definedName>
    <definedName name="ＲＬＰ記号重量">'入力シート '!$DL$805</definedName>
    <definedName name="ＲＭＡ記号">'入力シート '!$DN$481:$DO$481</definedName>
    <definedName name="ＲＭＡ記号重量">'入力シート '!$DL$481</definedName>
    <definedName name="ＲＭＢ記号">'入力シート '!$DN$482:$DO$482</definedName>
    <definedName name="ＲＭＢ記号重量">'入力シート '!$DL$482</definedName>
    <definedName name="ＲＭＣ記号">'入力シート '!$DN$483:$DO$483</definedName>
    <definedName name="ＲＭＣ記号重量">'入力シート '!$DL$483</definedName>
    <definedName name="ＲＭＥ記号">'入力シート '!$DN$780:$DO$780</definedName>
    <definedName name="ＲＭＥ記号重量">'入力シート '!$DL$780:$DL$780</definedName>
    <definedName name="ＲＭＦ記号">'入力シート '!$DN$781:$DO$781</definedName>
    <definedName name="ＲＭＦ記号重量">'入力シート '!$DL$781:$DL$781</definedName>
    <definedName name="ＲＭＧ記号">'入力シート '!$DN$782:$DO$782</definedName>
    <definedName name="ＲＭＧ記号重量">'入力シート '!$DL$782:$DL$782</definedName>
    <definedName name="ＲＮＥ記号">'入力シート '!$DN$468:$DO$468</definedName>
    <definedName name="ＲＮＥ記号重量">'入力シート '!$DL$468</definedName>
    <definedName name="ＲＮＦ記号">'入力シート '!$DN$469:$DO$469</definedName>
    <definedName name="ＲＮＦ記号重量">'入力シート '!$DL$469</definedName>
    <definedName name="ＲＮＧ記号">'入力シート '!$DN$470:$DO$470</definedName>
    <definedName name="ＲＮＧ記号重量">'入力シート '!$DL$470</definedName>
    <definedName name="ＲＰＥ記号">'入力シート '!$DN$471:$DO$471</definedName>
    <definedName name="ＲＰＥ記号重量">'入力シート '!$DL$471</definedName>
    <definedName name="ＲＰＦ記号">'入力シート '!$DN$472:$DO$472</definedName>
    <definedName name="ＲＰＦ記号重量">'入力シート '!$DL$472</definedName>
    <definedName name="ＲＰＧ記号">'入力シート '!$DN$473:$DO$473</definedName>
    <definedName name="ＲＰＧ記号重量">'入力シート '!$DL$473</definedName>
    <definedName name="ＲＱＥ記号">'入力シート '!$DN$474:$DO$474</definedName>
    <definedName name="ＲＱＥ記号重量">'入力シート '!$DL$474</definedName>
    <definedName name="ＲＱＦ記号">'入力シート '!$DN$475:$DO$475</definedName>
    <definedName name="ＲＱＦ記号重量">'入力シート '!$DL$475</definedName>
    <definedName name="ＲＱＧ記号">'入力シート '!$DN$476:$DO$476</definedName>
    <definedName name="ＲＱＧ記号重量">'入力シート '!$DL$476</definedName>
    <definedName name="ＲＲＥ記号">'入力シート '!$DN$477:$DO$477</definedName>
    <definedName name="ＲＲＥ記号重量">'入力シート '!$DL$477</definedName>
    <definedName name="ＲＲＦ記号">'入力シート '!$DN$478:$DO$478</definedName>
    <definedName name="ＲＲＦ記号重量">'入力シート '!$DL$478</definedName>
    <definedName name="ＲＲＧ記号">'入力シート '!$DN$479:$DO$479</definedName>
    <definedName name="ＲＲＧ記号重量">'入力シート '!$DL$479</definedName>
    <definedName name="Ｒ記号" localSheetId="1">'入力シート '!$DN$50:$DO$50</definedName>
    <definedName name="Ｒ記号重量" localSheetId="1">'入力シート '!$DL$50</definedName>
    <definedName name="ＳＣＦ記号">'入力シート '!$DN$526:$DO$526</definedName>
    <definedName name="ＳＣＦ記号重量">'入力シート '!$DL$526</definedName>
    <definedName name="ＳＣＧ記号">'入力シート '!$DN$527:$DO$527</definedName>
    <definedName name="ＳＣＧ記号重量">'入力シート '!$DL$527</definedName>
    <definedName name="ＳＤＦ記号">'入力シート '!$DN$528:$DO$528</definedName>
    <definedName name="ＳＤＦ記号重量">'入力シート '!$DL$528</definedName>
    <definedName name="ＳＤＧ記号">'入力シート '!$DN$529:$DO$529</definedName>
    <definedName name="ＳＤＧ記号重量">'入力シート '!$DL$529</definedName>
    <definedName name="ＳＥＧ記号">'入力シート '!$DN$1201:$DO$1201</definedName>
    <definedName name="ＳＥＧ記号重量">'入力シート '!$DL$1201</definedName>
    <definedName name="ＳＦＧ記号">'入力シート '!$DN$1202:$DO$1202</definedName>
    <definedName name="ＳＦＧ記号重量">'入力シート '!$DL$1202</definedName>
    <definedName name="ＳＧＧ記号">'入力シート '!$DN$1112:$DO$1112</definedName>
    <definedName name="ＳＧＧ記号重量">'入力シート '!$DL$1112:$DL$1112</definedName>
    <definedName name="ＳＨＧ記号">'入力シート '!$DN$1113:$DO$1113</definedName>
    <definedName name="ＳＨＧ記号重量">'入力シート '!$DL$1113:$DL$1113</definedName>
    <definedName name="ＳＪＦ記号">'入力シート '!$DN$530:$DO$530</definedName>
    <definedName name="ＳＪＦ記号重量">'入力シート '!$DL$530</definedName>
    <definedName name="ＳＪＧ記号">'入力シート '!$DN$531:$DO$531</definedName>
    <definedName name="ＳＪＧ記号重量">'入力シート '!$DL$531</definedName>
    <definedName name="ＳＫＦ記号">'入力シート '!$DN$532:$DO$532</definedName>
    <definedName name="ＳＫＦ記号重量">'入力シート '!$DL$532</definedName>
    <definedName name="ＳＫＧ記号">'入力シート '!$DN$533:$DO$533</definedName>
    <definedName name="ＳＫＧ記号重量">'入力シート '!$DL$533</definedName>
    <definedName name="ＳＭＦ記号">'入力シート '!$DN$783:$DO$783</definedName>
    <definedName name="ＳＭＦ記号重量">'入力シート '!$DL$783:$DL$783</definedName>
    <definedName name="ＳＭＧ記号">'入力シート '!$DN$784:$DO$784</definedName>
    <definedName name="ＳＭＧ記号重量">'入力シート '!$DL$784:$DL$784</definedName>
    <definedName name="ＳＮＦ記号">'入力シート '!$DN$534:$DO$534</definedName>
    <definedName name="ＳＮＦ記号重量">'入力シート '!$DL$534</definedName>
    <definedName name="ＳＮＧ記号">'入力シート '!$DN$535:$DO$535</definedName>
    <definedName name="ＳＮＧ記号重量">'入力シート '!$DL$535</definedName>
    <definedName name="ＳＰＦ記号">'入力シート '!$DN$536:$DO$536</definedName>
    <definedName name="ＳＰＦ記号重量">'入力シート '!$DL$536</definedName>
    <definedName name="ＳＰＧ記号">'入力シート '!$DN$537:$DO$537</definedName>
    <definedName name="ＳＰＧ記号重量">'入力シート '!$DL$537</definedName>
    <definedName name="ＳＱＦ記号">'入力シート '!$DN$538:$DO$538</definedName>
    <definedName name="ＳＱＦ記号重量">'入力シート '!$DL$538</definedName>
    <definedName name="ＳＱＧ記号">'入力シート '!$DN$539:$DO$539</definedName>
    <definedName name="ＳＱＧ記号重量">'入力シート '!$DL$539</definedName>
    <definedName name="ＳＲＦ記号">'入力シート '!$DN$540:$DO$540</definedName>
    <definedName name="ＳＲＦ記号重量">'入力シート '!$DL$540</definedName>
    <definedName name="ＳＲＧ記号">'入力シート '!$DN$541:$DO$541</definedName>
    <definedName name="ＳＲＧ記号重量">'入力シート '!$DL$541</definedName>
    <definedName name="ＳＳＧ記号">'入力シート '!$DN$785:$DO$785</definedName>
    <definedName name="ＳＳＧ記号重量">'入力シート '!$DL$785:$DL$785</definedName>
    <definedName name="ＳＴＧ記号">'入力シート '!$DN$786:$DO$786</definedName>
    <definedName name="ＳＴＧ記号重量">'入力シート '!$DL$786:$DL$786</definedName>
    <definedName name="Ｓ記号" localSheetId="1">'入力シート '!$DN$51:$DO$53</definedName>
    <definedName name="Ｓ記号重量" localSheetId="1">'入力シート '!$DL$51:$DL$53</definedName>
    <definedName name="ＴＡＬＰ記号">'入力シート '!$DN$832:$DO$832</definedName>
    <definedName name="ＴＡＬＰ記号重量">'入力シート '!$DL$832</definedName>
    <definedName name="ＴＡ記号" localSheetId="1">'入力シート '!$DN$171:$DO$171</definedName>
    <definedName name="ＴＡ記号重量" localSheetId="1">'入力シート '!$DL$171</definedName>
    <definedName name="ＴＢＬＰ記号">'入力シート '!$DN$838:$DO$838</definedName>
    <definedName name="ＴＢＬＰ記号重量">'入力シート '!$DL$838</definedName>
    <definedName name="ＴＢ記号" localSheetId="1">'入力シート '!$DN$172:$DO$172</definedName>
    <definedName name="ＴＢ記号重量" localSheetId="1">'入力シート '!$DL$172</definedName>
    <definedName name="ＴＣＦ記号">'入力シート '!$DN$542:$DO$542</definedName>
    <definedName name="ＴＣＦ記号重量">'入力シート '!$DL$542</definedName>
    <definedName name="ＴＣＧ記号">'入力シート '!$DN$543:$DO$543</definedName>
    <definedName name="ＴＣＧ記号重量">'入力シート '!$DL$543</definedName>
    <definedName name="ＴＣＬＰ記号">'入力シート '!$DN$844:$DO$844</definedName>
    <definedName name="ＴＣＬＰ記号重量">'入力シート '!$DL$844</definedName>
    <definedName name="ＴＣ記号" localSheetId="1">'入力シート '!$DN$173:$DO$173</definedName>
    <definedName name="ＴＣ記号重量" localSheetId="1">'入力シート '!$DL$173</definedName>
    <definedName name="ＴＤＦ記号">'入力シート '!$DN$544:$DO$544</definedName>
    <definedName name="ＴＤＦ記号重量">'入力シート '!$DL$544</definedName>
    <definedName name="ＴＤＧ記号">'入力シート '!$DN$545:$DO$545</definedName>
    <definedName name="ＴＤＧ記号重量">'入力シート '!$DL$545</definedName>
    <definedName name="ＴＤＬＰ記号">'入力シート '!$DN$850:$DO$850</definedName>
    <definedName name="ＴＤＬＰ記号重量">'入力シート '!$DL$850</definedName>
    <definedName name="ＴＤ記号" localSheetId="1">'入力シート '!$DN$174:$DO$174</definedName>
    <definedName name="ＴＤ記号重量" localSheetId="1">'入力シート '!$DL$174</definedName>
    <definedName name="ＴＥＧ記号">'入力シート '!$DN$1203:$DO$1203</definedName>
    <definedName name="ＴＥＧ記号重量">'入力シート '!$DL$1203</definedName>
    <definedName name="ＴＦＧ記号">'入力シート '!$DN$1204:$DO$1204</definedName>
    <definedName name="ＴＦＧ記号重量">'入力シート '!$DL$1204</definedName>
    <definedName name="ＴＦ記号">'入力シート '!$DN$175:$DO$175</definedName>
    <definedName name="ＴＦ記号重量">'入力シート '!$DL$175</definedName>
    <definedName name="ＴＧＧ記号">'入力シート '!$DN$1114:$DO$1114</definedName>
    <definedName name="ＴＧＧ記号重量">'入力シート '!$DL$1114:$DL$1114</definedName>
    <definedName name="ＴＧ記号">'入力シート '!$DN$176:$DO$176</definedName>
    <definedName name="ＴＧ記号重量">'入力シート '!$DL$176</definedName>
    <definedName name="ＴＨＧ記号">'入力シート '!$DN$1115:$DO$1115</definedName>
    <definedName name="ＴＨＧ記号重量">'入力シート '!$DL$1115:$DL$1115</definedName>
    <definedName name="ＴＨ記号">'入力シート '!$DN$177:$DO$177</definedName>
    <definedName name="ＴＨ記号重量">'入力シート '!$DL$177</definedName>
    <definedName name="ＴＪＦ記号">'入力シート '!$DN$546:$DO$546</definedName>
    <definedName name="ＴＪＦ記号重量">'入力シート '!$DL$546</definedName>
    <definedName name="ＴＪＧ記号">'入力シート '!$DN$547:$DO$547</definedName>
    <definedName name="ＴＪＧ記号重量">'入力シート '!$DL$547</definedName>
    <definedName name="ＴＪ記号">'入力シート '!$DN$178:$DO$178</definedName>
    <definedName name="ＴＪ記号重量">'入力シート '!$DL$178</definedName>
    <definedName name="ＴＫＦ記号">'入力シート '!$DN$548:$DO$548</definedName>
    <definedName name="ＴＫＦ記号重量">'入力シート '!$DL$548</definedName>
    <definedName name="ＴＫＧ記号">'入力シート '!$DN$549:$DO$549</definedName>
    <definedName name="ＴＫＧ記号重量">'入力シート '!$DL$549</definedName>
    <definedName name="ＴＫ記号">'入力シート '!$DN$179:$DO$179</definedName>
    <definedName name="ＴＫ記号重量">'入力シート '!$DL$179</definedName>
    <definedName name="ＴＬＰ記号">'入力シート '!$DN$806:$DO$808</definedName>
    <definedName name="ＴＬＰ記号重量">'入力シート '!$DL$806:$DL$808</definedName>
    <definedName name="ＴＬ記号">'入力シート '!$DN$180:$DO$180</definedName>
    <definedName name="ＴＬ記号重量">'入力シート '!$DL$180</definedName>
    <definedName name="ＴＭＦ記号">'入力シート '!$DN$787:$DO$787</definedName>
    <definedName name="ＴＭＦ記号重量">'入力シート '!$DL$787:$DL$787</definedName>
    <definedName name="ＴＭＧ記号">'入力シート '!$DN$788:$DO$788</definedName>
    <definedName name="ＴＭＧ記号重量">'入力シート '!$DL$788:$DL$788</definedName>
    <definedName name="ＴＭ記号">'入力シート '!$DN$181:$DO$181</definedName>
    <definedName name="ＴＭ記号重量">'入力シート '!$DL$181</definedName>
    <definedName name="ＴＮＦ記号">'入力シート '!$DN$550:$DO$550</definedName>
    <definedName name="ＴＮＦ記号重量">'入力シート '!$DL$550</definedName>
    <definedName name="ＴＮＧ記号">'入力シート '!$DN$551:$DO$551</definedName>
    <definedName name="ＴＮＧ記号重量">'入力シート '!$DL$551</definedName>
    <definedName name="ＴＮ記号">'入力シート '!$DN$1116:$DO$1116</definedName>
    <definedName name="ＴＮ記号重量">'入力シート '!$DL$1116</definedName>
    <definedName name="ＴＰＦ記号">'入力シート '!$DN$552:$DO$552</definedName>
    <definedName name="ＴＰＦ記号重量">'入力シート '!$DL$552</definedName>
    <definedName name="ＴＰＧ記号">'入力シート '!$DN$553:$DO$553</definedName>
    <definedName name="ＴＰＧ記号重量">'入力シート '!$DL$553</definedName>
    <definedName name="ＴＰ記号">'入力シート '!$DN$1117:$DO$1117</definedName>
    <definedName name="ＴＰ記号重量">'入力シート '!$DL$1117</definedName>
    <definedName name="ＴＱＦ記号">'入力シート '!$DN$554:$DO$554</definedName>
    <definedName name="ＴＱＦ記号重量">'入力シート '!$DL$554</definedName>
    <definedName name="ＴＱＧ記号">'入力シート '!$DN$555:$DO$555</definedName>
    <definedName name="ＴＱＧ記号重量">'入力シート '!$DL$555</definedName>
    <definedName name="ＴＱ記号">'入力シート '!$DN$1118:$DO$1119</definedName>
    <definedName name="ＴＱ記号重量">'入力シート '!$DL$1118:$DL$1119</definedName>
    <definedName name="ＴＲＦ記号">'入力シート '!$DN$555:$DO$556</definedName>
    <definedName name="ＴＲＦ記号重量">'入力シート '!$DL$556</definedName>
    <definedName name="ＴＲＧ記号">'入力シート '!$DN$557:$DO$557</definedName>
    <definedName name="ＴＲＧ記号重量">'入力シート '!$DL$557</definedName>
    <definedName name="ＴＲ記号">'入力シート '!$DN$1120:$DO$1120</definedName>
    <definedName name="ＴＲ記号重量">'入力シート '!$DL$1120</definedName>
    <definedName name="ＴＳＧ記号">'入力シート '!$DN$789:$DO$789</definedName>
    <definedName name="ＴＳＧ記号重量">'入力シート '!$DL$789:$DL$789</definedName>
    <definedName name="ＴＴＧ記号">'入力シート '!$DN$790:$DO$790</definedName>
    <definedName name="ＴＴＧ記号重量">'入力シート '!$DL$790:$DL$790</definedName>
    <definedName name="Ｔ記号" localSheetId="1">'入力シート '!$DN$54:$DO$56</definedName>
    <definedName name="Ｔ記号重量" localSheetId="1">'入力シート '!$DL$54:$DL$56</definedName>
    <definedName name="ＵＡＬＰ記号">'入力シート '!$DN$836:$DO$836</definedName>
    <definedName name="ＵＡＬＰ記号重量">'入力シート '!$DL$836</definedName>
    <definedName name="ＵＡ記号" localSheetId="1">'入力シート '!$DN$182:$DO$182</definedName>
    <definedName name="ＵＡ記号重量" localSheetId="1">'入力シート '!$DL$182</definedName>
    <definedName name="ＵＢＬＰ記号">'入力シート '!$DN$842:$DO$842</definedName>
    <definedName name="ＵＢＬＰ記号重量">'入力シート '!$DL$842</definedName>
    <definedName name="ＵＢ記号" localSheetId="1">'入力シート '!$DN$183:$DO$183</definedName>
    <definedName name="ＵＢ記号重量" localSheetId="1">'入力シート '!$DL$183</definedName>
    <definedName name="ＵＣＬＰ記号">'入力シート '!$DN$848:$DO$848</definedName>
    <definedName name="ＵＣＬＰ記号重量">'入力シート '!$DL$848</definedName>
    <definedName name="ＵＣ記号" localSheetId="1">'入力シート '!$DN$184:$DO$184</definedName>
    <definedName name="ＵＣ記号重量" localSheetId="1">'入力シート '!$DL$184</definedName>
    <definedName name="ＵＤＬＰ記号">'入力シート '!$DN$854:$DO$854</definedName>
    <definedName name="ＵＤＬＰ記号重量">'入力シート '!$DL$854</definedName>
    <definedName name="ＵＤ記号" localSheetId="1">'入力シート '!$DN$185:$DO$185</definedName>
    <definedName name="ＵＤ記号重量" localSheetId="1">'入力シート '!$DL$185</definedName>
    <definedName name="ＵＦ記号">'入力シート '!$DN$186:$DO$186</definedName>
    <definedName name="ＵＦ記号重量">'入力シート '!$DL$186</definedName>
    <definedName name="ＵＧ記号">'入力シート '!$DN$187:$DO$187</definedName>
    <definedName name="ＵＧ記号重量">'入力シート '!$DL$187</definedName>
    <definedName name="ＵＨ記号">'入力シート '!$DN$188:$DO$188</definedName>
    <definedName name="ＵＨ記号重量">'入力シート '!$DL$188</definedName>
    <definedName name="ＵＪ記号">'入力シート '!$DN$189:$DO$189</definedName>
    <definedName name="ＵＪ記号重量">'入力シート '!$DL$189</definedName>
    <definedName name="ＵＫ記号">'入力シート '!$DN$190:$DO$190</definedName>
    <definedName name="ＵＫ記号重量">'入力シート '!$DL$190</definedName>
    <definedName name="ＵＬ記号">'入力シート '!$DN$191:$DO$191</definedName>
    <definedName name="ＵＬ記号重量">'入力シート '!$DL$191</definedName>
    <definedName name="ＵＭ記号">'入力シート '!$DN$192:$DO$192</definedName>
    <definedName name="ＵＭ記号重量">'入力シート '!$DL$192</definedName>
    <definedName name="ＵＮ記号">'入力シート '!$DN$1126:$DO$1126</definedName>
    <definedName name="ＵＮ記号重量">'入力シート '!$DL$1126</definedName>
    <definedName name="ＵＰ記号">'入力シート '!$DN$1127:$DO$1127</definedName>
    <definedName name="ＵＰ記号重量">'入力シート '!$DL$1127</definedName>
    <definedName name="ＵＱ記号">'入力シート '!$DN$1128:$DO$1129</definedName>
    <definedName name="ＵＱ記号重量">'入力シート '!$DL$1128:$DL$1129</definedName>
    <definedName name="ＵＲ記号">'入力シート '!$DN$1130:$DO$1130</definedName>
    <definedName name="ＵＲ記号重量">'入力シート '!$DL$1130</definedName>
    <definedName name="Ｕ記号" localSheetId="1">'入力シート '!$DN$57:$DO$58</definedName>
    <definedName name="Ｕ記号重量" localSheetId="1">'入力シート '!$DL$57:$DL$58</definedName>
    <definedName name="ＶＡ記号" localSheetId="1">'入力シート '!$DN$193:$DO$193</definedName>
    <definedName name="ＶＡ記号重量" localSheetId="1">'入力シート '!$DL$193</definedName>
    <definedName name="ＶＢ記号" localSheetId="1">'入力シート '!$DN$194:$DO$194</definedName>
    <definedName name="ＶＢ記号重量" localSheetId="1">'入力シート '!$DL$194</definedName>
    <definedName name="ＶＣ記号">'入力シート '!$DN$195:$DO$195</definedName>
    <definedName name="ＶＣ記号重量">'入力シート '!$DL$195</definedName>
    <definedName name="ＶＤ記号">'入力シート '!$DN$196:$DO$196</definedName>
    <definedName name="ＶＤ記号重量">'入力シート '!$DL$196</definedName>
    <definedName name="ＶＥ記号">'入力シート '!$DN$197:$DO$197</definedName>
    <definedName name="ＶＥ記号重量">'入力シート '!$DL$197</definedName>
    <definedName name="ＶＦ記号">'入力シート '!$DN$198:$DO$198</definedName>
    <definedName name="ＶＦ記号重量">'入力シート '!$DL$198</definedName>
    <definedName name="ＶＧ記号">'入力シート '!$DN$199:$DO$199</definedName>
    <definedName name="ＶＧ記号重量">'入力シート '!$DL$199</definedName>
    <definedName name="ＶＨ記号">'入力シート '!$DN$200:$DO$200</definedName>
    <definedName name="ＶＨ記号重量">'入力シート '!$DL$200</definedName>
    <definedName name="ＶＪ記号" localSheetId="1">'入力シート '!$DN$201:$DO$201</definedName>
    <definedName name="ＶＪ記号重量" localSheetId="1">'入力シート '!$DL$201</definedName>
    <definedName name="ＶＫ記号" localSheetId="1">'入力シート '!$DN$202:$DO$202</definedName>
    <definedName name="ＶＫ記号重量" localSheetId="1">'入力シート '!$DL$202</definedName>
    <definedName name="ＶＬ記号">'入力シート '!$DN$203:$DO$203</definedName>
    <definedName name="ＶＬ記号重量">'入力シート '!$DL$203</definedName>
    <definedName name="ＶＭ記号">'入力シート '!$DN$204:$DO$204</definedName>
    <definedName name="ＶＭ記号重量">'入力シート '!$DL$204</definedName>
    <definedName name="ＶＮ記号">'入力シート '!$DN$205:$DO$205</definedName>
    <definedName name="ＶＮ記号重量">'入力シート '!$DL$205</definedName>
    <definedName name="ＶＰ記号">'入力シート '!$DN$206:$DO$206</definedName>
    <definedName name="ＶＰ記号重量">'入力シート '!$DL$206</definedName>
    <definedName name="ＶＱ記号">'入力シート '!$DN$207:$DO$207</definedName>
    <definedName name="ＶＱ記号重量">'入力シート '!$DL$207</definedName>
    <definedName name="ＶＲ記号">'入力シート '!$DN$208:$DO$208</definedName>
    <definedName name="ＶＲ記号重量">'入力シート '!$DL$208</definedName>
    <definedName name="ＷＡ記号">'入力シート '!$DN$209:$DO$209</definedName>
    <definedName name="ＷＡ記号重量">'入力シート '!$DL$209</definedName>
    <definedName name="ＷＢ記号">'入力シート '!$DN$210:$DO$210</definedName>
    <definedName name="ＷＢ記号重量">'入力シート '!$DL$210</definedName>
    <definedName name="ＷＣ記号">'入力シート '!$DN$211:$DO$211</definedName>
    <definedName name="ＷＣ記号重量">'入力シート '!$DL$211</definedName>
    <definedName name="ＷＤ記号">'入力シート '!$DN$212:$DO$212</definedName>
    <definedName name="ＷＤ記号重量">'入力シート '!$DL$212</definedName>
    <definedName name="ＷＥ記号">'入力シート '!$DN$213:$DO$213</definedName>
    <definedName name="ＷＥ記号重量">'入力シート '!$DL$213</definedName>
    <definedName name="ＷＦ記号">'入力シート '!$DN$214:$DO$214</definedName>
    <definedName name="ＷＦ記号重量">'入力シート '!$DL$214</definedName>
    <definedName name="ＷＧ記号">'入力シート '!$DN$215:$DO$215</definedName>
    <definedName name="ＷＧ記号重量">'入力シート '!$DL$215</definedName>
    <definedName name="ＷＨ記号">'入力シート '!$DN$216:$DO$216</definedName>
    <definedName name="ＷＨ記号重量">'入力シート '!$DL$216</definedName>
    <definedName name="ＷＪ記号">'入力シート '!$DN$217:$DO$217</definedName>
    <definedName name="ＷＪ記号重量">'入力シート '!$DL$217</definedName>
    <definedName name="ＷＫ記号">'入力シート '!$DN$218:$DO$218</definedName>
    <definedName name="ＷＫ記号重量">'入力シート '!$DL$218</definedName>
    <definedName name="ＷＬ記号">'入力シート '!$DN$219:$DO$219</definedName>
    <definedName name="ＷＬ記号重量">'入力シート '!$DL$219</definedName>
    <definedName name="ＷＭ記号">'入力シート '!$DN$220:$DO$220</definedName>
    <definedName name="ＷＭ記号重量">'入力シート '!$DL$220</definedName>
    <definedName name="ＷＮ記号">'入力シート '!$DN$221:$DO$221</definedName>
    <definedName name="ＷＮ記号重量">'入力シート '!$DL$221</definedName>
    <definedName name="ＷＰ記号">'入力シート '!$DN$222:$DO$222</definedName>
    <definedName name="ＷＰ記号重量">'入力シート '!$DL$222</definedName>
    <definedName name="ＷＱ記号">'入力シート '!$DN$223:$DO$223</definedName>
    <definedName name="ＷＱ記号重量">'入力シート '!$DL$223</definedName>
    <definedName name="ＷＲ記号">'入力シート '!$DN$224:$DO$224</definedName>
    <definedName name="ＷＲ記号重量">'入力シート '!$DL$224</definedName>
    <definedName name="ＷＳ記号">'入力シート '!$DN$225:$DO$225</definedName>
    <definedName name="ＷＳ記号重量">'入力シート '!$DL$225</definedName>
    <definedName name="ＷＴ記号">'入力シート '!$DN$226:$DO$226</definedName>
    <definedName name="ＷＴ記号重量">'入力シート '!$DL$226</definedName>
    <definedName name="ＷＵ記号">'入力シート '!$DN$227:$DO$227</definedName>
    <definedName name="ＷＵ記号重量">'入力シート '!$DL$227</definedName>
    <definedName name="ＷＶ記号">'入力シート '!$DN$228:$DO$228</definedName>
    <definedName name="ＷＶ記号重量">'入力シート '!$DL$228</definedName>
    <definedName name="ＷＷ記号">'入力シート '!$DN$229:$DO$229</definedName>
    <definedName name="ＷＷ記号重量">'入力シート '!$DL$229</definedName>
    <definedName name="Ｗ記号" localSheetId="1">'入力シート '!$DN$59:$DO$59</definedName>
    <definedName name="Ｗ記号重量" localSheetId="1">'入力シート '!$DL$59</definedName>
    <definedName name="ＸＡＬＰ記号">'入力シート '!$DN$833:$DO$833</definedName>
    <definedName name="ＸＡＬＰ記号重量">'入力シート '!$DL$833</definedName>
    <definedName name="ＸＡ記号" localSheetId="1">'入力シート '!$DN$230:$DO$230</definedName>
    <definedName name="ＸＡ記号重量" localSheetId="1">'入力シート '!$DL$230</definedName>
    <definedName name="ＸＢＬＰ記号">'入力シート '!$DN$839:$DO$839</definedName>
    <definedName name="ＸＢＬＰ記号重量">'入力シート '!$DL$839</definedName>
    <definedName name="ＸＢ記号" localSheetId="1">'入力シート '!$DN$231:$DO$231</definedName>
    <definedName name="ＸＢ記号重量" localSheetId="1">'入力シート '!$DL$231</definedName>
    <definedName name="ＸＣＬＰ記号">'入力シート '!$DN$845:$DO$845</definedName>
    <definedName name="ＸＣＬＰ記号重量">'入力シート '!$DL$845</definedName>
    <definedName name="ＸＣ記号" localSheetId="1">'入力シート '!$DN$232:$DO$232</definedName>
    <definedName name="ＸＣ記号重量" localSheetId="1">'入力シート '!$DL$232</definedName>
    <definedName name="ＸＤＬＰ記号">'入力シート '!$DN$851:$DO$851</definedName>
    <definedName name="ＸＤＬＰ記号重量">'入力シート '!$DL$851</definedName>
    <definedName name="ＸＤ記号" localSheetId="1">'入力シート '!$DN$233:$DO$233</definedName>
    <definedName name="ＸＤ記号重量" localSheetId="1">'入力シート '!$DL$233</definedName>
    <definedName name="ＸＦ記号">'入力シート '!$DN$234:$DO$234</definedName>
    <definedName name="ＸＦ記号重量">'入力シート '!$DL$234</definedName>
    <definedName name="ＸＧ記号">'入力シート '!$DN$235:$DO$235</definedName>
    <definedName name="ＸＧ記号重量">'入力シート '!$DL$235</definedName>
    <definedName name="ＸＨ記号">'入力シート '!$DN$236:$DO$236</definedName>
    <definedName name="ＸＨ記号重量">'入力シート '!$DL$236</definedName>
    <definedName name="ＸＪ記号">'入力シート '!$DN$237:$DO$237</definedName>
    <definedName name="ＸＪ記号重量">'入力シート '!$DL$237</definedName>
    <definedName name="ＸＫ記号">'入力シート '!$DN$238:$DO$238</definedName>
    <definedName name="ＸＫ記号重量">'入力シート '!$DL$238</definedName>
    <definedName name="ＸＬ記号">'入力シート '!$DN$239:$DO$239</definedName>
    <definedName name="ＸＬ記号重量">'入力シート '!$DL$239</definedName>
    <definedName name="ＸＭ記号">'入力シート '!$DN$240:$DO$240</definedName>
    <definedName name="ＸＭ記号重量">'入力シート '!$DL$240</definedName>
    <definedName name="Ｘ記号" localSheetId="1">'入力シート '!$DN$60:$DO$60</definedName>
    <definedName name="Ｘ記号重量" localSheetId="1">'入力シート '!$DL$60</definedName>
    <definedName name="ＹＡＬＰ記号">'入力シート '!$DN$835:$DO$835</definedName>
    <definedName name="ＹＡＬＰ記号重量">'入力シート '!$DL$835</definedName>
    <definedName name="ＹＡ記号" localSheetId="1">'入力シート '!$DN$241:$DO$241</definedName>
    <definedName name="ＹＡ記号重量" localSheetId="1">'入力シート '!$DL$241</definedName>
    <definedName name="ＹＢＬＰ記号">'入力シート '!$DN$841:$DO$841</definedName>
    <definedName name="ＹＢＬＰ記号重量">'入力シート '!$DL$841</definedName>
    <definedName name="ＹＢ記号" localSheetId="1">'入力シート '!$DN$242:$DO$242</definedName>
    <definedName name="ＹＢ記号重量" localSheetId="1">'入力シート '!$DL$242</definedName>
    <definedName name="ＹＣＬＰ記号">'入力シート '!$DN$847:$DO$847</definedName>
    <definedName name="ＹＣＬＰ記号重量">'入力シート '!$DL$847</definedName>
    <definedName name="ＹＣ記号" localSheetId="1">'入力シート '!$DN$243:$DO$243</definedName>
    <definedName name="ＹＣ記号重量" localSheetId="1">'入力シート '!$DL$243</definedName>
    <definedName name="ＹＤＬＰ記号">'入力シート '!$DN$853:$DO$853</definedName>
    <definedName name="ＹＤＬＰ記号重量">'入力シート '!$DL$853</definedName>
    <definedName name="ＹＤ記号" localSheetId="1">'入力シート '!$DN$244:$DO$244</definedName>
    <definedName name="ＹＤ記号重量" localSheetId="1">'入力シート '!$DL$244</definedName>
    <definedName name="ＹＦ記号">'入力シート '!$DN$245:$DO$245</definedName>
    <definedName name="ＹＦ記号重量">'入力シート '!$DL$245</definedName>
    <definedName name="ＹＧ記号">'入力シート '!$DN$246:$DO$246</definedName>
    <definedName name="ＹＧ記号重量">'入力シート '!$DL$246</definedName>
    <definedName name="ＹＨ記号">'入力シート '!$DN$247:$DO$247</definedName>
    <definedName name="ＹＨ記号重量">'入力シート '!$DL$247</definedName>
    <definedName name="ＹＪ記号">'入力シート '!$DN$248:$DO$248</definedName>
    <definedName name="ＹＪ記号重量">'入力シート '!$DL$248</definedName>
    <definedName name="ＹＫ記号">'入力シート '!$DN$249:$DO$249</definedName>
    <definedName name="ＹＫ記号重量">'入力シート '!$DL$249</definedName>
    <definedName name="ＹＬ記号">'入力シート '!$DN$250:$DO$250</definedName>
    <definedName name="ＹＬ記号重量">'入力シート '!$DL$250</definedName>
    <definedName name="ＹＭ記号">'入力シート '!$DN$251:$DO$251</definedName>
    <definedName name="ＹＭ記号重量">'入力シート '!$DL$251</definedName>
    <definedName name="Ｙ記号" localSheetId="1">'入力シート '!$DN$61:$DO$61</definedName>
    <definedName name="Ｙ記号重量" localSheetId="1">'入力シート '!$DL$61</definedName>
    <definedName name="ＺＡＡ記号">'入力シート '!$DN$612:$DO$612</definedName>
    <definedName name="ＺＡＡ記号重量">'入力シート '!$DL$612</definedName>
    <definedName name="ＺＡＢ記号">'入力シート '!$DN$613:$DO$613</definedName>
    <definedName name="ＺＡＢ記号重量">'入力シート '!$DL$613</definedName>
    <definedName name="ＺＡＣ記号">'入力シート '!$DN$614:$DO$614</definedName>
    <definedName name="ＺＡＣ記号重量">'入力シート '!$DL$614</definedName>
    <definedName name="ＺＡＬＰ記号">'入力シート '!$DN$837:$DO$837</definedName>
    <definedName name="ＺＡＬＰ記号重量">'入力シート '!$DL$837</definedName>
    <definedName name="ＺＡ記号" localSheetId="1">'入力シート '!$DN$252:$DO$252</definedName>
    <definedName name="ＺＡ記号重量" localSheetId="1">'入力シート '!$DL$252</definedName>
    <definedName name="ＺＢＡ記号">'入力シート '!$DN$615:$DO$615</definedName>
    <definedName name="ＺＢＡ記号重量">'入力シート '!$DL$615</definedName>
    <definedName name="ＺＢＢ記号">'入力シート '!$DN$616:$DO$616</definedName>
    <definedName name="ＺＢＢ記号重量">'入力シート '!$DL$616</definedName>
    <definedName name="ＺＢＣ記号">'入力シート '!$DN$617:$DO$617</definedName>
    <definedName name="ＺＢＣ記号重量">'入力シート '!$DL$617</definedName>
    <definedName name="ＺＢＬＰ記号">'入力シート '!$DN$843:$DO$843</definedName>
    <definedName name="ＺＢＬＰ記号重量">'入力シート '!$DL$843</definedName>
    <definedName name="ＺＢ記号" localSheetId="1">'入力シート '!$DN$253:$DO$253</definedName>
    <definedName name="ＺＢ記号重量" localSheetId="1">'入力シート '!$DL$253</definedName>
    <definedName name="ＺＣＬＰ記号">'入力シート '!$DN$849:$DO$849</definedName>
    <definedName name="ＺＣＬＰ記号重量">'入力シート '!$DL$849</definedName>
    <definedName name="ＺＣ記号" localSheetId="1">'入力シート '!$DN$254:$DO$254</definedName>
    <definedName name="ＺＣ記号重量" localSheetId="1">'入力シート '!$DL$254</definedName>
    <definedName name="ＺＤＬＰ記号">'入力シート '!$DN$855:$DO$855</definedName>
    <definedName name="ＺＤＬＰ記号重量">'入力シート '!$DL$855</definedName>
    <definedName name="ＺＤ記号" localSheetId="1">'入力シート '!$DN$255:$DO$255</definedName>
    <definedName name="ＺＤ記号重量" localSheetId="1">'入力シート '!$DL$255</definedName>
    <definedName name="ＺＦ記号">'入力シート '!$DN$256:$DO$256</definedName>
    <definedName name="ＺＦ記号重量">'入力シート '!$DL$256</definedName>
    <definedName name="ＺＧ記号">'入力シート '!$DN$257:$DO$257</definedName>
    <definedName name="ＺＧ記号重量">'入力シート '!$DL$257</definedName>
    <definedName name="ＺＨ記号">'入力シート '!$DN$258:$DO$258</definedName>
    <definedName name="ＺＨ記号重量">'入力シート '!$DL$258</definedName>
    <definedName name="ＺＪ記号">'入力シート '!$DN$259:$DO$259</definedName>
    <definedName name="ＺＪ記号重量">'入力シート '!$DL$259</definedName>
    <definedName name="ＺＫ記号">'入力シート '!$DN$260:$DO$260</definedName>
    <definedName name="ＺＫ記号重量">'入力シート '!$DL$260</definedName>
    <definedName name="ＺＬＰ記号">'入力シート '!$DN$809:$DO$810</definedName>
    <definedName name="ＺＬＰ記号重量">'入力シート '!$DL$809:$DL$810</definedName>
    <definedName name="ＺＬ記号">'入力シート '!$DN$261:$DO$261</definedName>
    <definedName name="ＺＬ記号重量">'入力シート '!$DL$261</definedName>
    <definedName name="ＺＭ記号">'入力シート '!$DN$262:$DO$262</definedName>
    <definedName name="ＺＭ記号重量">'入力シート '!$DL$262</definedName>
    <definedName name="Ｚ記号" localSheetId="1">'入力シート '!$DN$62:$DO$63</definedName>
    <definedName name="Ｚ記号重量" localSheetId="1">'入力シート '!$DL$62:$DL$63</definedName>
    <definedName name="トラ１記号">'入力シート '!$DN$1249:$DO$1255</definedName>
    <definedName name="トラ１記号重量">'入力シート '!$DL$1249:$DL$1255</definedName>
    <definedName name="トラ２記号">'入力シート '!$DN$1256:$DO$1263</definedName>
    <definedName name="トラ２記号重量">'入力シート '!$DL$1256:$DL$1263</definedName>
    <definedName name="トラ３記号">'入力シート '!$DN$1264:$DO$1271</definedName>
    <definedName name="トラ３記号重量">'入力シート '!$DL$1264:$DL$1271</definedName>
    <definedName name="トラ４記号">'入力シート '!$DN$1272:$DO$1280</definedName>
    <definedName name="トラ４記号重量">'入力シート '!$DL$1272:$DL$1280</definedName>
    <definedName name="記号重量">'入力シート '!$DL$599</definedName>
    <definedName name="乗用記号">'入力シート '!$DN$1281:$DO$1286</definedName>
    <definedName name="乗用記号重量">'入力シート '!$DL$1281:$DL$1286</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21" i="8" l="1"/>
  <c r="P21" i="8"/>
  <c r="O22" i="8"/>
  <c r="P22" i="8"/>
  <c r="O23" i="8"/>
  <c r="P23" i="8"/>
  <c r="O24" i="8"/>
  <c r="P24" i="8"/>
  <c r="O25" i="8"/>
  <c r="P25" i="8"/>
  <c r="O26" i="8"/>
  <c r="P26" i="8"/>
  <c r="O27" i="8"/>
  <c r="P27" i="8"/>
  <c r="O28" i="8"/>
  <c r="P28" i="8"/>
  <c r="O29" i="8"/>
  <c r="P29" i="8"/>
  <c r="O30" i="8"/>
  <c r="P30" i="8"/>
  <c r="O31" i="8"/>
  <c r="P31" i="8"/>
  <c r="O32" i="8"/>
  <c r="P32" i="8"/>
  <c r="O33" i="8"/>
  <c r="P33" i="8"/>
  <c r="O34" i="8"/>
  <c r="P34" i="8"/>
  <c r="O35" i="8"/>
  <c r="P35" i="8"/>
  <c r="O36" i="8"/>
  <c r="P36" i="8"/>
  <c r="O37" i="8"/>
  <c r="P37" i="8"/>
  <c r="O38" i="8"/>
  <c r="P38" i="8"/>
  <c r="O39" i="8"/>
  <c r="P39" i="8"/>
  <c r="O40" i="8"/>
  <c r="P40" i="8"/>
  <c r="O41" i="8"/>
  <c r="P41" i="8"/>
  <c r="O42" i="8"/>
  <c r="P42" i="8"/>
  <c r="O43" i="8"/>
  <c r="P43" i="8"/>
  <c r="O44" i="8"/>
  <c r="P44" i="8"/>
  <c r="O45" i="8"/>
  <c r="P45" i="8"/>
  <c r="O46" i="8"/>
  <c r="P46" i="8"/>
  <c r="O47" i="8"/>
  <c r="P47" i="8"/>
  <c r="O48" i="8"/>
  <c r="P48" i="8"/>
  <c r="O49" i="8"/>
  <c r="P49" i="8"/>
  <c r="O50" i="8"/>
  <c r="P50" i="8"/>
  <c r="O51" i="8"/>
  <c r="P51" i="8"/>
  <c r="O52" i="8"/>
  <c r="P52" i="8"/>
  <c r="O53" i="8"/>
  <c r="P53" i="8"/>
  <c r="O54" i="8"/>
  <c r="P54" i="8"/>
  <c r="O55" i="8"/>
  <c r="P55" i="8"/>
  <c r="O56" i="8"/>
  <c r="P56" i="8"/>
  <c r="O57" i="8"/>
  <c r="P57" i="8"/>
  <c r="O58" i="8"/>
  <c r="P58" i="8"/>
  <c r="O59" i="8"/>
  <c r="P59" i="8"/>
  <c r="O60" i="8"/>
  <c r="P60" i="8"/>
  <c r="O61" i="8"/>
  <c r="P61" i="8"/>
  <c r="O62" i="8"/>
  <c r="P62" i="8"/>
  <c r="O63" i="8"/>
  <c r="P63" i="8"/>
  <c r="AC4019" i="8"/>
  <c r="AD4019" i="8"/>
  <c r="AB4019" i="8"/>
  <c r="V4019" i="8"/>
  <c r="O4019" i="8"/>
  <c r="P4019" i="8"/>
  <c r="L4019" i="8"/>
  <c r="H4019" i="8"/>
  <c r="AC4018" i="8"/>
  <c r="AD4018" i="8"/>
  <c r="AB4018" i="8"/>
  <c r="V4018" i="8"/>
  <c r="O4018" i="8"/>
  <c r="P4018" i="8"/>
  <c r="L4018" i="8"/>
  <c r="H4018" i="8"/>
  <c r="AC4017" i="8"/>
  <c r="AD4017" i="8"/>
  <c r="AB4017" i="8"/>
  <c r="V4017" i="8"/>
  <c r="O4017" i="8"/>
  <c r="P4017" i="8"/>
  <c r="L4017" i="8"/>
  <c r="H4017" i="8"/>
  <c r="AC4016" i="8"/>
  <c r="AD4016" i="8"/>
  <c r="AB4016" i="8"/>
  <c r="V4016" i="8"/>
  <c r="O4016" i="8"/>
  <c r="P4016" i="8"/>
  <c r="L4016" i="8"/>
  <c r="H4016" i="8"/>
  <c r="AC4015" i="8"/>
  <c r="AD4015" i="8"/>
  <c r="AB4015" i="8"/>
  <c r="V4015" i="8"/>
  <c r="O4015" i="8"/>
  <c r="P4015" i="8"/>
  <c r="L4015" i="8"/>
  <c r="H4015" i="8"/>
  <c r="AC4014" i="8"/>
  <c r="AD4014" i="8"/>
  <c r="AB4014" i="8"/>
  <c r="V4014" i="8"/>
  <c r="O4014" i="8"/>
  <c r="P4014" i="8"/>
  <c r="L4014" i="8"/>
  <c r="H4014" i="8"/>
  <c r="AC4013" i="8"/>
  <c r="AD4013" i="8"/>
  <c r="AB4013" i="8"/>
  <c r="V4013" i="8"/>
  <c r="O4013" i="8"/>
  <c r="P4013" i="8"/>
  <c r="L4013" i="8"/>
  <c r="H4013" i="8"/>
  <c r="AC4012" i="8"/>
  <c r="AD4012" i="8"/>
  <c r="AB4012" i="8"/>
  <c r="V4012" i="8"/>
  <c r="O4012" i="8"/>
  <c r="P4012" i="8"/>
  <c r="L4012" i="8"/>
  <c r="H4012" i="8"/>
  <c r="AC4011" i="8"/>
  <c r="AD4011" i="8"/>
  <c r="AB4011" i="8"/>
  <c r="V4011" i="8"/>
  <c r="O4011" i="8"/>
  <c r="P4011" i="8"/>
  <c r="L4011" i="8"/>
  <c r="H4011" i="8"/>
  <c r="AC4010" i="8"/>
  <c r="AD4010" i="8"/>
  <c r="AB4010" i="8"/>
  <c r="V4010" i="8"/>
  <c r="O4010" i="8"/>
  <c r="P4010" i="8"/>
  <c r="L4010" i="8"/>
  <c r="H4010" i="8"/>
  <c r="AC4009" i="8"/>
  <c r="AD4009" i="8"/>
  <c r="AB4009" i="8"/>
  <c r="V4009" i="8"/>
  <c r="O4009" i="8"/>
  <c r="P4009" i="8"/>
  <c r="L4009" i="8"/>
  <c r="H4009" i="8"/>
  <c r="AC4008" i="8"/>
  <c r="AD4008" i="8"/>
  <c r="AB4008" i="8"/>
  <c r="V4008" i="8"/>
  <c r="O4008" i="8"/>
  <c r="P4008" i="8"/>
  <c r="L4008" i="8"/>
  <c r="H4008" i="8"/>
  <c r="AC4007" i="8"/>
  <c r="AD4007" i="8"/>
  <c r="AB4007" i="8"/>
  <c r="V4007" i="8"/>
  <c r="O4007" i="8"/>
  <c r="P4007" i="8"/>
  <c r="L4007" i="8"/>
  <c r="H4007" i="8"/>
  <c r="AC4006" i="8"/>
  <c r="AD4006" i="8"/>
  <c r="AB4006" i="8"/>
  <c r="V4006" i="8"/>
  <c r="O4006" i="8"/>
  <c r="P4006" i="8"/>
  <c r="L4006" i="8"/>
  <c r="H4006" i="8"/>
  <c r="AC4005" i="8"/>
  <c r="AD4005" i="8"/>
  <c r="AB4005" i="8"/>
  <c r="V4005" i="8"/>
  <c r="O4005" i="8"/>
  <c r="P4005" i="8"/>
  <c r="L4005" i="8"/>
  <c r="H4005" i="8"/>
  <c r="AC4004" i="8"/>
  <c r="AD4004" i="8"/>
  <c r="AB4004" i="8"/>
  <c r="V4004" i="8"/>
  <c r="O4004" i="8"/>
  <c r="P4004" i="8"/>
  <c r="L4004" i="8"/>
  <c r="H4004" i="8"/>
  <c r="AC4003" i="8"/>
  <c r="AD4003" i="8"/>
  <c r="AB4003" i="8"/>
  <c r="V4003" i="8"/>
  <c r="O4003" i="8"/>
  <c r="P4003" i="8"/>
  <c r="L4003" i="8"/>
  <c r="H4003" i="8"/>
  <c r="AC4002" i="8"/>
  <c r="AD4002" i="8"/>
  <c r="AB4002" i="8"/>
  <c r="V4002" i="8"/>
  <c r="O4002" i="8"/>
  <c r="P4002" i="8"/>
  <c r="L4002" i="8"/>
  <c r="H4002" i="8"/>
  <c r="AC4001" i="8"/>
  <c r="AD4001" i="8"/>
  <c r="AB4001" i="8"/>
  <c r="V4001" i="8"/>
  <c r="O4001" i="8"/>
  <c r="P4001" i="8"/>
  <c r="L4001" i="8"/>
  <c r="H4001" i="8"/>
  <c r="AC4000" i="8"/>
  <c r="AD4000" i="8"/>
  <c r="AB4000" i="8"/>
  <c r="V4000" i="8"/>
  <c r="O4000" i="8"/>
  <c r="P4000" i="8"/>
  <c r="L4000" i="8"/>
  <c r="H4000" i="8"/>
  <c r="AC3999" i="8"/>
  <c r="AD3999" i="8"/>
  <c r="AB3999" i="8"/>
  <c r="V3999" i="8"/>
  <c r="O3999" i="8"/>
  <c r="P3999" i="8"/>
  <c r="L3999" i="8"/>
  <c r="H3999" i="8"/>
  <c r="AC3998" i="8"/>
  <c r="AD3998" i="8"/>
  <c r="AB3998" i="8"/>
  <c r="V3998" i="8"/>
  <c r="O3998" i="8"/>
  <c r="P3998" i="8"/>
  <c r="L3998" i="8"/>
  <c r="H3998" i="8"/>
  <c r="AC3997" i="8"/>
  <c r="AD3997" i="8"/>
  <c r="AB3997" i="8"/>
  <c r="V3997" i="8"/>
  <c r="O3997" i="8"/>
  <c r="P3997" i="8"/>
  <c r="L3997" i="8"/>
  <c r="H3997" i="8"/>
  <c r="AC3996" i="8"/>
  <c r="AD3996" i="8"/>
  <c r="AB3996" i="8"/>
  <c r="V3996" i="8"/>
  <c r="O3996" i="8"/>
  <c r="P3996" i="8"/>
  <c r="L3996" i="8"/>
  <c r="H3996" i="8"/>
  <c r="AC3995" i="8"/>
  <c r="AD3995" i="8"/>
  <c r="AB3995" i="8"/>
  <c r="V3995" i="8"/>
  <c r="O3995" i="8"/>
  <c r="P3995" i="8"/>
  <c r="L3995" i="8"/>
  <c r="H3995" i="8"/>
  <c r="AC3994" i="8"/>
  <c r="AD3994" i="8"/>
  <c r="AB3994" i="8"/>
  <c r="V3994" i="8"/>
  <c r="O3994" i="8"/>
  <c r="P3994" i="8"/>
  <c r="L3994" i="8"/>
  <c r="H3994" i="8"/>
  <c r="AC3993" i="8"/>
  <c r="AD3993" i="8"/>
  <c r="AB3993" i="8"/>
  <c r="V3993" i="8"/>
  <c r="O3993" i="8"/>
  <c r="P3993" i="8"/>
  <c r="L3993" i="8"/>
  <c r="H3993" i="8"/>
  <c r="AC3992" i="8"/>
  <c r="AD3992" i="8"/>
  <c r="AB3992" i="8"/>
  <c r="V3992" i="8"/>
  <c r="O3992" i="8"/>
  <c r="P3992" i="8"/>
  <c r="L3992" i="8"/>
  <c r="H3992" i="8"/>
  <c r="AC3991" i="8"/>
  <c r="AD3991" i="8"/>
  <c r="AB3991" i="8"/>
  <c r="V3991" i="8"/>
  <c r="O3991" i="8"/>
  <c r="P3991" i="8"/>
  <c r="L3991" i="8"/>
  <c r="H3991" i="8"/>
  <c r="AC3990" i="8"/>
  <c r="AD3990" i="8"/>
  <c r="AB3990" i="8"/>
  <c r="V3990" i="8"/>
  <c r="O3990" i="8"/>
  <c r="P3990" i="8"/>
  <c r="L3990" i="8"/>
  <c r="H3990" i="8"/>
  <c r="AC3989" i="8"/>
  <c r="AD3989" i="8"/>
  <c r="AB3989" i="8"/>
  <c r="V3989" i="8"/>
  <c r="O3989" i="8"/>
  <c r="P3989" i="8"/>
  <c r="L3989" i="8"/>
  <c r="H3989" i="8"/>
  <c r="AC3988" i="8"/>
  <c r="AD3988" i="8"/>
  <c r="AB3988" i="8"/>
  <c r="V3988" i="8"/>
  <c r="O3988" i="8"/>
  <c r="P3988" i="8"/>
  <c r="L3988" i="8"/>
  <c r="H3988" i="8"/>
  <c r="AC3987" i="8"/>
  <c r="AD3987" i="8"/>
  <c r="AB3987" i="8"/>
  <c r="V3987" i="8"/>
  <c r="O3987" i="8"/>
  <c r="P3987" i="8"/>
  <c r="L3987" i="8"/>
  <c r="H3987" i="8"/>
  <c r="AC3986" i="8"/>
  <c r="AD3986" i="8"/>
  <c r="AB3986" i="8"/>
  <c r="V3986" i="8"/>
  <c r="O3986" i="8"/>
  <c r="P3986" i="8"/>
  <c r="L3986" i="8"/>
  <c r="H3986" i="8"/>
  <c r="AC3985" i="8"/>
  <c r="AD3985" i="8"/>
  <c r="AB3985" i="8"/>
  <c r="V3985" i="8"/>
  <c r="O3985" i="8"/>
  <c r="P3985" i="8"/>
  <c r="L3985" i="8"/>
  <c r="H3985" i="8"/>
  <c r="AC3984" i="8"/>
  <c r="AD3984" i="8"/>
  <c r="AB3984" i="8"/>
  <c r="V3984" i="8"/>
  <c r="O3984" i="8"/>
  <c r="P3984" i="8"/>
  <c r="L3984" i="8"/>
  <c r="H3984" i="8"/>
  <c r="AC3983" i="8"/>
  <c r="AD3983" i="8"/>
  <c r="AB3983" i="8"/>
  <c r="V3983" i="8"/>
  <c r="O3983" i="8"/>
  <c r="P3983" i="8"/>
  <c r="L3983" i="8"/>
  <c r="H3983" i="8"/>
  <c r="AC3982" i="8"/>
  <c r="AD3982" i="8"/>
  <c r="AB3982" i="8"/>
  <c r="V3982" i="8"/>
  <c r="O3982" i="8"/>
  <c r="P3982" i="8"/>
  <c r="L3982" i="8"/>
  <c r="H3982" i="8"/>
  <c r="AC3981" i="8"/>
  <c r="AD3981" i="8"/>
  <c r="AB3981" i="8"/>
  <c r="V3981" i="8"/>
  <c r="O3981" i="8"/>
  <c r="P3981" i="8"/>
  <c r="L3981" i="8"/>
  <c r="H3981" i="8"/>
  <c r="AC3980" i="8"/>
  <c r="AD3980" i="8"/>
  <c r="AB3980" i="8"/>
  <c r="V3980" i="8"/>
  <c r="O3980" i="8"/>
  <c r="P3980" i="8"/>
  <c r="L3980" i="8"/>
  <c r="H3980" i="8"/>
  <c r="AC3979" i="8"/>
  <c r="AD3979" i="8"/>
  <c r="AB3979" i="8"/>
  <c r="V3979" i="8"/>
  <c r="O3979" i="8"/>
  <c r="P3979" i="8"/>
  <c r="L3979" i="8"/>
  <c r="H3979" i="8"/>
  <c r="AC3978" i="8"/>
  <c r="AD3978" i="8"/>
  <c r="AB3978" i="8"/>
  <c r="V3978" i="8"/>
  <c r="O3978" i="8"/>
  <c r="P3978" i="8"/>
  <c r="L3978" i="8"/>
  <c r="H3978" i="8"/>
  <c r="AC3977" i="8"/>
  <c r="AD3977" i="8"/>
  <c r="AB3977" i="8"/>
  <c r="V3977" i="8"/>
  <c r="O3977" i="8"/>
  <c r="P3977" i="8"/>
  <c r="L3977" i="8"/>
  <c r="H3977" i="8"/>
  <c r="AC3976" i="8"/>
  <c r="AD3976" i="8"/>
  <c r="AB3976" i="8"/>
  <c r="V3976" i="8"/>
  <c r="O3976" i="8"/>
  <c r="P3976" i="8"/>
  <c r="L3976" i="8"/>
  <c r="H3976" i="8"/>
  <c r="AC3975" i="8"/>
  <c r="AD3975" i="8"/>
  <c r="AB3975" i="8"/>
  <c r="V3975" i="8"/>
  <c r="O3975" i="8"/>
  <c r="P3975" i="8"/>
  <c r="L3975" i="8"/>
  <c r="H3975" i="8"/>
  <c r="AC3974" i="8"/>
  <c r="AD3974" i="8"/>
  <c r="AB3974" i="8"/>
  <c r="V3974" i="8"/>
  <c r="O3974" i="8"/>
  <c r="P3974" i="8"/>
  <c r="L3974" i="8"/>
  <c r="H3974" i="8"/>
  <c r="AC3973" i="8"/>
  <c r="AD3973" i="8"/>
  <c r="AB3973" i="8"/>
  <c r="V3973" i="8"/>
  <c r="O3973" i="8"/>
  <c r="P3973" i="8"/>
  <c r="L3973" i="8"/>
  <c r="H3973" i="8"/>
  <c r="AC3972" i="8"/>
  <c r="AD3972" i="8"/>
  <c r="AB3972" i="8"/>
  <c r="V3972" i="8"/>
  <c r="O3972" i="8"/>
  <c r="P3972" i="8"/>
  <c r="L3972" i="8"/>
  <c r="H3972" i="8"/>
  <c r="AC3971" i="8"/>
  <c r="AD3971" i="8"/>
  <c r="AB3971" i="8"/>
  <c r="V3971" i="8"/>
  <c r="O3971" i="8"/>
  <c r="P3971" i="8"/>
  <c r="L3971" i="8"/>
  <c r="H3971" i="8"/>
  <c r="AC3970" i="8"/>
  <c r="AD3970" i="8"/>
  <c r="AB3970" i="8"/>
  <c r="V3970" i="8"/>
  <c r="O3970" i="8"/>
  <c r="P3970" i="8"/>
  <c r="L3970" i="8"/>
  <c r="H3970" i="8"/>
  <c r="AC3969" i="8"/>
  <c r="AD3969" i="8"/>
  <c r="AB3969" i="8"/>
  <c r="V3969" i="8"/>
  <c r="O3969" i="8"/>
  <c r="P3969" i="8"/>
  <c r="L3969" i="8"/>
  <c r="H3969" i="8"/>
  <c r="AC3968" i="8"/>
  <c r="AD3968" i="8"/>
  <c r="AB3968" i="8"/>
  <c r="V3968" i="8"/>
  <c r="O3968" i="8"/>
  <c r="P3968" i="8"/>
  <c r="L3968" i="8"/>
  <c r="H3968" i="8"/>
  <c r="AC3967" i="8"/>
  <c r="AD3967" i="8"/>
  <c r="AB3967" i="8"/>
  <c r="V3967" i="8"/>
  <c r="O3967" i="8"/>
  <c r="P3967" i="8"/>
  <c r="L3967" i="8"/>
  <c r="H3967" i="8"/>
  <c r="AC3966" i="8"/>
  <c r="AD3966" i="8"/>
  <c r="AB3966" i="8"/>
  <c r="V3966" i="8"/>
  <c r="O3966" i="8"/>
  <c r="P3966" i="8"/>
  <c r="L3966" i="8"/>
  <c r="H3966" i="8"/>
  <c r="AC3965" i="8"/>
  <c r="AD3965" i="8"/>
  <c r="AB3965" i="8"/>
  <c r="V3965" i="8"/>
  <c r="O3965" i="8"/>
  <c r="P3965" i="8"/>
  <c r="L3965" i="8"/>
  <c r="H3965" i="8"/>
  <c r="AC3964" i="8"/>
  <c r="AD3964" i="8"/>
  <c r="AB3964" i="8"/>
  <c r="V3964" i="8"/>
  <c r="O3964" i="8"/>
  <c r="P3964" i="8"/>
  <c r="L3964" i="8"/>
  <c r="H3964" i="8"/>
  <c r="AC3963" i="8"/>
  <c r="AD3963" i="8"/>
  <c r="AB3963" i="8"/>
  <c r="V3963" i="8"/>
  <c r="O3963" i="8"/>
  <c r="P3963" i="8"/>
  <c r="L3963" i="8"/>
  <c r="H3963" i="8"/>
  <c r="AC3962" i="8"/>
  <c r="AD3962" i="8"/>
  <c r="AB3962" i="8"/>
  <c r="V3962" i="8"/>
  <c r="O3962" i="8"/>
  <c r="P3962" i="8"/>
  <c r="L3962" i="8"/>
  <c r="H3962" i="8"/>
  <c r="AC3961" i="8"/>
  <c r="AD3961" i="8"/>
  <c r="AB3961" i="8"/>
  <c r="V3961" i="8"/>
  <c r="O3961" i="8"/>
  <c r="P3961" i="8"/>
  <c r="L3961" i="8"/>
  <c r="H3961" i="8"/>
  <c r="AC3960" i="8"/>
  <c r="AD3960" i="8"/>
  <c r="AB3960" i="8"/>
  <c r="V3960" i="8"/>
  <c r="O3960" i="8"/>
  <c r="P3960" i="8"/>
  <c r="L3960" i="8"/>
  <c r="H3960" i="8"/>
  <c r="AC3959" i="8"/>
  <c r="AD3959" i="8"/>
  <c r="AB3959" i="8"/>
  <c r="V3959" i="8"/>
  <c r="O3959" i="8"/>
  <c r="P3959" i="8"/>
  <c r="L3959" i="8"/>
  <c r="H3959" i="8"/>
  <c r="AC3958" i="8"/>
  <c r="AD3958" i="8"/>
  <c r="AB3958" i="8"/>
  <c r="V3958" i="8"/>
  <c r="O3958" i="8"/>
  <c r="P3958" i="8"/>
  <c r="L3958" i="8"/>
  <c r="H3958" i="8"/>
  <c r="AC3957" i="8"/>
  <c r="AD3957" i="8"/>
  <c r="AB3957" i="8"/>
  <c r="V3957" i="8"/>
  <c r="O3957" i="8"/>
  <c r="P3957" i="8"/>
  <c r="L3957" i="8"/>
  <c r="H3957" i="8"/>
  <c r="AC3956" i="8"/>
  <c r="AD3956" i="8"/>
  <c r="AB3956" i="8"/>
  <c r="V3956" i="8"/>
  <c r="O3956" i="8"/>
  <c r="P3956" i="8"/>
  <c r="L3956" i="8"/>
  <c r="H3956" i="8"/>
  <c r="AC3955" i="8"/>
  <c r="AD3955" i="8"/>
  <c r="AB3955" i="8"/>
  <c r="V3955" i="8"/>
  <c r="O3955" i="8"/>
  <c r="P3955" i="8"/>
  <c r="L3955" i="8"/>
  <c r="H3955" i="8"/>
  <c r="AC3954" i="8"/>
  <c r="AD3954" i="8"/>
  <c r="AB3954" i="8"/>
  <c r="V3954" i="8"/>
  <c r="O3954" i="8"/>
  <c r="P3954" i="8"/>
  <c r="L3954" i="8"/>
  <c r="H3954" i="8"/>
  <c r="AC3953" i="8"/>
  <c r="AD3953" i="8"/>
  <c r="AB3953" i="8"/>
  <c r="V3953" i="8"/>
  <c r="O3953" i="8"/>
  <c r="P3953" i="8"/>
  <c r="L3953" i="8"/>
  <c r="H3953" i="8"/>
  <c r="AC3952" i="8"/>
  <c r="AD3952" i="8"/>
  <c r="AB3952" i="8"/>
  <c r="V3952" i="8"/>
  <c r="O3952" i="8"/>
  <c r="P3952" i="8"/>
  <c r="L3952" i="8"/>
  <c r="H3952" i="8"/>
  <c r="AC3951" i="8"/>
  <c r="AD3951" i="8"/>
  <c r="AB3951" i="8"/>
  <c r="V3951" i="8"/>
  <c r="O3951" i="8"/>
  <c r="P3951" i="8"/>
  <c r="L3951" i="8"/>
  <c r="H3951" i="8"/>
  <c r="AC3950" i="8"/>
  <c r="AD3950" i="8"/>
  <c r="AB3950" i="8"/>
  <c r="V3950" i="8"/>
  <c r="O3950" i="8"/>
  <c r="P3950" i="8"/>
  <c r="L3950" i="8"/>
  <c r="H3950" i="8"/>
  <c r="AC3949" i="8"/>
  <c r="AD3949" i="8"/>
  <c r="AB3949" i="8"/>
  <c r="V3949" i="8"/>
  <c r="O3949" i="8"/>
  <c r="P3949" i="8"/>
  <c r="L3949" i="8"/>
  <c r="H3949" i="8"/>
  <c r="AC3948" i="8"/>
  <c r="AD3948" i="8"/>
  <c r="AB3948" i="8"/>
  <c r="V3948" i="8"/>
  <c r="O3948" i="8"/>
  <c r="P3948" i="8"/>
  <c r="L3948" i="8"/>
  <c r="H3948" i="8"/>
  <c r="AC3947" i="8"/>
  <c r="AD3947" i="8"/>
  <c r="AB3947" i="8"/>
  <c r="V3947" i="8"/>
  <c r="O3947" i="8"/>
  <c r="P3947" i="8"/>
  <c r="L3947" i="8"/>
  <c r="H3947" i="8"/>
  <c r="AC3946" i="8"/>
  <c r="AD3946" i="8"/>
  <c r="AB3946" i="8"/>
  <c r="V3946" i="8"/>
  <c r="O3946" i="8"/>
  <c r="P3946" i="8"/>
  <c r="L3946" i="8"/>
  <c r="H3946" i="8"/>
  <c r="AC3945" i="8"/>
  <c r="AD3945" i="8"/>
  <c r="AB3945" i="8"/>
  <c r="V3945" i="8"/>
  <c r="O3945" i="8"/>
  <c r="P3945" i="8"/>
  <c r="L3945" i="8"/>
  <c r="H3945" i="8"/>
  <c r="AC3944" i="8"/>
  <c r="AD3944" i="8"/>
  <c r="AB3944" i="8"/>
  <c r="V3944" i="8"/>
  <c r="O3944" i="8"/>
  <c r="P3944" i="8"/>
  <c r="L3944" i="8"/>
  <c r="H3944" i="8"/>
  <c r="AC3943" i="8"/>
  <c r="AD3943" i="8"/>
  <c r="AB3943" i="8"/>
  <c r="V3943" i="8"/>
  <c r="O3943" i="8"/>
  <c r="P3943" i="8"/>
  <c r="L3943" i="8"/>
  <c r="H3943" i="8"/>
  <c r="AC3942" i="8"/>
  <c r="AD3942" i="8"/>
  <c r="AB3942" i="8"/>
  <c r="V3942" i="8"/>
  <c r="O3942" i="8"/>
  <c r="P3942" i="8"/>
  <c r="L3942" i="8"/>
  <c r="H3942" i="8"/>
  <c r="AC3941" i="8"/>
  <c r="AD3941" i="8"/>
  <c r="AB3941" i="8"/>
  <c r="V3941" i="8"/>
  <c r="O3941" i="8"/>
  <c r="P3941" i="8"/>
  <c r="L3941" i="8"/>
  <c r="H3941" i="8"/>
  <c r="AC3940" i="8"/>
  <c r="AD3940" i="8"/>
  <c r="AB3940" i="8"/>
  <c r="V3940" i="8"/>
  <c r="O3940" i="8"/>
  <c r="P3940" i="8"/>
  <c r="L3940" i="8"/>
  <c r="H3940" i="8"/>
  <c r="AC3939" i="8"/>
  <c r="AD3939" i="8"/>
  <c r="AB3939" i="8"/>
  <c r="V3939" i="8"/>
  <c r="O3939" i="8"/>
  <c r="P3939" i="8"/>
  <c r="L3939" i="8"/>
  <c r="H3939" i="8"/>
  <c r="AC3938" i="8"/>
  <c r="AD3938" i="8"/>
  <c r="AB3938" i="8"/>
  <c r="V3938" i="8"/>
  <c r="O3938" i="8"/>
  <c r="P3938" i="8"/>
  <c r="L3938" i="8"/>
  <c r="H3938" i="8"/>
  <c r="AC3937" i="8"/>
  <c r="AD3937" i="8"/>
  <c r="AB3937" i="8"/>
  <c r="V3937" i="8"/>
  <c r="O3937" i="8"/>
  <c r="P3937" i="8"/>
  <c r="L3937" i="8"/>
  <c r="H3937" i="8"/>
  <c r="AC3936" i="8"/>
  <c r="AD3936" i="8"/>
  <c r="AB3936" i="8"/>
  <c r="V3936" i="8"/>
  <c r="O3936" i="8"/>
  <c r="P3936" i="8"/>
  <c r="L3936" i="8"/>
  <c r="H3936" i="8"/>
  <c r="AC3935" i="8"/>
  <c r="AD3935" i="8"/>
  <c r="AB3935" i="8"/>
  <c r="V3935" i="8"/>
  <c r="O3935" i="8"/>
  <c r="P3935" i="8"/>
  <c r="L3935" i="8"/>
  <c r="H3935" i="8"/>
  <c r="AC3934" i="8"/>
  <c r="AD3934" i="8"/>
  <c r="AB3934" i="8"/>
  <c r="V3934" i="8"/>
  <c r="O3934" i="8"/>
  <c r="P3934" i="8"/>
  <c r="L3934" i="8"/>
  <c r="H3934" i="8"/>
  <c r="AC3933" i="8"/>
  <c r="AD3933" i="8"/>
  <c r="AB3933" i="8"/>
  <c r="V3933" i="8"/>
  <c r="O3933" i="8"/>
  <c r="P3933" i="8"/>
  <c r="L3933" i="8"/>
  <c r="H3933" i="8"/>
  <c r="AC3932" i="8"/>
  <c r="AD3932" i="8"/>
  <c r="AB3932" i="8"/>
  <c r="V3932" i="8"/>
  <c r="O3932" i="8"/>
  <c r="P3932" i="8"/>
  <c r="L3932" i="8"/>
  <c r="H3932" i="8"/>
  <c r="AC3931" i="8"/>
  <c r="AD3931" i="8"/>
  <c r="AB3931" i="8"/>
  <c r="V3931" i="8"/>
  <c r="O3931" i="8"/>
  <c r="P3931" i="8"/>
  <c r="L3931" i="8"/>
  <c r="H3931" i="8"/>
  <c r="AC3930" i="8"/>
  <c r="AD3930" i="8"/>
  <c r="AB3930" i="8"/>
  <c r="V3930" i="8"/>
  <c r="O3930" i="8"/>
  <c r="P3930" i="8"/>
  <c r="L3930" i="8"/>
  <c r="H3930" i="8"/>
  <c r="AC3929" i="8"/>
  <c r="AD3929" i="8"/>
  <c r="AB3929" i="8"/>
  <c r="V3929" i="8"/>
  <c r="O3929" i="8"/>
  <c r="P3929" i="8"/>
  <c r="L3929" i="8"/>
  <c r="H3929" i="8"/>
  <c r="AC3928" i="8"/>
  <c r="AD3928" i="8"/>
  <c r="AB3928" i="8"/>
  <c r="V3928" i="8"/>
  <c r="O3928" i="8"/>
  <c r="P3928" i="8"/>
  <c r="L3928" i="8"/>
  <c r="H3928" i="8"/>
  <c r="AC3927" i="8"/>
  <c r="AD3927" i="8"/>
  <c r="AB3927" i="8"/>
  <c r="V3927" i="8"/>
  <c r="O3927" i="8"/>
  <c r="P3927" i="8"/>
  <c r="L3927" i="8"/>
  <c r="H3927" i="8"/>
  <c r="AC3926" i="8"/>
  <c r="AD3926" i="8"/>
  <c r="AB3926" i="8"/>
  <c r="V3926" i="8"/>
  <c r="O3926" i="8"/>
  <c r="P3926" i="8"/>
  <c r="L3926" i="8"/>
  <c r="H3926" i="8"/>
  <c r="AC3925" i="8"/>
  <c r="AD3925" i="8"/>
  <c r="AB3925" i="8"/>
  <c r="V3925" i="8"/>
  <c r="O3925" i="8"/>
  <c r="P3925" i="8"/>
  <c r="L3925" i="8"/>
  <c r="H3925" i="8"/>
  <c r="AC3924" i="8"/>
  <c r="AD3924" i="8"/>
  <c r="AB3924" i="8"/>
  <c r="V3924" i="8"/>
  <c r="O3924" i="8"/>
  <c r="P3924" i="8"/>
  <c r="L3924" i="8"/>
  <c r="H3924" i="8"/>
  <c r="AC3923" i="8"/>
  <c r="AD3923" i="8"/>
  <c r="AB3923" i="8"/>
  <c r="V3923" i="8"/>
  <c r="O3923" i="8"/>
  <c r="P3923" i="8"/>
  <c r="L3923" i="8"/>
  <c r="H3923" i="8"/>
  <c r="AC3922" i="8"/>
  <c r="AD3922" i="8"/>
  <c r="AB3922" i="8"/>
  <c r="V3922" i="8"/>
  <c r="O3922" i="8"/>
  <c r="P3922" i="8"/>
  <c r="L3922" i="8"/>
  <c r="H3922" i="8"/>
  <c r="AC3921" i="8"/>
  <c r="AD3921" i="8"/>
  <c r="AB3921" i="8"/>
  <c r="V3921" i="8"/>
  <c r="O3921" i="8"/>
  <c r="P3921" i="8"/>
  <c r="L3921" i="8"/>
  <c r="H3921" i="8"/>
  <c r="AC3920" i="8"/>
  <c r="AD3920" i="8"/>
  <c r="AB3920" i="8"/>
  <c r="V3920" i="8"/>
  <c r="O3920" i="8"/>
  <c r="P3920" i="8"/>
  <c r="L3920" i="8"/>
  <c r="H3920" i="8"/>
  <c r="AC3919" i="8"/>
  <c r="AD3919" i="8"/>
  <c r="AB3919" i="8"/>
  <c r="V3919" i="8"/>
  <c r="O3919" i="8"/>
  <c r="P3919" i="8"/>
  <c r="L3919" i="8"/>
  <c r="H3919" i="8"/>
  <c r="AC3918" i="8"/>
  <c r="AD3918" i="8"/>
  <c r="AB3918" i="8"/>
  <c r="V3918" i="8"/>
  <c r="O3918" i="8"/>
  <c r="P3918" i="8"/>
  <c r="L3918" i="8"/>
  <c r="H3918" i="8"/>
  <c r="AC3917" i="8"/>
  <c r="AD3917" i="8"/>
  <c r="AB3917" i="8"/>
  <c r="V3917" i="8"/>
  <c r="O3917" i="8"/>
  <c r="P3917" i="8"/>
  <c r="L3917" i="8"/>
  <c r="H3917" i="8"/>
  <c r="AC3916" i="8"/>
  <c r="AD3916" i="8"/>
  <c r="AB3916" i="8"/>
  <c r="V3916" i="8"/>
  <c r="O3916" i="8"/>
  <c r="P3916" i="8"/>
  <c r="L3916" i="8"/>
  <c r="H3916" i="8"/>
  <c r="AC3915" i="8"/>
  <c r="AD3915" i="8"/>
  <c r="AB3915" i="8"/>
  <c r="V3915" i="8"/>
  <c r="O3915" i="8"/>
  <c r="P3915" i="8"/>
  <c r="L3915" i="8"/>
  <c r="H3915" i="8"/>
  <c r="AC3914" i="8"/>
  <c r="AD3914" i="8"/>
  <c r="AB3914" i="8"/>
  <c r="V3914" i="8"/>
  <c r="O3914" i="8"/>
  <c r="P3914" i="8"/>
  <c r="L3914" i="8"/>
  <c r="H3914" i="8"/>
  <c r="AC3913" i="8"/>
  <c r="AD3913" i="8"/>
  <c r="AB3913" i="8"/>
  <c r="V3913" i="8"/>
  <c r="O3913" i="8"/>
  <c r="P3913" i="8"/>
  <c r="L3913" i="8"/>
  <c r="H3913" i="8"/>
  <c r="AC3912" i="8"/>
  <c r="AD3912" i="8"/>
  <c r="AB3912" i="8"/>
  <c r="V3912" i="8"/>
  <c r="O3912" i="8"/>
  <c r="P3912" i="8"/>
  <c r="L3912" i="8"/>
  <c r="H3912" i="8"/>
  <c r="AC3911" i="8"/>
  <c r="AD3911" i="8"/>
  <c r="AB3911" i="8"/>
  <c r="V3911" i="8"/>
  <c r="O3911" i="8"/>
  <c r="P3911" i="8"/>
  <c r="L3911" i="8"/>
  <c r="H3911" i="8"/>
  <c r="AC3910" i="8"/>
  <c r="AD3910" i="8"/>
  <c r="AB3910" i="8"/>
  <c r="V3910" i="8"/>
  <c r="O3910" i="8"/>
  <c r="P3910" i="8"/>
  <c r="L3910" i="8"/>
  <c r="H3910" i="8"/>
  <c r="AC3909" i="8"/>
  <c r="AD3909" i="8"/>
  <c r="AB3909" i="8"/>
  <c r="V3909" i="8"/>
  <c r="O3909" i="8"/>
  <c r="P3909" i="8"/>
  <c r="L3909" i="8"/>
  <c r="H3909" i="8"/>
  <c r="AC3908" i="8"/>
  <c r="AD3908" i="8"/>
  <c r="AB3908" i="8"/>
  <c r="V3908" i="8"/>
  <c r="O3908" i="8"/>
  <c r="P3908" i="8"/>
  <c r="L3908" i="8"/>
  <c r="H3908" i="8"/>
  <c r="AC3907" i="8"/>
  <c r="AD3907" i="8"/>
  <c r="AB3907" i="8"/>
  <c r="V3907" i="8"/>
  <c r="O3907" i="8"/>
  <c r="P3907" i="8"/>
  <c r="L3907" i="8"/>
  <c r="H3907" i="8"/>
  <c r="AC3906" i="8"/>
  <c r="AD3906" i="8"/>
  <c r="AB3906" i="8"/>
  <c r="V3906" i="8"/>
  <c r="O3906" i="8"/>
  <c r="P3906" i="8"/>
  <c r="L3906" i="8"/>
  <c r="H3906" i="8"/>
  <c r="AC3905" i="8"/>
  <c r="AD3905" i="8"/>
  <c r="AB3905" i="8"/>
  <c r="V3905" i="8"/>
  <c r="O3905" i="8"/>
  <c r="P3905" i="8"/>
  <c r="L3905" i="8"/>
  <c r="H3905" i="8"/>
  <c r="AC3904" i="8"/>
  <c r="AD3904" i="8"/>
  <c r="AB3904" i="8"/>
  <c r="V3904" i="8"/>
  <c r="O3904" i="8"/>
  <c r="P3904" i="8"/>
  <c r="L3904" i="8"/>
  <c r="H3904" i="8"/>
  <c r="AC3903" i="8"/>
  <c r="AD3903" i="8"/>
  <c r="AB3903" i="8"/>
  <c r="V3903" i="8"/>
  <c r="O3903" i="8"/>
  <c r="P3903" i="8"/>
  <c r="L3903" i="8"/>
  <c r="H3903" i="8"/>
  <c r="AC3902" i="8"/>
  <c r="AD3902" i="8"/>
  <c r="AB3902" i="8"/>
  <c r="V3902" i="8"/>
  <c r="O3902" i="8"/>
  <c r="P3902" i="8"/>
  <c r="L3902" i="8"/>
  <c r="H3902" i="8"/>
  <c r="AC3901" i="8"/>
  <c r="AD3901" i="8"/>
  <c r="AB3901" i="8"/>
  <c r="V3901" i="8"/>
  <c r="O3901" i="8"/>
  <c r="P3901" i="8"/>
  <c r="L3901" i="8"/>
  <c r="H3901" i="8"/>
  <c r="AC3900" i="8"/>
  <c r="AD3900" i="8"/>
  <c r="AB3900" i="8"/>
  <c r="V3900" i="8"/>
  <c r="O3900" i="8"/>
  <c r="P3900" i="8"/>
  <c r="L3900" i="8"/>
  <c r="H3900" i="8"/>
  <c r="AC3899" i="8"/>
  <c r="AD3899" i="8"/>
  <c r="AB3899" i="8"/>
  <c r="V3899" i="8"/>
  <c r="O3899" i="8"/>
  <c r="P3899" i="8"/>
  <c r="L3899" i="8"/>
  <c r="H3899" i="8"/>
  <c r="AC3898" i="8"/>
  <c r="AD3898" i="8"/>
  <c r="AB3898" i="8"/>
  <c r="V3898" i="8"/>
  <c r="O3898" i="8"/>
  <c r="P3898" i="8"/>
  <c r="L3898" i="8"/>
  <c r="H3898" i="8"/>
  <c r="AC3897" i="8"/>
  <c r="AD3897" i="8"/>
  <c r="AB3897" i="8"/>
  <c r="V3897" i="8"/>
  <c r="O3897" i="8"/>
  <c r="P3897" i="8"/>
  <c r="L3897" i="8"/>
  <c r="H3897" i="8"/>
  <c r="AC3896" i="8"/>
  <c r="AD3896" i="8"/>
  <c r="AB3896" i="8"/>
  <c r="V3896" i="8"/>
  <c r="O3896" i="8"/>
  <c r="P3896" i="8"/>
  <c r="L3896" i="8"/>
  <c r="H3896" i="8"/>
  <c r="AC3895" i="8"/>
  <c r="AD3895" i="8"/>
  <c r="AB3895" i="8"/>
  <c r="V3895" i="8"/>
  <c r="O3895" i="8"/>
  <c r="P3895" i="8"/>
  <c r="L3895" i="8"/>
  <c r="H3895" i="8"/>
  <c r="AC3894" i="8"/>
  <c r="AD3894" i="8"/>
  <c r="AB3894" i="8"/>
  <c r="V3894" i="8"/>
  <c r="O3894" i="8"/>
  <c r="P3894" i="8"/>
  <c r="L3894" i="8"/>
  <c r="H3894" i="8"/>
  <c r="AC3893" i="8"/>
  <c r="AD3893" i="8"/>
  <c r="AB3893" i="8"/>
  <c r="V3893" i="8"/>
  <c r="O3893" i="8"/>
  <c r="P3893" i="8"/>
  <c r="L3893" i="8"/>
  <c r="H3893" i="8"/>
  <c r="AC3892" i="8"/>
  <c r="AD3892" i="8"/>
  <c r="AB3892" i="8"/>
  <c r="V3892" i="8"/>
  <c r="O3892" i="8"/>
  <c r="P3892" i="8"/>
  <c r="L3892" i="8"/>
  <c r="H3892" i="8"/>
  <c r="AC3891" i="8"/>
  <c r="AD3891" i="8"/>
  <c r="AB3891" i="8"/>
  <c r="V3891" i="8"/>
  <c r="O3891" i="8"/>
  <c r="P3891" i="8"/>
  <c r="L3891" i="8"/>
  <c r="H3891" i="8"/>
  <c r="AC3890" i="8"/>
  <c r="AD3890" i="8"/>
  <c r="AB3890" i="8"/>
  <c r="V3890" i="8"/>
  <c r="O3890" i="8"/>
  <c r="P3890" i="8"/>
  <c r="L3890" i="8"/>
  <c r="H3890" i="8"/>
  <c r="AC3889" i="8"/>
  <c r="AD3889" i="8"/>
  <c r="AB3889" i="8"/>
  <c r="V3889" i="8"/>
  <c r="O3889" i="8"/>
  <c r="P3889" i="8"/>
  <c r="L3889" i="8"/>
  <c r="H3889" i="8"/>
  <c r="AC3888" i="8"/>
  <c r="AD3888" i="8"/>
  <c r="AB3888" i="8"/>
  <c r="V3888" i="8"/>
  <c r="O3888" i="8"/>
  <c r="P3888" i="8"/>
  <c r="L3888" i="8"/>
  <c r="H3888" i="8"/>
  <c r="AC3887" i="8"/>
  <c r="AD3887" i="8"/>
  <c r="AB3887" i="8"/>
  <c r="V3887" i="8"/>
  <c r="O3887" i="8"/>
  <c r="P3887" i="8"/>
  <c r="L3887" i="8"/>
  <c r="H3887" i="8"/>
  <c r="AC3886" i="8"/>
  <c r="AD3886" i="8"/>
  <c r="AB3886" i="8"/>
  <c r="V3886" i="8"/>
  <c r="O3886" i="8"/>
  <c r="P3886" i="8"/>
  <c r="L3886" i="8"/>
  <c r="H3886" i="8"/>
  <c r="AC3885" i="8"/>
  <c r="AD3885" i="8"/>
  <c r="AB3885" i="8"/>
  <c r="V3885" i="8"/>
  <c r="O3885" i="8"/>
  <c r="P3885" i="8"/>
  <c r="L3885" i="8"/>
  <c r="H3885" i="8"/>
  <c r="AC3884" i="8"/>
  <c r="AD3884" i="8"/>
  <c r="AB3884" i="8"/>
  <c r="V3884" i="8"/>
  <c r="O3884" i="8"/>
  <c r="P3884" i="8"/>
  <c r="L3884" i="8"/>
  <c r="H3884" i="8"/>
  <c r="AC3883" i="8"/>
  <c r="AD3883" i="8"/>
  <c r="AB3883" i="8"/>
  <c r="V3883" i="8"/>
  <c r="O3883" i="8"/>
  <c r="P3883" i="8"/>
  <c r="L3883" i="8"/>
  <c r="H3883" i="8"/>
  <c r="AC3882" i="8"/>
  <c r="AD3882" i="8"/>
  <c r="AB3882" i="8"/>
  <c r="V3882" i="8"/>
  <c r="O3882" i="8"/>
  <c r="P3882" i="8"/>
  <c r="L3882" i="8"/>
  <c r="H3882" i="8"/>
  <c r="AC3881" i="8"/>
  <c r="AD3881" i="8"/>
  <c r="AB3881" i="8"/>
  <c r="V3881" i="8"/>
  <c r="O3881" i="8"/>
  <c r="P3881" i="8"/>
  <c r="L3881" i="8"/>
  <c r="H3881" i="8"/>
  <c r="AC3880" i="8"/>
  <c r="AD3880" i="8"/>
  <c r="AB3880" i="8"/>
  <c r="V3880" i="8"/>
  <c r="O3880" i="8"/>
  <c r="P3880" i="8"/>
  <c r="L3880" i="8"/>
  <c r="H3880" i="8"/>
  <c r="AC3879" i="8"/>
  <c r="AD3879" i="8"/>
  <c r="AB3879" i="8"/>
  <c r="V3879" i="8"/>
  <c r="O3879" i="8"/>
  <c r="P3879" i="8"/>
  <c r="L3879" i="8"/>
  <c r="H3879" i="8"/>
  <c r="AC3878" i="8"/>
  <c r="AD3878" i="8"/>
  <c r="AB3878" i="8"/>
  <c r="V3878" i="8"/>
  <c r="O3878" i="8"/>
  <c r="P3878" i="8"/>
  <c r="L3878" i="8"/>
  <c r="H3878" i="8"/>
  <c r="AC3877" i="8"/>
  <c r="AD3877" i="8"/>
  <c r="AB3877" i="8"/>
  <c r="V3877" i="8"/>
  <c r="O3877" i="8"/>
  <c r="P3877" i="8"/>
  <c r="L3877" i="8"/>
  <c r="H3877" i="8"/>
  <c r="AC3876" i="8"/>
  <c r="AD3876" i="8"/>
  <c r="AB3876" i="8"/>
  <c r="V3876" i="8"/>
  <c r="O3876" i="8"/>
  <c r="P3876" i="8"/>
  <c r="L3876" i="8"/>
  <c r="H3876" i="8"/>
  <c r="AC3875" i="8"/>
  <c r="AD3875" i="8"/>
  <c r="AB3875" i="8"/>
  <c r="V3875" i="8"/>
  <c r="O3875" i="8"/>
  <c r="P3875" i="8"/>
  <c r="L3875" i="8"/>
  <c r="H3875" i="8"/>
  <c r="AC3874" i="8"/>
  <c r="AD3874" i="8"/>
  <c r="AB3874" i="8"/>
  <c r="V3874" i="8"/>
  <c r="O3874" i="8"/>
  <c r="P3874" i="8"/>
  <c r="L3874" i="8"/>
  <c r="H3874" i="8"/>
  <c r="AC3873" i="8"/>
  <c r="AD3873" i="8"/>
  <c r="AB3873" i="8"/>
  <c r="V3873" i="8"/>
  <c r="O3873" i="8"/>
  <c r="P3873" i="8"/>
  <c r="L3873" i="8"/>
  <c r="H3873" i="8"/>
  <c r="AC3872" i="8"/>
  <c r="AD3872" i="8"/>
  <c r="AB3872" i="8"/>
  <c r="V3872" i="8"/>
  <c r="O3872" i="8"/>
  <c r="P3872" i="8"/>
  <c r="L3872" i="8"/>
  <c r="H3872" i="8"/>
  <c r="AC3871" i="8"/>
  <c r="AD3871" i="8"/>
  <c r="AB3871" i="8"/>
  <c r="V3871" i="8"/>
  <c r="O3871" i="8"/>
  <c r="P3871" i="8"/>
  <c r="L3871" i="8"/>
  <c r="H3871" i="8"/>
  <c r="AC3870" i="8"/>
  <c r="AD3870" i="8"/>
  <c r="AB3870" i="8"/>
  <c r="V3870" i="8"/>
  <c r="O3870" i="8"/>
  <c r="P3870" i="8"/>
  <c r="L3870" i="8"/>
  <c r="H3870" i="8"/>
  <c r="AC3869" i="8"/>
  <c r="AD3869" i="8"/>
  <c r="AB3869" i="8"/>
  <c r="V3869" i="8"/>
  <c r="O3869" i="8"/>
  <c r="P3869" i="8"/>
  <c r="L3869" i="8"/>
  <c r="H3869" i="8"/>
  <c r="AC3868" i="8"/>
  <c r="AD3868" i="8"/>
  <c r="AB3868" i="8"/>
  <c r="V3868" i="8"/>
  <c r="O3868" i="8"/>
  <c r="P3868" i="8"/>
  <c r="L3868" i="8"/>
  <c r="H3868" i="8"/>
  <c r="AC3867" i="8"/>
  <c r="AD3867" i="8"/>
  <c r="AB3867" i="8"/>
  <c r="V3867" i="8"/>
  <c r="O3867" i="8"/>
  <c r="P3867" i="8"/>
  <c r="L3867" i="8"/>
  <c r="H3867" i="8"/>
  <c r="AC3866" i="8"/>
  <c r="AD3866" i="8"/>
  <c r="AB3866" i="8"/>
  <c r="V3866" i="8"/>
  <c r="O3866" i="8"/>
  <c r="P3866" i="8"/>
  <c r="L3866" i="8"/>
  <c r="H3866" i="8"/>
  <c r="AC3865" i="8"/>
  <c r="AD3865" i="8"/>
  <c r="AB3865" i="8"/>
  <c r="V3865" i="8"/>
  <c r="O3865" i="8"/>
  <c r="P3865" i="8"/>
  <c r="L3865" i="8"/>
  <c r="H3865" i="8"/>
  <c r="AC3864" i="8"/>
  <c r="AD3864" i="8"/>
  <c r="AB3864" i="8"/>
  <c r="V3864" i="8"/>
  <c r="O3864" i="8"/>
  <c r="P3864" i="8"/>
  <c r="L3864" i="8"/>
  <c r="H3864" i="8"/>
  <c r="AC3863" i="8"/>
  <c r="AD3863" i="8"/>
  <c r="AB3863" i="8"/>
  <c r="V3863" i="8"/>
  <c r="O3863" i="8"/>
  <c r="P3863" i="8"/>
  <c r="L3863" i="8"/>
  <c r="H3863" i="8"/>
  <c r="AC3862" i="8"/>
  <c r="AD3862" i="8"/>
  <c r="AB3862" i="8"/>
  <c r="V3862" i="8"/>
  <c r="O3862" i="8"/>
  <c r="P3862" i="8"/>
  <c r="L3862" i="8"/>
  <c r="H3862" i="8"/>
  <c r="AC3861" i="8"/>
  <c r="AD3861" i="8"/>
  <c r="AB3861" i="8"/>
  <c r="V3861" i="8"/>
  <c r="O3861" i="8"/>
  <c r="P3861" i="8"/>
  <c r="L3861" i="8"/>
  <c r="H3861" i="8"/>
  <c r="AC3860" i="8"/>
  <c r="AD3860" i="8"/>
  <c r="AB3860" i="8"/>
  <c r="V3860" i="8"/>
  <c r="O3860" i="8"/>
  <c r="P3860" i="8"/>
  <c r="L3860" i="8"/>
  <c r="H3860" i="8"/>
  <c r="AC3859" i="8"/>
  <c r="AD3859" i="8"/>
  <c r="AB3859" i="8"/>
  <c r="V3859" i="8"/>
  <c r="O3859" i="8"/>
  <c r="P3859" i="8"/>
  <c r="L3859" i="8"/>
  <c r="H3859" i="8"/>
  <c r="AC3858" i="8"/>
  <c r="AD3858" i="8"/>
  <c r="AB3858" i="8"/>
  <c r="V3858" i="8"/>
  <c r="O3858" i="8"/>
  <c r="P3858" i="8"/>
  <c r="L3858" i="8"/>
  <c r="H3858" i="8"/>
  <c r="AC3857" i="8"/>
  <c r="AD3857" i="8"/>
  <c r="AB3857" i="8"/>
  <c r="V3857" i="8"/>
  <c r="O3857" i="8"/>
  <c r="P3857" i="8"/>
  <c r="L3857" i="8"/>
  <c r="H3857" i="8"/>
  <c r="AC3856" i="8"/>
  <c r="AD3856" i="8"/>
  <c r="AB3856" i="8"/>
  <c r="V3856" i="8"/>
  <c r="O3856" i="8"/>
  <c r="P3856" i="8"/>
  <c r="L3856" i="8"/>
  <c r="H3856" i="8"/>
  <c r="AC3855" i="8"/>
  <c r="AD3855" i="8"/>
  <c r="AB3855" i="8"/>
  <c r="V3855" i="8"/>
  <c r="O3855" i="8"/>
  <c r="P3855" i="8"/>
  <c r="L3855" i="8"/>
  <c r="H3855" i="8"/>
  <c r="AC3854" i="8"/>
  <c r="AD3854" i="8"/>
  <c r="AB3854" i="8"/>
  <c r="V3854" i="8"/>
  <c r="O3854" i="8"/>
  <c r="P3854" i="8"/>
  <c r="L3854" i="8"/>
  <c r="H3854" i="8"/>
  <c r="AC3853" i="8"/>
  <c r="AD3853" i="8"/>
  <c r="AB3853" i="8"/>
  <c r="V3853" i="8"/>
  <c r="O3853" i="8"/>
  <c r="P3853" i="8"/>
  <c r="L3853" i="8"/>
  <c r="H3853" i="8"/>
  <c r="AC3852" i="8"/>
  <c r="AD3852" i="8"/>
  <c r="AB3852" i="8"/>
  <c r="V3852" i="8"/>
  <c r="O3852" i="8"/>
  <c r="P3852" i="8"/>
  <c r="L3852" i="8"/>
  <c r="H3852" i="8"/>
  <c r="AC3851" i="8"/>
  <c r="AD3851" i="8"/>
  <c r="AB3851" i="8"/>
  <c r="V3851" i="8"/>
  <c r="O3851" i="8"/>
  <c r="P3851" i="8"/>
  <c r="L3851" i="8"/>
  <c r="H3851" i="8"/>
  <c r="AC3850" i="8"/>
  <c r="AD3850" i="8"/>
  <c r="AB3850" i="8"/>
  <c r="V3850" i="8"/>
  <c r="O3850" i="8"/>
  <c r="P3850" i="8"/>
  <c r="L3850" i="8"/>
  <c r="H3850" i="8"/>
  <c r="AC3849" i="8"/>
  <c r="AD3849" i="8"/>
  <c r="AB3849" i="8"/>
  <c r="V3849" i="8"/>
  <c r="O3849" i="8"/>
  <c r="P3849" i="8"/>
  <c r="L3849" i="8"/>
  <c r="H3849" i="8"/>
  <c r="AC3848" i="8"/>
  <c r="AD3848" i="8"/>
  <c r="AB3848" i="8"/>
  <c r="V3848" i="8"/>
  <c r="O3848" i="8"/>
  <c r="P3848" i="8"/>
  <c r="L3848" i="8"/>
  <c r="H3848" i="8"/>
  <c r="AC3847" i="8"/>
  <c r="AD3847" i="8"/>
  <c r="AB3847" i="8"/>
  <c r="V3847" i="8"/>
  <c r="O3847" i="8"/>
  <c r="P3847" i="8"/>
  <c r="L3847" i="8"/>
  <c r="H3847" i="8"/>
  <c r="AC3846" i="8"/>
  <c r="AD3846" i="8"/>
  <c r="AB3846" i="8"/>
  <c r="V3846" i="8"/>
  <c r="O3846" i="8"/>
  <c r="P3846" i="8"/>
  <c r="L3846" i="8"/>
  <c r="H3846" i="8"/>
  <c r="AC3845" i="8"/>
  <c r="AD3845" i="8"/>
  <c r="AB3845" i="8"/>
  <c r="V3845" i="8"/>
  <c r="O3845" i="8"/>
  <c r="P3845" i="8"/>
  <c r="L3845" i="8"/>
  <c r="H3845" i="8"/>
  <c r="AC3844" i="8"/>
  <c r="AD3844" i="8"/>
  <c r="AB3844" i="8"/>
  <c r="V3844" i="8"/>
  <c r="O3844" i="8"/>
  <c r="P3844" i="8"/>
  <c r="L3844" i="8"/>
  <c r="H3844" i="8"/>
  <c r="AC3843" i="8"/>
  <c r="AD3843" i="8"/>
  <c r="AB3843" i="8"/>
  <c r="V3843" i="8"/>
  <c r="O3843" i="8"/>
  <c r="P3843" i="8"/>
  <c r="L3843" i="8"/>
  <c r="H3843" i="8"/>
  <c r="AC3842" i="8"/>
  <c r="AD3842" i="8"/>
  <c r="AB3842" i="8"/>
  <c r="V3842" i="8"/>
  <c r="O3842" i="8"/>
  <c r="P3842" i="8"/>
  <c r="L3842" i="8"/>
  <c r="H3842" i="8"/>
  <c r="AC3841" i="8"/>
  <c r="AD3841" i="8"/>
  <c r="AB3841" i="8"/>
  <c r="V3841" i="8"/>
  <c r="O3841" i="8"/>
  <c r="P3841" i="8"/>
  <c r="L3841" i="8"/>
  <c r="H3841" i="8"/>
  <c r="AC3840" i="8"/>
  <c r="AD3840" i="8"/>
  <c r="AB3840" i="8"/>
  <c r="V3840" i="8"/>
  <c r="O3840" i="8"/>
  <c r="P3840" i="8"/>
  <c r="L3840" i="8"/>
  <c r="H3840" i="8"/>
  <c r="AC3839" i="8"/>
  <c r="AD3839" i="8"/>
  <c r="AB3839" i="8"/>
  <c r="V3839" i="8"/>
  <c r="O3839" i="8"/>
  <c r="P3839" i="8"/>
  <c r="L3839" i="8"/>
  <c r="H3839" i="8"/>
  <c r="AC3838" i="8"/>
  <c r="AD3838" i="8"/>
  <c r="AB3838" i="8"/>
  <c r="V3838" i="8"/>
  <c r="O3838" i="8"/>
  <c r="P3838" i="8"/>
  <c r="L3838" i="8"/>
  <c r="H3838" i="8"/>
  <c r="AC3837" i="8"/>
  <c r="AD3837" i="8"/>
  <c r="AB3837" i="8"/>
  <c r="V3837" i="8"/>
  <c r="O3837" i="8"/>
  <c r="P3837" i="8"/>
  <c r="L3837" i="8"/>
  <c r="H3837" i="8"/>
  <c r="AC3836" i="8"/>
  <c r="AD3836" i="8"/>
  <c r="AB3836" i="8"/>
  <c r="V3836" i="8"/>
  <c r="O3836" i="8"/>
  <c r="P3836" i="8"/>
  <c r="L3836" i="8"/>
  <c r="H3836" i="8"/>
  <c r="AC3835" i="8"/>
  <c r="AD3835" i="8"/>
  <c r="AB3835" i="8"/>
  <c r="V3835" i="8"/>
  <c r="O3835" i="8"/>
  <c r="P3835" i="8"/>
  <c r="L3835" i="8"/>
  <c r="H3835" i="8"/>
  <c r="AC3834" i="8"/>
  <c r="AD3834" i="8"/>
  <c r="AB3834" i="8"/>
  <c r="V3834" i="8"/>
  <c r="O3834" i="8"/>
  <c r="P3834" i="8"/>
  <c r="L3834" i="8"/>
  <c r="H3834" i="8"/>
  <c r="AC3833" i="8"/>
  <c r="AD3833" i="8"/>
  <c r="AB3833" i="8"/>
  <c r="V3833" i="8"/>
  <c r="O3833" i="8"/>
  <c r="P3833" i="8"/>
  <c r="L3833" i="8"/>
  <c r="H3833" i="8"/>
  <c r="AC3832" i="8"/>
  <c r="AD3832" i="8"/>
  <c r="AB3832" i="8"/>
  <c r="V3832" i="8"/>
  <c r="O3832" i="8"/>
  <c r="P3832" i="8"/>
  <c r="L3832" i="8"/>
  <c r="H3832" i="8"/>
  <c r="AC3831" i="8"/>
  <c r="AD3831" i="8"/>
  <c r="AB3831" i="8"/>
  <c r="V3831" i="8"/>
  <c r="O3831" i="8"/>
  <c r="P3831" i="8"/>
  <c r="L3831" i="8"/>
  <c r="H3831" i="8"/>
  <c r="AC3830" i="8"/>
  <c r="AD3830" i="8"/>
  <c r="AB3830" i="8"/>
  <c r="V3830" i="8"/>
  <c r="O3830" i="8"/>
  <c r="P3830" i="8"/>
  <c r="L3830" i="8"/>
  <c r="H3830" i="8"/>
  <c r="AC3829" i="8"/>
  <c r="AD3829" i="8"/>
  <c r="AB3829" i="8"/>
  <c r="V3829" i="8"/>
  <c r="O3829" i="8"/>
  <c r="P3829" i="8"/>
  <c r="L3829" i="8"/>
  <c r="H3829" i="8"/>
  <c r="AC3828" i="8"/>
  <c r="AD3828" i="8"/>
  <c r="AB3828" i="8"/>
  <c r="V3828" i="8"/>
  <c r="O3828" i="8"/>
  <c r="P3828" i="8"/>
  <c r="L3828" i="8"/>
  <c r="H3828" i="8"/>
  <c r="AC3827" i="8"/>
  <c r="AD3827" i="8"/>
  <c r="AB3827" i="8"/>
  <c r="V3827" i="8"/>
  <c r="O3827" i="8"/>
  <c r="P3827" i="8"/>
  <c r="L3827" i="8"/>
  <c r="H3827" i="8"/>
  <c r="AC3826" i="8"/>
  <c r="AD3826" i="8"/>
  <c r="AB3826" i="8"/>
  <c r="V3826" i="8"/>
  <c r="O3826" i="8"/>
  <c r="P3826" i="8"/>
  <c r="L3826" i="8"/>
  <c r="H3826" i="8"/>
  <c r="AC3825" i="8"/>
  <c r="AD3825" i="8"/>
  <c r="AB3825" i="8"/>
  <c r="V3825" i="8"/>
  <c r="O3825" i="8"/>
  <c r="P3825" i="8"/>
  <c r="L3825" i="8"/>
  <c r="H3825" i="8"/>
  <c r="AC3824" i="8"/>
  <c r="AD3824" i="8"/>
  <c r="AB3824" i="8"/>
  <c r="V3824" i="8"/>
  <c r="O3824" i="8"/>
  <c r="P3824" i="8"/>
  <c r="L3824" i="8"/>
  <c r="H3824" i="8"/>
  <c r="AC3823" i="8"/>
  <c r="AD3823" i="8"/>
  <c r="AB3823" i="8"/>
  <c r="V3823" i="8"/>
  <c r="O3823" i="8"/>
  <c r="P3823" i="8"/>
  <c r="L3823" i="8"/>
  <c r="H3823" i="8"/>
  <c r="AC3822" i="8"/>
  <c r="AD3822" i="8"/>
  <c r="AB3822" i="8"/>
  <c r="V3822" i="8"/>
  <c r="O3822" i="8"/>
  <c r="P3822" i="8"/>
  <c r="L3822" i="8"/>
  <c r="H3822" i="8"/>
  <c r="AC3821" i="8"/>
  <c r="AD3821" i="8"/>
  <c r="AB3821" i="8"/>
  <c r="V3821" i="8"/>
  <c r="O3821" i="8"/>
  <c r="P3821" i="8"/>
  <c r="L3821" i="8"/>
  <c r="H3821" i="8"/>
  <c r="AC3820" i="8"/>
  <c r="AD3820" i="8"/>
  <c r="AB3820" i="8"/>
  <c r="V3820" i="8"/>
  <c r="O3820" i="8"/>
  <c r="P3820" i="8"/>
  <c r="L3820" i="8"/>
  <c r="H3820" i="8"/>
  <c r="AC3819" i="8"/>
  <c r="AD3819" i="8"/>
  <c r="AB3819" i="8"/>
  <c r="V3819" i="8"/>
  <c r="O3819" i="8"/>
  <c r="P3819" i="8"/>
  <c r="L3819" i="8"/>
  <c r="H3819" i="8"/>
  <c r="AC3818" i="8"/>
  <c r="AD3818" i="8"/>
  <c r="AB3818" i="8"/>
  <c r="V3818" i="8"/>
  <c r="O3818" i="8"/>
  <c r="P3818" i="8"/>
  <c r="L3818" i="8"/>
  <c r="H3818" i="8"/>
  <c r="AC3817" i="8"/>
  <c r="AD3817" i="8"/>
  <c r="AB3817" i="8"/>
  <c r="V3817" i="8"/>
  <c r="O3817" i="8"/>
  <c r="P3817" i="8"/>
  <c r="L3817" i="8"/>
  <c r="H3817" i="8"/>
  <c r="AC3816" i="8"/>
  <c r="AD3816" i="8"/>
  <c r="AB3816" i="8"/>
  <c r="V3816" i="8"/>
  <c r="O3816" i="8"/>
  <c r="P3816" i="8"/>
  <c r="L3816" i="8"/>
  <c r="H3816" i="8"/>
  <c r="AC3815" i="8"/>
  <c r="AD3815" i="8"/>
  <c r="AB3815" i="8"/>
  <c r="V3815" i="8"/>
  <c r="O3815" i="8"/>
  <c r="P3815" i="8"/>
  <c r="L3815" i="8"/>
  <c r="H3815" i="8"/>
  <c r="AC3814" i="8"/>
  <c r="AD3814" i="8"/>
  <c r="AB3814" i="8"/>
  <c r="V3814" i="8"/>
  <c r="O3814" i="8"/>
  <c r="P3814" i="8"/>
  <c r="L3814" i="8"/>
  <c r="H3814" i="8"/>
  <c r="AC3813" i="8"/>
  <c r="AD3813" i="8"/>
  <c r="AB3813" i="8"/>
  <c r="V3813" i="8"/>
  <c r="O3813" i="8"/>
  <c r="P3813" i="8"/>
  <c r="L3813" i="8"/>
  <c r="H3813" i="8"/>
  <c r="AC3812" i="8"/>
  <c r="AD3812" i="8"/>
  <c r="AB3812" i="8"/>
  <c r="V3812" i="8"/>
  <c r="O3812" i="8"/>
  <c r="P3812" i="8"/>
  <c r="L3812" i="8"/>
  <c r="H3812" i="8"/>
  <c r="AC3811" i="8"/>
  <c r="AD3811" i="8"/>
  <c r="AB3811" i="8"/>
  <c r="V3811" i="8"/>
  <c r="O3811" i="8"/>
  <c r="P3811" i="8"/>
  <c r="L3811" i="8"/>
  <c r="H3811" i="8"/>
  <c r="AC3810" i="8"/>
  <c r="AD3810" i="8"/>
  <c r="AB3810" i="8"/>
  <c r="V3810" i="8"/>
  <c r="O3810" i="8"/>
  <c r="P3810" i="8"/>
  <c r="L3810" i="8"/>
  <c r="H3810" i="8"/>
  <c r="AC3809" i="8"/>
  <c r="AD3809" i="8"/>
  <c r="AB3809" i="8"/>
  <c r="V3809" i="8"/>
  <c r="O3809" i="8"/>
  <c r="P3809" i="8"/>
  <c r="L3809" i="8"/>
  <c r="H3809" i="8"/>
  <c r="AC3808" i="8"/>
  <c r="AD3808" i="8"/>
  <c r="AB3808" i="8"/>
  <c r="V3808" i="8"/>
  <c r="O3808" i="8"/>
  <c r="P3808" i="8"/>
  <c r="L3808" i="8"/>
  <c r="H3808" i="8"/>
  <c r="AC3807" i="8"/>
  <c r="AD3807" i="8"/>
  <c r="AB3807" i="8"/>
  <c r="V3807" i="8"/>
  <c r="O3807" i="8"/>
  <c r="P3807" i="8"/>
  <c r="L3807" i="8"/>
  <c r="H3807" i="8"/>
  <c r="AC3806" i="8"/>
  <c r="AD3806" i="8"/>
  <c r="AB3806" i="8"/>
  <c r="V3806" i="8"/>
  <c r="O3806" i="8"/>
  <c r="P3806" i="8"/>
  <c r="L3806" i="8"/>
  <c r="H3806" i="8"/>
  <c r="AC3805" i="8"/>
  <c r="AD3805" i="8"/>
  <c r="AB3805" i="8"/>
  <c r="V3805" i="8"/>
  <c r="O3805" i="8"/>
  <c r="P3805" i="8"/>
  <c r="L3805" i="8"/>
  <c r="H3805" i="8"/>
  <c r="AC3804" i="8"/>
  <c r="AD3804" i="8"/>
  <c r="AB3804" i="8"/>
  <c r="V3804" i="8"/>
  <c r="O3804" i="8"/>
  <c r="P3804" i="8"/>
  <c r="L3804" i="8"/>
  <c r="H3804" i="8"/>
  <c r="AC3803" i="8"/>
  <c r="AD3803" i="8"/>
  <c r="AB3803" i="8"/>
  <c r="V3803" i="8"/>
  <c r="O3803" i="8"/>
  <c r="P3803" i="8"/>
  <c r="L3803" i="8"/>
  <c r="H3803" i="8"/>
  <c r="AC3802" i="8"/>
  <c r="AD3802" i="8"/>
  <c r="AB3802" i="8"/>
  <c r="V3802" i="8"/>
  <c r="O3802" i="8"/>
  <c r="P3802" i="8"/>
  <c r="L3802" i="8"/>
  <c r="H3802" i="8"/>
  <c r="AC3801" i="8"/>
  <c r="AD3801" i="8"/>
  <c r="AB3801" i="8"/>
  <c r="V3801" i="8"/>
  <c r="O3801" i="8"/>
  <c r="P3801" i="8"/>
  <c r="L3801" i="8"/>
  <c r="H3801" i="8"/>
  <c r="AC3800" i="8"/>
  <c r="AD3800" i="8"/>
  <c r="AB3800" i="8"/>
  <c r="V3800" i="8"/>
  <c r="O3800" i="8"/>
  <c r="P3800" i="8"/>
  <c r="L3800" i="8"/>
  <c r="H3800" i="8"/>
  <c r="AC3799" i="8"/>
  <c r="AD3799" i="8"/>
  <c r="AB3799" i="8"/>
  <c r="V3799" i="8"/>
  <c r="O3799" i="8"/>
  <c r="P3799" i="8"/>
  <c r="L3799" i="8"/>
  <c r="H3799" i="8"/>
  <c r="AC3798" i="8"/>
  <c r="AD3798" i="8"/>
  <c r="AB3798" i="8"/>
  <c r="V3798" i="8"/>
  <c r="O3798" i="8"/>
  <c r="P3798" i="8"/>
  <c r="L3798" i="8"/>
  <c r="H3798" i="8"/>
  <c r="AC3797" i="8"/>
  <c r="AD3797" i="8"/>
  <c r="AB3797" i="8"/>
  <c r="V3797" i="8"/>
  <c r="O3797" i="8"/>
  <c r="P3797" i="8"/>
  <c r="L3797" i="8"/>
  <c r="H3797" i="8"/>
  <c r="AC3796" i="8"/>
  <c r="AD3796" i="8"/>
  <c r="AB3796" i="8"/>
  <c r="V3796" i="8"/>
  <c r="O3796" i="8"/>
  <c r="P3796" i="8"/>
  <c r="L3796" i="8"/>
  <c r="H3796" i="8"/>
  <c r="AC3795" i="8"/>
  <c r="AD3795" i="8"/>
  <c r="AB3795" i="8"/>
  <c r="V3795" i="8"/>
  <c r="O3795" i="8"/>
  <c r="P3795" i="8"/>
  <c r="L3795" i="8"/>
  <c r="H3795" i="8"/>
  <c r="AC3794" i="8"/>
  <c r="AD3794" i="8"/>
  <c r="AB3794" i="8"/>
  <c r="V3794" i="8"/>
  <c r="O3794" i="8"/>
  <c r="P3794" i="8"/>
  <c r="L3794" i="8"/>
  <c r="H3794" i="8"/>
  <c r="AC3793" i="8"/>
  <c r="AD3793" i="8"/>
  <c r="AB3793" i="8"/>
  <c r="V3793" i="8"/>
  <c r="O3793" i="8"/>
  <c r="P3793" i="8"/>
  <c r="L3793" i="8"/>
  <c r="H3793" i="8"/>
  <c r="AC3792" i="8"/>
  <c r="AD3792" i="8"/>
  <c r="AB3792" i="8"/>
  <c r="V3792" i="8"/>
  <c r="O3792" i="8"/>
  <c r="P3792" i="8"/>
  <c r="L3792" i="8"/>
  <c r="H3792" i="8"/>
  <c r="AC3791" i="8"/>
  <c r="AD3791" i="8"/>
  <c r="AB3791" i="8"/>
  <c r="V3791" i="8"/>
  <c r="O3791" i="8"/>
  <c r="P3791" i="8"/>
  <c r="L3791" i="8"/>
  <c r="H3791" i="8"/>
  <c r="AC3790" i="8"/>
  <c r="AD3790" i="8"/>
  <c r="AB3790" i="8"/>
  <c r="V3790" i="8"/>
  <c r="O3790" i="8"/>
  <c r="P3790" i="8"/>
  <c r="L3790" i="8"/>
  <c r="H3790" i="8"/>
  <c r="AC3789" i="8"/>
  <c r="AD3789" i="8"/>
  <c r="AB3789" i="8"/>
  <c r="V3789" i="8"/>
  <c r="O3789" i="8"/>
  <c r="P3789" i="8"/>
  <c r="L3789" i="8"/>
  <c r="H3789" i="8"/>
  <c r="AC3788" i="8"/>
  <c r="AD3788" i="8"/>
  <c r="AB3788" i="8"/>
  <c r="V3788" i="8"/>
  <c r="O3788" i="8"/>
  <c r="P3788" i="8"/>
  <c r="L3788" i="8"/>
  <c r="H3788" i="8"/>
  <c r="AC3787" i="8"/>
  <c r="AD3787" i="8"/>
  <c r="AB3787" i="8"/>
  <c r="V3787" i="8"/>
  <c r="O3787" i="8"/>
  <c r="P3787" i="8"/>
  <c r="L3787" i="8"/>
  <c r="H3787" i="8"/>
  <c r="AC3786" i="8"/>
  <c r="AD3786" i="8"/>
  <c r="AB3786" i="8"/>
  <c r="V3786" i="8"/>
  <c r="O3786" i="8"/>
  <c r="P3786" i="8"/>
  <c r="L3786" i="8"/>
  <c r="H3786" i="8"/>
  <c r="AC3785" i="8"/>
  <c r="AD3785" i="8"/>
  <c r="AB3785" i="8"/>
  <c r="V3785" i="8"/>
  <c r="O3785" i="8"/>
  <c r="P3785" i="8"/>
  <c r="L3785" i="8"/>
  <c r="H3785" i="8"/>
  <c r="AC3784" i="8"/>
  <c r="AD3784" i="8"/>
  <c r="AB3784" i="8"/>
  <c r="V3784" i="8"/>
  <c r="O3784" i="8"/>
  <c r="P3784" i="8"/>
  <c r="L3784" i="8"/>
  <c r="H3784" i="8"/>
  <c r="AC3783" i="8"/>
  <c r="AD3783" i="8"/>
  <c r="AB3783" i="8"/>
  <c r="V3783" i="8"/>
  <c r="O3783" i="8"/>
  <c r="P3783" i="8"/>
  <c r="L3783" i="8"/>
  <c r="H3783" i="8"/>
  <c r="AC3782" i="8"/>
  <c r="AD3782" i="8"/>
  <c r="AB3782" i="8"/>
  <c r="V3782" i="8"/>
  <c r="O3782" i="8"/>
  <c r="P3782" i="8"/>
  <c r="L3782" i="8"/>
  <c r="H3782" i="8"/>
  <c r="AC3781" i="8"/>
  <c r="AD3781" i="8"/>
  <c r="AB3781" i="8"/>
  <c r="V3781" i="8"/>
  <c r="O3781" i="8"/>
  <c r="P3781" i="8"/>
  <c r="L3781" i="8"/>
  <c r="H3781" i="8"/>
  <c r="AC3780" i="8"/>
  <c r="AD3780" i="8"/>
  <c r="AB3780" i="8"/>
  <c r="V3780" i="8"/>
  <c r="O3780" i="8"/>
  <c r="P3780" i="8"/>
  <c r="L3780" i="8"/>
  <c r="H3780" i="8"/>
  <c r="AC3779" i="8"/>
  <c r="AD3779" i="8"/>
  <c r="AB3779" i="8"/>
  <c r="V3779" i="8"/>
  <c r="O3779" i="8"/>
  <c r="P3779" i="8"/>
  <c r="L3779" i="8"/>
  <c r="H3779" i="8"/>
  <c r="AC3778" i="8"/>
  <c r="AD3778" i="8"/>
  <c r="AB3778" i="8"/>
  <c r="V3778" i="8"/>
  <c r="O3778" i="8"/>
  <c r="P3778" i="8"/>
  <c r="L3778" i="8"/>
  <c r="H3778" i="8"/>
  <c r="AC3777" i="8"/>
  <c r="AD3777" i="8"/>
  <c r="AB3777" i="8"/>
  <c r="V3777" i="8"/>
  <c r="O3777" i="8"/>
  <c r="P3777" i="8"/>
  <c r="L3777" i="8"/>
  <c r="H3777" i="8"/>
  <c r="AC3776" i="8"/>
  <c r="AD3776" i="8"/>
  <c r="AB3776" i="8"/>
  <c r="V3776" i="8"/>
  <c r="O3776" i="8"/>
  <c r="P3776" i="8"/>
  <c r="L3776" i="8"/>
  <c r="H3776" i="8"/>
  <c r="AC3775" i="8"/>
  <c r="AD3775" i="8"/>
  <c r="AB3775" i="8"/>
  <c r="V3775" i="8"/>
  <c r="O3775" i="8"/>
  <c r="P3775" i="8"/>
  <c r="L3775" i="8"/>
  <c r="H3775" i="8"/>
  <c r="AC3774" i="8"/>
  <c r="AD3774" i="8"/>
  <c r="AB3774" i="8"/>
  <c r="V3774" i="8"/>
  <c r="O3774" i="8"/>
  <c r="P3774" i="8"/>
  <c r="L3774" i="8"/>
  <c r="H3774" i="8"/>
  <c r="AC3773" i="8"/>
  <c r="AD3773" i="8"/>
  <c r="AB3773" i="8"/>
  <c r="V3773" i="8"/>
  <c r="O3773" i="8"/>
  <c r="P3773" i="8"/>
  <c r="L3773" i="8"/>
  <c r="H3773" i="8"/>
  <c r="AC3772" i="8"/>
  <c r="AD3772" i="8"/>
  <c r="AB3772" i="8"/>
  <c r="V3772" i="8"/>
  <c r="O3772" i="8"/>
  <c r="P3772" i="8"/>
  <c r="L3772" i="8"/>
  <c r="H3772" i="8"/>
  <c r="AC3771" i="8"/>
  <c r="AD3771" i="8"/>
  <c r="AB3771" i="8"/>
  <c r="V3771" i="8"/>
  <c r="O3771" i="8"/>
  <c r="P3771" i="8"/>
  <c r="L3771" i="8"/>
  <c r="H3771" i="8"/>
  <c r="AC3770" i="8"/>
  <c r="AD3770" i="8"/>
  <c r="AB3770" i="8"/>
  <c r="V3770" i="8"/>
  <c r="O3770" i="8"/>
  <c r="P3770" i="8"/>
  <c r="L3770" i="8"/>
  <c r="H3770" i="8"/>
  <c r="AC3769" i="8"/>
  <c r="AD3769" i="8"/>
  <c r="AB3769" i="8"/>
  <c r="V3769" i="8"/>
  <c r="O3769" i="8"/>
  <c r="P3769" i="8"/>
  <c r="L3769" i="8"/>
  <c r="H3769" i="8"/>
  <c r="AC3768" i="8"/>
  <c r="AD3768" i="8"/>
  <c r="AB3768" i="8"/>
  <c r="V3768" i="8"/>
  <c r="O3768" i="8"/>
  <c r="P3768" i="8"/>
  <c r="L3768" i="8"/>
  <c r="H3768" i="8"/>
  <c r="AC3767" i="8"/>
  <c r="AD3767" i="8"/>
  <c r="AB3767" i="8"/>
  <c r="V3767" i="8"/>
  <c r="O3767" i="8"/>
  <c r="P3767" i="8"/>
  <c r="L3767" i="8"/>
  <c r="H3767" i="8"/>
  <c r="AC3766" i="8"/>
  <c r="AD3766" i="8"/>
  <c r="AB3766" i="8"/>
  <c r="V3766" i="8"/>
  <c r="O3766" i="8"/>
  <c r="P3766" i="8"/>
  <c r="L3766" i="8"/>
  <c r="H3766" i="8"/>
  <c r="AC3765" i="8"/>
  <c r="AD3765" i="8"/>
  <c r="AB3765" i="8"/>
  <c r="V3765" i="8"/>
  <c r="O3765" i="8"/>
  <c r="P3765" i="8"/>
  <c r="L3765" i="8"/>
  <c r="H3765" i="8"/>
  <c r="AC3764" i="8"/>
  <c r="AD3764" i="8"/>
  <c r="AB3764" i="8"/>
  <c r="V3764" i="8"/>
  <c r="O3764" i="8"/>
  <c r="P3764" i="8"/>
  <c r="L3764" i="8"/>
  <c r="H3764" i="8"/>
  <c r="AC3763" i="8"/>
  <c r="AD3763" i="8"/>
  <c r="AB3763" i="8"/>
  <c r="V3763" i="8"/>
  <c r="O3763" i="8"/>
  <c r="P3763" i="8"/>
  <c r="L3763" i="8"/>
  <c r="H3763" i="8"/>
  <c r="AC3762" i="8"/>
  <c r="AD3762" i="8"/>
  <c r="AB3762" i="8"/>
  <c r="V3762" i="8"/>
  <c r="O3762" i="8"/>
  <c r="P3762" i="8"/>
  <c r="L3762" i="8"/>
  <c r="H3762" i="8"/>
  <c r="AC3761" i="8"/>
  <c r="AD3761" i="8"/>
  <c r="AB3761" i="8"/>
  <c r="V3761" i="8"/>
  <c r="O3761" i="8"/>
  <c r="P3761" i="8"/>
  <c r="L3761" i="8"/>
  <c r="H3761" i="8"/>
  <c r="AC3760" i="8"/>
  <c r="AD3760" i="8"/>
  <c r="AB3760" i="8"/>
  <c r="V3760" i="8"/>
  <c r="O3760" i="8"/>
  <c r="P3760" i="8"/>
  <c r="L3760" i="8"/>
  <c r="H3760" i="8"/>
  <c r="AC3759" i="8"/>
  <c r="AD3759" i="8"/>
  <c r="AB3759" i="8"/>
  <c r="V3759" i="8"/>
  <c r="O3759" i="8"/>
  <c r="P3759" i="8"/>
  <c r="L3759" i="8"/>
  <c r="H3759" i="8"/>
  <c r="AC3758" i="8"/>
  <c r="AD3758" i="8"/>
  <c r="AB3758" i="8"/>
  <c r="V3758" i="8"/>
  <c r="O3758" i="8"/>
  <c r="P3758" i="8"/>
  <c r="L3758" i="8"/>
  <c r="H3758" i="8"/>
  <c r="AC3757" i="8"/>
  <c r="AD3757" i="8"/>
  <c r="AB3757" i="8"/>
  <c r="V3757" i="8"/>
  <c r="O3757" i="8"/>
  <c r="P3757" i="8"/>
  <c r="L3757" i="8"/>
  <c r="H3757" i="8"/>
  <c r="AC3756" i="8"/>
  <c r="AD3756" i="8"/>
  <c r="AB3756" i="8"/>
  <c r="V3756" i="8"/>
  <c r="O3756" i="8"/>
  <c r="P3756" i="8"/>
  <c r="L3756" i="8"/>
  <c r="H3756" i="8"/>
  <c r="AC3755" i="8"/>
  <c r="AD3755" i="8"/>
  <c r="AB3755" i="8"/>
  <c r="V3755" i="8"/>
  <c r="O3755" i="8"/>
  <c r="P3755" i="8"/>
  <c r="L3755" i="8"/>
  <c r="H3755" i="8"/>
  <c r="AC3754" i="8"/>
  <c r="AD3754" i="8"/>
  <c r="AB3754" i="8"/>
  <c r="V3754" i="8"/>
  <c r="O3754" i="8"/>
  <c r="P3754" i="8"/>
  <c r="L3754" i="8"/>
  <c r="H3754" i="8"/>
  <c r="AC3753" i="8"/>
  <c r="AD3753" i="8"/>
  <c r="AB3753" i="8"/>
  <c r="V3753" i="8"/>
  <c r="O3753" i="8"/>
  <c r="P3753" i="8"/>
  <c r="L3753" i="8"/>
  <c r="H3753" i="8"/>
  <c r="AC3752" i="8"/>
  <c r="AD3752" i="8"/>
  <c r="AB3752" i="8"/>
  <c r="V3752" i="8"/>
  <c r="O3752" i="8"/>
  <c r="P3752" i="8"/>
  <c r="L3752" i="8"/>
  <c r="H3752" i="8"/>
  <c r="AC3751" i="8"/>
  <c r="AD3751" i="8"/>
  <c r="AB3751" i="8"/>
  <c r="V3751" i="8"/>
  <c r="O3751" i="8"/>
  <c r="P3751" i="8"/>
  <c r="L3751" i="8"/>
  <c r="H3751" i="8"/>
  <c r="AC3750" i="8"/>
  <c r="AD3750" i="8"/>
  <c r="AB3750" i="8"/>
  <c r="V3750" i="8"/>
  <c r="O3750" i="8"/>
  <c r="P3750" i="8"/>
  <c r="L3750" i="8"/>
  <c r="H3750" i="8"/>
  <c r="AC3749" i="8"/>
  <c r="AD3749" i="8"/>
  <c r="AB3749" i="8"/>
  <c r="V3749" i="8"/>
  <c r="O3749" i="8"/>
  <c r="P3749" i="8"/>
  <c r="L3749" i="8"/>
  <c r="H3749" i="8"/>
  <c r="AC3748" i="8"/>
  <c r="AD3748" i="8"/>
  <c r="AB3748" i="8"/>
  <c r="V3748" i="8"/>
  <c r="O3748" i="8"/>
  <c r="P3748" i="8"/>
  <c r="L3748" i="8"/>
  <c r="H3748" i="8"/>
  <c r="AC3747" i="8"/>
  <c r="AD3747" i="8"/>
  <c r="AB3747" i="8"/>
  <c r="V3747" i="8"/>
  <c r="O3747" i="8"/>
  <c r="P3747" i="8"/>
  <c r="L3747" i="8"/>
  <c r="H3747" i="8"/>
  <c r="AC3746" i="8"/>
  <c r="AD3746" i="8"/>
  <c r="AB3746" i="8"/>
  <c r="V3746" i="8"/>
  <c r="O3746" i="8"/>
  <c r="P3746" i="8"/>
  <c r="L3746" i="8"/>
  <c r="H3746" i="8"/>
  <c r="AC3745" i="8"/>
  <c r="AD3745" i="8"/>
  <c r="AB3745" i="8"/>
  <c r="V3745" i="8"/>
  <c r="O3745" i="8"/>
  <c r="P3745" i="8"/>
  <c r="L3745" i="8"/>
  <c r="H3745" i="8"/>
  <c r="AC3744" i="8"/>
  <c r="AD3744" i="8"/>
  <c r="AB3744" i="8"/>
  <c r="V3744" i="8"/>
  <c r="O3744" i="8"/>
  <c r="P3744" i="8"/>
  <c r="L3744" i="8"/>
  <c r="H3744" i="8"/>
  <c r="AC3743" i="8"/>
  <c r="AD3743" i="8"/>
  <c r="AB3743" i="8"/>
  <c r="V3743" i="8"/>
  <c r="O3743" i="8"/>
  <c r="P3743" i="8"/>
  <c r="L3743" i="8"/>
  <c r="H3743" i="8"/>
  <c r="AC3742" i="8"/>
  <c r="AD3742" i="8"/>
  <c r="AB3742" i="8"/>
  <c r="V3742" i="8"/>
  <c r="O3742" i="8"/>
  <c r="P3742" i="8"/>
  <c r="L3742" i="8"/>
  <c r="H3742" i="8"/>
  <c r="AC3741" i="8"/>
  <c r="AD3741" i="8"/>
  <c r="AB3741" i="8"/>
  <c r="V3741" i="8"/>
  <c r="O3741" i="8"/>
  <c r="P3741" i="8"/>
  <c r="L3741" i="8"/>
  <c r="H3741" i="8"/>
  <c r="AC3740" i="8"/>
  <c r="AD3740" i="8"/>
  <c r="AB3740" i="8"/>
  <c r="V3740" i="8"/>
  <c r="O3740" i="8"/>
  <c r="P3740" i="8"/>
  <c r="L3740" i="8"/>
  <c r="H3740" i="8"/>
  <c r="AC3739" i="8"/>
  <c r="AD3739" i="8"/>
  <c r="AB3739" i="8"/>
  <c r="V3739" i="8"/>
  <c r="O3739" i="8"/>
  <c r="P3739" i="8"/>
  <c r="L3739" i="8"/>
  <c r="H3739" i="8"/>
  <c r="AC3738" i="8"/>
  <c r="AD3738" i="8"/>
  <c r="AB3738" i="8"/>
  <c r="V3738" i="8"/>
  <c r="O3738" i="8"/>
  <c r="P3738" i="8"/>
  <c r="L3738" i="8"/>
  <c r="H3738" i="8"/>
  <c r="AC3737" i="8"/>
  <c r="AD3737" i="8"/>
  <c r="AB3737" i="8"/>
  <c r="V3737" i="8"/>
  <c r="O3737" i="8"/>
  <c r="P3737" i="8"/>
  <c r="L3737" i="8"/>
  <c r="H3737" i="8"/>
  <c r="AC3736" i="8"/>
  <c r="AD3736" i="8"/>
  <c r="AB3736" i="8"/>
  <c r="V3736" i="8"/>
  <c r="O3736" i="8"/>
  <c r="P3736" i="8"/>
  <c r="L3736" i="8"/>
  <c r="H3736" i="8"/>
  <c r="AC3735" i="8"/>
  <c r="AD3735" i="8"/>
  <c r="AB3735" i="8"/>
  <c r="V3735" i="8"/>
  <c r="O3735" i="8"/>
  <c r="P3735" i="8"/>
  <c r="L3735" i="8"/>
  <c r="H3735" i="8"/>
  <c r="AC3734" i="8"/>
  <c r="AD3734" i="8"/>
  <c r="AB3734" i="8"/>
  <c r="V3734" i="8"/>
  <c r="O3734" i="8"/>
  <c r="P3734" i="8"/>
  <c r="L3734" i="8"/>
  <c r="H3734" i="8"/>
  <c r="AC3733" i="8"/>
  <c r="AD3733" i="8"/>
  <c r="AB3733" i="8"/>
  <c r="V3733" i="8"/>
  <c r="O3733" i="8"/>
  <c r="P3733" i="8"/>
  <c r="L3733" i="8"/>
  <c r="H3733" i="8"/>
  <c r="AC3732" i="8"/>
  <c r="AD3732" i="8"/>
  <c r="AB3732" i="8"/>
  <c r="V3732" i="8"/>
  <c r="O3732" i="8"/>
  <c r="P3732" i="8"/>
  <c r="L3732" i="8"/>
  <c r="H3732" i="8"/>
  <c r="AC3731" i="8"/>
  <c r="AD3731" i="8"/>
  <c r="AB3731" i="8"/>
  <c r="V3731" i="8"/>
  <c r="O3731" i="8"/>
  <c r="P3731" i="8"/>
  <c r="L3731" i="8"/>
  <c r="H3731" i="8"/>
  <c r="AC3730" i="8"/>
  <c r="AD3730" i="8"/>
  <c r="AB3730" i="8"/>
  <c r="V3730" i="8"/>
  <c r="O3730" i="8"/>
  <c r="P3730" i="8"/>
  <c r="L3730" i="8"/>
  <c r="H3730" i="8"/>
  <c r="AC3729" i="8"/>
  <c r="AD3729" i="8"/>
  <c r="AB3729" i="8"/>
  <c r="V3729" i="8"/>
  <c r="O3729" i="8"/>
  <c r="P3729" i="8"/>
  <c r="L3729" i="8"/>
  <c r="H3729" i="8"/>
  <c r="AC3728" i="8"/>
  <c r="AD3728" i="8"/>
  <c r="AB3728" i="8"/>
  <c r="V3728" i="8"/>
  <c r="O3728" i="8"/>
  <c r="P3728" i="8"/>
  <c r="L3728" i="8"/>
  <c r="H3728" i="8"/>
  <c r="AC3727" i="8"/>
  <c r="AD3727" i="8"/>
  <c r="AB3727" i="8"/>
  <c r="V3727" i="8"/>
  <c r="O3727" i="8"/>
  <c r="P3727" i="8"/>
  <c r="L3727" i="8"/>
  <c r="H3727" i="8"/>
  <c r="AC3726" i="8"/>
  <c r="AD3726" i="8"/>
  <c r="AB3726" i="8"/>
  <c r="V3726" i="8"/>
  <c r="O3726" i="8"/>
  <c r="P3726" i="8"/>
  <c r="L3726" i="8"/>
  <c r="H3726" i="8"/>
  <c r="AC3725" i="8"/>
  <c r="AD3725" i="8"/>
  <c r="AB3725" i="8"/>
  <c r="V3725" i="8"/>
  <c r="O3725" i="8"/>
  <c r="P3725" i="8"/>
  <c r="L3725" i="8"/>
  <c r="H3725" i="8"/>
  <c r="AC3724" i="8"/>
  <c r="AD3724" i="8"/>
  <c r="AB3724" i="8"/>
  <c r="V3724" i="8"/>
  <c r="O3724" i="8"/>
  <c r="P3724" i="8"/>
  <c r="L3724" i="8"/>
  <c r="H3724" i="8"/>
  <c r="AC3723" i="8"/>
  <c r="AD3723" i="8"/>
  <c r="AB3723" i="8"/>
  <c r="V3723" i="8"/>
  <c r="O3723" i="8"/>
  <c r="P3723" i="8"/>
  <c r="L3723" i="8"/>
  <c r="H3723" i="8"/>
  <c r="AC3722" i="8"/>
  <c r="AD3722" i="8"/>
  <c r="AB3722" i="8"/>
  <c r="V3722" i="8"/>
  <c r="O3722" i="8"/>
  <c r="P3722" i="8"/>
  <c r="L3722" i="8"/>
  <c r="H3722" i="8"/>
  <c r="AC3721" i="8"/>
  <c r="AD3721" i="8"/>
  <c r="AB3721" i="8"/>
  <c r="V3721" i="8"/>
  <c r="O3721" i="8"/>
  <c r="P3721" i="8"/>
  <c r="L3721" i="8"/>
  <c r="H3721" i="8"/>
  <c r="AC3720" i="8"/>
  <c r="AD3720" i="8"/>
  <c r="AB3720" i="8"/>
  <c r="V3720" i="8"/>
  <c r="O3720" i="8"/>
  <c r="P3720" i="8"/>
  <c r="L3720" i="8"/>
  <c r="H3720" i="8"/>
  <c r="AC3719" i="8"/>
  <c r="AD3719" i="8"/>
  <c r="AB3719" i="8"/>
  <c r="V3719" i="8"/>
  <c r="O3719" i="8"/>
  <c r="P3719" i="8"/>
  <c r="L3719" i="8"/>
  <c r="H3719" i="8"/>
  <c r="AC3718" i="8"/>
  <c r="AD3718" i="8"/>
  <c r="AB3718" i="8"/>
  <c r="V3718" i="8"/>
  <c r="O3718" i="8"/>
  <c r="P3718" i="8"/>
  <c r="L3718" i="8"/>
  <c r="H3718" i="8"/>
  <c r="AC3717" i="8"/>
  <c r="AD3717" i="8"/>
  <c r="AB3717" i="8"/>
  <c r="V3717" i="8"/>
  <c r="O3717" i="8"/>
  <c r="P3717" i="8"/>
  <c r="L3717" i="8"/>
  <c r="H3717" i="8"/>
  <c r="AC3716" i="8"/>
  <c r="AD3716" i="8"/>
  <c r="AB3716" i="8"/>
  <c r="V3716" i="8"/>
  <c r="O3716" i="8"/>
  <c r="P3716" i="8"/>
  <c r="L3716" i="8"/>
  <c r="H3716" i="8"/>
  <c r="AC3715" i="8"/>
  <c r="AD3715" i="8"/>
  <c r="AB3715" i="8"/>
  <c r="V3715" i="8"/>
  <c r="O3715" i="8"/>
  <c r="P3715" i="8"/>
  <c r="L3715" i="8"/>
  <c r="H3715" i="8"/>
  <c r="AC3714" i="8"/>
  <c r="AD3714" i="8"/>
  <c r="AB3714" i="8"/>
  <c r="V3714" i="8"/>
  <c r="O3714" i="8"/>
  <c r="P3714" i="8"/>
  <c r="L3714" i="8"/>
  <c r="H3714" i="8"/>
  <c r="AC3713" i="8"/>
  <c r="AD3713" i="8"/>
  <c r="AB3713" i="8"/>
  <c r="V3713" i="8"/>
  <c r="O3713" i="8"/>
  <c r="P3713" i="8"/>
  <c r="L3713" i="8"/>
  <c r="H3713" i="8"/>
  <c r="AC3712" i="8"/>
  <c r="AD3712" i="8"/>
  <c r="AB3712" i="8"/>
  <c r="V3712" i="8"/>
  <c r="O3712" i="8"/>
  <c r="P3712" i="8"/>
  <c r="L3712" i="8"/>
  <c r="H3712" i="8"/>
  <c r="AC3711" i="8"/>
  <c r="AD3711" i="8"/>
  <c r="AB3711" i="8"/>
  <c r="V3711" i="8"/>
  <c r="O3711" i="8"/>
  <c r="P3711" i="8"/>
  <c r="L3711" i="8"/>
  <c r="H3711" i="8"/>
  <c r="AC3710" i="8"/>
  <c r="AD3710" i="8"/>
  <c r="AB3710" i="8"/>
  <c r="V3710" i="8"/>
  <c r="O3710" i="8"/>
  <c r="P3710" i="8"/>
  <c r="L3710" i="8"/>
  <c r="H3710" i="8"/>
  <c r="AC3709" i="8"/>
  <c r="AD3709" i="8"/>
  <c r="AB3709" i="8"/>
  <c r="V3709" i="8"/>
  <c r="O3709" i="8"/>
  <c r="P3709" i="8"/>
  <c r="L3709" i="8"/>
  <c r="H3709" i="8"/>
  <c r="AC3708" i="8"/>
  <c r="AD3708" i="8"/>
  <c r="AB3708" i="8"/>
  <c r="V3708" i="8"/>
  <c r="O3708" i="8"/>
  <c r="P3708" i="8"/>
  <c r="L3708" i="8"/>
  <c r="H3708" i="8"/>
  <c r="AC3707" i="8"/>
  <c r="AD3707" i="8"/>
  <c r="AB3707" i="8"/>
  <c r="V3707" i="8"/>
  <c r="O3707" i="8"/>
  <c r="P3707" i="8"/>
  <c r="L3707" i="8"/>
  <c r="H3707" i="8"/>
  <c r="AC3706" i="8"/>
  <c r="AD3706" i="8"/>
  <c r="AB3706" i="8"/>
  <c r="V3706" i="8"/>
  <c r="O3706" i="8"/>
  <c r="P3706" i="8"/>
  <c r="L3706" i="8"/>
  <c r="H3706" i="8"/>
  <c r="AC3705" i="8"/>
  <c r="AD3705" i="8"/>
  <c r="AB3705" i="8"/>
  <c r="V3705" i="8"/>
  <c r="O3705" i="8"/>
  <c r="P3705" i="8"/>
  <c r="L3705" i="8"/>
  <c r="H3705" i="8"/>
  <c r="AC3704" i="8"/>
  <c r="AD3704" i="8"/>
  <c r="AB3704" i="8"/>
  <c r="V3704" i="8"/>
  <c r="O3704" i="8"/>
  <c r="P3704" i="8"/>
  <c r="L3704" i="8"/>
  <c r="H3704" i="8"/>
  <c r="AC3703" i="8"/>
  <c r="AD3703" i="8"/>
  <c r="AB3703" i="8"/>
  <c r="V3703" i="8"/>
  <c r="O3703" i="8"/>
  <c r="P3703" i="8"/>
  <c r="L3703" i="8"/>
  <c r="H3703" i="8"/>
  <c r="AC3702" i="8"/>
  <c r="AD3702" i="8"/>
  <c r="AB3702" i="8"/>
  <c r="V3702" i="8"/>
  <c r="O3702" i="8"/>
  <c r="P3702" i="8"/>
  <c r="L3702" i="8"/>
  <c r="H3702" i="8"/>
  <c r="AC3701" i="8"/>
  <c r="AD3701" i="8"/>
  <c r="AB3701" i="8"/>
  <c r="V3701" i="8"/>
  <c r="O3701" i="8"/>
  <c r="P3701" i="8"/>
  <c r="L3701" i="8"/>
  <c r="H3701" i="8"/>
  <c r="AC3700" i="8"/>
  <c r="AD3700" i="8"/>
  <c r="AB3700" i="8"/>
  <c r="V3700" i="8"/>
  <c r="O3700" i="8"/>
  <c r="P3700" i="8"/>
  <c r="L3700" i="8"/>
  <c r="H3700" i="8"/>
  <c r="AC3699" i="8"/>
  <c r="AD3699" i="8"/>
  <c r="AB3699" i="8"/>
  <c r="V3699" i="8"/>
  <c r="O3699" i="8"/>
  <c r="P3699" i="8"/>
  <c r="L3699" i="8"/>
  <c r="H3699" i="8"/>
  <c r="AC3698" i="8"/>
  <c r="AD3698" i="8"/>
  <c r="AB3698" i="8"/>
  <c r="V3698" i="8"/>
  <c r="O3698" i="8"/>
  <c r="P3698" i="8"/>
  <c r="L3698" i="8"/>
  <c r="H3698" i="8"/>
  <c r="AC3697" i="8"/>
  <c r="AD3697" i="8"/>
  <c r="AB3697" i="8"/>
  <c r="V3697" i="8"/>
  <c r="O3697" i="8"/>
  <c r="P3697" i="8"/>
  <c r="L3697" i="8"/>
  <c r="H3697" i="8"/>
  <c r="AC3696" i="8"/>
  <c r="AD3696" i="8"/>
  <c r="AB3696" i="8"/>
  <c r="V3696" i="8"/>
  <c r="O3696" i="8"/>
  <c r="P3696" i="8"/>
  <c r="L3696" i="8"/>
  <c r="H3696" i="8"/>
  <c r="AC3695" i="8"/>
  <c r="AD3695" i="8"/>
  <c r="AB3695" i="8"/>
  <c r="V3695" i="8"/>
  <c r="O3695" i="8"/>
  <c r="P3695" i="8"/>
  <c r="L3695" i="8"/>
  <c r="H3695" i="8"/>
  <c r="AC3694" i="8"/>
  <c r="AD3694" i="8"/>
  <c r="AB3694" i="8"/>
  <c r="V3694" i="8"/>
  <c r="O3694" i="8"/>
  <c r="P3694" i="8"/>
  <c r="L3694" i="8"/>
  <c r="H3694" i="8"/>
  <c r="AC3693" i="8"/>
  <c r="AD3693" i="8"/>
  <c r="AB3693" i="8"/>
  <c r="V3693" i="8"/>
  <c r="O3693" i="8"/>
  <c r="P3693" i="8"/>
  <c r="L3693" i="8"/>
  <c r="H3693" i="8"/>
  <c r="AC3692" i="8"/>
  <c r="AD3692" i="8"/>
  <c r="AB3692" i="8"/>
  <c r="V3692" i="8"/>
  <c r="O3692" i="8"/>
  <c r="P3692" i="8"/>
  <c r="L3692" i="8"/>
  <c r="H3692" i="8"/>
  <c r="AC3691" i="8"/>
  <c r="AD3691" i="8"/>
  <c r="AB3691" i="8"/>
  <c r="V3691" i="8"/>
  <c r="O3691" i="8"/>
  <c r="P3691" i="8"/>
  <c r="L3691" i="8"/>
  <c r="H3691" i="8"/>
  <c r="AC3690" i="8"/>
  <c r="AD3690" i="8"/>
  <c r="AB3690" i="8"/>
  <c r="V3690" i="8"/>
  <c r="O3690" i="8"/>
  <c r="P3690" i="8"/>
  <c r="L3690" i="8"/>
  <c r="H3690" i="8"/>
  <c r="AC3689" i="8"/>
  <c r="AD3689" i="8"/>
  <c r="AB3689" i="8"/>
  <c r="V3689" i="8"/>
  <c r="O3689" i="8"/>
  <c r="P3689" i="8"/>
  <c r="L3689" i="8"/>
  <c r="H3689" i="8"/>
  <c r="AC3688" i="8"/>
  <c r="AD3688" i="8"/>
  <c r="AB3688" i="8"/>
  <c r="V3688" i="8"/>
  <c r="O3688" i="8"/>
  <c r="P3688" i="8"/>
  <c r="L3688" i="8"/>
  <c r="H3688" i="8"/>
  <c r="AC3687" i="8"/>
  <c r="AD3687" i="8"/>
  <c r="AB3687" i="8"/>
  <c r="V3687" i="8"/>
  <c r="O3687" i="8"/>
  <c r="P3687" i="8"/>
  <c r="L3687" i="8"/>
  <c r="H3687" i="8"/>
  <c r="AC3686" i="8"/>
  <c r="AD3686" i="8"/>
  <c r="AB3686" i="8"/>
  <c r="V3686" i="8"/>
  <c r="O3686" i="8"/>
  <c r="P3686" i="8"/>
  <c r="L3686" i="8"/>
  <c r="H3686" i="8"/>
  <c r="AC3685" i="8"/>
  <c r="AD3685" i="8"/>
  <c r="AB3685" i="8"/>
  <c r="V3685" i="8"/>
  <c r="O3685" i="8"/>
  <c r="P3685" i="8"/>
  <c r="L3685" i="8"/>
  <c r="H3685" i="8"/>
  <c r="AC3684" i="8"/>
  <c r="AD3684" i="8"/>
  <c r="AB3684" i="8"/>
  <c r="V3684" i="8"/>
  <c r="O3684" i="8"/>
  <c r="P3684" i="8"/>
  <c r="L3684" i="8"/>
  <c r="H3684" i="8"/>
  <c r="AC3683" i="8"/>
  <c r="AD3683" i="8"/>
  <c r="AB3683" i="8"/>
  <c r="V3683" i="8"/>
  <c r="O3683" i="8"/>
  <c r="P3683" i="8"/>
  <c r="L3683" i="8"/>
  <c r="H3683" i="8"/>
  <c r="AC3682" i="8"/>
  <c r="AD3682" i="8"/>
  <c r="AB3682" i="8"/>
  <c r="V3682" i="8"/>
  <c r="O3682" i="8"/>
  <c r="P3682" i="8"/>
  <c r="L3682" i="8"/>
  <c r="H3682" i="8"/>
  <c r="AC3681" i="8"/>
  <c r="AD3681" i="8"/>
  <c r="AB3681" i="8"/>
  <c r="V3681" i="8"/>
  <c r="O3681" i="8"/>
  <c r="P3681" i="8"/>
  <c r="L3681" i="8"/>
  <c r="H3681" i="8"/>
  <c r="AC3680" i="8"/>
  <c r="AD3680" i="8"/>
  <c r="AB3680" i="8"/>
  <c r="V3680" i="8"/>
  <c r="O3680" i="8"/>
  <c r="P3680" i="8"/>
  <c r="L3680" i="8"/>
  <c r="H3680" i="8"/>
  <c r="AC3679" i="8"/>
  <c r="AD3679" i="8"/>
  <c r="AB3679" i="8"/>
  <c r="V3679" i="8"/>
  <c r="O3679" i="8"/>
  <c r="P3679" i="8"/>
  <c r="L3679" i="8"/>
  <c r="H3679" i="8"/>
  <c r="AC3678" i="8"/>
  <c r="AD3678" i="8"/>
  <c r="AB3678" i="8"/>
  <c r="V3678" i="8"/>
  <c r="O3678" i="8"/>
  <c r="P3678" i="8"/>
  <c r="L3678" i="8"/>
  <c r="H3678" i="8"/>
  <c r="AC3677" i="8"/>
  <c r="AD3677" i="8"/>
  <c r="AB3677" i="8"/>
  <c r="V3677" i="8"/>
  <c r="O3677" i="8"/>
  <c r="P3677" i="8"/>
  <c r="L3677" i="8"/>
  <c r="H3677" i="8"/>
  <c r="AC3676" i="8"/>
  <c r="AD3676" i="8"/>
  <c r="AB3676" i="8"/>
  <c r="V3676" i="8"/>
  <c r="O3676" i="8"/>
  <c r="P3676" i="8"/>
  <c r="L3676" i="8"/>
  <c r="H3676" i="8"/>
  <c r="AC3675" i="8"/>
  <c r="AD3675" i="8"/>
  <c r="AB3675" i="8"/>
  <c r="V3675" i="8"/>
  <c r="O3675" i="8"/>
  <c r="P3675" i="8"/>
  <c r="L3675" i="8"/>
  <c r="H3675" i="8"/>
  <c r="AC3674" i="8"/>
  <c r="AD3674" i="8"/>
  <c r="AB3674" i="8"/>
  <c r="V3674" i="8"/>
  <c r="O3674" i="8"/>
  <c r="P3674" i="8"/>
  <c r="L3674" i="8"/>
  <c r="H3674" i="8"/>
  <c r="AC3673" i="8"/>
  <c r="AD3673" i="8"/>
  <c r="AB3673" i="8"/>
  <c r="V3673" i="8"/>
  <c r="O3673" i="8"/>
  <c r="P3673" i="8"/>
  <c r="L3673" i="8"/>
  <c r="H3673" i="8"/>
  <c r="AC3672" i="8"/>
  <c r="AD3672" i="8"/>
  <c r="AB3672" i="8"/>
  <c r="V3672" i="8"/>
  <c r="O3672" i="8"/>
  <c r="P3672" i="8"/>
  <c r="L3672" i="8"/>
  <c r="H3672" i="8"/>
  <c r="AC3671" i="8"/>
  <c r="AD3671" i="8"/>
  <c r="AB3671" i="8"/>
  <c r="V3671" i="8"/>
  <c r="O3671" i="8"/>
  <c r="P3671" i="8"/>
  <c r="L3671" i="8"/>
  <c r="H3671" i="8"/>
  <c r="AC3670" i="8"/>
  <c r="AD3670" i="8"/>
  <c r="AB3670" i="8"/>
  <c r="V3670" i="8"/>
  <c r="O3670" i="8"/>
  <c r="P3670" i="8"/>
  <c r="L3670" i="8"/>
  <c r="H3670" i="8"/>
  <c r="AC3669" i="8"/>
  <c r="AD3669" i="8"/>
  <c r="AB3669" i="8"/>
  <c r="V3669" i="8"/>
  <c r="O3669" i="8"/>
  <c r="P3669" i="8"/>
  <c r="L3669" i="8"/>
  <c r="H3669" i="8"/>
  <c r="AC3668" i="8"/>
  <c r="AD3668" i="8"/>
  <c r="AB3668" i="8"/>
  <c r="V3668" i="8"/>
  <c r="O3668" i="8"/>
  <c r="P3668" i="8"/>
  <c r="L3668" i="8"/>
  <c r="H3668" i="8"/>
  <c r="AC3667" i="8"/>
  <c r="AD3667" i="8"/>
  <c r="AB3667" i="8"/>
  <c r="V3667" i="8"/>
  <c r="O3667" i="8"/>
  <c r="P3667" i="8"/>
  <c r="L3667" i="8"/>
  <c r="H3667" i="8"/>
  <c r="AC3666" i="8"/>
  <c r="AD3666" i="8"/>
  <c r="AB3666" i="8"/>
  <c r="V3666" i="8"/>
  <c r="O3666" i="8"/>
  <c r="P3666" i="8"/>
  <c r="L3666" i="8"/>
  <c r="H3666" i="8"/>
  <c r="AC3665" i="8"/>
  <c r="AD3665" i="8"/>
  <c r="AB3665" i="8"/>
  <c r="V3665" i="8"/>
  <c r="O3665" i="8"/>
  <c r="P3665" i="8"/>
  <c r="L3665" i="8"/>
  <c r="H3665" i="8"/>
  <c r="AC3664" i="8"/>
  <c r="AD3664" i="8"/>
  <c r="AB3664" i="8"/>
  <c r="V3664" i="8"/>
  <c r="O3664" i="8"/>
  <c r="P3664" i="8"/>
  <c r="L3664" i="8"/>
  <c r="H3664" i="8"/>
  <c r="AC3663" i="8"/>
  <c r="AD3663" i="8"/>
  <c r="AB3663" i="8"/>
  <c r="V3663" i="8"/>
  <c r="O3663" i="8"/>
  <c r="P3663" i="8"/>
  <c r="L3663" i="8"/>
  <c r="H3663" i="8"/>
  <c r="AC3662" i="8"/>
  <c r="AD3662" i="8"/>
  <c r="AB3662" i="8"/>
  <c r="V3662" i="8"/>
  <c r="O3662" i="8"/>
  <c r="P3662" i="8"/>
  <c r="L3662" i="8"/>
  <c r="H3662" i="8"/>
  <c r="AC3661" i="8"/>
  <c r="AD3661" i="8"/>
  <c r="AB3661" i="8"/>
  <c r="V3661" i="8"/>
  <c r="O3661" i="8"/>
  <c r="P3661" i="8"/>
  <c r="L3661" i="8"/>
  <c r="H3661" i="8"/>
  <c r="AC3660" i="8"/>
  <c r="AD3660" i="8"/>
  <c r="AB3660" i="8"/>
  <c r="V3660" i="8"/>
  <c r="O3660" i="8"/>
  <c r="P3660" i="8"/>
  <c r="L3660" i="8"/>
  <c r="H3660" i="8"/>
  <c r="AC3659" i="8"/>
  <c r="AD3659" i="8"/>
  <c r="AB3659" i="8"/>
  <c r="V3659" i="8"/>
  <c r="O3659" i="8"/>
  <c r="P3659" i="8"/>
  <c r="L3659" i="8"/>
  <c r="H3659" i="8"/>
  <c r="AC3658" i="8"/>
  <c r="AD3658" i="8"/>
  <c r="AB3658" i="8"/>
  <c r="V3658" i="8"/>
  <c r="O3658" i="8"/>
  <c r="P3658" i="8"/>
  <c r="L3658" i="8"/>
  <c r="H3658" i="8"/>
  <c r="AC3657" i="8"/>
  <c r="AD3657" i="8"/>
  <c r="AB3657" i="8"/>
  <c r="V3657" i="8"/>
  <c r="O3657" i="8"/>
  <c r="P3657" i="8"/>
  <c r="L3657" i="8"/>
  <c r="H3657" i="8"/>
  <c r="AC3656" i="8"/>
  <c r="AD3656" i="8"/>
  <c r="AB3656" i="8"/>
  <c r="V3656" i="8"/>
  <c r="O3656" i="8"/>
  <c r="P3656" i="8"/>
  <c r="L3656" i="8"/>
  <c r="H3656" i="8"/>
  <c r="AC3655" i="8"/>
  <c r="AD3655" i="8"/>
  <c r="AB3655" i="8"/>
  <c r="V3655" i="8"/>
  <c r="O3655" i="8"/>
  <c r="P3655" i="8"/>
  <c r="L3655" i="8"/>
  <c r="H3655" i="8"/>
  <c r="AC3654" i="8"/>
  <c r="AD3654" i="8"/>
  <c r="AB3654" i="8"/>
  <c r="V3654" i="8"/>
  <c r="O3654" i="8"/>
  <c r="P3654" i="8"/>
  <c r="L3654" i="8"/>
  <c r="H3654" i="8"/>
  <c r="AC3653" i="8"/>
  <c r="AD3653" i="8"/>
  <c r="AB3653" i="8"/>
  <c r="V3653" i="8"/>
  <c r="O3653" i="8"/>
  <c r="P3653" i="8"/>
  <c r="L3653" i="8"/>
  <c r="H3653" i="8"/>
  <c r="AC3652" i="8"/>
  <c r="AD3652" i="8"/>
  <c r="AB3652" i="8"/>
  <c r="V3652" i="8"/>
  <c r="O3652" i="8"/>
  <c r="P3652" i="8"/>
  <c r="L3652" i="8"/>
  <c r="H3652" i="8"/>
  <c r="AC3651" i="8"/>
  <c r="AD3651" i="8"/>
  <c r="AB3651" i="8"/>
  <c r="V3651" i="8"/>
  <c r="O3651" i="8"/>
  <c r="P3651" i="8"/>
  <c r="L3651" i="8"/>
  <c r="H3651" i="8"/>
  <c r="AC3650" i="8"/>
  <c r="AD3650" i="8"/>
  <c r="AB3650" i="8"/>
  <c r="V3650" i="8"/>
  <c r="O3650" i="8"/>
  <c r="P3650" i="8"/>
  <c r="L3650" i="8"/>
  <c r="H3650" i="8"/>
  <c r="AC3649" i="8"/>
  <c r="AD3649" i="8"/>
  <c r="AB3649" i="8"/>
  <c r="V3649" i="8"/>
  <c r="O3649" i="8"/>
  <c r="P3649" i="8"/>
  <c r="L3649" i="8"/>
  <c r="H3649" i="8"/>
  <c r="AC3648" i="8"/>
  <c r="AD3648" i="8"/>
  <c r="AB3648" i="8"/>
  <c r="V3648" i="8"/>
  <c r="O3648" i="8"/>
  <c r="P3648" i="8"/>
  <c r="L3648" i="8"/>
  <c r="H3648" i="8"/>
  <c r="AC3647" i="8"/>
  <c r="AD3647" i="8"/>
  <c r="AB3647" i="8"/>
  <c r="V3647" i="8"/>
  <c r="O3647" i="8"/>
  <c r="P3647" i="8"/>
  <c r="L3647" i="8"/>
  <c r="H3647" i="8"/>
  <c r="AC3646" i="8"/>
  <c r="AD3646" i="8"/>
  <c r="AB3646" i="8"/>
  <c r="V3646" i="8"/>
  <c r="O3646" i="8"/>
  <c r="P3646" i="8"/>
  <c r="L3646" i="8"/>
  <c r="H3646" i="8"/>
  <c r="AC3645" i="8"/>
  <c r="AD3645" i="8"/>
  <c r="AB3645" i="8"/>
  <c r="V3645" i="8"/>
  <c r="O3645" i="8"/>
  <c r="P3645" i="8"/>
  <c r="L3645" i="8"/>
  <c r="H3645" i="8"/>
  <c r="AC3644" i="8"/>
  <c r="AD3644" i="8"/>
  <c r="AB3644" i="8"/>
  <c r="V3644" i="8"/>
  <c r="O3644" i="8"/>
  <c r="P3644" i="8"/>
  <c r="L3644" i="8"/>
  <c r="H3644" i="8"/>
  <c r="AC3643" i="8"/>
  <c r="AD3643" i="8"/>
  <c r="AB3643" i="8"/>
  <c r="V3643" i="8"/>
  <c r="O3643" i="8"/>
  <c r="P3643" i="8"/>
  <c r="L3643" i="8"/>
  <c r="H3643" i="8"/>
  <c r="AC3642" i="8"/>
  <c r="AD3642" i="8"/>
  <c r="AB3642" i="8"/>
  <c r="V3642" i="8"/>
  <c r="O3642" i="8"/>
  <c r="P3642" i="8"/>
  <c r="L3642" i="8"/>
  <c r="H3642" i="8"/>
  <c r="AC3641" i="8"/>
  <c r="AD3641" i="8"/>
  <c r="AB3641" i="8"/>
  <c r="V3641" i="8"/>
  <c r="O3641" i="8"/>
  <c r="P3641" i="8"/>
  <c r="L3641" i="8"/>
  <c r="H3641" i="8"/>
  <c r="AC3640" i="8"/>
  <c r="AD3640" i="8"/>
  <c r="AB3640" i="8"/>
  <c r="V3640" i="8"/>
  <c r="O3640" i="8"/>
  <c r="P3640" i="8"/>
  <c r="L3640" i="8"/>
  <c r="H3640" i="8"/>
  <c r="AC3639" i="8"/>
  <c r="AD3639" i="8"/>
  <c r="AB3639" i="8"/>
  <c r="V3639" i="8"/>
  <c r="O3639" i="8"/>
  <c r="P3639" i="8"/>
  <c r="L3639" i="8"/>
  <c r="H3639" i="8"/>
  <c r="AC3638" i="8"/>
  <c r="AD3638" i="8"/>
  <c r="AB3638" i="8"/>
  <c r="V3638" i="8"/>
  <c r="O3638" i="8"/>
  <c r="P3638" i="8"/>
  <c r="L3638" i="8"/>
  <c r="H3638" i="8"/>
  <c r="AC3637" i="8"/>
  <c r="AD3637" i="8"/>
  <c r="AB3637" i="8"/>
  <c r="V3637" i="8"/>
  <c r="O3637" i="8"/>
  <c r="P3637" i="8"/>
  <c r="L3637" i="8"/>
  <c r="H3637" i="8"/>
  <c r="AC3636" i="8"/>
  <c r="AD3636" i="8"/>
  <c r="AB3636" i="8"/>
  <c r="V3636" i="8"/>
  <c r="O3636" i="8"/>
  <c r="P3636" i="8"/>
  <c r="L3636" i="8"/>
  <c r="H3636" i="8"/>
  <c r="AC3635" i="8"/>
  <c r="AD3635" i="8"/>
  <c r="AB3635" i="8"/>
  <c r="V3635" i="8"/>
  <c r="O3635" i="8"/>
  <c r="P3635" i="8"/>
  <c r="L3635" i="8"/>
  <c r="H3635" i="8"/>
  <c r="AC3634" i="8"/>
  <c r="AD3634" i="8"/>
  <c r="AB3634" i="8"/>
  <c r="V3634" i="8"/>
  <c r="O3634" i="8"/>
  <c r="P3634" i="8"/>
  <c r="L3634" i="8"/>
  <c r="H3634" i="8"/>
  <c r="AC3633" i="8"/>
  <c r="AD3633" i="8"/>
  <c r="AB3633" i="8"/>
  <c r="V3633" i="8"/>
  <c r="O3633" i="8"/>
  <c r="P3633" i="8"/>
  <c r="L3633" i="8"/>
  <c r="H3633" i="8"/>
  <c r="AC3632" i="8"/>
  <c r="AD3632" i="8"/>
  <c r="AB3632" i="8"/>
  <c r="V3632" i="8"/>
  <c r="O3632" i="8"/>
  <c r="P3632" i="8"/>
  <c r="L3632" i="8"/>
  <c r="H3632" i="8"/>
  <c r="AC3631" i="8"/>
  <c r="AD3631" i="8"/>
  <c r="AB3631" i="8"/>
  <c r="V3631" i="8"/>
  <c r="O3631" i="8"/>
  <c r="P3631" i="8"/>
  <c r="L3631" i="8"/>
  <c r="H3631" i="8"/>
  <c r="AC3630" i="8"/>
  <c r="AD3630" i="8"/>
  <c r="AB3630" i="8"/>
  <c r="V3630" i="8"/>
  <c r="O3630" i="8"/>
  <c r="P3630" i="8"/>
  <c r="L3630" i="8"/>
  <c r="H3630" i="8"/>
  <c r="AC3629" i="8"/>
  <c r="AD3629" i="8"/>
  <c r="AB3629" i="8"/>
  <c r="V3629" i="8"/>
  <c r="O3629" i="8"/>
  <c r="P3629" i="8"/>
  <c r="L3629" i="8"/>
  <c r="H3629" i="8"/>
  <c r="AC3628" i="8"/>
  <c r="AD3628" i="8"/>
  <c r="AB3628" i="8"/>
  <c r="V3628" i="8"/>
  <c r="O3628" i="8"/>
  <c r="P3628" i="8"/>
  <c r="L3628" i="8"/>
  <c r="H3628" i="8"/>
  <c r="AC3627" i="8"/>
  <c r="AD3627" i="8"/>
  <c r="AB3627" i="8"/>
  <c r="V3627" i="8"/>
  <c r="O3627" i="8"/>
  <c r="P3627" i="8"/>
  <c r="L3627" i="8"/>
  <c r="H3627" i="8"/>
  <c r="AC3626" i="8"/>
  <c r="AD3626" i="8"/>
  <c r="AB3626" i="8"/>
  <c r="V3626" i="8"/>
  <c r="O3626" i="8"/>
  <c r="P3626" i="8"/>
  <c r="L3626" i="8"/>
  <c r="H3626" i="8"/>
  <c r="AC3625" i="8"/>
  <c r="AD3625" i="8"/>
  <c r="AB3625" i="8"/>
  <c r="V3625" i="8"/>
  <c r="O3625" i="8"/>
  <c r="P3625" i="8"/>
  <c r="L3625" i="8"/>
  <c r="H3625" i="8"/>
  <c r="AC3624" i="8"/>
  <c r="AD3624" i="8"/>
  <c r="AB3624" i="8"/>
  <c r="V3624" i="8"/>
  <c r="O3624" i="8"/>
  <c r="P3624" i="8"/>
  <c r="L3624" i="8"/>
  <c r="H3624" i="8"/>
  <c r="AC3623" i="8"/>
  <c r="AD3623" i="8"/>
  <c r="AB3623" i="8"/>
  <c r="V3623" i="8"/>
  <c r="O3623" i="8"/>
  <c r="P3623" i="8"/>
  <c r="L3623" i="8"/>
  <c r="H3623" i="8"/>
  <c r="AC3622" i="8"/>
  <c r="AD3622" i="8"/>
  <c r="AB3622" i="8"/>
  <c r="V3622" i="8"/>
  <c r="O3622" i="8"/>
  <c r="P3622" i="8"/>
  <c r="L3622" i="8"/>
  <c r="H3622" i="8"/>
  <c r="AC3621" i="8"/>
  <c r="AD3621" i="8"/>
  <c r="AB3621" i="8"/>
  <c r="V3621" i="8"/>
  <c r="O3621" i="8"/>
  <c r="P3621" i="8"/>
  <c r="L3621" i="8"/>
  <c r="H3621" i="8"/>
  <c r="AC3620" i="8"/>
  <c r="AD3620" i="8"/>
  <c r="AB3620" i="8"/>
  <c r="V3620" i="8"/>
  <c r="O3620" i="8"/>
  <c r="P3620" i="8"/>
  <c r="L3620" i="8"/>
  <c r="H3620" i="8"/>
  <c r="AC3619" i="8"/>
  <c r="AD3619" i="8"/>
  <c r="AB3619" i="8"/>
  <c r="V3619" i="8"/>
  <c r="O3619" i="8"/>
  <c r="P3619" i="8"/>
  <c r="L3619" i="8"/>
  <c r="H3619" i="8"/>
  <c r="AC3618" i="8"/>
  <c r="AD3618" i="8"/>
  <c r="AB3618" i="8"/>
  <c r="V3618" i="8"/>
  <c r="O3618" i="8"/>
  <c r="P3618" i="8"/>
  <c r="L3618" i="8"/>
  <c r="H3618" i="8"/>
  <c r="AC3617" i="8"/>
  <c r="AD3617" i="8"/>
  <c r="AB3617" i="8"/>
  <c r="V3617" i="8"/>
  <c r="O3617" i="8"/>
  <c r="P3617" i="8"/>
  <c r="L3617" i="8"/>
  <c r="H3617" i="8"/>
  <c r="AC3616" i="8"/>
  <c r="AD3616" i="8"/>
  <c r="AB3616" i="8"/>
  <c r="V3616" i="8"/>
  <c r="O3616" i="8"/>
  <c r="P3616" i="8"/>
  <c r="L3616" i="8"/>
  <c r="H3616" i="8"/>
  <c r="AC3615" i="8"/>
  <c r="AD3615" i="8"/>
  <c r="AB3615" i="8"/>
  <c r="V3615" i="8"/>
  <c r="O3615" i="8"/>
  <c r="P3615" i="8"/>
  <c r="L3615" i="8"/>
  <c r="H3615" i="8"/>
  <c r="AC3614" i="8"/>
  <c r="AD3614" i="8"/>
  <c r="AB3614" i="8"/>
  <c r="V3614" i="8"/>
  <c r="O3614" i="8"/>
  <c r="P3614" i="8"/>
  <c r="L3614" i="8"/>
  <c r="H3614" i="8"/>
  <c r="AC3613" i="8"/>
  <c r="AD3613" i="8"/>
  <c r="AB3613" i="8"/>
  <c r="V3613" i="8"/>
  <c r="O3613" i="8"/>
  <c r="P3613" i="8"/>
  <c r="L3613" i="8"/>
  <c r="H3613" i="8"/>
  <c r="AC3612" i="8"/>
  <c r="AD3612" i="8"/>
  <c r="AB3612" i="8"/>
  <c r="V3612" i="8"/>
  <c r="O3612" i="8"/>
  <c r="P3612" i="8"/>
  <c r="L3612" i="8"/>
  <c r="H3612" i="8"/>
  <c r="AC3611" i="8"/>
  <c r="AD3611" i="8"/>
  <c r="AB3611" i="8"/>
  <c r="V3611" i="8"/>
  <c r="O3611" i="8"/>
  <c r="P3611" i="8"/>
  <c r="L3611" i="8"/>
  <c r="H3611" i="8"/>
  <c r="AC3610" i="8"/>
  <c r="AD3610" i="8"/>
  <c r="AB3610" i="8"/>
  <c r="V3610" i="8"/>
  <c r="O3610" i="8"/>
  <c r="P3610" i="8"/>
  <c r="L3610" i="8"/>
  <c r="H3610" i="8"/>
  <c r="AC3609" i="8"/>
  <c r="AD3609" i="8"/>
  <c r="AB3609" i="8"/>
  <c r="V3609" i="8"/>
  <c r="O3609" i="8"/>
  <c r="P3609" i="8"/>
  <c r="L3609" i="8"/>
  <c r="H3609" i="8"/>
  <c r="AC3608" i="8"/>
  <c r="AD3608" i="8"/>
  <c r="AB3608" i="8"/>
  <c r="V3608" i="8"/>
  <c r="O3608" i="8"/>
  <c r="P3608" i="8"/>
  <c r="L3608" i="8"/>
  <c r="H3608" i="8"/>
  <c r="AC3607" i="8"/>
  <c r="AD3607" i="8"/>
  <c r="AB3607" i="8"/>
  <c r="V3607" i="8"/>
  <c r="O3607" i="8"/>
  <c r="P3607" i="8"/>
  <c r="L3607" i="8"/>
  <c r="H3607" i="8"/>
  <c r="AC3606" i="8"/>
  <c r="AD3606" i="8"/>
  <c r="AB3606" i="8"/>
  <c r="V3606" i="8"/>
  <c r="O3606" i="8"/>
  <c r="P3606" i="8"/>
  <c r="L3606" i="8"/>
  <c r="H3606" i="8"/>
  <c r="AC3605" i="8"/>
  <c r="AD3605" i="8"/>
  <c r="AB3605" i="8"/>
  <c r="V3605" i="8"/>
  <c r="O3605" i="8"/>
  <c r="P3605" i="8"/>
  <c r="L3605" i="8"/>
  <c r="H3605" i="8"/>
  <c r="AC3604" i="8"/>
  <c r="AD3604" i="8"/>
  <c r="AB3604" i="8"/>
  <c r="V3604" i="8"/>
  <c r="O3604" i="8"/>
  <c r="P3604" i="8"/>
  <c r="L3604" i="8"/>
  <c r="H3604" i="8"/>
  <c r="AC3603" i="8"/>
  <c r="AD3603" i="8"/>
  <c r="AB3603" i="8"/>
  <c r="V3603" i="8"/>
  <c r="O3603" i="8"/>
  <c r="P3603" i="8"/>
  <c r="L3603" i="8"/>
  <c r="H3603" i="8"/>
  <c r="AC3602" i="8"/>
  <c r="AD3602" i="8"/>
  <c r="AB3602" i="8"/>
  <c r="V3602" i="8"/>
  <c r="O3602" i="8"/>
  <c r="P3602" i="8"/>
  <c r="L3602" i="8"/>
  <c r="H3602" i="8"/>
  <c r="AC3601" i="8"/>
  <c r="AD3601" i="8"/>
  <c r="AB3601" i="8"/>
  <c r="V3601" i="8"/>
  <c r="O3601" i="8"/>
  <c r="P3601" i="8"/>
  <c r="L3601" i="8"/>
  <c r="H3601" i="8"/>
  <c r="AC3600" i="8"/>
  <c r="AD3600" i="8"/>
  <c r="AB3600" i="8"/>
  <c r="V3600" i="8"/>
  <c r="O3600" i="8"/>
  <c r="P3600" i="8"/>
  <c r="L3600" i="8"/>
  <c r="H3600" i="8"/>
  <c r="AC3599" i="8"/>
  <c r="AD3599" i="8"/>
  <c r="AB3599" i="8"/>
  <c r="V3599" i="8"/>
  <c r="O3599" i="8"/>
  <c r="P3599" i="8"/>
  <c r="L3599" i="8"/>
  <c r="H3599" i="8"/>
  <c r="AC3598" i="8"/>
  <c r="AD3598" i="8"/>
  <c r="AB3598" i="8"/>
  <c r="V3598" i="8"/>
  <c r="O3598" i="8"/>
  <c r="P3598" i="8"/>
  <c r="L3598" i="8"/>
  <c r="H3598" i="8"/>
  <c r="AC3597" i="8"/>
  <c r="AD3597" i="8"/>
  <c r="AB3597" i="8"/>
  <c r="V3597" i="8"/>
  <c r="O3597" i="8"/>
  <c r="P3597" i="8"/>
  <c r="L3597" i="8"/>
  <c r="H3597" i="8"/>
  <c r="AC3596" i="8"/>
  <c r="AD3596" i="8"/>
  <c r="AB3596" i="8"/>
  <c r="V3596" i="8"/>
  <c r="O3596" i="8"/>
  <c r="P3596" i="8"/>
  <c r="L3596" i="8"/>
  <c r="H3596" i="8"/>
  <c r="AC3595" i="8"/>
  <c r="AD3595" i="8"/>
  <c r="AB3595" i="8"/>
  <c r="V3595" i="8"/>
  <c r="O3595" i="8"/>
  <c r="P3595" i="8"/>
  <c r="L3595" i="8"/>
  <c r="H3595" i="8"/>
  <c r="AC3594" i="8"/>
  <c r="AD3594" i="8"/>
  <c r="AB3594" i="8"/>
  <c r="V3594" i="8"/>
  <c r="O3594" i="8"/>
  <c r="P3594" i="8"/>
  <c r="L3594" i="8"/>
  <c r="H3594" i="8"/>
  <c r="AC3593" i="8"/>
  <c r="AD3593" i="8"/>
  <c r="AB3593" i="8"/>
  <c r="V3593" i="8"/>
  <c r="O3593" i="8"/>
  <c r="P3593" i="8"/>
  <c r="L3593" i="8"/>
  <c r="H3593" i="8"/>
  <c r="AC3592" i="8"/>
  <c r="AD3592" i="8"/>
  <c r="AB3592" i="8"/>
  <c r="V3592" i="8"/>
  <c r="O3592" i="8"/>
  <c r="P3592" i="8"/>
  <c r="L3592" i="8"/>
  <c r="H3592" i="8"/>
  <c r="AC3591" i="8"/>
  <c r="AD3591" i="8"/>
  <c r="AB3591" i="8"/>
  <c r="V3591" i="8"/>
  <c r="O3591" i="8"/>
  <c r="P3591" i="8"/>
  <c r="L3591" i="8"/>
  <c r="H3591" i="8"/>
  <c r="AC3590" i="8"/>
  <c r="AD3590" i="8"/>
  <c r="AB3590" i="8"/>
  <c r="V3590" i="8"/>
  <c r="O3590" i="8"/>
  <c r="P3590" i="8"/>
  <c r="L3590" i="8"/>
  <c r="H3590" i="8"/>
  <c r="AC3589" i="8"/>
  <c r="AD3589" i="8"/>
  <c r="AB3589" i="8"/>
  <c r="V3589" i="8"/>
  <c r="O3589" i="8"/>
  <c r="P3589" i="8"/>
  <c r="L3589" i="8"/>
  <c r="H3589" i="8"/>
  <c r="AC3588" i="8"/>
  <c r="AD3588" i="8"/>
  <c r="AB3588" i="8"/>
  <c r="V3588" i="8"/>
  <c r="O3588" i="8"/>
  <c r="P3588" i="8"/>
  <c r="L3588" i="8"/>
  <c r="H3588" i="8"/>
  <c r="AC3587" i="8"/>
  <c r="AD3587" i="8"/>
  <c r="AB3587" i="8"/>
  <c r="V3587" i="8"/>
  <c r="O3587" i="8"/>
  <c r="P3587" i="8"/>
  <c r="L3587" i="8"/>
  <c r="H3587" i="8"/>
  <c r="AC3586" i="8"/>
  <c r="AD3586" i="8"/>
  <c r="AB3586" i="8"/>
  <c r="V3586" i="8"/>
  <c r="O3586" i="8"/>
  <c r="P3586" i="8"/>
  <c r="L3586" i="8"/>
  <c r="H3586" i="8"/>
  <c r="AC3585" i="8"/>
  <c r="AD3585" i="8"/>
  <c r="AB3585" i="8"/>
  <c r="V3585" i="8"/>
  <c r="O3585" i="8"/>
  <c r="P3585" i="8"/>
  <c r="L3585" i="8"/>
  <c r="H3585" i="8"/>
  <c r="AC3584" i="8"/>
  <c r="AD3584" i="8"/>
  <c r="AB3584" i="8"/>
  <c r="V3584" i="8"/>
  <c r="O3584" i="8"/>
  <c r="P3584" i="8"/>
  <c r="L3584" i="8"/>
  <c r="H3584" i="8"/>
  <c r="AC3583" i="8"/>
  <c r="AD3583" i="8"/>
  <c r="AB3583" i="8"/>
  <c r="V3583" i="8"/>
  <c r="O3583" i="8"/>
  <c r="P3583" i="8"/>
  <c r="L3583" i="8"/>
  <c r="H3583" i="8"/>
  <c r="AC3582" i="8"/>
  <c r="AD3582" i="8"/>
  <c r="AB3582" i="8"/>
  <c r="V3582" i="8"/>
  <c r="O3582" i="8"/>
  <c r="P3582" i="8"/>
  <c r="L3582" i="8"/>
  <c r="H3582" i="8"/>
  <c r="AC3581" i="8"/>
  <c r="AD3581" i="8"/>
  <c r="AB3581" i="8"/>
  <c r="V3581" i="8"/>
  <c r="O3581" i="8"/>
  <c r="P3581" i="8"/>
  <c r="L3581" i="8"/>
  <c r="H3581" i="8"/>
  <c r="AC3580" i="8"/>
  <c r="AD3580" i="8"/>
  <c r="AB3580" i="8"/>
  <c r="V3580" i="8"/>
  <c r="O3580" i="8"/>
  <c r="P3580" i="8"/>
  <c r="L3580" i="8"/>
  <c r="H3580" i="8"/>
  <c r="AC3579" i="8"/>
  <c r="AD3579" i="8"/>
  <c r="AB3579" i="8"/>
  <c r="V3579" i="8"/>
  <c r="O3579" i="8"/>
  <c r="P3579" i="8"/>
  <c r="L3579" i="8"/>
  <c r="H3579" i="8"/>
  <c r="AC3578" i="8"/>
  <c r="AD3578" i="8"/>
  <c r="AB3578" i="8"/>
  <c r="V3578" i="8"/>
  <c r="O3578" i="8"/>
  <c r="P3578" i="8"/>
  <c r="L3578" i="8"/>
  <c r="H3578" i="8"/>
  <c r="AC3577" i="8"/>
  <c r="AD3577" i="8"/>
  <c r="AB3577" i="8"/>
  <c r="V3577" i="8"/>
  <c r="O3577" i="8"/>
  <c r="P3577" i="8"/>
  <c r="L3577" i="8"/>
  <c r="H3577" i="8"/>
  <c r="AC3576" i="8"/>
  <c r="AD3576" i="8"/>
  <c r="AB3576" i="8"/>
  <c r="V3576" i="8"/>
  <c r="O3576" i="8"/>
  <c r="P3576" i="8"/>
  <c r="L3576" i="8"/>
  <c r="H3576" i="8"/>
  <c r="AC3575" i="8"/>
  <c r="AD3575" i="8"/>
  <c r="AB3575" i="8"/>
  <c r="V3575" i="8"/>
  <c r="O3575" i="8"/>
  <c r="P3575" i="8"/>
  <c r="L3575" i="8"/>
  <c r="H3575" i="8"/>
  <c r="AC3574" i="8"/>
  <c r="AD3574" i="8"/>
  <c r="AB3574" i="8"/>
  <c r="V3574" i="8"/>
  <c r="O3574" i="8"/>
  <c r="P3574" i="8"/>
  <c r="L3574" i="8"/>
  <c r="H3574" i="8"/>
  <c r="AC3573" i="8"/>
  <c r="AD3573" i="8"/>
  <c r="AB3573" i="8"/>
  <c r="V3573" i="8"/>
  <c r="O3573" i="8"/>
  <c r="P3573" i="8"/>
  <c r="L3573" i="8"/>
  <c r="H3573" i="8"/>
  <c r="AC3572" i="8"/>
  <c r="AD3572" i="8"/>
  <c r="AB3572" i="8"/>
  <c r="V3572" i="8"/>
  <c r="O3572" i="8"/>
  <c r="P3572" i="8"/>
  <c r="L3572" i="8"/>
  <c r="H3572" i="8"/>
  <c r="AC3571" i="8"/>
  <c r="AD3571" i="8"/>
  <c r="AB3571" i="8"/>
  <c r="V3571" i="8"/>
  <c r="O3571" i="8"/>
  <c r="P3571" i="8"/>
  <c r="L3571" i="8"/>
  <c r="H3571" i="8"/>
  <c r="AC3570" i="8"/>
  <c r="AD3570" i="8"/>
  <c r="AB3570" i="8"/>
  <c r="V3570" i="8"/>
  <c r="O3570" i="8"/>
  <c r="P3570" i="8"/>
  <c r="L3570" i="8"/>
  <c r="H3570" i="8"/>
  <c r="AC3569" i="8"/>
  <c r="AD3569" i="8"/>
  <c r="AB3569" i="8"/>
  <c r="V3569" i="8"/>
  <c r="O3569" i="8"/>
  <c r="P3569" i="8"/>
  <c r="L3569" i="8"/>
  <c r="H3569" i="8"/>
  <c r="AC3568" i="8"/>
  <c r="AD3568" i="8"/>
  <c r="AB3568" i="8"/>
  <c r="V3568" i="8"/>
  <c r="O3568" i="8"/>
  <c r="P3568" i="8"/>
  <c r="L3568" i="8"/>
  <c r="H3568" i="8"/>
  <c r="AC3567" i="8"/>
  <c r="AD3567" i="8"/>
  <c r="AB3567" i="8"/>
  <c r="V3567" i="8"/>
  <c r="O3567" i="8"/>
  <c r="P3567" i="8"/>
  <c r="L3567" i="8"/>
  <c r="H3567" i="8"/>
  <c r="AC3566" i="8"/>
  <c r="AD3566" i="8"/>
  <c r="AB3566" i="8"/>
  <c r="V3566" i="8"/>
  <c r="O3566" i="8"/>
  <c r="P3566" i="8"/>
  <c r="L3566" i="8"/>
  <c r="H3566" i="8"/>
  <c r="AC3565" i="8"/>
  <c r="AD3565" i="8"/>
  <c r="AB3565" i="8"/>
  <c r="V3565" i="8"/>
  <c r="O3565" i="8"/>
  <c r="P3565" i="8"/>
  <c r="L3565" i="8"/>
  <c r="H3565" i="8"/>
  <c r="AC3564" i="8"/>
  <c r="AD3564" i="8"/>
  <c r="AB3564" i="8"/>
  <c r="V3564" i="8"/>
  <c r="O3564" i="8"/>
  <c r="P3564" i="8"/>
  <c r="L3564" i="8"/>
  <c r="H3564" i="8"/>
  <c r="AC3563" i="8"/>
  <c r="AD3563" i="8"/>
  <c r="AB3563" i="8"/>
  <c r="V3563" i="8"/>
  <c r="O3563" i="8"/>
  <c r="P3563" i="8"/>
  <c r="L3563" i="8"/>
  <c r="H3563" i="8"/>
  <c r="AC3562" i="8"/>
  <c r="AD3562" i="8"/>
  <c r="AB3562" i="8"/>
  <c r="V3562" i="8"/>
  <c r="O3562" i="8"/>
  <c r="P3562" i="8"/>
  <c r="L3562" i="8"/>
  <c r="H3562" i="8"/>
  <c r="AC3561" i="8"/>
  <c r="AD3561" i="8"/>
  <c r="AB3561" i="8"/>
  <c r="V3561" i="8"/>
  <c r="O3561" i="8"/>
  <c r="P3561" i="8"/>
  <c r="L3561" i="8"/>
  <c r="H3561" i="8"/>
  <c r="AC3560" i="8"/>
  <c r="AD3560" i="8"/>
  <c r="AB3560" i="8"/>
  <c r="V3560" i="8"/>
  <c r="O3560" i="8"/>
  <c r="P3560" i="8"/>
  <c r="L3560" i="8"/>
  <c r="H3560" i="8"/>
  <c r="AC3559" i="8"/>
  <c r="AD3559" i="8"/>
  <c r="AB3559" i="8"/>
  <c r="V3559" i="8"/>
  <c r="O3559" i="8"/>
  <c r="P3559" i="8"/>
  <c r="L3559" i="8"/>
  <c r="H3559" i="8"/>
  <c r="AC3558" i="8"/>
  <c r="AD3558" i="8"/>
  <c r="AB3558" i="8"/>
  <c r="V3558" i="8"/>
  <c r="O3558" i="8"/>
  <c r="P3558" i="8"/>
  <c r="L3558" i="8"/>
  <c r="H3558" i="8"/>
  <c r="AC3557" i="8"/>
  <c r="AD3557" i="8"/>
  <c r="AB3557" i="8"/>
  <c r="V3557" i="8"/>
  <c r="O3557" i="8"/>
  <c r="P3557" i="8"/>
  <c r="L3557" i="8"/>
  <c r="H3557" i="8"/>
  <c r="AC3556" i="8"/>
  <c r="AD3556" i="8"/>
  <c r="AB3556" i="8"/>
  <c r="V3556" i="8"/>
  <c r="O3556" i="8"/>
  <c r="P3556" i="8"/>
  <c r="L3556" i="8"/>
  <c r="H3556" i="8"/>
  <c r="AC3555" i="8"/>
  <c r="AD3555" i="8"/>
  <c r="AB3555" i="8"/>
  <c r="V3555" i="8"/>
  <c r="O3555" i="8"/>
  <c r="P3555" i="8"/>
  <c r="L3555" i="8"/>
  <c r="H3555" i="8"/>
  <c r="AC3554" i="8"/>
  <c r="AD3554" i="8"/>
  <c r="AB3554" i="8"/>
  <c r="V3554" i="8"/>
  <c r="O3554" i="8"/>
  <c r="P3554" i="8"/>
  <c r="L3554" i="8"/>
  <c r="H3554" i="8"/>
  <c r="AC3553" i="8"/>
  <c r="AD3553" i="8"/>
  <c r="AB3553" i="8"/>
  <c r="V3553" i="8"/>
  <c r="O3553" i="8"/>
  <c r="P3553" i="8"/>
  <c r="L3553" i="8"/>
  <c r="H3553" i="8"/>
  <c r="AC3552" i="8"/>
  <c r="AD3552" i="8"/>
  <c r="AB3552" i="8"/>
  <c r="V3552" i="8"/>
  <c r="O3552" i="8"/>
  <c r="P3552" i="8"/>
  <c r="L3552" i="8"/>
  <c r="H3552" i="8"/>
  <c r="AC3551" i="8"/>
  <c r="AD3551" i="8"/>
  <c r="AB3551" i="8"/>
  <c r="V3551" i="8"/>
  <c r="O3551" i="8"/>
  <c r="P3551" i="8"/>
  <c r="L3551" i="8"/>
  <c r="H3551" i="8"/>
  <c r="AC3550" i="8"/>
  <c r="AD3550" i="8"/>
  <c r="AB3550" i="8"/>
  <c r="V3550" i="8"/>
  <c r="O3550" i="8"/>
  <c r="P3550" i="8"/>
  <c r="L3550" i="8"/>
  <c r="H3550" i="8"/>
  <c r="AC3549" i="8"/>
  <c r="AD3549" i="8"/>
  <c r="AB3549" i="8"/>
  <c r="V3549" i="8"/>
  <c r="O3549" i="8"/>
  <c r="P3549" i="8"/>
  <c r="L3549" i="8"/>
  <c r="H3549" i="8"/>
  <c r="AC3548" i="8"/>
  <c r="AD3548" i="8"/>
  <c r="AB3548" i="8"/>
  <c r="V3548" i="8"/>
  <c r="O3548" i="8"/>
  <c r="P3548" i="8"/>
  <c r="L3548" i="8"/>
  <c r="H3548" i="8"/>
  <c r="AC3547" i="8"/>
  <c r="AD3547" i="8"/>
  <c r="AB3547" i="8"/>
  <c r="V3547" i="8"/>
  <c r="O3547" i="8"/>
  <c r="P3547" i="8"/>
  <c r="L3547" i="8"/>
  <c r="H3547" i="8"/>
  <c r="AC3546" i="8"/>
  <c r="AD3546" i="8"/>
  <c r="AB3546" i="8"/>
  <c r="V3546" i="8"/>
  <c r="O3546" i="8"/>
  <c r="P3546" i="8"/>
  <c r="L3546" i="8"/>
  <c r="H3546" i="8"/>
  <c r="AC3545" i="8"/>
  <c r="AD3545" i="8"/>
  <c r="AB3545" i="8"/>
  <c r="V3545" i="8"/>
  <c r="O3545" i="8"/>
  <c r="P3545" i="8"/>
  <c r="L3545" i="8"/>
  <c r="H3545" i="8"/>
  <c r="AC3544" i="8"/>
  <c r="AD3544" i="8"/>
  <c r="AB3544" i="8"/>
  <c r="V3544" i="8"/>
  <c r="O3544" i="8"/>
  <c r="P3544" i="8"/>
  <c r="L3544" i="8"/>
  <c r="H3544" i="8"/>
  <c r="AC3543" i="8"/>
  <c r="AD3543" i="8"/>
  <c r="AB3543" i="8"/>
  <c r="V3543" i="8"/>
  <c r="O3543" i="8"/>
  <c r="P3543" i="8"/>
  <c r="L3543" i="8"/>
  <c r="H3543" i="8"/>
  <c r="AC3542" i="8"/>
  <c r="AD3542" i="8"/>
  <c r="AB3542" i="8"/>
  <c r="V3542" i="8"/>
  <c r="O3542" i="8"/>
  <c r="P3542" i="8"/>
  <c r="L3542" i="8"/>
  <c r="H3542" i="8"/>
  <c r="AC3541" i="8"/>
  <c r="AD3541" i="8"/>
  <c r="AB3541" i="8"/>
  <c r="V3541" i="8"/>
  <c r="O3541" i="8"/>
  <c r="P3541" i="8"/>
  <c r="L3541" i="8"/>
  <c r="H3541" i="8"/>
  <c r="AC3540" i="8"/>
  <c r="AD3540" i="8"/>
  <c r="AB3540" i="8"/>
  <c r="V3540" i="8"/>
  <c r="O3540" i="8"/>
  <c r="P3540" i="8"/>
  <c r="L3540" i="8"/>
  <c r="H3540" i="8"/>
  <c r="AC3539" i="8"/>
  <c r="AD3539" i="8"/>
  <c r="AB3539" i="8"/>
  <c r="V3539" i="8"/>
  <c r="O3539" i="8"/>
  <c r="P3539" i="8"/>
  <c r="L3539" i="8"/>
  <c r="H3539" i="8"/>
  <c r="AC3538" i="8"/>
  <c r="AD3538" i="8"/>
  <c r="AB3538" i="8"/>
  <c r="V3538" i="8"/>
  <c r="O3538" i="8"/>
  <c r="P3538" i="8"/>
  <c r="L3538" i="8"/>
  <c r="H3538" i="8"/>
  <c r="AC3537" i="8"/>
  <c r="AD3537" i="8"/>
  <c r="AB3537" i="8"/>
  <c r="V3537" i="8"/>
  <c r="O3537" i="8"/>
  <c r="P3537" i="8"/>
  <c r="L3537" i="8"/>
  <c r="H3537" i="8"/>
  <c r="AC3536" i="8"/>
  <c r="AD3536" i="8"/>
  <c r="AB3536" i="8"/>
  <c r="V3536" i="8"/>
  <c r="O3536" i="8"/>
  <c r="P3536" i="8"/>
  <c r="L3536" i="8"/>
  <c r="H3536" i="8"/>
  <c r="AC3535" i="8"/>
  <c r="AD3535" i="8"/>
  <c r="AB3535" i="8"/>
  <c r="V3535" i="8"/>
  <c r="O3535" i="8"/>
  <c r="P3535" i="8"/>
  <c r="L3535" i="8"/>
  <c r="H3535" i="8"/>
  <c r="AC3534" i="8"/>
  <c r="AD3534" i="8"/>
  <c r="AB3534" i="8"/>
  <c r="V3534" i="8"/>
  <c r="O3534" i="8"/>
  <c r="P3534" i="8"/>
  <c r="L3534" i="8"/>
  <c r="H3534" i="8"/>
  <c r="AC3533" i="8"/>
  <c r="AD3533" i="8"/>
  <c r="AB3533" i="8"/>
  <c r="V3533" i="8"/>
  <c r="O3533" i="8"/>
  <c r="P3533" i="8"/>
  <c r="L3533" i="8"/>
  <c r="H3533" i="8"/>
  <c r="AC3532" i="8"/>
  <c r="AD3532" i="8"/>
  <c r="AB3532" i="8"/>
  <c r="V3532" i="8"/>
  <c r="O3532" i="8"/>
  <c r="P3532" i="8"/>
  <c r="L3532" i="8"/>
  <c r="H3532" i="8"/>
  <c r="AC3531" i="8"/>
  <c r="AD3531" i="8"/>
  <c r="AB3531" i="8"/>
  <c r="V3531" i="8"/>
  <c r="O3531" i="8"/>
  <c r="P3531" i="8"/>
  <c r="L3531" i="8"/>
  <c r="H3531" i="8"/>
  <c r="AC3530" i="8"/>
  <c r="AD3530" i="8"/>
  <c r="AB3530" i="8"/>
  <c r="V3530" i="8"/>
  <c r="O3530" i="8"/>
  <c r="P3530" i="8"/>
  <c r="L3530" i="8"/>
  <c r="H3530" i="8"/>
  <c r="AC3529" i="8"/>
  <c r="AD3529" i="8"/>
  <c r="AB3529" i="8"/>
  <c r="V3529" i="8"/>
  <c r="O3529" i="8"/>
  <c r="P3529" i="8"/>
  <c r="L3529" i="8"/>
  <c r="H3529" i="8"/>
  <c r="AC3528" i="8"/>
  <c r="AD3528" i="8"/>
  <c r="AB3528" i="8"/>
  <c r="V3528" i="8"/>
  <c r="O3528" i="8"/>
  <c r="P3528" i="8"/>
  <c r="L3528" i="8"/>
  <c r="H3528" i="8"/>
  <c r="AC3527" i="8"/>
  <c r="AD3527" i="8"/>
  <c r="AB3527" i="8"/>
  <c r="V3527" i="8"/>
  <c r="O3527" i="8"/>
  <c r="P3527" i="8"/>
  <c r="L3527" i="8"/>
  <c r="H3527" i="8"/>
  <c r="AC3526" i="8"/>
  <c r="AD3526" i="8"/>
  <c r="AB3526" i="8"/>
  <c r="V3526" i="8"/>
  <c r="O3526" i="8"/>
  <c r="P3526" i="8"/>
  <c r="L3526" i="8"/>
  <c r="H3526" i="8"/>
  <c r="AC3525" i="8"/>
  <c r="AD3525" i="8"/>
  <c r="AB3525" i="8"/>
  <c r="V3525" i="8"/>
  <c r="O3525" i="8"/>
  <c r="P3525" i="8"/>
  <c r="L3525" i="8"/>
  <c r="H3525" i="8"/>
  <c r="AC3524" i="8"/>
  <c r="AD3524" i="8"/>
  <c r="AB3524" i="8"/>
  <c r="V3524" i="8"/>
  <c r="O3524" i="8"/>
  <c r="P3524" i="8"/>
  <c r="L3524" i="8"/>
  <c r="H3524" i="8"/>
  <c r="AC3523" i="8"/>
  <c r="AD3523" i="8"/>
  <c r="AB3523" i="8"/>
  <c r="V3523" i="8"/>
  <c r="O3523" i="8"/>
  <c r="P3523" i="8"/>
  <c r="L3523" i="8"/>
  <c r="H3523" i="8"/>
  <c r="AC3522" i="8"/>
  <c r="AD3522" i="8"/>
  <c r="AB3522" i="8"/>
  <c r="V3522" i="8"/>
  <c r="O3522" i="8"/>
  <c r="P3522" i="8"/>
  <c r="L3522" i="8"/>
  <c r="H3522" i="8"/>
  <c r="AC3521" i="8"/>
  <c r="AD3521" i="8"/>
  <c r="AB3521" i="8"/>
  <c r="V3521" i="8"/>
  <c r="O3521" i="8"/>
  <c r="P3521" i="8"/>
  <c r="L3521" i="8"/>
  <c r="H3521" i="8"/>
  <c r="AC3520" i="8"/>
  <c r="AD3520" i="8"/>
  <c r="AB3520" i="8"/>
  <c r="V3520" i="8"/>
  <c r="O3520" i="8"/>
  <c r="P3520" i="8"/>
  <c r="L3520" i="8"/>
  <c r="H3520" i="8"/>
  <c r="AC3519" i="8"/>
  <c r="AD3519" i="8"/>
  <c r="AB3519" i="8"/>
  <c r="V3519" i="8"/>
  <c r="O3519" i="8"/>
  <c r="P3519" i="8"/>
  <c r="L3519" i="8"/>
  <c r="H3519" i="8"/>
  <c r="AC3518" i="8"/>
  <c r="AD3518" i="8"/>
  <c r="AB3518" i="8"/>
  <c r="V3518" i="8"/>
  <c r="O3518" i="8"/>
  <c r="P3518" i="8"/>
  <c r="L3518" i="8"/>
  <c r="H3518" i="8"/>
  <c r="AC3517" i="8"/>
  <c r="AD3517" i="8"/>
  <c r="AB3517" i="8"/>
  <c r="V3517" i="8"/>
  <c r="O3517" i="8"/>
  <c r="P3517" i="8"/>
  <c r="L3517" i="8"/>
  <c r="H3517" i="8"/>
  <c r="AC3516" i="8"/>
  <c r="AD3516" i="8"/>
  <c r="AB3516" i="8"/>
  <c r="V3516" i="8"/>
  <c r="O3516" i="8"/>
  <c r="P3516" i="8"/>
  <c r="L3516" i="8"/>
  <c r="H3516" i="8"/>
  <c r="AC3515" i="8"/>
  <c r="AD3515" i="8"/>
  <c r="AB3515" i="8"/>
  <c r="V3515" i="8"/>
  <c r="O3515" i="8"/>
  <c r="P3515" i="8"/>
  <c r="L3515" i="8"/>
  <c r="H3515" i="8"/>
  <c r="AC3514" i="8"/>
  <c r="AD3514" i="8"/>
  <c r="AB3514" i="8"/>
  <c r="V3514" i="8"/>
  <c r="O3514" i="8"/>
  <c r="P3514" i="8"/>
  <c r="L3514" i="8"/>
  <c r="H3514" i="8"/>
  <c r="AC3513" i="8"/>
  <c r="AD3513" i="8"/>
  <c r="AB3513" i="8"/>
  <c r="V3513" i="8"/>
  <c r="O3513" i="8"/>
  <c r="P3513" i="8"/>
  <c r="L3513" i="8"/>
  <c r="H3513" i="8"/>
  <c r="AC3512" i="8"/>
  <c r="AD3512" i="8"/>
  <c r="AB3512" i="8"/>
  <c r="V3512" i="8"/>
  <c r="O3512" i="8"/>
  <c r="P3512" i="8"/>
  <c r="L3512" i="8"/>
  <c r="H3512" i="8"/>
  <c r="AC3511" i="8"/>
  <c r="AD3511" i="8"/>
  <c r="AB3511" i="8"/>
  <c r="V3511" i="8"/>
  <c r="O3511" i="8"/>
  <c r="P3511" i="8"/>
  <c r="L3511" i="8"/>
  <c r="H3511" i="8"/>
  <c r="AC3510" i="8"/>
  <c r="AD3510" i="8"/>
  <c r="AB3510" i="8"/>
  <c r="V3510" i="8"/>
  <c r="O3510" i="8"/>
  <c r="P3510" i="8"/>
  <c r="L3510" i="8"/>
  <c r="H3510" i="8"/>
  <c r="AC3509" i="8"/>
  <c r="AD3509" i="8"/>
  <c r="AB3509" i="8"/>
  <c r="V3509" i="8"/>
  <c r="O3509" i="8"/>
  <c r="P3509" i="8"/>
  <c r="L3509" i="8"/>
  <c r="H3509" i="8"/>
  <c r="AC3508" i="8"/>
  <c r="AD3508" i="8"/>
  <c r="AB3508" i="8"/>
  <c r="V3508" i="8"/>
  <c r="O3508" i="8"/>
  <c r="P3508" i="8"/>
  <c r="L3508" i="8"/>
  <c r="H3508" i="8"/>
  <c r="AC3507" i="8"/>
  <c r="AD3507" i="8"/>
  <c r="AB3507" i="8"/>
  <c r="V3507" i="8"/>
  <c r="O3507" i="8"/>
  <c r="P3507" i="8"/>
  <c r="L3507" i="8"/>
  <c r="H3507" i="8"/>
  <c r="AC3506" i="8"/>
  <c r="AD3506" i="8"/>
  <c r="AB3506" i="8"/>
  <c r="V3506" i="8"/>
  <c r="O3506" i="8"/>
  <c r="P3506" i="8"/>
  <c r="L3506" i="8"/>
  <c r="H3506" i="8"/>
  <c r="AC3505" i="8"/>
  <c r="AD3505" i="8"/>
  <c r="AB3505" i="8"/>
  <c r="V3505" i="8"/>
  <c r="O3505" i="8"/>
  <c r="P3505" i="8"/>
  <c r="L3505" i="8"/>
  <c r="H3505" i="8"/>
  <c r="AC3504" i="8"/>
  <c r="AD3504" i="8"/>
  <c r="AB3504" i="8"/>
  <c r="V3504" i="8"/>
  <c r="O3504" i="8"/>
  <c r="P3504" i="8"/>
  <c r="L3504" i="8"/>
  <c r="H3504" i="8"/>
  <c r="AC3503" i="8"/>
  <c r="AD3503" i="8"/>
  <c r="AB3503" i="8"/>
  <c r="V3503" i="8"/>
  <c r="O3503" i="8"/>
  <c r="P3503" i="8"/>
  <c r="L3503" i="8"/>
  <c r="H3503" i="8"/>
  <c r="AC3502" i="8"/>
  <c r="AD3502" i="8"/>
  <c r="AB3502" i="8"/>
  <c r="V3502" i="8"/>
  <c r="O3502" i="8"/>
  <c r="P3502" i="8"/>
  <c r="L3502" i="8"/>
  <c r="H3502" i="8"/>
  <c r="AC3501" i="8"/>
  <c r="AD3501" i="8"/>
  <c r="AB3501" i="8"/>
  <c r="V3501" i="8"/>
  <c r="O3501" i="8"/>
  <c r="P3501" i="8"/>
  <c r="L3501" i="8"/>
  <c r="H3501" i="8"/>
  <c r="AC3500" i="8"/>
  <c r="AD3500" i="8"/>
  <c r="AB3500" i="8"/>
  <c r="V3500" i="8"/>
  <c r="O3500" i="8"/>
  <c r="P3500" i="8"/>
  <c r="L3500" i="8"/>
  <c r="H3500" i="8"/>
  <c r="AC3499" i="8"/>
  <c r="AD3499" i="8"/>
  <c r="AB3499" i="8"/>
  <c r="V3499" i="8"/>
  <c r="O3499" i="8"/>
  <c r="P3499" i="8"/>
  <c r="L3499" i="8"/>
  <c r="H3499" i="8"/>
  <c r="AC3498" i="8"/>
  <c r="AD3498" i="8"/>
  <c r="AB3498" i="8"/>
  <c r="V3498" i="8"/>
  <c r="O3498" i="8"/>
  <c r="P3498" i="8"/>
  <c r="L3498" i="8"/>
  <c r="H3498" i="8"/>
  <c r="AC3497" i="8"/>
  <c r="AD3497" i="8"/>
  <c r="AB3497" i="8"/>
  <c r="V3497" i="8"/>
  <c r="O3497" i="8"/>
  <c r="P3497" i="8"/>
  <c r="L3497" i="8"/>
  <c r="H3497" i="8"/>
  <c r="AC3496" i="8"/>
  <c r="AD3496" i="8"/>
  <c r="AB3496" i="8"/>
  <c r="V3496" i="8"/>
  <c r="O3496" i="8"/>
  <c r="P3496" i="8"/>
  <c r="L3496" i="8"/>
  <c r="H3496" i="8"/>
  <c r="AC3495" i="8"/>
  <c r="AD3495" i="8"/>
  <c r="AB3495" i="8"/>
  <c r="V3495" i="8"/>
  <c r="O3495" i="8"/>
  <c r="P3495" i="8"/>
  <c r="L3495" i="8"/>
  <c r="H3495" i="8"/>
  <c r="AC3494" i="8"/>
  <c r="AD3494" i="8"/>
  <c r="AB3494" i="8"/>
  <c r="V3494" i="8"/>
  <c r="O3494" i="8"/>
  <c r="P3494" i="8"/>
  <c r="L3494" i="8"/>
  <c r="H3494" i="8"/>
  <c r="AC3493" i="8"/>
  <c r="AD3493" i="8"/>
  <c r="AB3493" i="8"/>
  <c r="V3493" i="8"/>
  <c r="O3493" i="8"/>
  <c r="P3493" i="8"/>
  <c r="L3493" i="8"/>
  <c r="H3493" i="8"/>
  <c r="AC3492" i="8"/>
  <c r="AD3492" i="8"/>
  <c r="AB3492" i="8"/>
  <c r="V3492" i="8"/>
  <c r="O3492" i="8"/>
  <c r="P3492" i="8"/>
  <c r="L3492" i="8"/>
  <c r="H3492" i="8"/>
  <c r="AC3491" i="8"/>
  <c r="AD3491" i="8"/>
  <c r="AB3491" i="8"/>
  <c r="V3491" i="8"/>
  <c r="O3491" i="8"/>
  <c r="P3491" i="8"/>
  <c r="L3491" i="8"/>
  <c r="H3491" i="8"/>
  <c r="AC3490" i="8"/>
  <c r="AD3490" i="8"/>
  <c r="AB3490" i="8"/>
  <c r="V3490" i="8"/>
  <c r="O3490" i="8"/>
  <c r="P3490" i="8"/>
  <c r="L3490" i="8"/>
  <c r="H3490" i="8"/>
  <c r="AC3489" i="8"/>
  <c r="AD3489" i="8"/>
  <c r="AB3489" i="8"/>
  <c r="V3489" i="8"/>
  <c r="O3489" i="8"/>
  <c r="P3489" i="8"/>
  <c r="L3489" i="8"/>
  <c r="H3489" i="8"/>
  <c r="AC3488" i="8"/>
  <c r="AD3488" i="8"/>
  <c r="AB3488" i="8"/>
  <c r="V3488" i="8"/>
  <c r="O3488" i="8"/>
  <c r="P3488" i="8"/>
  <c r="L3488" i="8"/>
  <c r="H3488" i="8"/>
  <c r="AC3487" i="8"/>
  <c r="AD3487" i="8"/>
  <c r="AB3487" i="8"/>
  <c r="V3487" i="8"/>
  <c r="O3487" i="8"/>
  <c r="P3487" i="8"/>
  <c r="L3487" i="8"/>
  <c r="H3487" i="8"/>
  <c r="AC3486" i="8"/>
  <c r="AD3486" i="8"/>
  <c r="AB3486" i="8"/>
  <c r="V3486" i="8"/>
  <c r="O3486" i="8"/>
  <c r="P3486" i="8"/>
  <c r="L3486" i="8"/>
  <c r="H3486" i="8"/>
  <c r="AC3485" i="8"/>
  <c r="AD3485" i="8"/>
  <c r="AB3485" i="8"/>
  <c r="V3485" i="8"/>
  <c r="O3485" i="8"/>
  <c r="P3485" i="8"/>
  <c r="L3485" i="8"/>
  <c r="H3485" i="8"/>
  <c r="AC3484" i="8"/>
  <c r="AD3484" i="8"/>
  <c r="AB3484" i="8"/>
  <c r="V3484" i="8"/>
  <c r="O3484" i="8"/>
  <c r="P3484" i="8"/>
  <c r="L3484" i="8"/>
  <c r="H3484" i="8"/>
  <c r="AC3483" i="8"/>
  <c r="AD3483" i="8"/>
  <c r="AB3483" i="8"/>
  <c r="V3483" i="8"/>
  <c r="O3483" i="8"/>
  <c r="P3483" i="8"/>
  <c r="L3483" i="8"/>
  <c r="H3483" i="8"/>
  <c r="AC3482" i="8"/>
  <c r="AD3482" i="8"/>
  <c r="AB3482" i="8"/>
  <c r="V3482" i="8"/>
  <c r="O3482" i="8"/>
  <c r="P3482" i="8"/>
  <c r="L3482" i="8"/>
  <c r="H3482" i="8"/>
  <c r="AC3481" i="8"/>
  <c r="AD3481" i="8"/>
  <c r="AB3481" i="8"/>
  <c r="V3481" i="8"/>
  <c r="O3481" i="8"/>
  <c r="P3481" i="8"/>
  <c r="L3481" i="8"/>
  <c r="H3481" i="8"/>
  <c r="AC3480" i="8"/>
  <c r="AD3480" i="8"/>
  <c r="AB3480" i="8"/>
  <c r="V3480" i="8"/>
  <c r="O3480" i="8"/>
  <c r="P3480" i="8"/>
  <c r="L3480" i="8"/>
  <c r="H3480" i="8"/>
  <c r="AC3479" i="8"/>
  <c r="AD3479" i="8"/>
  <c r="AB3479" i="8"/>
  <c r="V3479" i="8"/>
  <c r="O3479" i="8"/>
  <c r="P3479" i="8"/>
  <c r="L3479" i="8"/>
  <c r="H3479" i="8"/>
  <c r="AC3478" i="8"/>
  <c r="AD3478" i="8"/>
  <c r="AB3478" i="8"/>
  <c r="V3478" i="8"/>
  <c r="O3478" i="8"/>
  <c r="P3478" i="8"/>
  <c r="L3478" i="8"/>
  <c r="H3478" i="8"/>
  <c r="AC3477" i="8"/>
  <c r="AD3477" i="8"/>
  <c r="AB3477" i="8"/>
  <c r="V3477" i="8"/>
  <c r="O3477" i="8"/>
  <c r="P3477" i="8"/>
  <c r="L3477" i="8"/>
  <c r="H3477" i="8"/>
  <c r="AC3476" i="8"/>
  <c r="AD3476" i="8"/>
  <c r="AB3476" i="8"/>
  <c r="V3476" i="8"/>
  <c r="O3476" i="8"/>
  <c r="P3476" i="8"/>
  <c r="L3476" i="8"/>
  <c r="H3476" i="8"/>
  <c r="AC3475" i="8"/>
  <c r="AD3475" i="8"/>
  <c r="AB3475" i="8"/>
  <c r="V3475" i="8"/>
  <c r="O3475" i="8"/>
  <c r="P3475" i="8"/>
  <c r="L3475" i="8"/>
  <c r="H3475" i="8"/>
  <c r="AC3474" i="8"/>
  <c r="AD3474" i="8"/>
  <c r="AB3474" i="8"/>
  <c r="V3474" i="8"/>
  <c r="O3474" i="8"/>
  <c r="P3474" i="8"/>
  <c r="L3474" i="8"/>
  <c r="H3474" i="8"/>
  <c r="AC3473" i="8"/>
  <c r="AD3473" i="8"/>
  <c r="AB3473" i="8"/>
  <c r="V3473" i="8"/>
  <c r="O3473" i="8"/>
  <c r="P3473" i="8"/>
  <c r="L3473" i="8"/>
  <c r="H3473" i="8"/>
  <c r="AC3472" i="8"/>
  <c r="AD3472" i="8"/>
  <c r="AB3472" i="8"/>
  <c r="V3472" i="8"/>
  <c r="O3472" i="8"/>
  <c r="P3472" i="8"/>
  <c r="L3472" i="8"/>
  <c r="H3472" i="8"/>
  <c r="AC3471" i="8"/>
  <c r="AD3471" i="8"/>
  <c r="AB3471" i="8"/>
  <c r="V3471" i="8"/>
  <c r="O3471" i="8"/>
  <c r="P3471" i="8"/>
  <c r="L3471" i="8"/>
  <c r="H3471" i="8"/>
  <c r="AC3470" i="8"/>
  <c r="AD3470" i="8"/>
  <c r="AB3470" i="8"/>
  <c r="V3470" i="8"/>
  <c r="O3470" i="8"/>
  <c r="P3470" i="8"/>
  <c r="L3470" i="8"/>
  <c r="H3470" i="8"/>
  <c r="AC3469" i="8"/>
  <c r="AD3469" i="8"/>
  <c r="AB3469" i="8"/>
  <c r="V3469" i="8"/>
  <c r="O3469" i="8"/>
  <c r="P3469" i="8"/>
  <c r="L3469" i="8"/>
  <c r="H3469" i="8"/>
  <c r="AC3468" i="8"/>
  <c r="AD3468" i="8"/>
  <c r="AB3468" i="8"/>
  <c r="V3468" i="8"/>
  <c r="O3468" i="8"/>
  <c r="P3468" i="8"/>
  <c r="L3468" i="8"/>
  <c r="H3468" i="8"/>
  <c r="AC3467" i="8"/>
  <c r="AD3467" i="8"/>
  <c r="AB3467" i="8"/>
  <c r="V3467" i="8"/>
  <c r="O3467" i="8"/>
  <c r="P3467" i="8"/>
  <c r="L3467" i="8"/>
  <c r="H3467" i="8"/>
  <c r="AC3466" i="8"/>
  <c r="AD3466" i="8"/>
  <c r="AB3466" i="8"/>
  <c r="V3466" i="8"/>
  <c r="O3466" i="8"/>
  <c r="P3466" i="8"/>
  <c r="L3466" i="8"/>
  <c r="H3466" i="8"/>
  <c r="AC3465" i="8"/>
  <c r="AD3465" i="8"/>
  <c r="AB3465" i="8"/>
  <c r="V3465" i="8"/>
  <c r="O3465" i="8"/>
  <c r="P3465" i="8"/>
  <c r="L3465" i="8"/>
  <c r="H3465" i="8"/>
  <c r="AC3464" i="8"/>
  <c r="AD3464" i="8"/>
  <c r="AB3464" i="8"/>
  <c r="V3464" i="8"/>
  <c r="O3464" i="8"/>
  <c r="P3464" i="8"/>
  <c r="L3464" i="8"/>
  <c r="H3464" i="8"/>
  <c r="AC3463" i="8"/>
  <c r="AD3463" i="8"/>
  <c r="AB3463" i="8"/>
  <c r="V3463" i="8"/>
  <c r="O3463" i="8"/>
  <c r="P3463" i="8"/>
  <c r="L3463" i="8"/>
  <c r="H3463" i="8"/>
  <c r="AC3462" i="8"/>
  <c r="AD3462" i="8"/>
  <c r="AB3462" i="8"/>
  <c r="V3462" i="8"/>
  <c r="O3462" i="8"/>
  <c r="P3462" i="8"/>
  <c r="L3462" i="8"/>
  <c r="H3462" i="8"/>
  <c r="AC3461" i="8"/>
  <c r="AD3461" i="8"/>
  <c r="AB3461" i="8"/>
  <c r="V3461" i="8"/>
  <c r="O3461" i="8"/>
  <c r="P3461" i="8"/>
  <c r="L3461" i="8"/>
  <c r="H3461" i="8"/>
  <c r="AC3460" i="8"/>
  <c r="AD3460" i="8"/>
  <c r="AB3460" i="8"/>
  <c r="V3460" i="8"/>
  <c r="O3460" i="8"/>
  <c r="P3460" i="8"/>
  <c r="L3460" i="8"/>
  <c r="H3460" i="8"/>
  <c r="AC3459" i="8"/>
  <c r="AD3459" i="8"/>
  <c r="AB3459" i="8"/>
  <c r="V3459" i="8"/>
  <c r="O3459" i="8"/>
  <c r="P3459" i="8"/>
  <c r="L3459" i="8"/>
  <c r="H3459" i="8"/>
  <c r="AC3458" i="8"/>
  <c r="AD3458" i="8"/>
  <c r="AB3458" i="8"/>
  <c r="V3458" i="8"/>
  <c r="O3458" i="8"/>
  <c r="P3458" i="8"/>
  <c r="L3458" i="8"/>
  <c r="H3458" i="8"/>
  <c r="AC3457" i="8"/>
  <c r="AD3457" i="8"/>
  <c r="AB3457" i="8"/>
  <c r="V3457" i="8"/>
  <c r="O3457" i="8"/>
  <c r="P3457" i="8"/>
  <c r="L3457" i="8"/>
  <c r="H3457" i="8"/>
  <c r="AC3456" i="8"/>
  <c r="AD3456" i="8"/>
  <c r="AB3456" i="8"/>
  <c r="V3456" i="8"/>
  <c r="O3456" i="8"/>
  <c r="P3456" i="8"/>
  <c r="L3456" i="8"/>
  <c r="H3456" i="8"/>
  <c r="AC3455" i="8"/>
  <c r="AD3455" i="8"/>
  <c r="AB3455" i="8"/>
  <c r="V3455" i="8"/>
  <c r="O3455" i="8"/>
  <c r="P3455" i="8"/>
  <c r="L3455" i="8"/>
  <c r="H3455" i="8"/>
  <c r="AC3454" i="8"/>
  <c r="AD3454" i="8"/>
  <c r="AB3454" i="8"/>
  <c r="V3454" i="8"/>
  <c r="O3454" i="8"/>
  <c r="P3454" i="8"/>
  <c r="L3454" i="8"/>
  <c r="H3454" i="8"/>
  <c r="AC3453" i="8"/>
  <c r="AD3453" i="8"/>
  <c r="AB3453" i="8"/>
  <c r="V3453" i="8"/>
  <c r="O3453" i="8"/>
  <c r="P3453" i="8"/>
  <c r="L3453" i="8"/>
  <c r="H3453" i="8"/>
  <c r="AC3452" i="8"/>
  <c r="AD3452" i="8"/>
  <c r="AB3452" i="8"/>
  <c r="V3452" i="8"/>
  <c r="O3452" i="8"/>
  <c r="P3452" i="8"/>
  <c r="L3452" i="8"/>
  <c r="H3452" i="8"/>
  <c r="AC3451" i="8"/>
  <c r="AD3451" i="8"/>
  <c r="AB3451" i="8"/>
  <c r="V3451" i="8"/>
  <c r="O3451" i="8"/>
  <c r="P3451" i="8"/>
  <c r="L3451" i="8"/>
  <c r="H3451" i="8"/>
  <c r="AC3450" i="8"/>
  <c r="AD3450" i="8"/>
  <c r="AB3450" i="8"/>
  <c r="V3450" i="8"/>
  <c r="O3450" i="8"/>
  <c r="P3450" i="8"/>
  <c r="L3450" i="8"/>
  <c r="H3450" i="8"/>
  <c r="AC3449" i="8"/>
  <c r="AD3449" i="8"/>
  <c r="AB3449" i="8"/>
  <c r="V3449" i="8"/>
  <c r="O3449" i="8"/>
  <c r="P3449" i="8"/>
  <c r="L3449" i="8"/>
  <c r="H3449" i="8"/>
  <c r="AC3448" i="8"/>
  <c r="AD3448" i="8"/>
  <c r="AB3448" i="8"/>
  <c r="V3448" i="8"/>
  <c r="O3448" i="8"/>
  <c r="P3448" i="8"/>
  <c r="L3448" i="8"/>
  <c r="H3448" i="8"/>
  <c r="AC3447" i="8"/>
  <c r="AD3447" i="8"/>
  <c r="AB3447" i="8"/>
  <c r="V3447" i="8"/>
  <c r="O3447" i="8"/>
  <c r="P3447" i="8"/>
  <c r="L3447" i="8"/>
  <c r="H3447" i="8"/>
  <c r="AC3446" i="8"/>
  <c r="AD3446" i="8"/>
  <c r="AB3446" i="8"/>
  <c r="V3446" i="8"/>
  <c r="O3446" i="8"/>
  <c r="P3446" i="8"/>
  <c r="L3446" i="8"/>
  <c r="H3446" i="8"/>
  <c r="AC3445" i="8"/>
  <c r="AD3445" i="8"/>
  <c r="AB3445" i="8"/>
  <c r="V3445" i="8"/>
  <c r="O3445" i="8"/>
  <c r="P3445" i="8"/>
  <c r="L3445" i="8"/>
  <c r="H3445" i="8"/>
  <c r="AC3444" i="8"/>
  <c r="AD3444" i="8"/>
  <c r="AB3444" i="8"/>
  <c r="V3444" i="8"/>
  <c r="O3444" i="8"/>
  <c r="P3444" i="8"/>
  <c r="L3444" i="8"/>
  <c r="H3444" i="8"/>
  <c r="AC3443" i="8"/>
  <c r="AD3443" i="8"/>
  <c r="AB3443" i="8"/>
  <c r="V3443" i="8"/>
  <c r="O3443" i="8"/>
  <c r="P3443" i="8"/>
  <c r="L3443" i="8"/>
  <c r="H3443" i="8"/>
  <c r="AC3442" i="8"/>
  <c r="AD3442" i="8"/>
  <c r="AB3442" i="8"/>
  <c r="V3442" i="8"/>
  <c r="O3442" i="8"/>
  <c r="P3442" i="8"/>
  <c r="L3442" i="8"/>
  <c r="H3442" i="8"/>
  <c r="AC3441" i="8"/>
  <c r="AD3441" i="8"/>
  <c r="AB3441" i="8"/>
  <c r="V3441" i="8"/>
  <c r="O3441" i="8"/>
  <c r="P3441" i="8"/>
  <c r="L3441" i="8"/>
  <c r="H3441" i="8"/>
  <c r="AC3440" i="8"/>
  <c r="AD3440" i="8"/>
  <c r="AB3440" i="8"/>
  <c r="V3440" i="8"/>
  <c r="O3440" i="8"/>
  <c r="P3440" i="8"/>
  <c r="L3440" i="8"/>
  <c r="H3440" i="8"/>
  <c r="AC3439" i="8"/>
  <c r="AD3439" i="8"/>
  <c r="AB3439" i="8"/>
  <c r="V3439" i="8"/>
  <c r="O3439" i="8"/>
  <c r="P3439" i="8"/>
  <c r="L3439" i="8"/>
  <c r="H3439" i="8"/>
  <c r="AC3438" i="8"/>
  <c r="AD3438" i="8"/>
  <c r="AB3438" i="8"/>
  <c r="V3438" i="8"/>
  <c r="O3438" i="8"/>
  <c r="P3438" i="8"/>
  <c r="L3438" i="8"/>
  <c r="H3438" i="8"/>
  <c r="AC3437" i="8"/>
  <c r="AD3437" i="8"/>
  <c r="AB3437" i="8"/>
  <c r="V3437" i="8"/>
  <c r="O3437" i="8"/>
  <c r="P3437" i="8"/>
  <c r="L3437" i="8"/>
  <c r="H3437" i="8"/>
  <c r="AC3436" i="8"/>
  <c r="AD3436" i="8"/>
  <c r="AB3436" i="8"/>
  <c r="V3436" i="8"/>
  <c r="O3436" i="8"/>
  <c r="P3436" i="8"/>
  <c r="L3436" i="8"/>
  <c r="H3436" i="8"/>
  <c r="AC3435" i="8"/>
  <c r="AD3435" i="8"/>
  <c r="AB3435" i="8"/>
  <c r="V3435" i="8"/>
  <c r="O3435" i="8"/>
  <c r="P3435" i="8"/>
  <c r="L3435" i="8"/>
  <c r="H3435" i="8"/>
  <c r="AC3434" i="8"/>
  <c r="AD3434" i="8"/>
  <c r="AB3434" i="8"/>
  <c r="V3434" i="8"/>
  <c r="O3434" i="8"/>
  <c r="P3434" i="8"/>
  <c r="L3434" i="8"/>
  <c r="H3434" i="8"/>
  <c r="AC3433" i="8"/>
  <c r="AD3433" i="8"/>
  <c r="AB3433" i="8"/>
  <c r="V3433" i="8"/>
  <c r="O3433" i="8"/>
  <c r="P3433" i="8"/>
  <c r="L3433" i="8"/>
  <c r="H3433" i="8"/>
  <c r="AC3432" i="8"/>
  <c r="AD3432" i="8"/>
  <c r="AB3432" i="8"/>
  <c r="V3432" i="8"/>
  <c r="O3432" i="8"/>
  <c r="P3432" i="8"/>
  <c r="L3432" i="8"/>
  <c r="H3432" i="8"/>
  <c r="AC3431" i="8"/>
  <c r="AD3431" i="8"/>
  <c r="AB3431" i="8"/>
  <c r="V3431" i="8"/>
  <c r="O3431" i="8"/>
  <c r="P3431" i="8"/>
  <c r="L3431" i="8"/>
  <c r="H3431" i="8"/>
  <c r="AC3430" i="8"/>
  <c r="AD3430" i="8"/>
  <c r="AB3430" i="8"/>
  <c r="V3430" i="8"/>
  <c r="O3430" i="8"/>
  <c r="P3430" i="8"/>
  <c r="L3430" i="8"/>
  <c r="H3430" i="8"/>
  <c r="AC3429" i="8"/>
  <c r="AD3429" i="8"/>
  <c r="AB3429" i="8"/>
  <c r="V3429" i="8"/>
  <c r="O3429" i="8"/>
  <c r="P3429" i="8"/>
  <c r="L3429" i="8"/>
  <c r="H3429" i="8"/>
  <c r="AC3428" i="8"/>
  <c r="AD3428" i="8"/>
  <c r="AB3428" i="8"/>
  <c r="V3428" i="8"/>
  <c r="O3428" i="8"/>
  <c r="P3428" i="8"/>
  <c r="L3428" i="8"/>
  <c r="H3428" i="8"/>
  <c r="AC3427" i="8"/>
  <c r="AD3427" i="8"/>
  <c r="AB3427" i="8"/>
  <c r="V3427" i="8"/>
  <c r="O3427" i="8"/>
  <c r="P3427" i="8"/>
  <c r="L3427" i="8"/>
  <c r="H3427" i="8"/>
  <c r="AC3426" i="8"/>
  <c r="AD3426" i="8"/>
  <c r="AB3426" i="8"/>
  <c r="V3426" i="8"/>
  <c r="O3426" i="8"/>
  <c r="P3426" i="8"/>
  <c r="L3426" i="8"/>
  <c r="H3426" i="8"/>
  <c r="AC3425" i="8"/>
  <c r="AD3425" i="8"/>
  <c r="AB3425" i="8"/>
  <c r="V3425" i="8"/>
  <c r="O3425" i="8"/>
  <c r="P3425" i="8"/>
  <c r="L3425" i="8"/>
  <c r="H3425" i="8"/>
  <c r="AC3424" i="8"/>
  <c r="AD3424" i="8"/>
  <c r="AB3424" i="8"/>
  <c r="V3424" i="8"/>
  <c r="O3424" i="8"/>
  <c r="P3424" i="8"/>
  <c r="L3424" i="8"/>
  <c r="H3424" i="8"/>
  <c r="AC3423" i="8"/>
  <c r="AD3423" i="8"/>
  <c r="AB3423" i="8"/>
  <c r="V3423" i="8"/>
  <c r="O3423" i="8"/>
  <c r="P3423" i="8"/>
  <c r="L3423" i="8"/>
  <c r="H3423" i="8"/>
  <c r="AC3422" i="8"/>
  <c r="AD3422" i="8"/>
  <c r="AB3422" i="8"/>
  <c r="V3422" i="8"/>
  <c r="O3422" i="8"/>
  <c r="P3422" i="8"/>
  <c r="L3422" i="8"/>
  <c r="H3422" i="8"/>
  <c r="AC3421" i="8"/>
  <c r="AD3421" i="8"/>
  <c r="AB3421" i="8"/>
  <c r="V3421" i="8"/>
  <c r="O3421" i="8"/>
  <c r="P3421" i="8"/>
  <c r="L3421" i="8"/>
  <c r="H3421" i="8"/>
  <c r="AC3420" i="8"/>
  <c r="AD3420" i="8"/>
  <c r="AB3420" i="8"/>
  <c r="V3420" i="8"/>
  <c r="O3420" i="8"/>
  <c r="P3420" i="8"/>
  <c r="L3420" i="8"/>
  <c r="H3420" i="8"/>
  <c r="AC3419" i="8"/>
  <c r="AD3419" i="8"/>
  <c r="AB3419" i="8"/>
  <c r="V3419" i="8"/>
  <c r="O3419" i="8"/>
  <c r="P3419" i="8"/>
  <c r="L3419" i="8"/>
  <c r="H3419" i="8"/>
  <c r="AC3418" i="8"/>
  <c r="AD3418" i="8"/>
  <c r="AB3418" i="8"/>
  <c r="V3418" i="8"/>
  <c r="O3418" i="8"/>
  <c r="P3418" i="8"/>
  <c r="L3418" i="8"/>
  <c r="H3418" i="8"/>
  <c r="AC3417" i="8"/>
  <c r="AD3417" i="8"/>
  <c r="AB3417" i="8"/>
  <c r="V3417" i="8"/>
  <c r="O3417" i="8"/>
  <c r="P3417" i="8"/>
  <c r="L3417" i="8"/>
  <c r="H3417" i="8"/>
  <c r="AC3416" i="8"/>
  <c r="AD3416" i="8"/>
  <c r="AB3416" i="8"/>
  <c r="V3416" i="8"/>
  <c r="O3416" i="8"/>
  <c r="P3416" i="8"/>
  <c r="L3416" i="8"/>
  <c r="H3416" i="8"/>
  <c r="AC3415" i="8"/>
  <c r="AD3415" i="8"/>
  <c r="AB3415" i="8"/>
  <c r="V3415" i="8"/>
  <c r="O3415" i="8"/>
  <c r="P3415" i="8"/>
  <c r="L3415" i="8"/>
  <c r="H3415" i="8"/>
  <c r="AC3414" i="8"/>
  <c r="AD3414" i="8"/>
  <c r="AB3414" i="8"/>
  <c r="V3414" i="8"/>
  <c r="O3414" i="8"/>
  <c r="P3414" i="8"/>
  <c r="L3414" i="8"/>
  <c r="H3414" i="8"/>
  <c r="AC3413" i="8"/>
  <c r="AD3413" i="8"/>
  <c r="AB3413" i="8"/>
  <c r="V3413" i="8"/>
  <c r="O3413" i="8"/>
  <c r="P3413" i="8"/>
  <c r="L3413" i="8"/>
  <c r="H3413" i="8"/>
  <c r="AC3412" i="8"/>
  <c r="AD3412" i="8"/>
  <c r="AB3412" i="8"/>
  <c r="V3412" i="8"/>
  <c r="O3412" i="8"/>
  <c r="P3412" i="8"/>
  <c r="L3412" i="8"/>
  <c r="H3412" i="8"/>
  <c r="AC3411" i="8"/>
  <c r="AD3411" i="8"/>
  <c r="AB3411" i="8"/>
  <c r="V3411" i="8"/>
  <c r="O3411" i="8"/>
  <c r="P3411" i="8"/>
  <c r="L3411" i="8"/>
  <c r="H3411" i="8"/>
  <c r="AC3410" i="8"/>
  <c r="AD3410" i="8"/>
  <c r="AB3410" i="8"/>
  <c r="V3410" i="8"/>
  <c r="O3410" i="8"/>
  <c r="P3410" i="8"/>
  <c r="L3410" i="8"/>
  <c r="H3410" i="8"/>
  <c r="AC3409" i="8"/>
  <c r="AD3409" i="8"/>
  <c r="AB3409" i="8"/>
  <c r="V3409" i="8"/>
  <c r="O3409" i="8"/>
  <c r="P3409" i="8"/>
  <c r="L3409" i="8"/>
  <c r="H3409" i="8"/>
  <c r="AC3408" i="8"/>
  <c r="AD3408" i="8"/>
  <c r="AB3408" i="8"/>
  <c r="V3408" i="8"/>
  <c r="O3408" i="8"/>
  <c r="P3408" i="8"/>
  <c r="L3408" i="8"/>
  <c r="H3408" i="8"/>
  <c r="AC3407" i="8"/>
  <c r="AD3407" i="8"/>
  <c r="AB3407" i="8"/>
  <c r="V3407" i="8"/>
  <c r="O3407" i="8"/>
  <c r="P3407" i="8"/>
  <c r="L3407" i="8"/>
  <c r="H3407" i="8"/>
  <c r="AC3406" i="8"/>
  <c r="AD3406" i="8"/>
  <c r="AB3406" i="8"/>
  <c r="V3406" i="8"/>
  <c r="O3406" i="8"/>
  <c r="P3406" i="8"/>
  <c r="L3406" i="8"/>
  <c r="H3406" i="8"/>
  <c r="AC3405" i="8"/>
  <c r="AD3405" i="8"/>
  <c r="AB3405" i="8"/>
  <c r="V3405" i="8"/>
  <c r="O3405" i="8"/>
  <c r="P3405" i="8"/>
  <c r="L3405" i="8"/>
  <c r="H3405" i="8"/>
  <c r="AC3404" i="8"/>
  <c r="AD3404" i="8"/>
  <c r="AB3404" i="8"/>
  <c r="V3404" i="8"/>
  <c r="O3404" i="8"/>
  <c r="P3404" i="8"/>
  <c r="L3404" i="8"/>
  <c r="H3404" i="8"/>
  <c r="AC3403" i="8"/>
  <c r="AD3403" i="8"/>
  <c r="AB3403" i="8"/>
  <c r="V3403" i="8"/>
  <c r="O3403" i="8"/>
  <c r="P3403" i="8"/>
  <c r="L3403" i="8"/>
  <c r="H3403" i="8"/>
  <c r="AC3402" i="8"/>
  <c r="AD3402" i="8"/>
  <c r="AB3402" i="8"/>
  <c r="V3402" i="8"/>
  <c r="O3402" i="8"/>
  <c r="P3402" i="8"/>
  <c r="L3402" i="8"/>
  <c r="H3402" i="8"/>
  <c r="AC3401" i="8"/>
  <c r="AD3401" i="8"/>
  <c r="AB3401" i="8"/>
  <c r="V3401" i="8"/>
  <c r="O3401" i="8"/>
  <c r="P3401" i="8"/>
  <c r="L3401" i="8"/>
  <c r="H3401" i="8"/>
  <c r="AC3400" i="8"/>
  <c r="AD3400" i="8"/>
  <c r="AB3400" i="8"/>
  <c r="V3400" i="8"/>
  <c r="O3400" i="8"/>
  <c r="P3400" i="8"/>
  <c r="L3400" i="8"/>
  <c r="H3400" i="8"/>
  <c r="AC3399" i="8"/>
  <c r="AD3399" i="8"/>
  <c r="AB3399" i="8"/>
  <c r="V3399" i="8"/>
  <c r="O3399" i="8"/>
  <c r="P3399" i="8"/>
  <c r="L3399" i="8"/>
  <c r="H3399" i="8"/>
  <c r="AC3398" i="8"/>
  <c r="AD3398" i="8"/>
  <c r="AB3398" i="8"/>
  <c r="V3398" i="8"/>
  <c r="O3398" i="8"/>
  <c r="P3398" i="8"/>
  <c r="L3398" i="8"/>
  <c r="H3398" i="8"/>
  <c r="AC3397" i="8"/>
  <c r="AD3397" i="8"/>
  <c r="AB3397" i="8"/>
  <c r="V3397" i="8"/>
  <c r="O3397" i="8"/>
  <c r="P3397" i="8"/>
  <c r="L3397" i="8"/>
  <c r="H3397" i="8"/>
  <c r="AC3396" i="8"/>
  <c r="AD3396" i="8"/>
  <c r="AB3396" i="8"/>
  <c r="V3396" i="8"/>
  <c r="O3396" i="8"/>
  <c r="P3396" i="8"/>
  <c r="L3396" i="8"/>
  <c r="H3396" i="8"/>
  <c r="AC3395" i="8"/>
  <c r="AD3395" i="8"/>
  <c r="AB3395" i="8"/>
  <c r="V3395" i="8"/>
  <c r="O3395" i="8"/>
  <c r="P3395" i="8"/>
  <c r="L3395" i="8"/>
  <c r="H3395" i="8"/>
  <c r="AC3394" i="8"/>
  <c r="AD3394" i="8"/>
  <c r="AB3394" i="8"/>
  <c r="V3394" i="8"/>
  <c r="O3394" i="8"/>
  <c r="P3394" i="8"/>
  <c r="L3394" i="8"/>
  <c r="H3394" i="8"/>
  <c r="AC3393" i="8"/>
  <c r="AD3393" i="8"/>
  <c r="AB3393" i="8"/>
  <c r="V3393" i="8"/>
  <c r="O3393" i="8"/>
  <c r="P3393" i="8"/>
  <c r="L3393" i="8"/>
  <c r="H3393" i="8"/>
  <c r="AC3392" i="8"/>
  <c r="AD3392" i="8"/>
  <c r="AB3392" i="8"/>
  <c r="V3392" i="8"/>
  <c r="O3392" i="8"/>
  <c r="P3392" i="8"/>
  <c r="L3392" i="8"/>
  <c r="H3392" i="8"/>
  <c r="AC3391" i="8"/>
  <c r="AD3391" i="8"/>
  <c r="AB3391" i="8"/>
  <c r="V3391" i="8"/>
  <c r="O3391" i="8"/>
  <c r="P3391" i="8"/>
  <c r="L3391" i="8"/>
  <c r="H3391" i="8"/>
  <c r="AC3390" i="8"/>
  <c r="AD3390" i="8"/>
  <c r="AB3390" i="8"/>
  <c r="V3390" i="8"/>
  <c r="O3390" i="8"/>
  <c r="P3390" i="8"/>
  <c r="L3390" i="8"/>
  <c r="H3390" i="8"/>
  <c r="AC3389" i="8"/>
  <c r="AD3389" i="8"/>
  <c r="AB3389" i="8"/>
  <c r="V3389" i="8"/>
  <c r="O3389" i="8"/>
  <c r="P3389" i="8"/>
  <c r="L3389" i="8"/>
  <c r="H3389" i="8"/>
  <c r="AC3388" i="8"/>
  <c r="AD3388" i="8"/>
  <c r="AB3388" i="8"/>
  <c r="V3388" i="8"/>
  <c r="O3388" i="8"/>
  <c r="P3388" i="8"/>
  <c r="L3388" i="8"/>
  <c r="H3388" i="8"/>
  <c r="AC3387" i="8"/>
  <c r="AD3387" i="8"/>
  <c r="AB3387" i="8"/>
  <c r="V3387" i="8"/>
  <c r="O3387" i="8"/>
  <c r="P3387" i="8"/>
  <c r="L3387" i="8"/>
  <c r="H3387" i="8"/>
  <c r="AC3386" i="8"/>
  <c r="AD3386" i="8"/>
  <c r="AB3386" i="8"/>
  <c r="V3386" i="8"/>
  <c r="O3386" i="8"/>
  <c r="P3386" i="8"/>
  <c r="L3386" i="8"/>
  <c r="H3386" i="8"/>
  <c r="AC3385" i="8"/>
  <c r="AD3385" i="8"/>
  <c r="AB3385" i="8"/>
  <c r="V3385" i="8"/>
  <c r="O3385" i="8"/>
  <c r="P3385" i="8"/>
  <c r="L3385" i="8"/>
  <c r="H3385" i="8"/>
  <c r="AC3384" i="8"/>
  <c r="AD3384" i="8"/>
  <c r="AB3384" i="8"/>
  <c r="V3384" i="8"/>
  <c r="O3384" i="8"/>
  <c r="P3384" i="8"/>
  <c r="L3384" i="8"/>
  <c r="H3384" i="8"/>
  <c r="AC3383" i="8"/>
  <c r="AD3383" i="8"/>
  <c r="AB3383" i="8"/>
  <c r="V3383" i="8"/>
  <c r="O3383" i="8"/>
  <c r="P3383" i="8"/>
  <c r="L3383" i="8"/>
  <c r="H3383" i="8"/>
  <c r="AC3382" i="8"/>
  <c r="AD3382" i="8"/>
  <c r="AB3382" i="8"/>
  <c r="V3382" i="8"/>
  <c r="O3382" i="8"/>
  <c r="P3382" i="8"/>
  <c r="L3382" i="8"/>
  <c r="H3382" i="8"/>
  <c r="AC3381" i="8"/>
  <c r="AD3381" i="8"/>
  <c r="AB3381" i="8"/>
  <c r="V3381" i="8"/>
  <c r="O3381" i="8"/>
  <c r="P3381" i="8"/>
  <c r="L3381" i="8"/>
  <c r="H3381" i="8"/>
  <c r="AC3380" i="8"/>
  <c r="AD3380" i="8"/>
  <c r="AB3380" i="8"/>
  <c r="V3380" i="8"/>
  <c r="O3380" i="8"/>
  <c r="P3380" i="8"/>
  <c r="L3380" i="8"/>
  <c r="H3380" i="8"/>
  <c r="AC3379" i="8"/>
  <c r="AD3379" i="8"/>
  <c r="AB3379" i="8"/>
  <c r="V3379" i="8"/>
  <c r="O3379" i="8"/>
  <c r="P3379" i="8"/>
  <c r="L3379" i="8"/>
  <c r="H3379" i="8"/>
  <c r="AC3378" i="8"/>
  <c r="AD3378" i="8"/>
  <c r="AB3378" i="8"/>
  <c r="V3378" i="8"/>
  <c r="O3378" i="8"/>
  <c r="P3378" i="8"/>
  <c r="L3378" i="8"/>
  <c r="H3378" i="8"/>
  <c r="AC3377" i="8"/>
  <c r="AD3377" i="8"/>
  <c r="AB3377" i="8"/>
  <c r="V3377" i="8"/>
  <c r="O3377" i="8"/>
  <c r="P3377" i="8"/>
  <c r="L3377" i="8"/>
  <c r="H3377" i="8"/>
  <c r="AC3376" i="8"/>
  <c r="AD3376" i="8"/>
  <c r="AB3376" i="8"/>
  <c r="V3376" i="8"/>
  <c r="O3376" i="8"/>
  <c r="P3376" i="8"/>
  <c r="L3376" i="8"/>
  <c r="H3376" i="8"/>
  <c r="AC3375" i="8"/>
  <c r="AD3375" i="8"/>
  <c r="AB3375" i="8"/>
  <c r="V3375" i="8"/>
  <c r="O3375" i="8"/>
  <c r="P3375" i="8"/>
  <c r="L3375" i="8"/>
  <c r="H3375" i="8"/>
  <c r="AC3374" i="8"/>
  <c r="AD3374" i="8"/>
  <c r="AB3374" i="8"/>
  <c r="V3374" i="8"/>
  <c r="O3374" i="8"/>
  <c r="P3374" i="8"/>
  <c r="L3374" i="8"/>
  <c r="H3374" i="8"/>
  <c r="AC3373" i="8"/>
  <c r="AD3373" i="8"/>
  <c r="AB3373" i="8"/>
  <c r="V3373" i="8"/>
  <c r="O3373" i="8"/>
  <c r="P3373" i="8"/>
  <c r="L3373" i="8"/>
  <c r="H3373" i="8"/>
  <c r="AC3372" i="8"/>
  <c r="AD3372" i="8"/>
  <c r="AB3372" i="8"/>
  <c r="V3372" i="8"/>
  <c r="O3372" i="8"/>
  <c r="P3372" i="8"/>
  <c r="L3372" i="8"/>
  <c r="H3372" i="8"/>
  <c r="AC3371" i="8"/>
  <c r="AD3371" i="8"/>
  <c r="AB3371" i="8"/>
  <c r="V3371" i="8"/>
  <c r="O3371" i="8"/>
  <c r="P3371" i="8"/>
  <c r="L3371" i="8"/>
  <c r="H3371" i="8"/>
  <c r="AC3370" i="8"/>
  <c r="AD3370" i="8"/>
  <c r="AB3370" i="8"/>
  <c r="V3370" i="8"/>
  <c r="O3370" i="8"/>
  <c r="P3370" i="8"/>
  <c r="L3370" i="8"/>
  <c r="H3370" i="8"/>
  <c r="AC3369" i="8"/>
  <c r="AD3369" i="8"/>
  <c r="AB3369" i="8"/>
  <c r="V3369" i="8"/>
  <c r="O3369" i="8"/>
  <c r="P3369" i="8"/>
  <c r="L3369" i="8"/>
  <c r="H3369" i="8"/>
  <c r="AC3368" i="8"/>
  <c r="AD3368" i="8"/>
  <c r="AB3368" i="8"/>
  <c r="V3368" i="8"/>
  <c r="O3368" i="8"/>
  <c r="P3368" i="8"/>
  <c r="L3368" i="8"/>
  <c r="H3368" i="8"/>
  <c r="AC3367" i="8"/>
  <c r="AD3367" i="8"/>
  <c r="AB3367" i="8"/>
  <c r="V3367" i="8"/>
  <c r="O3367" i="8"/>
  <c r="P3367" i="8"/>
  <c r="L3367" i="8"/>
  <c r="H3367" i="8"/>
  <c r="AC3366" i="8"/>
  <c r="AD3366" i="8"/>
  <c r="AB3366" i="8"/>
  <c r="V3366" i="8"/>
  <c r="O3366" i="8"/>
  <c r="P3366" i="8"/>
  <c r="L3366" i="8"/>
  <c r="H3366" i="8"/>
  <c r="AC3365" i="8"/>
  <c r="AD3365" i="8"/>
  <c r="AB3365" i="8"/>
  <c r="V3365" i="8"/>
  <c r="O3365" i="8"/>
  <c r="P3365" i="8"/>
  <c r="L3365" i="8"/>
  <c r="H3365" i="8"/>
  <c r="AC3364" i="8"/>
  <c r="AD3364" i="8"/>
  <c r="AB3364" i="8"/>
  <c r="V3364" i="8"/>
  <c r="O3364" i="8"/>
  <c r="P3364" i="8"/>
  <c r="L3364" i="8"/>
  <c r="H3364" i="8"/>
  <c r="AC3363" i="8"/>
  <c r="AD3363" i="8"/>
  <c r="AB3363" i="8"/>
  <c r="V3363" i="8"/>
  <c r="O3363" i="8"/>
  <c r="P3363" i="8"/>
  <c r="L3363" i="8"/>
  <c r="H3363" i="8"/>
  <c r="AC3362" i="8"/>
  <c r="AD3362" i="8"/>
  <c r="AB3362" i="8"/>
  <c r="V3362" i="8"/>
  <c r="O3362" i="8"/>
  <c r="P3362" i="8"/>
  <c r="L3362" i="8"/>
  <c r="H3362" i="8"/>
  <c r="AC3361" i="8"/>
  <c r="AD3361" i="8"/>
  <c r="AB3361" i="8"/>
  <c r="V3361" i="8"/>
  <c r="O3361" i="8"/>
  <c r="P3361" i="8"/>
  <c r="L3361" i="8"/>
  <c r="H3361" i="8"/>
  <c r="AC3360" i="8"/>
  <c r="AD3360" i="8"/>
  <c r="AB3360" i="8"/>
  <c r="V3360" i="8"/>
  <c r="O3360" i="8"/>
  <c r="P3360" i="8"/>
  <c r="L3360" i="8"/>
  <c r="H3360" i="8"/>
  <c r="AC3359" i="8"/>
  <c r="AD3359" i="8"/>
  <c r="AB3359" i="8"/>
  <c r="V3359" i="8"/>
  <c r="O3359" i="8"/>
  <c r="P3359" i="8"/>
  <c r="L3359" i="8"/>
  <c r="H3359" i="8"/>
  <c r="AC3358" i="8"/>
  <c r="AD3358" i="8"/>
  <c r="AB3358" i="8"/>
  <c r="V3358" i="8"/>
  <c r="O3358" i="8"/>
  <c r="P3358" i="8"/>
  <c r="L3358" i="8"/>
  <c r="H3358" i="8"/>
  <c r="AC3357" i="8"/>
  <c r="AD3357" i="8"/>
  <c r="AB3357" i="8"/>
  <c r="V3357" i="8"/>
  <c r="O3357" i="8"/>
  <c r="P3357" i="8"/>
  <c r="L3357" i="8"/>
  <c r="H3357" i="8"/>
  <c r="AC3356" i="8"/>
  <c r="AD3356" i="8"/>
  <c r="AB3356" i="8"/>
  <c r="V3356" i="8"/>
  <c r="O3356" i="8"/>
  <c r="P3356" i="8"/>
  <c r="L3356" i="8"/>
  <c r="H3356" i="8"/>
  <c r="AC3355" i="8"/>
  <c r="AD3355" i="8"/>
  <c r="AB3355" i="8"/>
  <c r="V3355" i="8"/>
  <c r="O3355" i="8"/>
  <c r="P3355" i="8"/>
  <c r="L3355" i="8"/>
  <c r="H3355" i="8"/>
  <c r="AC3354" i="8"/>
  <c r="AD3354" i="8"/>
  <c r="AB3354" i="8"/>
  <c r="V3354" i="8"/>
  <c r="O3354" i="8"/>
  <c r="P3354" i="8"/>
  <c r="L3354" i="8"/>
  <c r="H3354" i="8"/>
  <c r="AC3353" i="8"/>
  <c r="AD3353" i="8"/>
  <c r="AB3353" i="8"/>
  <c r="V3353" i="8"/>
  <c r="O3353" i="8"/>
  <c r="P3353" i="8"/>
  <c r="L3353" i="8"/>
  <c r="H3353" i="8"/>
  <c r="AC3352" i="8"/>
  <c r="AD3352" i="8"/>
  <c r="AB3352" i="8"/>
  <c r="V3352" i="8"/>
  <c r="O3352" i="8"/>
  <c r="P3352" i="8"/>
  <c r="L3352" i="8"/>
  <c r="H3352" i="8"/>
  <c r="AC3351" i="8"/>
  <c r="AD3351" i="8"/>
  <c r="AB3351" i="8"/>
  <c r="V3351" i="8"/>
  <c r="O3351" i="8"/>
  <c r="P3351" i="8"/>
  <c r="L3351" i="8"/>
  <c r="H3351" i="8"/>
  <c r="AC3350" i="8"/>
  <c r="AD3350" i="8"/>
  <c r="AB3350" i="8"/>
  <c r="V3350" i="8"/>
  <c r="O3350" i="8"/>
  <c r="P3350" i="8"/>
  <c r="L3350" i="8"/>
  <c r="H3350" i="8"/>
  <c r="AC3349" i="8"/>
  <c r="AD3349" i="8"/>
  <c r="AB3349" i="8"/>
  <c r="V3349" i="8"/>
  <c r="O3349" i="8"/>
  <c r="P3349" i="8"/>
  <c r="L3349" i="8"/>
  <c r="H3349" i="8"/>
  <c r="AC3348" i="8"/>
  <c r="AD3348" i="8"/>
  <c r="AB3348" i="8"/>
  <c r="V3348" i="8"/>
  <c r="O3348" i="8"/>
  <c r="P3348" i="8"/>
  <c r="L3348" i="8"/>
  <c r="H3348" i="8"/>
  <c r="AC3347" i="8"/>
  <c r="AD3347" i="8"/>
  <c r="AB3347" i="8"/>
  <c r="V3347" i="8"/>
  <c r="O3347" i="8"/>
  <c r="P3347" i="8"/>
  <c r="L3347" i="8"/>
  <c r="H3347" i="8"/>
  <c r="AC3346" i="8"/>
  <c r="AD3346" i="8"/>
  <c r="AB3346" i="8"/>
  <c r="V3346" i="8"/>
  <c r="O3346" i="8"/>
  <c r="P3346" i="8"/>
  <c r="L3346" i="8"/>
  <c r="H3346" i="8"/>
  <c r="AC3345" i="8"/>
  <c r="AD3345" i="8"/>
  <c r="AB3345" i="8"/>
  <c r="V3345" i="8"/>
  <c r="O3345" i="8"/>
  <c r="P3345" i="8"/>
  <c r="L3345" i="8"/>
  <c r="H3345" i="8"/>
  <c r="AC3344" i="8"/>
  <c r="AD3344" i="8"/>
  <c r="AB3344" i="8"/>
  <c r="V3344" i="8"/>
  <c r="O3344" i="8"/>
  <c r="P3344" i="8"/>
  <c r="L3344" i="8"/>
  <c r="H3344" i="8"/>
  <c r="AC3343" i="8"/>
  <c r="AD3343" i="8"/>
  <c r="AB3343" i="8"/>
  <c r="V3343" i="8"/>
  <c r="O3343" i="8"/>
  <c r="P3343" i="8"/>
  <c r="L3343" i="8"/>
  <c r="H3343" i="8"/>
  <c r="AC3342" i="8"/>
  <c r="AD3342" i="8"/>
  <c r="AB3342" i="8"/>
  <c r="V3342" i="8"/>
  <c r="O3342" i="8"/>
  <c r="P3342" i="8"/>
  <c r="L3342" i="8"/>
  <c r="H3342" i="8"/>
  <c r="AC3341" i="8"/>
  <c r="AD3341" i="8"/>
  <c r="AB3341" i="8"/>
  <c r="V3341" i="8"/>
  <c r="O3341" i="8"/>
  <c r="P3341" i="8"/>
  <c r="L3341" i="8"/>
  <c r="H3341" i="8"/>
  <c r="AC3340" i="8"/>
  <c r="AD3340" i="8"/>
  <c r="AB3340" i="8"/>
  <c r="V3340" i="8"/>
  <c r="O3340" i="8"/>
  <c r="P3340" i="8"/>
  <c r="L3340" i="8"/>
  <c r="H3340" i="8"/>
  <c r="AC3339" i="8"/>
  <c r="AD3339" i="8"/>
  <c r="AB3339" i="8"/>
  <c r="V3339" i="8"/>
  <c r="O3339" i="8"/>
  <c r="P3339" i="8"/>
  <c r="L3339" i="8"/>
  <c r="H3339" i="8"/>
  <c r="AC3338" i="8"/>
  <c r="AD3338" i="8"/>
  <c r="AB3338" i="8"/>
  <c r="V3338" i="8"/>
  <c r="O3338" i="8"/>
  <c r="P3338" i="8"/>
  <c r="L3338" i="8"/>
  <c r="H3338" i="8"/>
  <c r="AC3337" i="8"/>
  <c r="AD3337" i="8"/>
  <c r="AB3337" i="8"/>
  <c r="V3337" i="8"/>
  <c r="O3337" i="8"/>
  <c r="P3337" i="8"/>
  <c r="L3337" i="8"/>
  <c r="H3337" i="8"/>
  <c r="AC3336" i="8"/>
  <c r="AD3336" i="8"/>
  <c r="AB3336" i="8"/>
  <c r="V3336" i="8"/>
  <c r="O3336" i="8"/>
  <c r="P3336" i="8"/>
  <c r="L3336" i="8"/>
  <c r="H3336" i="8"/>
  <c r="AC3335" i="8"/>
  <c r="AD3335" i="8"/>
  <c r="AB3335" i="8"/>
  <c r="V3335" i="8"/>
  <c r="O3335" i="8"/>
  <c r="P3335" i="8"/>
  <c r="L3335" i="8"/>
  <c r="H3335" i="8"/>
  <c r="AC3334" i="8"/>
  <c r="AD3334" i="8"/>
  <c r="AB3334" i="8"/>
  <c r="V3334" i="8"/>
  <c r="O3334" i="8"/>
  <c r="P3334" i="8"/>
  <c r="L3334" i="8"/>
  <c r="H3334" i="8"/>
  <c r="AC3333" i="8"/>
  <c r="AD3333" i="8"/>
  <c r="AB3333" i="8"/>
  <c r="V3333" i="8"/>
  <c r="O3333" i="8"/>
  <c r="P3333" i="8"/>
  <c r="L3333" i="8"/>
  <c r="H3333" i="8"/>
  <c r="AC3332" i="8"/>
  <c r="AD3332" i="8"/>
  <c r="AB3332" i="8"/>
  <c r="V3332" i="8"/>
  <c r="O3332" i="8"/>
  <c r="P3332" i="8"/>
  <c r="L3332" i="8"/>
  <c r="H3332" i="8"/>
  <c r="AC3331" i="8"/>
  <c r="AD3331" i="8"/>
  <c r="AB3331" i="8"/>
  <c r="V3331" i="8"/>
  <c r="O3331" i="8"/>
  <c r="P3331" i="8"/>
  <c r="L3331" i="8"/>
  <c r="H3331" i="8"/>
  <c r="AC3330" i="8"/>
  <c r="AD3330" i="8"/>
  <c r="AB3330" i="8"/>
  <c r="V3330" i="8"/>
  <c r="O3330" i="8"/>
  <c r="P3330" i="8"/>
  <c r="L3330" i="8"/>
  <c r="H3330" i="8"/>
  <c r="AC3329" i="8"/>
  <c r="AD3329" i="8"/>
  <c r="AB3329" i="8"/>
  <c r="V3329" i="8"/>
  <c r="O3329" i="8"/>
  <c r="P3329" i="8"/>
  <c r="L3329" i="8"/>
  <c r="H3329" i="8"/>
  <c r="AC3328" i="8"/>
  <c r="AD3328" i="8"/>
  <c r="AB3328" i="8"/>
  <c r="V3328" i="8"/>
  <c r="O3328" i="8"/>
  <c r="P3328" i="8"/>
  <c r="L3328" i="8"/>
  <c r="H3328" i="8"/>
  <c r="AC3327" i="8"/>
  <c r="AD3327" i="8"/>
  <c r="AB3327" i="8"/>
  <c r="V3327" i="8"/>
  <c r="O3327" i="8"/>
  <c r="P3327" i="8"/>
  <c r="L3327" i="8"/>
  <c r="H3327" i="8"/>
  <c r="AC3326" i="8"/>
  <c r="AD3326" i="8"/>
  <c r="AB3326" i="8"/>
  <c r="V3326" i="8"/>
  <c r="O3326" i="8"/>
  <c r="P3326" i="8"/>
  <c r="L3326" i="8"/>
  <c r="H3326" i="8"/>
  <c r="AC3325" i="8"/>
  <c r="AD3325" i="8"/>
  <c r="AB3325" i="8"/>
  <c r="V3325" i="8"/>
  <c r="O3325" i="8"/>
  <c r="P3325" i="8"/>
  <c r="L3325" i="8"/>
  <c r="H3325" i="8"/>
  <c r="AC3324" i="8"/>
  <c r="AD3324" i="8"/>
  <c r="AB3324" i="8"/>
  <c r="V3324" i="8"/>
  <c r="O3324" i="8"/>
  <c r="P3324" i="8"/>
  <c r="L3324" i="8"/>
  <c r="H3324" i="8"/>
  <c r="AC3323" i="8"/>
  <c r="AD3323" i="8"/>
  <c r="AB3323" i="8"/>
  <c r="V3323" i="8"/>
  <c r="O3323" i="8"/>
  <c r="P3323" i="8"/>
  <c r="L3323" i="8"/>
  <c r="H3323" i="8"/>
  <c r="AC3322" i="8"/>
  <c r="AD3322" i="8"/>
  <c r="AB3322" i="8"/>
  <c r="V3322" i="8"/>
  <c r="O3322" i="8"/>
  <c r="P3322" i="8"/>
  <c r="L3322" i="8"/>
  <c r="H3322" i="8"/>
  <c r="AC3321" i="8"/>
  <c r="AD3321" i="8"/>
  <c r="AB3321" i="8"/>
  <c r="V3321" i="8"/>
  <c r="O3321" i="8"/>
  <c r="P3321" i="8"/>
  <c r="L3321" i="8"/>
  <c r="H3321" i="8"/>
  <c r="AC3320" i="8"/>
  <c r="AD3320" i="8"/>
  <c r="AB3320" i="8"/>
  <c r="V3320" i="8"/>
  <c r="O3320" i="8"/>
  <c r="P3320" i="8"/>
  <c r="L3320" i="8"/>
  <c r="H3320" i="8"/>
  <c r="AC3319" i="8"/>
  <c r="AD3319" i="8"/>
  <c r="AB3319" i="8"/>
  <c r="V3319" i="8"/>
  <c r="O3319" i="8"/>
  <c r="P3319" i="8"/>
  <c r="L3319" i="8"/>
  <c r="H3319" i="8"/>
  <c r="AC3318" i="8"/>
  <c r="AD3318" i="8"/>
  <c r="AB3318" i="8"/>
  <c r="V3318" i="8"/>
  <c r="O3318" i="8"/>
  <c r="P3318" i="8"/>
  <c r="L3318" i="8"/>
  <c r="H3318" i="8"/>
  <c r="AC3317" i="8"/>
  <c r="AD3317" i="8"/>
  <c r="AB3317" i="8"/>
  <c r="V3317" i="8"/>
  <c r="O3317" i="8"/>
  <c r="P3317" i="8"/>
  <c r="L3317" i="8"/>
  <c r="H3317" i="8"/>
  <c r="AC3316" i="8"/>
  <c r="AD3316" i="8"/>
  <c r="AB3316" i="8"/>
  <c r="V3316" i="8"/>
  <c r="O3316" i="8"/>
  <c r="P3316" i="8"/>
  <c r="L3316" i="8"/>
  <c r="H3316" i="8"/>
  <c r="AC3315" i="8"/>
  <c r="AD3315" i="8"/>
  <c r="AB3315" i="8"/>
  <c r="V3315" i="8"/>
  <c r="O3315" i="8"/>
  <c r="P3315" i="8"/>
  <c r="L3315" i="8"/>
  <c r="H3315" i="8"/>
  <c r="AC3314" i="8"/>
  <c r="AD3314" i="8"/>
  <c r="AB3314" i="8"/>
  <c r="V3314" i="8"/>
  <c r="O3314" i="8"/>
  <c r="P3314" i="8"/>
  <c r="L3314" i="8"/>
  <c r="H3314" i="8"/>
  <c r="AC3313" i="8"/>
  <c r="AD3313" i="8"/>
  <c r="AB3313" i="8"/>
  <c r="V3313" i="8"/>
  <c r="O3313" i="8"/>
  <c r="P3313" i="8"/>
  <c r="L3313" i="8"/>
  <c r="H3313" i="8"/>
  <c r="AC3312" i="8"/>
  <c r="AD3312" i="8"/>
  <c r="AB3312" i="8"/>
  <c r="V3312" i="8"/>
  <c r="O3312" i="8"/>
  <c r="P3312" i="8"/>
  <c r="L3312" i="8"/>
  <c r="H3312" i="8"/>
  <c r="AC3311" i="8"/>
  <c r="AD3311" i="8"/>
  <c r="AB3311" i="8"/>
  <c r="V3311" i="8"/>
  <c r="O3311" i="8"/>
  <c r="P3311" i="8"/>
  <c r="L3311" i="8"/>
  <c r="H3311" i="8"/>
  <c r="AC3310" i="8"/>
  <c r="AD3310" i="8"/>
  <c r="AB3310" i="8"/>
  <c r="V3310" i="8"/>
  <c r="O3310" i="8"/>
  <c r="P3310" i="8"/>
  <c r="L3310" i="8"/>
  <c r="H3310" i="8"/>
  <c r="AC3309" i="8"/>
  <c r="AD3309" i="8"/>
  <c r="AB3309" i="8"/>
  <c r="V3309" i="8"/>
  <c r="O3309" i="8"/>
  <c r="P3309" i="8"/>
  <c r="L3309" i="8"/>
  <c r="H3309" i="8"/>
  <c r="AC3308" i="8"/>
  <c r="AD3308" i="8"/>
  <c r="AB3308" i="8"/>
  <c r="V3308" i="8"/>
  <c r="O3308" i="8"/>
  <c r="P3308" i="8"/>
  <c r="L3308" i="8"/>
  <c r="H3308" i="8"/>
  <c r="AC3307" i="8"/>
  <c r="AD3307" i="8"/>
  <c r="AB3307" i="8"/>
  <c r="V3307" i="8"/>
  <c r="O3307" i="8"/>
  <c r="P3307" i="8"/>
  <c r="L3307" i="8"/>
  <c r="H3307" i="8"/>
  <c r="AC3306" i="8"/>
  <c r="AD3306" i="8"/>
  <c r="AB3306" i="8"/>
  <c r="V3306" i="8"/>
  <c r="O3306" i="8"/>
  <c r="P3306" i="8"/>
  <c r="L3306" i="8"/>
  <c r="H3306" i="8"/>
  <c r="AC3305" i="8"/>
  <c r="AD3305" i="8"/>
  <c r="AB3305" i="8"/>
  <c r="V3305" i="8"/>
  <c r="O3305" i="8"/>
  <c r="P3305" i="8"/>
  <c r="L3305" i="8"/>
  <c r="H3305" i="8"/>
  <c r="AC3304" i="8"/>
  <c r="AD3304" i="8"/>
  <c r="AB3304" i="8"/>
  <c r="V3304" i="8"/>
  <c r="O3304" i="8"/>
  <c r="P3304" i="8"/>
  <c r="L3304" i="8"/>
  <c r="H3304" i="8"/>
  <c r="AC3303" i="8"/>
  <c r="AD3303" i="8"/>
  <c r="AB3303" i="8"/>
  <c r="V3303" i="8"/>
  <c r="O3303" i="8"/>
  <c r="P3303" i="8"/>
  <c r="L3303" i="8"/>
  <c r="H3303" i="8"/>
  <c r="AC3302" i="8"/>
  <c r="AD3302" i="8"/>
  <c r="AB3302" i="8"/>
  <c r="V3302" i="8"/>
  <c r="O3302" i="8"/>
  <c r="P3302" i="8"/>
  <c r="L3302" i="8"/>
  <c r="H3302" i="8"/>
  <c r="AC3301" i="8"/>
  <c r="AD3301" i="8"/>
  <c r="AB3301" i="8"/>
  <c r="V3301" i="8"/>
  <c r="O3301" i="8"/>
  <c r="P3301" i="8"/>
  <c r="L3301" i="8"/>
  <c r="H3301" i="8"/>
  <c r="AC3300" i="8"/>
  <c r="AD3300" i="8"/>
  <c r="AB3300" i="8"/>
  <c r="V3300" i="8"/>
  <c r="O3300" i="8"/>
  <c r="P3300" i="8"/>
  <c r="L3300" i="8"/>
  <c r="H3300" i="8"/>
  <c r="AC3299" i="8"/>
  <c r="AD3299" i="8"/>
  <c r="AB3299" i="8"/>
  <c r="V3299" i="8"/>
  <c r="O3299" i="8"/>
  <c r="P3299" i="8"/>
  <c r="L3299" i="8"/>
  <c r="H3299" i="8"/>
  <c r="AC3298" i="8"/>
  <c r="AD3298" i="8"/>
  <c r="AB3298" i="8"/>
  <c r="V3298" i="8"/>
  <c r="O3298" i="8"/>
  <c r="P3298" i="8"/>
  <c r="L3298" i="8"/>
  <c r="H3298" i="8"/>
  <c r="AC3297" i="8"/>
  <c r="AD3297" i="8"/>
  <c r="AB3297" i="8"/>
  <c r="V3297" i="8"/>
  <c r="O3297" i="8"/>
  <c r="P3297" i="8"/>
  <c r="L3297" i="8"/>
  <c r="H3297" i="8"/>
  <c r="AC3296" i="8"/>
  <c r="AD3296" i="8"/>
  <c r="AB3296" i="8"/>
  <c r="V3296" i="8"/>
  <c r="O3296" i="8"/>
  <c r="P3296" i="8"/>
  <c r="L3296" i="8"/>
  <c r="H3296" i="8"/>
  <c r="AC3295" i="8"/>
  <c r="AD3295" i="8"/>
  <c r="AB3295" i="8"/>
  <c r="V3295" i="8"/>
  <c r="O3295" i="8"/>
  <c r="P3295" i="8"/>
  <c r="L3295" i="8"/>
  <c r="H3295" i="8"/>
  <c r="AC3294" i="8"/>
  <c r="AD3294" i="8"/>
  <c r="AB3294" i="8"/>
  <c r="V3294" i="8"/>
  <c r="O3294" i="8"/>
  <c r="P3294" i="8"/>
  <c r="L3294" i="8"/>
  <c r="H3294" i="8"/>
  <c r="AC3293" i="8"/>
  <c r="AD3293" i="8"/>
  <c r="AB3293" i="8"/>
  <c r="V3293" i="8"/>
  <c r="O3293" i="8"/>
  <c r="P3293" i="8"/>
  <c r="L3293" i="8"/>
  <c r="H3293" i="8"/>
  <c r="AC3292" i="8"/>
  <c r="AD3292" i="8"/>
  <c r="AB3292" i="8"/>
  <c r="V3292" i="8"/>
  <c r="O3292" i="8"/>
  <c r="P3292" i="8"/>
  <c r="L3292" i="8"/>
  <c r="H3292" i="8"/>
  <c r="AC3291" i="8"/>
  <c r="AD3291" i="8"/>
  <c r="AB3291" i="8"/>
  <c r="V3291" i="8"/>
  <c r="O3291" i="8"/>
  <c r="P3291" i="8"/>
  <c r="L3291" i="8"/>
  <c r="H3291" i="8"/>
  <c r="AC3290" i="8"/>
  <c r="AD3290" i="8"/>
  <c r="AB3290" i="8"/>
  <c r="V3290" i="8"/>
  <c r="O3290" i="8"/>
  <c r="P3290" i="8"/>
  <c r="L3290" i="8"/>
  <c r="H3290" i="8"/>
  <c r="AC3289" i="8"/>
  <c r="AD3289" i="8"/>
  <c r="AB3289" i="8"/>
  <c r="V3289" i="8"/>
  <c r="O3289" i="8"/>
  <c r="P3289" i="8"/>
  <c r="L3289" i="8"/>
  <c r="H3289" i="8"/>
  <c r="AC3288" i="8"/>
  <c r="AD3288" i="8"/>
  <c r="AB3288" i="8"/>
  <c r="V3288" i="8"/>
  <c r="O3288" i="8"/>
  <c r="P3288" i="8"/>
  <c r="L3288" i="8"/>
  <c r="H3288" i="8"/>
  <c r="AC3287" i="8"/>
  <c r="AD3287" i="8"/>
  <c r="AB3287" i="8"/>
  <c r="V3287" i="8"/>
  <c r="O3287" i="8"/>
  <c r="P3287" i="8"/>
  <c r="L3287" i="8"/>
  <c r="H3287" i="8"/>
  <c r="AC3286" i="8"/>
  <c r="AD3286" i="8"/>
  <c r="AB3286" i="8"/>
  <c r="V3286" i="8"/>
  <c r="O3286" i="8"/>
  <c r="P3286" i="8"/>
  <c r="L3286" i="8"/>
  <c r="H3286" i="8"/>
  <c r="AC3285" i="8"/>
  <c r="AD3285" i="8"/>
  <c r="AB3285" i="8"/>
  <c r="V3285" i="8"/>
  <c r="O3285" i="8"/>
  <c r="P3285" i="8"/>
  <c r="L3285" i="8"/>
  <c r="H3285" i="8"/>
  <c r="AC3284" i="8"/>
  <c r="AD3284" i="8"/>
  <c r="AB3284" i="8"/>
  <c r="V3284" i="8"/>
  <c r="O3284" i="8"/>
  <c r="P3284" i="8"/>
  <c r="L3284" i="8"/>
  <c r="H3284" i="8"/>
  <c r="AC3283" i="8"/>
  <c r="AD3283" i="8"/>
  <c r="AB3283" i="8"/>
  <c r="V3283" i="8"/>
  <c r="O3283" i="8"/>
  <c r="P3283" i="8"/>
  <c r="L3283" i="8"/>
  <c r="H3283" i="8"/>
  <c r="AC3282" i="8"/>
  <c r="AD3282" i="8"/>
  <c r="AB3282" i="8"/>
  <c r="V3282" i="8"/>
  <c r="O3282" i="8"/>
  <c r="P3282" i="8"/>
  <c r="L3282" i="8"/>
  <c r="H3282" i="8"/>
  <c r="AC3281" i="8"/>
  <c r="AD3281" i="8"/>
  <c r="AB3281" i="8"/>
  <c r="V3281" i="8"/>
  <c r="O3281" i="8"/>
  <c r="P3281" i="8"/>
  <c r="L3281" i="8"/>
  <c r="H3281" i="8"/>
  <c r="AC3280" i="8"/>
  <c r="AD3280" i="8"/>
  <c r="AB3280" i="8"/>
  <c r="V3280" i="8"/>
  <c r="O3280" i="8"/>
  <c r="P3280" i="8"/>
  <c r="L3280" i="8"/>
  <c r="H3280" i="8"/>
  <c r="AC3279" i="8"/>
  <c r="AD3279" i="8"/>
  <c r="AB3279" i="8"/>
  <c r="V3279" i="8"/>
  <c r="O3279" i="8"/>
  <c r="P3279" i="8"/>
  <c r="L3279" i="8"/>
  <c r="H3279" i="8"/>
  <c r="AC3278" i="8"/>
  <c r="AD3278" i="8"/>
  <c r="AB3278" i="8"/>
  <c r="V3278" i="8"/>
  <c r="O3278" i="8"/>
  <c r="P3278" i="8"/>
  <c r="L3278" i="8"/>
  <c r="H3278" i="8"/>
  <c r="AC3277" i="8"/>
  <c r="AD3277" i="8"/>
  <c r="AB3277" i="8"/>
  <c r="V3277" i="8"/>
  <c r="O3277" i="8"/>
  <c r="P3277" i="8"/>
  <c r="L3277" i="8"/>
  <c r="H3277" i="8"/>
  <c r="AC3276" i="8"/>
  <c r="AD3276" i="8"/>
  <c r="AB3276" i="8"/>
  <c r="V3276" i="8"/>
  <c r="O3276" i="8"/>
  <c r="P3276" i="8"/>
  <c r="L3276" i="8"/>
  <c r="H3276" i="8"/>
  <c r="AC3275" i="8"/>
  <c r="AD3275" i="8"/>
  <c r="AB3275" i="8"/>
  <c r="V3275" i="8"/>
  <c r="O3275" i="8"/>
  <c r="P3275" i="8"/>
  <c r="L3275" i="8"/>
  <c r="H3275" i="8"/>
  <c r="AC3274" i="8"/>
  <c r="AD3274" i="8"/>
  <c r="AB3274" i="8"/>
  <c r="V3274" i="8"/>
  <c r="O3274" i="8"/>
  <c r="P3274" i="8"/>
  <c r="L3274" i="8"/>
  <c r="H3274" i="8"/>
  <c r="AC3273" i="8"/>
  <c r="AD3273" i="8"/>
  <c r="AB3273" i="8"/>
  <c r="V3273" i="8"/>
  <c r="O3273" i="8"/>
  <c r="P3273" i="8"/>
  <c r="L3273" i="8"/>
  <c r="H3273" i="8"/>
  <c r="AC3272" i="8"/>
  <c r="AD3272" i="8"/>
  <c r="AB3272" i="8"/>
  <c r="V3272" i="8"/>
  <c r="O3272" i="8"/>
  <c r="P3272" i="8"/>
  <c r="L3272" i="8"/>
  <c r="H3272" i="8"/>
  <c r="AC3271" i="8"/>
  <c r="AD3271" i="8"/>
  <c r="AB3271" i="8"/>
  <c r="V3271" i="8"/>
  <c r="O3271" i="8"/>
  <c r="P3271" i="8"/>
  <c r="L3271" i="8"/>
  <c r="H3271" i="8"/>
  <c r="AC3270" i="8"/>
  <c r="AD3270" i="8"/>
  <c r="AB3270" i="8"/>
  <c r="V3270" i="8"/>
  <c r="O3270" i="8"/>
  <c r="P3270" i="8"/>
  <c r="L3270" i="8"/>
  <c r="H3270" i="8"/>
  <c r="AC3269" i="8"/>
  <c r="AD3269" i="8"/>
  <c r="AB3269" i="8"/>
  <c r="V3269" i="8"/>
  <c r="O3269" i="8"/>
  <c r="P3269" i="8"/>
  <c r="L3269" i="8"/>
  <c r="H3269" i="8"/>
  <c r="AC3268" i="8"/>
  <c r="AD3268" i="8"/>
  <c r="AB3268" i="8"/>
  <c r="V3268" i="8"/>
  <c r="O3268" i="8"/>
  <c r="P3268" i="8"/>
  <c r="L3268" i="8"/>
  <c r="H3268" i="8"/>
  <c r="AC3267" i="8"/>
  <c r="AD3267" i="8"/>
  <c r="AB3267" i="8"/>
  <c r="V3267" i="8"/>
  <c r="O3267" i="8"/>
  <c r="P3267" i="8"/>
  <c r="L3267" i="8"/>
  <c r="H3267" i="8"/>
  <c r="AC3266" i="8"/>
  <c r="AD3266" i="8"/>
  <c r="AB3266" i="8"/>
  <c r="V3266" i="8"/>
  <c r="O3266" i="8"/>
  <c r="P3266" i="8"/>
  <c r="L3266" i="8"/>
  <c r="H3266" i="8"/>
  <c r="AC3265" i="8"/>
  <c r="AD3265" i="8"/>
  <c r="AB3265" i="8"/>
  <c r="V3265" i="8"/>
  <c r="O3265" i="8"/>
  <c r="P3265" i="8"/>
  <c r="L3265" i="8"/>
  <c r="H3265" i="8"/>
  <c r="AC3264" i="8"/>
  <c r="AD3264" i="8"/>
  <c r="AB3264" i="8"/>
  <c r="V3264" i="8"/>
  <c r="O3264" i="8"/>
  <c r="P3264" i="8"/>
  <c r="L3264" i="8"/>
  <c r="H3264" i="8"/>
  <c r="AC3263" i="8"/>
  <c r="AD3263" i="8"/>
  <c r="AB3263" i="8"/>
  <c r="V3263" i="8"/>
  <c r="O3263" i="8"/>
  <c r="P3263" i="8"/>
  <c r="L3263" i="8"/>
  <c r="H3263" i="8"/>
  <c r="AC3262" i="8"/>
  <c r="AD3262" i="8"/>
  <c r="AB3262" i="8"/>
  <c r="V3262" i="8"/>
  <c r="O3262" i="8"/>
  <c r="P3262" i="8"/>
  <c r="L3262" i="8"/>
  <c r="H3262" i="8"/>
  <c r="AC3261" i="8"/>
  <c r="AD3261" i="8"/>
  <c r="AB3261" i="8"/>
  <c r="V3261" i="8"/>
  <c r="O3261" i="8"/>
  <c r="P3261" i="8"/>
  <c r="L3261" i="8"/>
  <c r="H3261" i="8"/>
  <c r="AC3260" i="8"/>
  <c r="AD3260" i="8"/>
  <c r="AB3260" i="8"/>
  <c r="V3260" i="8"/>
  <c r="O3260" i="8"/>
  <c r="P3260" i="8"/>
  <c r="L3260" i="8"/>
  <c r="H3260" i="8"/>
  <c r="AC3259" i="8"/>
  <c r="AD3259" i="8"/>
  <c r="AB3259" i="8"/>
  <c r="V3259" i="8"/>
  <c r="O3259" i="8"/>
  <c r="P3259" i="8"/>
  <c r="L3259" i="8"/>
  <c r="H3259" i="8"/>
  <c r="AC3258" i="8"/>
  <c r="AD3258" i="8"/>
  <c r="AB3258" i="8"/>
  <c r="V3258" i="8"/>
  <c r="O3258" i="8"/>
  <c r="P3258" i="8"/>
  <c r="L3258" i="8"/>
  <c r="H3258" i="8"/>
  <c r="AC3257" i="8"/>
  <c r="AD3257" i="8"/>
  <c r="AB3257" i="8"/>
  <c r="V3257" i="8"/>
  <c r="O3257" i="8"/>
  <c r="P3257" i="8"/>
  <c r="L3257" i="8"/>
  <c r="H3257" i="8"/>
  <c r="AC3256" i="8"/>
  <c r="AD3256" i="8"/>
  <c r="AB3256" i="8"/>
  <c r="V3256" i="8"/>
  <c r="O3256" i="8"/>
  <c r="P3256" i="8"/>
  <c r="L3256" i="8"/>
  <c r="H3256" i="8"/>
  <c r="AC3255" i="8"/>
  <c r="AD3255" i="8"/>
  <c r="AB3255" i="8"/>
  <c r="V3255" i="8"/>
  <c r="O3255" i="8"/>
  <c r="P3255" i="8"/>
  <c r="L3255" i="8"/>
  <c r="H3255" i="8"/>
  <c r="AC3254" i="8"/>
  <c r="AD3254" i="8"/>
  <c r="AB3254" i="8"/>
  <c r="V3254" i="8"/>
  <c r="O3254" i="8"/>
  <c r="P3254" i="8"/>
  <c r="L3254" i="8"/>
  <c r="H3254" i="8"/>
  <c r="AC3253" i="8"/>
  <c r="AD3253" i="8"/>
  <c r="AB3253" i="8"/>
  <c r="V3253" i="8"/>
  <c r="O3253" i="8"/>
  <c r="P3253" i="8"/>
  <c r="L3253" i="8"/>
  <c r="H3253" i="8"/>
  <c r="AC3252" i="8"/>
  <c r="AD3252" i="8"/>
  <c r="AB3252" i="8"/>
  <c r="V3252" i="8"/>
  <c r="O3252" i="8"/>
  <c r="P3252" i="8"/>
  <c r="L3252" i="8"/>
  <c r="H3252" i="8"/>
  <c r="AC3251" i="8"/>
  <c r="AD3251" i="8"/>
  <c r="AB3251" i="8"/>
  <c r="V3251" i="8"/>
  <c r="O3251" i="8"/>
  <c r="P3251" i="8"/>
  <c r="L3251" i="8"/>
  <c r="H3251" i="8"/>
  <c r="AC3250" i="8"/>
  <c r="AD3250" i="8"/>
  <c r="AB3250" i="8"/>
  <c r="V3250" i="8"/>
  <c r="O3250" i="8"/>
  <c r="P3250" i="8"/>
  <c r="L3250" i="8"/>
  <c r="H3250" i="8"/>
  <c r="AC3249" i="8"/>
  <c r="AD3249" i="8"/>
  <c r="AB3249" i="8"/>
  <c r="V3249" i="8"/>
  <c r="O3249" i="8"/>
  <c r="P3249" i="8"/>
  <c r="L3249" i="8"/>
  <c r="H3249" i="8"/>
  <c r="AC3248" i="8"/>
  <c r="AD3248" i="8"/>
  <c r="AB3248" i="8"/>
  <c r="V3248" i="8"/>
  <c r="O3248" i="8"/>
  <c r="P3248" i="8"/>
  <c r="L3248" i="8"/>
  <c r="H3248" i="8"/>
  <c r="AC3247" i="8"/>
  <c r="AD3247" i="8"/>
  <c r="AB3247" i="8"/>
  <c r="V3247" i="8"/>
  <c r="O3247" i="8"/>
  <c r="P3247" i="8"/>
  <c r="L3247" i="8"/>
  <c r="H3247" i="8"/>
  <c r="AC3246" i="8"/>
  <c r="AD3246" i="8"/>
  <c r="AB3246" i="8"/>
  <c r="V3246" i="8"/>
  <c r="O3246" i="8"/>
  <c r="P3246" i="8"/>
  <c r="L3246" i="8"/>
  <c r="H3246" i="8"/>
  <c r="AC3245" i="8"/>
  <c r="AD3245" i="8"/>
  <c r="AB3245" i="8"/>
  <c r="V3245" i="8"/>
  <c r="O3245" i="8"/>
  <c r="P3245" i="8"/>
  <c r="L3245" i="8"/>
  <c r="H3245" i="8"/>
  <c r="AC3244" i="8"/>
  <c r="AD3244" i="8"/>
  <c r="AB3244" i="8"/>
  <c r="V3244" i="8"/>
  <c r="O3244" i="8"/>
  <c r="P3244" i="8"/>
  <c r="L3244" i="8"/>
  <c r="H3244" i="8"/>
  <c r="AC3243" i="8"/>
  <c r="AD3243" i="8"/>
  <c r="AB3243" i="8"/>
  <c r="V3243" i="8"/>
  <c r="O3243" i="8"/>
  <c r="P3243" i="8"/>
  <c r="L3243" i="8"/>
  <c r="H3243" i="8"/>
  <c r="AC3242" i="8"/>
  <c r="AD3242" i="8"/>
  <c r="AB3242" i="8"/>
  <c r="V3242" i="8"/>
  <c r="O3242" i="8"/>
  <c r="P3242" i="8"/>
  <c r="L3242" i="8"/>
  <c r="H3242" i="8"/>
  <c r="AC3241" i="8"/>
  <c r="AD3241" i="8"/>
  <c r="AB3241" i="8"/>
  <c r="V3241" i="8"/>
  <c r="O3241" i="8"/>
  <c r="P3241" i="8"/>
  <c r="L3241" i="8"/>
  <c r="H3241" i="8"/>
  <c r="AC3240" i="8"/>
  <c r="AD3240" i="8"/>
  <c r="AB3240" i="8"/>
  <c r="V3240" i="8"/>
  <c r="O3240" i="8"/>
  <c r="P3240" i="8"/>
  <c r="L3240" i="8"/>
  <c r="H3240" i="8"/>
  <c r="AC3239" i="8"/>
  <c r="AD3239" i="8"/>
  <c r="AB3239" i="8"/>
  <c r="V3239" i="8"/>
  <c r="O3239" i="8"/>
  <c r="P3239" i="8"/>
  <c r="L3239" i="8"/>
  <c r="H3239" i="8"/>
  <c r="AC3238" i="8"/>
  <c r="AD3238" i="8"/>
  <c r="AB3238" i="8"/>
  <c r="V3238" i="8"/>
  <c r="O3238" i="8"/>
  <c r="P3238" i="8"/>
  <c r="L3238" i="8"/>
  <c r="H3238" i="8"/>
  <c r="AC3237" i="8"/>
  <c r="AD3237" i="8"/>
  <c r="AB3237" i="8"/>
  <c r="V3237" i="8"/>
  <c r="O3237" i="8"/>
  <c r="P3237" i="8"/>
  <c r="L3237" i="8"/>
  <c r="H3237" i="8"/>
  <c r="AC3236" i="8"/>
  <c r="AD3236" i="8"/>
  <c r="AB3236" i="8"/>
  <c r="V3236" i="8"/>
  <c r="O3236" i="8"/>
  <c r="P3236" i="8"/>
  <c r="L3236" i="8"/>
  <c r="H3236" i="8"/>
  <c r="AC3235" i="8"/>
  <c r="AD3235" i="8"/>
  <c r="AB3235" i="8"/>
  <c r="V3235" i="8"/>
  <c r="O3235" i="8"/>
  <c r="P3235" i="8"/>
  <c r="L3235" i="8"/>
  <c r="H3235" i="8"/>
  <c r="AC3234" i="8"/>
  <c r="AD3234" i="8"/>
  <c r="AB3234" i="8"/>
  <c r="V3234" i="8"/>
  <c r="O3234" i="8"/>
  <c r="P3234" i="8"/>
  <c r="L3234" i="8"/>
  <c r="H3234" i="8"/>
  <c r="AC3233" i="8"/>
  <c r="AD3233" i="8"/>
  <c r="AB3233" i="8"/>
  <c r="V3233" i="8"/>
  <c r="O3233" i="8"/>
  <c r="P3233" i="8"/>
  <c r="L3233" i="8"/>
  <c r="H3233" i="8"/>
  <c r="AC3232" i="8"/>
  <c r="AD3232" i="8"/>
  <c r="AB3232" i="8"/>
  <c r="V3232" i="8"/>
  <c r="O3232" i="8"/>
  <c r="P3232" i="8"/>
  <c r="L3232" i="8"/>
  <c r="H3232" i="8"/>
  <c r="AC3231" i="8"/>
  <c r="AD3231" i="8"/>
  <c r="AB3231" i="8"/>
  <c r="V3231" i="8"/>
  <c r="O3231" i="8"/>
  <c r="P3231" i="8"/>
  <c r="L3231" i="8"/>
  <c r="H3231" i="8"/>
  <c r="AC3230" i="8"/>
  <c r="AD3230" i="8"/>
  <c r="AB3230" i="8"/>
  <c r="V3230" i="8"/>
  <c r="O3230" i="8"/>
  <c r="P3230" i="8"/>
  <c r="L3230" i="8"/>
  <c r="H3230" i="8"/>
  <c r="AC3229" i="8"/>
  <c r="AD3229" i="8"/>
  <c r="AB3229" i="8"/>
  <c r="V3229" i="8"/>
  <c r="O3229" i="8"/>
  <c r="P3229" i="8"/>
  <c r="L3229" i="8"/>
  <c r="H3229" i="8"/>
  <c r="AC3228" i="8"/>
  <c r="AD3228" i="8"/>
  <c r="AB3228" i="8"/>
  <c r="V3228" i="8"/>
  <c r="O3228" i="8"/>
  <c r="P3228" i="8"/>
  <c r="L3228" i="8"/>
  <c r="H3228" i="8"/>
  <c r="AC3227" i="8"/>
  <c r="AD3227" i="8"/>
  <c r="AB3227" i="8"/>
  <c r="V3227" i="8"/>
  <c r="O3227" i="8"/>
  <c r="P3227" i="8"/>
  <c r="L3227" i="8"/>
  <c r="H3227" i="8"/>
  <c r="AC3226" i="8"/>
  <c r="AD3226" i="8"/>
  <c r="AB3226" i="8"/>
  <c r="V3226" i="8"/>
  <c r="O3226" i="8"/>
  <c r="P3226" i="8"/>
  <c r="L3226" i="8"/>
  <c r="H3226" i="8"/>
  <c r="AC3225" i="8"/>
  <c r="AD3225" i="8"/>
  <c r="AB3225" i="8"/>
  <c r="V3225" i="8"/>
  <c r="O3225" i="8"/>
  <c r="P3225" i="8"/>
  <c r="L3225" i="8"/>
  <c r="H3225" i="8"/>
  <c r="AC3224" i="8"/>
  <c r="AD3224" i="8"/>
  <c r="AB3224" i="8"/>
  <c r="V3224" i="8"/>
  <c r="O3224" i="8"/>
  <c r="P3224" i="8"/>
  <c r="L3224" i="8"/>
  <c r="H3224" i="8"/>
  <c r="AC3223" i="8"/>
  <c r="AD3223" i="8"/>
  <c r="AB3223" i="8"/>
  <c r="V3223" i="8"/>
  <c r="O3223" i="8"/>
  <c r="P3223" i="8"/>
  <c r="L3223" i="8"/>
  <c r="H3223" i="8"/>
  <c r="AC3222" i="8"/>
  <c r="AD3222" i="8"/>
  <c r="AB3222" i="8"/>
  <c r="V3222" i="8"/>
  <c r="O3222" i="8"/>
  <c r="P3222" i="8"/>
  <c r="L3222" i="8"/>
  <c r="H3222" i="8"/>
  <c r="AC3221" i="8"/>
  <c r="AD3221" i="8"/>
  <c r="AB3221" i="8"/>
  <c r="V3221" i="8"/>
  <c r="O3221" i="8"/>
  <c r="P3221" i="8"/>
  <c r="L3221" i="8"/>
  <c r="H3221" i="8"/>
  <c r="AC3220" i="8"/>
  <c r="AD3220" i="8"/>
  <c r="AB3220" i="8"/>
  <c r="V3220" i="8"/>
  <c r="O3220" i="8"/>
  <c r="P3220" i="8"/>
  <c r="L3220" i="8"/>
  <c r="H3220" i="8"/>
  <c r="AC3219" i="8"/>
  <c r="AD3219" i="8"/>
  <c r="AB3219" i="8"/>
  <c r="V3219" i="8"/>
  <c r="O3219" i="8"/>
  <c r="P3219" i="8"/>
  <c r="L3219" i="8"/>
  <c r="H3219" i="8"/>
  <c r="AC3218" i="8"/>
  <c r="AD3218" i="8"/>
  <c r="AB3218" i="8"/>
  <c r="V3218" i="8"/>
  <c r="O3218" i="8"/>
  <c r="P3218" i="8"/>
  <c r="L3218" i="8"/>
  <c r="H3218" i="8"/>
  <c r="AC3217" i="8"/>
  <c r="AD3217" i="8"/>
  <c r="AB3217" i="8"/>
  <c r="V3217" i="8"/>
  <c r="O3217" i="8"/>
  <c r="P3217" i="8"/>
  <c r="L3217" i="8"/>
  <c r="H3217" i="8"/>
  <c r="AC3216" i="8"/>
  <c r="AD3216" i="8"/>
  <c r="AB3216" i="8"/>
  <c r="V3216" i="8"/>
  <c r="O3216" i="8"/>
  <c r="P3216" i="8"/>
  <c r="L3216" i="8"/>
  <c r="H3216" i="8"/>
  <c r="AC3215" i="8"/>
  <c r="AD3215" i="8"/>
  <c r="AB3215" i="8"/>
  <c r="V3215" i="8"/>
  <c r="O3215" i="8"/>
  <c r="P3215" i="8"/>
  <c r="L3215" i="8"/>
  <c r="H3215" i="8"/>
  <c r="AC3214" i="8"/>
  <c r="AD3214" i="8"/>
  <c r="AB3214" i="8"/>
  <c r="V3214" i="8"/>
  <c r="O3214" i="8"/>
  <c r="P3214" i="8"/>
  <c r="L3214" i="8"/>
  <c r="H3214" i="8"/>
  <c r="AC3213" i="8"/>
  <c r="AD3213" i="8"/>
  <c r="AB3213" i="8"/>
  <c r="V3213" i="8"/>
  <c r="O3213" i="8"/>
  <c r="P3213" i="8"/>
  <c r="L3213" i="8"/>
  <c r="H3213" i="8"/>
  <c r="AC3212" i="8"/>
  <c r="AD3212" i="8"/>
  <c r="AB3212" i="8"/>
  <c r="V3212" i="8"/>
  <c r="O3212" i="8"/>
  <c r="P3212" i="8"/>
  <c r="L3212" i="8"/>
  <c r="H3212" i="8"/>
  <c r="AC3211" i="8"/>
  <c r="AD3211" i="8"/>
  <c r="AB3211" i="8"/>
  <c r="V3211" i="8"/>
  <c r="O3211" i="8"/>
  <c r="P3211" i="8"/>
  <c r="L3211" i="8"/>
  <c r="H3211" i="8"/>
  <c r="AC3210" i="8"/>
  <c r="AD3210" i="8"/>
  <c r="AB3210" i="8"/>
  <c r="V3210" i="8"/>
  <c r="O3210" i="8"/>
  <c r="P3210" i="8"/>
  <c r="L3210" i="8"/>
  <c r="H3210" i="8"/>
  <c r="AC3209" i="8"/>
  <c r="AD3209" i="8"/>
  <c r="AB3209" i="8"/>
  <c r="V3209" i="8"/>
  <c r="O3209" i="8"/>
  <c r="P3209" i="8"/>
  <c r="L3209" i="8"/>
  <c r="H3209" i="8"/>
  <c r="AC3208" i="8"/>
  <c r="AD3208" i="8"/>
  <c r="AB3208" i="8"/>
  <c r="V3208" i="8"/>
  <c r="O3208" i="8"/>
  <c r="P3208" i="8"/>
  <c r="L3208" i="8"/>
  <c r="H3208" i="8"/>
  <c r="AC3207" i="8"/>
  <c r="AD3207" i="8"/>
  <c r="AB3207" i="8"/>
  <c r="V3207" i="8"/>
  <c r="O3207" i="8"/>
  <c r="P3207" i="8"/>
  <c r="L3207" i="8"/>
  <c r="H3207" i="8"/>
  <c r="AC3206" i="8"/>
  <c r="AD3206" i="8"/>
  <c r="AB3206" i="8"/>
  <c r="V3206" i="8"/>
  <c r="O3206" i="8"/>
  <c r="P3206" i="8"/>
  <c r="L3206" i="8"/>
  <c r="H3206" i="8"/>
  <c r="AC3205" i="8"/>
  <c r="AD3205" i="8"/>
  <c r="AB3205" i="8"/>
  <c r="V3205" i="8"/>
  <c r="O3205" i="8"/>
  <c r="P3205" i="8"/>
  <c r="L3205" i="8"/>
  <c r="H3205" i="8"/>
  <c r="AC3204" i="8"/>
  <c r="AD3204" i="8"/>
  <c r="AB3204" i="8"/>
  <c r="V3204" i="8"/>
  <c r="O3204" i="8"/>
  <c r="P3204" i="8"/>
  <c r="L3204" i="8"/>
  <c r="H3204" i="8"/>
  <c r="AC3203" i="8"/>
  <c r="AD3203" i="8"/>
  <c r="AB3203" i="8"/>
  <c r="V3203" i="8"/>
  <c r="O3203" i="8"/>
  <c r="P3203" i="8"/>
  <c r="L3203" i="8"/>
  <c r="H3203" i="8"/>
  <c r="AC3202" i="8"/>
  <c r="AD3202" i="8"/>
  <c r="AB3202" i="8"/>
  <c r="V3202" i="8"/>
  <c r="O3202" i="8"/>
  <c r="P3202" i="8"/>
  <c r="L3202" i="8"/>
  <c r="H3202" i="8"/>
  <c r="AC3201" i="8"/>
  <c r="AD3201" i="8"/>
  <c r="AB3201" i="8"/>
  <c r="V3201" i="8"/>
  <c r="O3201" i="8"/>
  <c r="P3201" i="8"/>
  <c r="L3201" i="8"/>
  <c r="H3201" i="8"/>
  <c r="AC3200" i="8"/>
  <c r="AD3200" i="8"/>
  <c r="AB3200" i="8"/>
  <c r="V3200" i="8"/>
  <c r="O3200" i="8"/>
  <c r="P3200" i="8"/>
  <c r="L3200" i="8"/>
  <c r="H3200" i="8"/>
  <c r="AC3199" i="8"/>
  <c r="AD3199" i="8"/>
  <c r="AB3199" i="8"/>
  <c r="V3199" i="8"/>
  <c r="O3199" i="8"/>
  <c r="P3199" i="8"/>
  <c r="L3199" i="8"/>
  <c r="H3199" i="8"/>
  <c r="AC3198" i="8"/>
  <c r="AD3198" i="8"/>
  <c r="AB3198" i="8"/>
  <c r="V3198" i="8"/>
  <c r="O3198" i="8"/>
  <c r="P3198" i="8"/>
  <c r="L3198" i="8"/>
  <c r="H3198" i="8"/>
  <c r="AC3197" i="8"/>
  <c r="AD3197" i="8"/>
  <c r="AB3197" i="8"/>
  <c r="V3197" i="8"/>
  <c r="O3197" i="8"/>
  <c r="P3197" i="8"/>
  <c r="L3197" i="8"/>
  <c r="H3197" i="8"/>
  <c r="AC3196" i="8"/>
  <c r="AD3196" i="8"/>
  <c r="AB3196" i="8"/>
  <c r="V3196" i="8"/>
  <c r="O3196" i="8"/>
  <c r="P3196" i="8"/>
  <c r="L3196" i="8"/>
  <c r="H3196" i="8"/>
  <c r="AC3195" i="8"/>
  <c r="AD3195" i="8"/>
  <c r="AB3195" i="8"/>
  <c r="V3195" i="8"/>
  <c r="O3195" i="8"/>
  <c r="P3195" i="8"/>
  <c r="L3195" i="8"/>
  <c r="H3195" i="8"/>
  <c r="AC3194" i="8"/>
  <c r="AD3194" i="8"/>
  <c r="AB3194" i="8"/>
  <c r="V3194" i="8"/>
  <c r="O3194" i="8"/>
  <c r="P3194" i="8"/>
  <c r="L3194" i="8"/>
  <c r="H3194" i="8"/>
  <c r="AC3193" i="8"/>
  <c r="AD3193" i="8"/>
  <c r="AB3193" i="8"/>
  <c r="V3193" i="8"/>
  <c r="O3193" i="8"/>
  <c r="P3193" i="8"/>
  <c r="L3193" i="8"/>
  <c r="H3193" i="8"/>
  <c r="AC3192" i="8"/>
  <c r="AD3192" i="8"/>
  <c r="AB3192" i="8"/>
  <c r="V3192" i="8"/>
  <c r="O3192" i="8"/>
  <c r="P3192" i="8"/>
  <c r="L3192" i="8"/>
  <c r="H3192" i="8"/>
  <c r="AC3191" i="8"/>
  <c r="AD3191" i="8"/>
  <c r="AB3191" i="8"/>
  <c r="V3191" i="8"/>
  <c r="O3191" i="8"/>
  <c r="P3191" i="8"/>
  <c r="L3191" i="8"/>
  <c r="H3191" i="8"/>
  <c r="AC3190" i="8"/>
  <c r="AD3190" i="8"/>
  <c r="AB3190" i="8"/>
  <c r="V3190" i="8"/>
  <c r="O3190" i="8"/>
  <c r="P3190" i="8"/>
  <c r="L3190" i="8"/>
  <c r="H3190" i="8"/>
  <c r="AC3189" i="8"/>
  <c r="AD3189" i="8"/>
  <c r="AB3189" i="8"/>
  <c r="V3189" i="8"/>
  <c r="O3189" i="8"/>
  <c r="P3189" i="8"/>
  <c r="L3189" i="8"/>
  <c r="H3189" i="8"/>
  <c r="AC3188" i="8"/>
  <c r="AD3188" i="8"/>
  <c r="AB3188" i="8"/>
  <c r="V3188" i="8"/>
  <c r="O3188" i="8"/>
  <c r="P3188" i="8"/>
  <c r="L3188" i="8"/>
  <c r="H3188" i="8"/>
  <c r="AC3187" i="8"/>
  <c r="AD3187" i="8"/>
  <c r="AB3187" i="8"/>
  <c r="V3187" i="8"/>
  <c r="O3187" i="8"/>
  <c r="P3187" i="8"/>
  <c r="L3187" i="8"/>
  <c r="H3187" i="8"/>
  <c r="AC3186" i="8"/>
  <c r="AD3186" i="8"/>
  <c r="AB3186" i="8"/>
  <c r="V3186" i="8"/>
  <c r="O3186" i="8"/>
  <c r="P3186" i="8"/>
  <c r="L3186" i="8"/>
  <c r="H3186" i="8"/>
  <c r="AC3185" i="8"/>
  <c r="AD3185" i="8"/>
  <c r="AB3185" i="8"/>
  <c r="V3185" i="8"/>
  <c r="O3185" i="8"/>
  <c r="P3185" i="8"/>
  <c r="L3185" i="8"/>
  <c r="H3185" i="8"/>
  <c r="AC3184" i="8"/>
  <c r="AD3184" i="8"/>
  <c r="AB3184" i="8"/>
  <c r="V3184" i="8"/>
  <c r="O3184" i="8"/>
  <c r="P3184" i="8"/>
  <c r="L3184" i="8"/>
  <c r="H3184" i="8"/>
  <c r="AC3183" i="8"/>
  <c r="AD3183" i="8"/>
  <c r="AB3183" i="8"/>
  <c r="V3183" i="8"/>
  <c r="O3183" i="8"/>
  <c r="P3183" i="8"/>
  <c r="L3183" i="8"/>
  <c r="H3183" i="8"/>
  <c r="AC3182" i="8"/>
  <c r="AD3182" i="8"/>
  <c r="AB3182" i="8"/>
  <c r="V3182" i="8"/>
  <c r="O3182" i="8"/>
  <c r="P3182" i="8"/>
  <c r="L3182" i="8"/>
  <c r="H3182" i="8"/>
  <c r="AC3181" i="8"/>
  <c r="AD3181" i="8"/>
  <c r="AB3181" i="8"/>
  <c r="V3181" i="8"/>
  <c r="O3181" i="8"/>
  <c r="P3181" i="8"/>
  <c r="L3181" i="8"/>
  <c r="H3181" i="8"/>
  <c r="AC3180" i="8"/>
  <c r="AD3180" i="8"/>
  <c r="AB3180" i="8"/>
  <c r="V3180" i="8"/>
  <c r="O3180" i="8"/>
  <c r="P3180" i="8"/>
  <c r="L3180" i="8"/>
  <c r="H3180" i="8"/>
  <c r="AC3179" i="8"/>
  <c r="AD3179" i="8"/>
  <c r="AB3179" i="8"/>
  <c r="V3179" i="8"/>
  <c r="O3179" i="8"/>
  <c r="P3179" i="8"/>
  <c r="L3179" i="8"/>
  <c r="H3179" i="8"/>
  <c r="AC3178" i="8"/>
  <c r="AD3178" i="8"/>
  <c r="AB3178" i="8"/>
  <c r="V3178" i="8"/>
  <c r="O3178" i="8"/>
  <c r="P3178" i="8"/>
  <c r="L3178" i="8"/>
  <c r="H3178" i="8"/>
  <c r="AC3177" i="8"/>
  <c r="AD3177" i="8"/>
  <c r="AB3177" i="8"/>
  <c r="V3177" i="8"/>
  <c r="O3177" i="8"/>
  <c r="P3177" i="8"/>
  <c r="L3177" i="8"/>
  <c r="H3177" i="8"/>
  <c r="AC3176" i="8"/>
  <c r="AD3176" i="8"/>
  <c r="AB3176" i="8"/>
  <c r="V3176" i="8"/>
  <c r="O3176" i="8"/>
  <c r="P3176" i="8"/>
  <c r="L3176" i="8"/>
  <c r="H3176" i="8"/>
  <c r="AC3175" i="8"/>
  <c r="AD3175" i="8"/>
  <c r="AB3175" i="8"/>
  <c r="V3175" i="8"/>
  <c r="O3175" i="8"/>
  <c r="P3175" i="8"/>
  <c r="L3175" i="8"/>
  <c r="H3175" i="8"/>
  <c r="AC3174" i="8"/>
  <c r="AD3174" i="8"/>
  <c r="AB3174" i="8"/>
  <c r="V3174" i="8"/>
  <c r="O3174" i="8"/>
  <c r="P3174" i="8"/>
  <c r="L3174" i="8"/>
  <c r="H3174" i="8"/>
  <c r="AC3173" i="8"/>
  <c r="AD3173" i="8"/>
  <c r="AB3173" i="8"/>
  <c r="V3173" i="8"/>
  <c r="O3173" i="8"/>
  <c r="P3173" i="8"/>
  <c r="L3173" i="8"/>
  <c r="H3173" i="8"/>
  <c r="AC3172" i="8"/>
  <c r="AD3172" i="8"/>
  <c r="AB3172" i="8"/>
  <c r="V3172" i="8"/>
  <c r="O3172" i="8"/>
  <c r="P3172" i="8"/>
  <c r="L3172" i="8"/>
  <c r="H3172" i="8"/>
  <c r="AC3171" i="8"/>
  <c r="AD3171" i="8"/>
  <c r="AB3171" i="8"/>
  <c r="V3171" i="8"/>
  <c r="O3171" i="8"/>
  <c r="P3171" i="8"/>
  <c r="L3171" i="8"/>
  <c r="H3171" i="8"/>
  <c r="AC3170" i="8"/>
  <c r="AD3170" i="8"/>
  <c r="AB3170" i="8"/>
  <c r="V3170" i="8"/>
  <c r="O3170" i="8"/>
  <c r="P3170" i="8"/>
  <c r="L3170" i="8"/>
  <c r="H3170" i="8"/>
  <c r="AC3169" i="8"/>
  <c r="AD3169" i="8"/>
  <c r="AB3169" i="8"/>
  <c r="V3169" i="8"/>
  <c r="O3169" i="8"/>
  <c r="P3169" i="8"/>
  <c r="L3169" i="8"/>
  <c r="H3169" i="8"/>
  <c r="AC3168" i="8"/>
  <c r="AD3168" i="8"/>
  <c r="AB3168" i="8"/>
  <c r="V3168" i="8"/>
  <c r="O3168" i="8"/>
  <c r="P3168" i="8"/>
  <c r="L3168" i="8"/>
  <c r="H3168" i="8"/>
  <c r="AC3167" i="8"/>
  <c r="AD3167" i="8"/>
  <c r="AB3167" i="8"/>
  <c r="V3167" i="8"/>
  <c r="O3167" i="8"/>
  <c r="P3167" i="8"/>
  <c r="L3167" i="8"/>
  <c r="H3167" i="8"/>
  <c r="AC3166" i="8"/>
  <c r="AD3166" i="8"/>
  <c r="AB3166" i="8"/>
  <c r="V3166" i="8"/>
  <c r="O3166" i="8"/>
  <c r="P3166" i="8"/>
  <c r="L3166" i="8"/>
  <c r="H3166" i="8"/>
  <c r="AC3165" i="8"/>
  <c r="AD3165" i="8"/>
  <c r="AB3165" i="8"/>
  <c r="V3165" i="8"/>
  <c r="O3165" i="8"/>
  <c r="P3165" i="8"/>
  <c r="L3165" i="8"/>
  <c r="H3165" i="8"/>
  <c r="AC3164" i="8"/>
  <c r="AD3164" i="8"/>
  <c r="AB3164" i="8"/>
  <c r="V3164" i="8"/>
  <c r="O3164" i="8"/>
  <c r="P3164" i="8"/>
  <c r="L3164" i="8"/>
  <c r="H3164" i="8"/>
  <c r="AC3163" i="8"/>
  <c r="AD3163" i="8"/>
  <c r="AB3163" i="8"/>
  <c r="V3163" i="8"/>
  <c r="O3163" i="8"/>
  <c r="P3163" i="8"/>
  <c r="L3163" i="8"/>
  <c r="H3163" i="8"/>
  <c r="AC3162" i="8"/>
  <c r="AD3162" i="8"/>
  <c r="AB3162" i="8"/>
  <c r="V3162" i="8"/>
  <c r="O3162" i="8"/>
  <c r="P3162" i="8"/>
  <c r="L3162" i="8"/>
  <c r="H3162" i="8"/>
  <c r="AC3161" i="8"/>
  <c r="AD3161" i="8"/>
  <c r="AB3161" i="8"/>
  <c r="V3161" i="8"/>
  <c r="O3161" i="8"/>
  <c r="P3161" i="8"/>
  <c r="L3161" i="8"/>
  <c r="H3161" i="8"/>
  <c r="AC3160" i="8"/>
  <c r="AD3160" i="8"/>
  <c r="AB3160" i="8"/>
  <c r="V3160" i="8"/>
  <c r="O3160" i="8"/>
  <c r="P3160" i="8"/>
  <c r="L3160" i="8"/>
  <c r="H3160" i="8"/>
  <c r="AC3159" i="8"/>
  <c r="AD3159" i="8"/>
  <c r="AB3159" i="8"/>
  <c r="V3159" i="8"/>
  <c r="O3159" i="8"/>
  <c r="P3159" i="8"/>
  <c r="L3159" i="8"/>
  <c r="H3159" i="8"/>
  <c r="AC3158" i="8"/>
  <c r="AD3158" i="8"/>
  <c r="AB3158" i="8"/>
  <c r="V3158" i="8"/>
  <c r="O3158" i="8"/>
  <c r="P3158" i="8"/>
  <c r="L3158" i="8"/>
  <c r="H3158" i="8"/>
  <c r="AC3157" i="8"/>
  <c r="AD3157" i="8"/>
  <c r="AB3157" i="8"/>
  <c r="V3157" i="8"/>
  <c r="O3157" i="8"/>
  <c r="P3157" i="8"/>
  <c r="L3157" i="8"/>
  <c r="H3157" i="8"/>
  <c r="AC3156" i="8"/>
  <c r="AD3156" i="8"/>
  <c r="AB3156" i="8"/>
  <c r="V3156" i="8"/>
  <c r="O3156" i="8"/>
  <c r="P3156" i="8"/>
  <c r="L3156" i="8"/>
  <c r="H3156" i="8"/>
  <c r="AC3155" i="8"/>
  <c r="AD3155" i="8"/>
  <c r="AB3155" i="8"/>
  <c r="V3155" i="8"/>
  <c r="O3155" i="8"/>
  <c r="P3155" i="8"/>
  <c r="L3155" i="8"/>
  <c r="H3155" i="8"/>
  <c r="AC3154" i="8"/>
  <c r="AD3154" i="8"/>
  <c r="AB3154" i="8"/>
  <c r="V3154" i="8"/>
  <c r="O3154" i="8"/>
  <c r="P3154" i="8"/>
  <c r="L3154" i="8"/>
  <c r="H3154" i="8"/>
  <c r="AC3153" i="8"/>
  <c r="AD3153" i="8"/>
  <c r="AB3153" i="8"/>
  <c r="V3153" i="8"/>
  <c r="O3153" i="8"/>
  <c r="P3153" i="8"/>
  <c r="L3153" i="8"/>
  <c r="H3153" i="8"/>
  <c r="AC3152" i="8"/>
  <c r="AD3152" i="8"/>
  <c r="AB3152" i="8"/>
  <c r="V3152" i="8"/>
  <c r="O3152" i="8"/>
  <c r="P3152" i="8"/>
  <c r="L3152" i="8"/>
  <c r="H3152" i="8"/>
  <c r="AC3151" i="8"/>
  <c r="AD3151" i="8"/>
  <c r="AB3151" i="8"/>
  <c r="V3151" i="8"/>
  <c r="O3151" i="8"/>
  <c r="P3151" i="8"/>
  <c r="L3151" i="8"/>
  <c r="H3151" i="8"/>
  <c r="AC3150" i="8"/>
  <c r="AD3150" i="8"/>
  <c r="AB3150" i="8"/>
  <c r="V3150" i="8"/>
  <c r="O3150" i="8"/>
  <c r="P3150" i="8"/>
  <c r="L3150" i="8"/>
  <c r="H3150" i="8"/>
  <c r="AC3149" i="8"/>
  <c r="AD3149" i="8"/>
  <c r="AB3149" i="8"/>
  <c r="V3149" i="8"/>
  <c r="O3149" i="8"/>
  <c r="P3149" i="8"/>
  <c r="L3149" i="8"/>
  <c r="H3149" i="8"/>
  <c r="AC3148" i="8"/>
  <c r="AD3148" i="8"/>
  <c r="AB3148" i="8"/>
  <c r="V3148" i="8"/>
  <c r="O3148" i="8"/>
  <c r="P3148" i="8"/>
  <c r="L3148" i="8"/>
  <c r="H3148" i="8"/>
  <c r="AC3147" i="8"/>
  <c r="AD3147" i="8"/>
  <c r="AB3147" i="8"/>
  <c r="V3147" i="8"/>
  <c r="O3147" i="8"/>
  <c r="P3147" i="8"/>
  <c r="L3147" i="8"/>
  <c r="H3147" i="8"/>
  <c r="AC3146" i="8"/>
  <c r="AD3146" i="8"/>
  <c r="AB3146" i="8"/>
  <c r="V3146" i="8"/>
  <c r="O3146" i="8"/>
  <c r="P3146" i="8"/>
  <c r="L3146" i="8"/>
  <c r="H3146" i="8"/>
  <c r="AC3145" i="8"/>
  <c r="AD3145" i="8"/>
  <c r="AB3145" i="8"/>
  <c r="V3145" i="8"/>
  <c r="O3145" i="8"/>
  <c r="P3145" i="8"/>
  <c r="L3145" i="8"/>
  <c r="H3145" i="8"/>
  <c r="AC3144" i="8"/>
  <c r="AD3144" i="8"/>
  <c r="AB3144" i="8"/>
  <c r="V3144" i="8"/>
  <c r="O3144" i="8"/>
  <c r="P3144" i="8"/>
  <c r="L3144" i="8"/>
  <c r="H3144" i="8"/>
  <c r="AC3143" i="8"/>
  <c r="AD3143" i="8"/>
  <c r="AB3143" i="8"/>
  <c r="V3143" i="8"/>
  <c r="O3143" i="8"/>
  <c r="P3143" i="8"/>
  <c r="L3143" i="8"/>
  <c r="H3143" i="8"/>
  <c r="AC3142" i="8"/>
  <c r="AD3142" i="8"/>
  <c r="AB3142" i="8"/>
  <c r="V3142" i="8"/>
  <c r="O3142" i="8"/>
  <c r="P3142" i="8"/>
  <c r="L3142" i="8"/>
  <c r="H3142" i="8"/>
  <c r="AC3141" i="8"/>
  <c r="AD3141" i="8"/>
  <c r="AB3141" i="8"/>
  <c r="V3141" i="8"/>
  <c r="O3141" i="8"/>
  <c r="P3141" i="8"/>
  <c r="L3141" i="8"/>
  <c r="H3141" i="8"/>
  <c r="AC3140" i="8"/>
  <c r="AD3140" i="8"/>
  <c r="AB3140" i="8"/>
  <c r="V3140" i="8"/>
  <c r="O3140" i="8"/>
  <c r="P3140" i="8"/>
  <c r="L3140" i="8"/>
  <c r="H3140" i="8"/>
  <c r="AC3139" i="8"/>
  <c r="AD3139" i="8"/>
  <c r="AB3139" i="8"/>
  <c r="V3139" i="8"/>
  <c r="O3139" i="8"/>
  <c r="P3139" i="8"/>
  <c r="L3139" i="8"/>
  <c r="H3139" i="8"/>
  <c r="AC3138" i="8"/>
  <c r="AD3138" i="8"/>
  <c r="AB3138" i="8"/>
  <c r="V3138" i="8"/>
  <c r="O3138" i="8"/>
  <c r="P3138" i="8"/>
  <c r="L3138" i="8"/>
  <c r="H3138" i="8"/>
  <c r="AC3137" i="8"/>
  <c r="AD3137" i="8"/>
  <c r="AB3137" i="8"/>
  <c r="V3137" i="8"/>
  <c r="O3137" i="8"/>
  <c r="P3137" i="8"/>
  <c r="L3137" i="8"/>
  <c r="H3137" i="8"/>
  <c r="AC3136" i="8"/>
  <c r="AD3136" i="8"/>
  <c r="AB3136" i="8"/>
  <c r="V3136" i="8"/>
  <c r="O3136" i="8"/>
  <c r="P3136" i="8"/>
  <c r="L3136" i="8"/>
  <c r="H3136" i="8"/>
  <c r="AC3135" i="8"/>
  <c r="AD3135" i="8"/>
  <c r="AB3135" i="8"/>
  <c r="V3135" i="8"/>
  <c r="O3135" i="8"/>
  <c r="P3135" i="8"/>
  <c r="L3135" i="8"/>
  <c r="H3135" i="8"/>
  <c r="AC3134" i="8"/>
  <c r="AD3134" i="8"/>
  <c r="AB3134" i="8"/>
  <c r="V3134" i="8"/>
  <c r="O3134" i="8"/>
  <c r="P3134" i="8"/>
  <c r="L3134" i="8"/>
  <c r="H3134" i="8"/>
  <c r="AC3133" i="8"/>
  <c r="AD3133" i="8"/>
  <c r="AB3133" i="8"/>
  <c r="V3133" i="8"/>
  <c r="O3133" i="8"/>
  <c r="P3133" i="8"/>
  <c r="L3133" i="8"/>
  <c r="H3133" i="8"/>
  <c r="AC3132" i="8"/>
  <c r="AD3132" i="8"/>
  <c r="AB3132" i="8"/>
  <c r="V3132" i="8"/>
  <c r="O3132" i="8"/>
  <c r="P3132" i="8"/>
  <c r="L3132" i="8"/>
  <c r="H3132" i="8"/>
  <c r="AC3131" i="8"/>
  <c r="AD3131" i="8"/>
  <c r="AB3131" i="8"/>
  <c r="V3131" i="8"/>
  <c r="O3131" i="8"/>
  <c r="P3131" i="8"/>
  <c r="L3131" i="8"/>
  <c r="H3131" i="8"/>
  <c r="AC3130" i="8"/>
  <c r="AD3130" i="8"/>
  <c r="AB3130" i="8"/>
  <c r="V3130" i="8"/>
  <c r="O3130" i="8"/>
  <c r="P3130" i="8"/>
  <c r="L3130" i="8"/>
  <c r="H3130" i="8"/>
  <c r="AC3129" i="8"/>
  <c r="AD3129" i="8"/>
  <c r="AB3129" i="8"/>
  <c r="V3129" i="8"/>
  <c r="O3129" i="8"/>
  <c r="P3129" i="8"/>
  <c r="L3129" i="8"/>
  <c r="H3129" i="8"/>
  <c r="AC3128" i="8"/>
  <c r="AD3128" i="8"/>
  <c r="AB3128" i="8"/>
  <c r="V3128" i="8"/>
  <c r="O3128" i="8"/>
  <c r="P3128" i="8"/>
  <c r="L3128" i="8"/>
  <c r="H3128" i="8"/>
  <c r="AC3127" i="8"/>
  <c r="AD3127" i="8"/>
  <c r="AB3127" i="8"/>
  <c r="V3127" i="8"/>
  <c r="O3127" i="8"/>
  <c r="P3127" i="8"/>
  <c r="L3127" i="8"/>
  <c r="H3127" i="8"/>
  <c r="AC3126" i="8"/>
  <c r="AD3126" i="8"/>
  <c r="AB3126" i="8"/>
  <c r="V3126" i="8"/>
  <c r="O3126" i="8"/>
  <c r="P3126" i="8"/>
  <c r="L3126" i="8"/>
  <c r="H3126" i="8"/>
  <c r="AC3125" i="8"/>
  <c r="AD3125" i="8"/>
  <c r="AB3125" i="8"/>
  <c r="V3125" i="8"/>
  <c r="O3125" i="8"/>
  <c r="P3125" i="8"/>
  <c r="L3125" i="8"/>
  <c r="H3125" i="8"/>
  <c r="AC3124" i="8"/>
  <c r="AD3124" i="8"/>
  <c r="AB3124" i="8"/>
  <c r="V3124" i="8"/>
  <c r="O3124" i="8"/>
  <c r="P3124" i="8"/>
  <c r="L3124" i="8"/>
  <c r="H3124" i="8"/>
  <c r="AC3123" i="8"/>
  <c r="AD3123" i="8"/>
  <c r="AB3123" i="8"/>
  <c r="V3123" i="8"/>
  <c r="O3123" i="8"/>
  <c r="P3123" i="8"/>
  <c r="L3123" i="8"/>
  <c r="H3123" i="8"/>
  <c r="AC3122" i="8"/>
  <c r="AD3122" i="8"/>
  <c r="AB3122" i="8"/>
  <c r="V3122" i="8"/>
  <c r="O3122" i="8"/>
  <c r="P3122" i="8"/>
  <c r="L3122" i="8"/>
  <c r="H3122" i="8"/>
  <c r="AC3121" i="8"/>
  <c r="AD3121" i="8"/>
  <c r="AB3121" i="8"/>
  <c r="V3121" i="8"/>
  <c r="O3121" i="8"/>
  <c r="P3121" i="8"/>
  <c r="L3121" i="8"/>
  <c r="H3121" i="8"/>
  <c r="AC3120" i="8"/>
  <c r="AD3120" i="8"/>
  <c r="AB3120" i="8"/>
  <c r="V3120" i="8"/>
  <c r="O3120" i="8"/>
  <c r="P3120" i="8"/>
  <c r="L3120" i="8"/>
  <c r="H3120" i="8"/>
  <c r="AC3119" i="8"/>
  <c r="AD3119" i="8"/>
  <c r="AB3119" i="8"/>
  <c r="V3119" i="8"/>
  <c r="O3119" i="8"/>
  <c r="P3119" i="8"/>
  <c r="L3119" i="8"/>
  <c r="H3119" i="8"/>
  <c r="AC3118" i="8"/>
  <c r="AD3118" i="8"/>
  <c r="AB3118" i="8"/>
  <c r="V3118" i="8"/>
  <c r="O3118" i="8"/>
  <c r="P3118" i="8"/>
  <c r="L3118" i="8"/>
  <c r="H3118" i="8"/>
  <c r="AC3117" i="8"/>
  <c r="AD3117" i="8"/>
  <c r="AB3117" i="8"/>
  <c r="V3117" i="8"/>
  <c r="O3117" i="8"/>
  <c r="P3117" i="8"/>
  <c r="L3117" i="8"/>
  <c r="H3117" i="8"/>
  <c r="AC3116" i="8"/>
  <c r="AD3116" i="8"/>
  <c r="AB3116" i="8"/>
  <c r="V3116" i="8"/>
  <c r="O3116" i="8"/>
  <c r="P3116" i="8"/>
  <c r="L3116" i="8"/>
  <c r="H3116" i="8"/>
  <c r="AC3115" i="8"/>
  <c r="AD3115" i="8"/>
  <c r="AB3115" i="8"/>
  <c r="V3115" i="8"/>
  <c r="O3115" i="8"/>
  <c r="P3115" i="8"/>
  <c r="L3115" i="8"/>
  <c r="H3115" i="8"/>
  <c r="AC3114" i="8"/>
  <c r="AD3114" i="8"/>
  <c r="AB3114" i="8"/>
  <c r="V3114" i="8"/>
  <c r="O3114" i="8"/>
  <c r="P3114" i="8"/>
  <c r="L3114" i="8"/>
  <c r="H3114" i="8"/>
  <c r="AC3113" i="8"/>
  <c r="AD3113" i="8"/>
  <c r="AB3113" i="8"/>
  <c r="V3113" i="8"/>
  <c r="O3113" i="8"/>
  <c r="P3113" i="8"/>
  <c r="L3113" i="8"/>
  <c r="H3113" i="8"/>
  <c r="AC3112" i="8"/>
  <c r="AD3112" i="8"/>
  <c r="AB3112" i="8"/>
  <c r="V3112" i="8"/>
  <c r="O3112" i="8"/>
  <c r="P3112" i="8"/>
  <c r="L3112" i="8"/>
  <c r="H3112" i="8"/>
  <c r="AC3111" i="8"/>
  <c r="AD3111" i="8"/>
  <c r="AB3111" i="8"/>
  <c r="V3111" i="8"/>
  <c r="O3111" i="8"/>
  <c r="P3111" i="8"/>
  <c r="L3111" i="8"/>
  <c r="H3111" i="8"/>
  <c r="AC3110" i="8"/>
  <c r="AD3110" i="8"/>
  <c r="AB3110" i="8"/>
  <c r="V3110" i="8"/>
  <c r="O3110" i="8"/>
  <c r="P3110" i="8"/>
  <c r="L3110" i="8"/>
  <c r="H3110" i="8"/>
  <c r="AC3109" i="8"/>
  <c r="AD3109" i="8"/>
  <c r="AB3109" i="8"/>
  <c r="V3109" i="8"/>
  <c r="O3109" i="8"/>
  <c r="P3109" i="8"/>
  <c r="L3109" i="8"/>
  <c r="H3109" i="8"/>
  <c r="AC3108" i="8"/>
  <c r="AD3108" i="8"/>
  <c r="AB3108" i="8"/>
  <c r="V3108" i="8"/>
  <c r="O3108" i="8"/>
  <c r="P3108" i="8"/>
  <c r="L3108" i="8"/>
  <c r="H3108" i="8"/>
  <c r="AC3107" i="8"/>
  <c r="AD3107" i="8"/>
  <c r="AB3107" i="8"/>
  <c r="V3107" i="8"/>
  <c r="O3107" i="8"/>
  <c r="P3107" i="8"/>
  <c r="L3107" i="8"/>
  <c r="H3107" i="8"/>
  <c r="AC3106" i="8"/>
  <c r="AD3106" i="8"/>
  <c r="AB3106" i="8"/>
  <c r="V3106" i="8"/>
  <c r="O3106" i="8"/>
  <c r="P3106" i="8"/>
  <c r="L3106" i="8"/>
  <c r="H3106" i="8"/>
  <c r="AC3105" i="8"/>
  <c r="AD3105" i="8"/>
  <c r="AB3105" i="8"/>
  <c r="V3105" i="8"/>
  <c r="O3105" i="8"/>
  <c r="P3105" i="8"/>
  <c r="L3105" i="8"/>
  <c r="H3105" i="8"/>
  <c r="AC3104" i="8"/>
  <c r="AD3104" i="8"/>
  <c r="AB3104" i="8"/>
  <c r="V3104" i="8"/>
  <c r="O3104" i="8"/>
  <c r="P3104" i="8"/>
  <c r="L3104" i="8"/>
  <c r="H3104" i="8"/>
  <c r="AC3103" i="8"/>
  <c r="AD3103" i="8"/>
  <c r="AB3103" i="8"/>
  <c r="V3103" i="8"/>
  <c r="O3103" i="8"/>
  <c r="P3103" i="8"/>
  <c r="L3103" i="8"/>
  <c r="H3103" i="8"/>
  <c r="AC3102" i="8"/>
  <c r="AD3102" i="8"/>
  <c r="AB3102" i="8"/>
  <c r="V3102" i="8"/>
  <c r="O3102" i="8"/>
  <c r="P3102" i="8"/>
  <c r="L3102" i="8"/>
  <c r="H3102" i="8"/>
  <c r="AC3101" i="8"/>
  <c r="AD3101" i="8"/>
  <c r="AB3101" i="8"/>
  <c r="V3101" i="8"/>
  <c r="O3101" i="8"/>
  <c r="P3101" i="8"/>
  <c r="L3101" i="8"/>
  <c r="H3101" i="8"/>
  <c r="AC3100" i="8"/>
  <c r="AD3100" i="8"/>
  <c r="AB3100" i="8"/>
  <c r="V3100" i="8"/>
  <c r="O3100" i="8"/>
  <c r="P3100" i="8"/>
  <c r="L3100" i="8"/>
  <c r="H3100" i="8"/>
  <c r="AC3099" i="8"/>
  <c r="AD3099" i="8"/>
  <c r="AB3099" i="8"/>
  <c r="V3099" i="8"/>
  <c r="O3099" i="8"/>
  <c r="P3099" i="8"/>
  <c r="L3099" i="8"/>
  <c r="H3099" i="8"/>
  <c r="AC3098" i="8"/>
  <c r="AD3098" i="8"/>
  <c r="AB3098" i="8"/>
  <c r="V3098" i="8"/>
  <c r="O3098" i="8"/>
  <c r="P3098" i="8"/>
  <c r="L3098" i="8"/>
  <c r="H3098" i="8"/>
  <c r="AC3097" i="8"/>
  <c r="AD3097" i="8"/>
  <c r="AB3097" i="8"/>
  <c r="V3097" i="8"/>
  <c r="O3097" i="8"/>
  <c r="P3097" i="8"/>
  <c r="L3097" i="8"/>
  <c r="H3097" i="8"/>
  <c r="AC3096" i="8"/>
  <c r="AD3096" i="8"/>
  <c r="AB3096" i="8"/>
  <c r="V3096" i="8"/>
  <c r="O3096" i="8"/>
  <c r="P3096" i="8"/>
  <c r="L3096" i="8"/>
  <c r="H3096" i="8"/>
  <c r="AC3095" i="8"/>
  <c r="AD3095" i="8"/>
  <c r="AB3095" i="8"/>
  <c r="V3095" i="8"/>
  <c r="O3095" i="8"/>
  <c r="P3095" i="8"/>
  <c r="L3095" i="8"/>
  <c r="H3095" i="8"/>
  <c r="AC3094" i="8"/>
  <c r="AD3094" i="8"/>
  <c r="AB3094" i="8"/>
  <c r="V3094" i="8"/>
  <c r="O3094" i="8"/>
  <c r="P3094" i="8"/>
  <c r="L3094" i="8"/>
  <c r="H3094" i="8"/>
  <c r="AC3093" i="8"/>
  <c r="AD3093" i="8"/>
  <c r="AB3093" i="8"/>
  <c r="V3093" i="8"/>
  <c r="O3093" i="8"/>
  <c r="P3093" i="8"/>
  <c r="L3093" i="8"/>
  <c r="H3093" i="8"/>
  <c r="AC3092" i="8"/>
  <c r="AD3092" i="8"/>
  <c r="AB3092" i="8"/>
  <c r="V3092" i="8"/>
  <c r="O3092" i="8"/>
  <c r="P3092" i="8"/>
  <c r="L3092" i="8"/>
  <c r="H3092" i="8"/>
  <c r="AC3091" i="8"/>
  <c r="AD3091" i="8"/>
  <c r="AB3091" i="8"/>
  <c r="V3091" i="8"/>
  <c r="O3091" i="8"/>
  <c r="P3091" i="8"/>
  <c r="L3091" i="8"/>
  <c r="H3091" i="8"/>
  <c r="AC3090" i="8"/>
  <c r="AD3090" i="8"/>
  <c r="AB3090" i="8"/>
  <c r="V3090" i="8"/>
  <c r="O3090" i="8"/>
  <c r="P3090" i="8"/>
  <c r="L3090" i="8"/>
  <c r="H3090" i="8"/>
  <c r="AC3089" i="8"/>
  <c r="AD3089" i="8"/>
  <c r="AB3089" i="8"/>
  <c r="V3089" i="8"/>
  <c r="O3089" i="8"/>
  <c r="P3089" i="8"/>
  <c r="L3089" i="8"/>
  <c r="H3089" i="8"/>
  <c r="AC3088" i="8"/>
  <c r="AD3088" i="8"/>
  <c r="AB3088" i="8"/>
  <c r="V3088" i="8"/>
  <c r="O3088" i="8"/>
  <c r="P3088" i="8"/>
  <c r="L3088" i="8"/>
  <c r="H3088" i="8"/>
  <c r="AC3087" i="8"/>
  <c r="AD3087" i="8"/>
  <c r="AB3087" i="8"/>
  <c r="V3087" i="8"/>
  <c r="O3087" i="8"/>
  <c r="P3087" i="8"/>
  <c r="L3087" i="8"/>
  <c r="H3087" i="8"/>
  <c r="AC3086" i="8"/>
  <c r="AD3086" i="8"/>
  <c r="AB3086" i="8"/>
  <c r="V3086" i="8"/>
  <c r="O3086" i="8"/>
  <c r="P3086" i="8"/>
  <c r="L3086" i="8"/>
  <c r="H3086" i="8"/>
  <c r="AC3085" i="8"/>
  <c r="AD3085" i="8"/>
  <c r="AB3085" i="8"/>
  <c r="V3085" i="8"/>
  <c r="O3085" i="8"/>
  <c r="P3085" i="8"/>
  <c r="L3085" i="8"/>
  <c r="H3085" i="8"/>
  <c r="AC3084" i="8"/>
  <c r="AD3084" i="8"/>
  <c r="AB3084" i="8"/>
  <c r="V3084" i="8"/>
  <c r="O3084" i="8"/>
  <c r="P3084" i="8"/>
  <c r="L3084" i="8"/>
  <c r="H3084" i="8"/>
  <c r="AC3083" i="8"/>
  <c r="AD3083" i="8"/>
  <c r="AB3083" i="8"/>
  <c r="V3083" i="8"/>
  <c r="O3083" i="8"/>
  <c r="P3083" i="8"/>
  <c r="L3083" i="8"/>
  <c r="H3083" i="8"/>
  <c r="AC3082" i="8"/>
  <c r="AD3082" i="8"/>
  <c r="AB3082" i="8"/>
  <c r="V3082" i="8"/>
  <c r="O3082" i="8"/>
  <c r="P3082" i="8"/>
  <c r="L3082" i="8"/>
  <c r="H3082" i="8"/>
  <c r="AC3081" i="8"/>
  <c r="AD3081" i="8"/>
  <c r="AB3081" i="8"/>
  <c r="V3081" i="8"/>
  <c r="O3081" i="8"/>
  <c r="P3081" i="8"/>
  <c r="L3081" i="8"/>
  <c r="H3081" i="8"/>
  <c r="AC3080" i="8"/>
  <c r="AD3080" i="8"/>
  <c r="AB3080" i="8"/>
  <c r="V3080" i="8"/>
  <c r="O3080" i="8"/>
  <c r="P3080" i="8"/>
  <c r="L3080" i="8"/>
  <c r="H3080" i="8"/>
  <c r="AC3079" i="8"/>
  <c r="AD3079" i="8"/>
  <c r="AB3079" i="8"/>
  <c r="V3079" i="8"/>
  <c r="O3079" i="8"/>
  <c r="P3079" i="8"/>
  <c r="L3079" i="8"/>
  <c r="H3079" i="8"/>
  <c r="AC3078" i="8"/>
  <c r="AD3078" i="8"/>
  <c r="AB3078" i="8"/>
  <c r="V3078" i="8"/>
  <c r="O3078" i="8"/>
  <c r="P3078" i="8"/>
  <c r="L3078" i="8"/>
  <c r="H3078" i="8"/>
  <c r="AC3077" i="8"/>
  <c r="AD3077" i="8"/>
  <c r="AB3077" i="8"/>
  <c r="V3077" i="8"/>
  <c r="O3077" i="8"/>
  <c r="P3077" i="8"/>
  <c r="L3077" i="8"/>
  <c r="H3077" i="8"/>
  <c r="AC3076" i="8"/>
  <c r="AD3076" i="8"/>
  <c r="AB3076" i="8"/>
  <c r="V3076" i="8"/>
  <c r="O3076" i="8"/>
  <c r="P3076" i="8"/>
  <c r="L3076" i="8"/>
  <c r="H3076" i="8"/>
  <c r="AC3075" i="8"/>
  <c r="AD3075" i="8"/>
  <c r="AB3075" i="8"/>
  <c r="V3075" i="8"/>
  <c r="O3075" i="8"/>
  <c r="P3075" i="8"/>
  <c r="L3075" i="8"/>
  <c r="H3075" i="8"/>
  <c r="AC3074" i="8"/>
  <c r="AD3074" i="8"/>
  <c r="AB3074" i="8"/>
  <c r="V3074" i="8"/>
  <c r="O3074" i="8"/>
  <c r="P3074" i="8"/>
  <c r="L3074" i="8"/>
  <c r="H3074" i="8"/>
  <c r="AC3073" i="8"/>
  <c r="AD3073" i="8"/>
  <c r="AB3073" i="8"/>
  <c r="V3073" i="8"/>
  <c r="O3073" i="8"/>
  <c r="P3073" i="8"/>
  <c r="L3073" i="8"/>
  <c r="H3073" i="8"/>
  <c r="AC3072" i="8"/>
  <c r="AD3072" i="8"/>
  <c r="AB3072" i="8"/>
  <c r="V3072" i="8"/>
  <c r="O3072" i="8"/>
  <c r="P3072" i="8"/>
  <c r="L3072" i="8"/>
  <c r="H3072" i="8"/>
  <c r="AC3071" i="8"/>
  <c r="AD3071" i="8"/>
  <c r="AB3071" i="8"/>
  <c r="V3071" i="8"/>
  <c r="O3071" i="8"/>
  <c r="P3071" i="8"/>
  <c r="L3071" i="8"/>
  <c r="H3071" i="8"/>
  <c r="AC3070" i="8"/>
  <c r="AD3070" i="8"/>
  <c r="AB3070" i="8"/>
  <c r="V3070" i="8"/>
  <c r="O3070" i="8"/>
  <c r="P3070" i="8"/>
  <c r="L3070" i="8"/>
  <c r="H3070" i="8"/>
  <c r="AC3069" i="8"/>
  <c r="AD3069" i="8"/>
  <c r="AB3069" i="8"/>
  <c r="V3069" i="8"/>
  <c r="O3069" i="8"/>
  <c r="P3069" i="8"/>
  <c r="L3069" i="8"/>
  <c r="H3069" i="8"/>
  <c r="AC3068" i="8"/>
  <c r="AD3068" i="8"/>
  <c r="AB3068" i="8"/>
  <c r="V3068" i="8"/>
  <c r="O3068" i="8"/>
  <c r="P3068" i="8"/>
  <c r="L3068" i="8"/>
  <c r="H3068" i="8"/>
  <c r="AC3067" i="8"/>
  <c r="AD3067" i="8"/>
  <c r="AB3067" i="8"/>
  <c r="V3067" i="8"/>
  <c r="O3067" i="8"/>
  <c r="P3067" i="8"/>
  <c r="L3067" i="8"/>
  <c r="H3067" i="8"/>
  <c r="AC3066" i="8"/>
  <c r="AD3066" i="8"/>
  <c r="AB3066" i="8"/>
  <c r="V3066" i="8"/>
  <c r="O3066" i="8"/>
  <c r="P3066" i="8"/>
  <c r="L3066" i="8"/>
  <c r="H3066" i="8"/>
  <c r="AC3065" i="8"/>
  <c r="AD3065" i="8"/>
  <c r="AB3065" i="8"/>
  <c r="V3065" i="8"/>
  <c r="O3065" i="8"/>
  <c r="P3065" i="8"/>
  <c r="L3065" i="8"/>
  <c r="H3065" i="8"/>
  <c r="AC3064" i="8"/>
  <c r="AD3064" i="8"/>
  <c r="AB3064" i="8"/>
  <c r="V3064" i="8"/>
  <c r="O3064" i="8"/>
  <c r="P3064" i="8"/>
  <c r="L3064" i="8"/>
  <c r="H3064" i="8"/>
  <c r="AC3063" i="8"/>
  <c r="AD3063" i="8"/>
  <c r="AB3063" i="8"/>
  <c r="V3063" i="8"/>
  <c r="O3063" i="8"/>
  <c r="P3063" i="8"/>
  <c r="L3063" i="8"/>
  <c r="H3063" i="8"/>
  <c r="AC3062" i="8"/>
  <c r="AD3062" i="8"/>
  <c r="AB3062" i="8"/>
  <c r="V3062" i="8"/>
  <c r="O3062" i="8"/>
  <c r="P3062" i="8"/>
  <c r="L3062" i="8"/>
  <c r="H3062" i="8"/>
  <c r="AC3061" i="8"/>
  <c r="AD3061" i="8"/>
  <c r="AB3061" i="8"/>
  <c r="V3061" i="8"/>
  <c r="O3061" i="8"/>
  <c r="P3061" i="8"/>
  <c r="L3061" i="8"/>
  <c r="H3061" i="8"/>
  <c r="AC3060" i="8"/>
  <c r="AD3060" i="8"/>
  <c r="AB3060" i="8"/>
  <c r="V3060" i="8"/>
  <c r="O3060" i="8"/>
  <c r="P3060" i="8"/>
  <c r="L3060" i="8"/>
  <c r="H3060" i="8"/>
  <c r="AC3059" i="8"/>
  <c r="AD3059" i="8"/>
  <c r="AB3059" i="8"/>
  <c r="V3059" i="8"/>
  <c r="O3059" i="8"/>
  <c r="P3059" i="8"/>
  <c r="L3059" i="8"/>
  <c r="H3059" i="8"/>
  <c r="AC3058" i="8"/>
  <c r="AD3058" i="8"/>
  <c r="AB3058" i="8"/>
  <c r="V3058" i="8"/>
  <c r="O3058" i="8"/>
  <c r="P3058" i="8"/>
  <c r="L3058" i="8"/>
  <c r="H3058" i="8"/>
  <c r="AC3057" i="8"/>
  <c r="AD3057" i="8"/>
  <c r="AB3057" i="8"/>
  <c r="V3057" i="8"/>
  <c r="O3057" i="8"/>
  <c r="P3057" i="8"/>
  <c r="L3057" i="8"/>
  <c r="H3057" i="8"/>
  <c r="AC3056" i="8"/>
  <c r="AD3056" i="8"/>
  <c r="AB3056" i="8"/>
  <c r="V3056" i="8"/>
  <c r="O3056" i="8"/>
  <c r="P3056" i="8"/>
  <c r="L3056" i="8"/>
  <c r="H3056" i="8"/>
  <c r="AC3055" i="8"/>
  <c r="AD3055" i="8"/>
  <c r="AB3055" i="8"/>
  <c r="V3055" i="8"/>
  <c r="O3055" i="8"/>
  <c r="P3055" i="8"/>
  <c r="L3055" i="8"/>
  <c r="H3055" i="8"/>
  <c r="AC3054" i="8"/>
  <c r="AD3054" i="8"/>
  <c r="AB3054" i="8"/>
  <c r="V3054" i="8"/>
  <c r="O3054" i="8"/>
  <c r="P3054" i="8"/>
  <c r="L3054" i="8"/>
  <c r="H3054" i="8"/>
  <c r="AC3053" i="8"/>
  <c r="AD3053" i="8"/>
  <c r="AB3053" i="8"/>
  <c r="V3053" i="8"/>
  <c r="O3053" i="8"/>
  <c r="P3053" i="8"/>
  <c r="L3053" i="8"/>
  <c r="H3053" i="8"/>
  <c r="AC3052" i="8"/>
  <c r="AD3052" i="8"/>
  <c r="AB3052" i="8"/>
  <c r="V3052" i="8"/>
  <c r="O3052" i="8"/>
  <c r="P3052" i="8"/>
  <c r="L3052" i="8"/>
  <c r="H3052" i="8"/>
  <c r="AC3051" i="8"/>
  <c r="AD3051" i="8"/>
  <c r="AB3051" i="8"/>
  <c r="V3051" i="8"/>
  <c r="O3051" i="8"/>
  <c r="P3051" i="8"/>
  <c r="L3051" i="8"/>
  <c r="H3051" i="8"/>
  <c r="AC3050" i="8"/>
  <c r="AD3050" i="8"/>
  <c r="AB3050" i="8"/>
  <c r="V3050" i="8"/>
  <c r="O3050" i="8"/>
  <c r="P3050" i="8"/>
  <c r="L3050" i="8"/>
  <c r="H3050" i="8"/>
  <c r="AC3049" i="8"/>
  <c r="AD3049" i="8"/>
  <c r="AB3049" i="8"/>
  <c r="V3049" i="8"/>
  <c r="O3049" i="8"/>
  <c r="P3049" i="8"/>
  <c r="L3049" i="8"/>
  <c r="H3049" i="8"/>
  <c r="AC3048" i="8"/>
  <c r="AD3048" i="8"/>
  <c r="AB3048" i="8"/>
  <c r="V3048" i="8"/>
  <c r="O3048" i="8"/>
  <c r="P3048" i="8"/>
  <c r="L3048" i="8"/>
  <c r="H3048" i="8"/>
  <c r="AC3047" i="8"/>
  <c r="AD3047" i="8"/>
  <c r="AB3047" i="8"/>
  <c r="V3047" i="8"/>
  <c r="O3047" i="8"/>
  <c r="P3047" i="8"/>
  <c r="L3047" i="8"/>
  <c r="H3047" i="8"/>
  <c r="AC3046" i="8"/>
  <c r="AD3046" i="8"/>
  <c r="AB3046" i="8"/>
  <c r="V3046" i="8"/>
  <c r="O3046" i="8"/>
  <c r="P3046" i="8"/>
  <c r="L3046" i="8"/>
  <c r="H3046" i="8"/>
  <c r="AC3045" i="8"/>
  <c r="AD3045" i="8"/>
  <c r="AB3045" i="8"/>
  <c r="V3045" i="8"/>
  <c r="O3045" i="8"/>
  <c r="P3045" i="8"/>
  <c r="L3045" i="8"/>
  <c r="H3045" i="8"/>
  <c r="AC3044" i="8"/>
  <c r="AD3044" i="8"/>
  <c r="AB3044" i="8"/>
  <c r="V3044" i="8"/>
  <c r="O3044" i="8"/>
  <c r="P3044" i="8"/>
  <c r="L3044" i="8"/>
  <c r="H3044" i="8"/>
  <c r="AC3043" i="8"/>
  <c r="AD3043" i="8"/>
  <c r="AB3043" i="8"/>
  <c r="V3043" i="8"/>
  <c r="O3043" i="8"/>
  <c r="P3043" i="8"/>
  <c r="L3043" i="8"/>
  <c r="H3043" i="8"/>
  <c r="AC3042" i="8"/>
  <c r="AD3042" i="8"/>
  <c r="AB3042" i="8"/>
  <c r="V3042" i="8"/>
  <c r="O3042" i="8"/>
  <c r="P3042" i="8"/>
  <c r="L3042" i="8"/>
  <c r="H3042" i="8"/>
  <c r="AC3041" i="8"/>
  <c r="AD3041" i="8"/>
  <c r="AB3041" i="8"/>
  <c r="V3041" i="8"/>
  <c r="O3041" i="8"/>
  <c r="P3041" i="8"/>
  <c r="L3041" i="8"/>
  <c r="H3041" i="8"/>
  <c r="AC3040" i="8"/>
  <c r="AD3040" i="8"/>
  <c r="AB3040" i="8"/>
  <c r="V3040" i="8"/>
  <c r="O3040" i="8"/>
  <c r="P3040" i="8"/>
  <c r="L3040" i="8"/>
  <c r="H3040" i="8"/>
  <c r="AC3039" i="8"/>
  <c r="AD3039" i="8"/>
  <c r="AB3039" i="8"/>
  <c r="V3039" i="8"/>
  <c r="O3039" i="8"/>
  <c r="P3039" i="8"/>
  <c r="L3039" i="8"/>
  <c r="H3039" i="8"/>
  <c r="AC3038" i="8"/>
  <c r="AD3038" i="8"/>
  <c r="AB3038" i="8"/>
  <c r="V3038" i="8"/>
  <c r="O3038" i="8"/>
  <c r="P3038" i="8"/>
  <c r="L3038" i="8"/>
  <c r="H3038" i="8"/>
  <c r="AC3037" i="8"/>
  <c r="AD3037" i="8"/>
  <c r="AB3037" i="8"/>
  <c r="V3037" i="8"/>
  <c r="O3037" i="8"/>
  <c r="P3037" i="8"/>
  <c r="L3037" i="8"/>
  <c r="H3037" i="8"/>
  <c r="AC3036" i="8"/>
  <c r="AD3036" i="8"/>
  <c r="AB3036" i="8"/>
  <c r="V3036" i="8"/>
  <c r="O3036" i="8"/>
  <c r="P3036" i="8"/>
  <c r="L3036" i="8"/>
  <c r="H3036" i="8"/>
  <c r="AC3035" i="8"/>
  <c r="AD3035" i="8"/>
  <c r="AB3035" i="8"/>
  <c r="V3035" i="8"/>
  <c r="O3035" i="8"/>
  <c r="P3035" i="8"/>
  <c r="L3035" i="8"/>
  <c r="H3035" i="8"/>
  <c r="AC3034" i="8"/>
  <c r="AD3034" i="8"/>
  <c r="AB3034" i="8"/>
  <c r="V3034" i="8"/>
  <c r="O3034" i="8"/>
  <c r="P3034" i="8"/>
  <c r="L3034" i="8"/>
  <c r="H3034" i="8"/>
  <c r="AC3033" i="8"/>
  <c r="AD3033" i="8"/>
  <c r="AB3033" i="8"/>
  <c r="V3033" i="8"/>
  <c r="O3033" i="8"/>
  <c r="P3033" i="8"/>
  <c r="L3033" i="8"/>
  <c r="H3033" i="8"/>
  <c r="AC3032" i="8"/>
  <c r="AD3032" i="8"/>
  <c r="AB3032" i="8"/>
  <c r="V3032" i="8"/>
  <c r="O3032" i="8"/>
  <c r="P3032" i="8"/>
  <c r="L3032" i="8"/>
  <c r="H3032" i="8"/>
  <c r="AC3031" i="8"/>
  <c r="AD3031" i="8"/>
  <c r="AB3031" i="8"/>
  <c r="V3031" i="8"/>
  <c r="O3031" i="8"/>
  <c r="P3031" i="8"/>
  <c r="L3031" i="8"/>
  <c r="H3031" i="8"/>
  <c r="AC3030" i="8"/>
  <c r="AD3030" i="8"/>
  <c r="AB3030" i="8"/>
  <c r="V3030" i="8"/>
  <c r="O3030" i="8"/>
  <c r="P3030" i="8"/>
  <c r="L3030" i="8"/>
  <c r="H3030" i="8"/>
  <c r="AC3029" i="8"/>
  <c r="AD3029" i="8"/>
  <c r="AB3029" i="8"/>
  <c r="V3029" i="8"/>
  <c r="O3029" i="8"/>
  <c r="P3029" i="8"/>
  <c r="L3029" i="8"/>
  <c r="H3029" i="8"/>
  <c r="AC3028" i="8"/>
  <c r="AD3028" i="8"/>
  <c r="AB3028" i="8"/>
  <c r="V3028" i="8"/>
  <c r="O3028" i="8"/>
  <c r="P3028" i="8"/>
  <c r="L3028" i="8"/>
  <c r="H3028" i="8"/>
  <c r="AC3027" i="8"/>
  <c r="AD3027" i="8"/>
  <c r="AB3027" i="8"/>
  <c r="V3027" i="8"/>
  <c r="O3027" i="8"/>
  <c r="P3027" i="8"/>
  <c r="L3027" i="8"/>
  <c r="H3027" i="8"/>
  <c r="AC3026" i="8"/>
  <c r="AD3026" i="8"/>
  <c r="AB3026" i="8"/>
  <c r="V3026" i="8"/>
  <c r="O3026" i="8"/>
  <c r="P3026" i="8"/>
  <c r="L3026" i="8"/>
  <c r="H3026" i="8"/>
  <c r="AC3025" i="8"/>
  <c r="AD3025" i="8"/>
  <c r="AB3025" i="8"/>
  <c r="V3025" i="8"/>
  <c r="O3025" i="8"/>
  <c r="P3025" i="8"/>
  <c r="L3025" i="8"/>
  <c r="H3025" i="8"/>
  <c r="AC3024" i="8"/>
  <c r="AD3024" i="8"/>
  <c r="AB3024" i="8"/>
  <c r="V3024" i="8"/>
  <c r="O3024" i="8"/>
  <c r="P3024" i="8"/>
  <c r="L3024" i="8"/>
  <c r="H3024" i="8"/>
  <c r="AC3023" i="8"/>
  <c r="AD3023" i="8"/>
  <c r="AB3023" i="8"/>
  <c r="V3023" i="8"/>
  <c r="O3023" i="8"/>
  <c r="P3023" i="8"/>
  <c r="L3023" i="8"/>
  <c r="H3023" i="8"/>
  <c r="AC3022" i="8"/>
  <c r="AD3022" i="8"/>
  <c r="AB3022" i="8"/>
  <c r="V3022" i="8"/>
  <c r="O3022" i="8"/>
  <c r="P3022" i="8"/>
  <c r="L3022" i="8"/>
  <c r="H3022" i="8"/>
  <c r="AC3021" i="8"/>
  <c r="AD3021" i="8"/>
  <c r="AB3021" i="8"/>
  <c r="V3021" i="8"/>
  <c r="O3021" i="8"/>
  <c r="P3021" i="8"/>
  <c r="L3021" i="8"/>
  <c r="H3021" i="8"/>
  <c r="AC3020" i="8"/>
  <c r="AD3020" i="8"/>
  <c r="AB3020" i="8"/>
  <c r="V3020" i="8"/>
  <c r="O3020" i="8"/>
  <c r="P3020" i="8"/>
  <c r="L3020" i="8"/>
  <c r="H3020" i="8"/>
  <c r="AC3019" i="8"/>
  <c r="AD3019" i="8"/>
  <c r="AB3019" i="8"/>
  <c r="V3019" i="8"/>
  <c r="O3019" i="8"/>
  <c r="P3019" i="8"/>
  <c r="L3019" i="8"/>
  <c r="H3019" i="8"/>
  <c r="AC3018" i="8"/>
  <c r="AD3018" i="8"/>
  <c r="AB3018" i="8"/>
  <c r="V3018" i="8"/>
  <c r="O3018" i="8"/>
  <c r="P3018" i="8"/>
  <c r="L3018" i="8"/>
  <c r="H3018" i="8"/>
  <c r="AC3017" i="8"/>
  <c r="AD3017" i="8"/>
  <c r="AB3017" i="8"/>
  <c r="V3017" i="8"/>
  <c r="O3017" i="8"/>
  <c r="P3017" i="8"/>
  <c r="L3017" i="8"/>
  <c r="H3017" i="8"/>
  <c r="AC3016" i="8"/>
  <c r="AD3016" i="8"/>
  <c r="AB3016" i="8"/>
  <c r="V3016" i="8"/>
  <c r="O3016" i="8"/>
  <c r="P3016" i="8"/>
  <c r="L3016" i="8"/>
  <c r="H3016" i="8"/>
  <c r="AC3015" i="8"/>
  <c r="AD3015" i="8"/>
  <c r="AB3015" i="8"/>
  <c r="V3015" i="8"/>
  <c r="O3015" i="8"/>
  <c r="P3015" i="8"/>
  <c r="L3015" i="8"/>
  <c r="H3015" i="8"/>
  <c r="AC3014" i="8"/>
  <c r="AD3014" i="8"/>
  <c r="AB3014" i="8"/>
  <c r="V3014" i="8"/>
  <c r="O3014" i="8"/>
  <c r="P3014" i="8"/>
  <c r="L3014" i="8"/>
  <c r="H3014" i="8"/>
  <c r="AC3013" i="8"/>
  <c r="AD3013" i="8"/>
  <c r="AB3013" i="8"/>
  <c r="V3013" i="8"/>
  <c r="O3013" i="8"/>
  <c r="P3013" i="8"/>
  <c r="L3013" i="8"/>
  <c r="H3013" i="8"/>
  <c r="AC3012" i="8"/>
  <c r="AD3012" i="8"/>
  <c r="AB3012" i="8"/>
  <c r="V3012" i="8"/>
  <c r="O3012" i="8"/>
  <c r="P3012" i="8"/>
  <c r="L3012" i="8"/>
  <c r="H3012" i="8"/>
  <c r="AC3011" i="8"/>
  <c r="AD3011" i="8"/>
  <c r="AB3011" i="8"/>
  <c r="V3011" i="8"/>
  <c r="O3011" i="8"/>
  <c r="P3011" i="8"/>
  <c r="L3011" i="8"/>
  <c r="H3011" i="8"/>
  <c r="AC3010" i="8"/>
  <c r="AD3010" i="8"/>
  <c r="AB3010" i="8"/>
  <c r="V3010" i="8"/>
  <c r="O3010" i="8"/>
  <c r="P3010" i="8"/>
  <c r="L3010" i="8"/>
  <c r="H3010" i="8"/>
  <c r="AC3009" i="8"/>
  <c r="AD3009" i="8"/>
  <c r="AB3009" i="8"/>
  <c r="V3009" i="8"/>
  <c r="O3009" i="8"/>
  <c r="P3009" i="8"/>
  <c r="L3009" i="8"/>
  <c r="H3009" i="8"/>
  <c r="AC3008" i="8"/>
  <c r="AD3008" i="8"/>
  <c r="AB3008" i="8"/>
  <c r="V3008" i="8"/>
  <c r="O3008" i="8"/>
  <c r="P3008" i="8"/>
  <c r="L3008" i="8"/>
  <c r="H3008" i="8"/>
  <c r="AC3007" i="8"/>
  <c r="AD3007" i="8"/>
  <c r="AB3007" i="8"/>
  <c r="V3007" i="8"/>
  <c r="O3007" i="8"/>
  <c r="P3007" i="8"/>
  <c r="L3007" i="8"/>
  <c r="H3007" i="8"/>
  <c r="AC3006" i="8"/>
  <c r="AD3006" i="8"/>
  <c r="AB3006" i="8"/>
  <c r="V3006" i="8"/>
  <c r="O3006" i="8"/>
  <c r="P3006" i="8"/>
  <c r="L3006" i="8"/>
  <c r="H3006" i="8"/>
  <c r="AC3005" i="8"/>
  <c r="AD3005" i="8"/>
  <c r="AB3005" i="8"/>
  <c r="V3005" i="8"/>
  <c r="O3005" i="8"/>
  <c r="P3005" i="8"/>
  <c r="L3005" i="8"/>
  <c r="H3005" i="8"/>
  <c r="AC3004" i="8"/>
  <c r="AD3004" i="8"/>
  <c r="AB3004" i="8"/>
  <c r="V3004" i="8"/>
  <c r="O3004" i="8"/>
  <c r="P3004" i="8"/>
  <c r="L3004" i="8"/>
  <c r="H3004" i="8"/>
  <c r="AC3003" i="8"/>
  <c r="AD3003" i="8"/>
  <c r="AB3003" i="8"/>
  <c r="V3003" i="8"/>
  <c r="O3003" i="8"/>
  <c r="P3003" i="8"/>
  <c r="L3003" i="8"/>
  <c r="H3003" i="8"/>
  <c r="AC3002" i="8"/>
  <c r="AD3002" i="8"/>
  <c r="AB3002" i="8"/>
  <c r="V3002" i="8"/>
  <c r="O3002" i="8"/>
  <c r="P3002" i="8"/>
  <c r="L3002" i="8"/>
  <c r="H3002" i="8"/>
  <c r="AC3001" i="8"/>
  <c r="AD3001" i="8"/>
  <c r="AB3001" i="8"/>
  <c r="V3001" i="8"/>
  <c r="O3001" i="8"/>
  <c r="P3001" i="8"/>
  <c r="L3001" i="8"/>
  <c r="H3001" i="8"/>
  <c r="AC3000" i="8"/>
  <c r="AD3000" i="8"/>
  <c r="AB3000" i="8"/>
  <c r="V3000" i="8"/>
  <c r="O3000" i="8"/>
  <c r="P3000" i="8"/>
  <c r="L3000" i="8"/>
  <c r="H3000" i="8"/>
  <c r="AC2999" i="8"/>
  <c r="AD2999" i="8"/>
  <c r="AB2999" i="8"/>
  <c r="V2999" i="8"/>
  <c r="O2999" i="8"/>
  <c r="P2999" i="8"/>
  <c r="L2999" i="8"/>
  <c r="H2999" i="8"/>
  <c r="AC2998" i="8"/>
  <c r="AD2998" i="8"/>
  <c r="AB2998" i="8"/>
  <c r="V2998" i="8"/>
  <c r="O2998" i="8"/>
  <c r="P2998" i="8"/>
  <c r="L2998" i="8"/>
  <c r="H2998" i="8"/>
  <c r="AC2997" i="8"/>
  <c r="AD2997" i="8"/>
  <c r="AB2997" i="8"/>
  <c r="V2997" i="8"/>
  <c r="O2997" i="8"/>
  <c r="P2997" i="8"/>
  <c r="L2997" i="8"/>
  <c r="H2997" i="8"/>
  <c r="AC2996" i="8"/>
  <c r="AD2996" i="8"/>
  <c r="AB2996" i="8"/>
  <c r="V2996" i="8"/>
  <c r="O2996" i="8"/>
  <c r="P2996" i="8"/>
  <c r="L2996" i="8"/>
  <c r="H2996" i="8"/>
  <c r="AC2995" i="8"/>
  <c r="AD2995" i="8"/>
  <c r="AB2995" i="8"/>
  <c r="V2995" i="8"/>
  <c r="O2995" i="8"/>
  <c r="P2995" i="8"/>
  <c r="L2995" i="8"/>
  <c r="H2995" i="8"/>
  <c r="AC2994" i="8"/>
  <c r="AD2994" i="8"/>
  <c r="AB2994" i="8"/>
  <c r="V2994" i="8"/>
  <c r="O2994" i="8"/>
  <c r="P2994" i="8"/>
  <c r="L2994" i="8"/>
  <c r="H2994" i="8"/>
  <c r="AC2993" i="8"/>
  <c r="AD2993" i="8"/>
  <c r="AB2993" i="8"/>
  <c r="V2993" i="8"/>
  <c r="O2993" i="8"/>
  <c r="P2993" i="8"/>
  <c r="L2993" i="8"/>
  <c r="H2993" i="8"/>
  <c r="AC2992" i="8"/>
  <c r="AD2992" i="8"/>
  <c r="AB2992" i="8"/>
  <c r="V2992" i="8"/>
  <c r="O2992" i="8"/>
  <c r="P2992" i="8"/>
  <c r="L2992" i="8"/>
  <c r="H2992" i="8"/>
  <c r="AC2991" i="8"/>
  <c r="AD2991" i="8"/>
  <c r="AB2991" i="8"/>
  <c r="V2991" i="8"/>
  <c r="O2991" i="8"/>
  <c r="P2991" i="8"/>
  <c r="L2991" i="8"/>
  <c r="H2991" i="8"/>
  <c r="AC2990" i="8"/>
  <c r="AD2990" i="8"/>
  <c r="AB2990" i="8"/>
  <c r="V2990" i="8"/>
  <c r="O2990" i="8"/>
  <c r="P2990" i="8"/>
  <c r="L2990" i="8"/>
  <c r="H2990" i="8"/>
  <c r="AC2989" i="8"/>
  <c r="AD2989" i="8"/>
  <c r="AB2989" i="8"/>
  <c r="V2989" i="8"/>
  <c r="O2989" i="8"/>
  <c r="P2989" i="8"/>
  <c r="L2989" i="8"/>
  <c r="H2989" i="8"/>
  <c r="AC2988" i="8"/>
  <c r="AD2988" i="8"/>
  <c r="AB2988" i="8"/>
  <c r="V2988" i="8"/>
  <c r="O2988" i="8"/>
  <c r="P2988" i="8"/>
  <c r="L2988" i="8"/>
  <c r="H2988" i="8"/>
  <c r="AC2987" i="8"/>
  <c r="AD2987" i="8"/>
  <c r="AB2987" i="8"/>
  <c r="V2987" i="8"/>
  <c r="O2987" i="8"/>
  <c r="P2987" i="8"/>
  <c r="L2987" i="8"/>
  <c r="H2987" i="8"/>
  <c r="AC2986" i="8"/>
  <c r="AD2986" i="8"/>
  <c r="AB2986" i="8"/>
  <c r="V2986" i="8"/>
  <c r="O2986" i="8"/>
  <c r="P2986" i="8"/>
  <c r="L2986" i="8"/>
  <c r="H2986" i="8"/>
  <c r="AC2985" i="8"/>
  <c r="AD2985" i="8"/>
  <c r="AB2985" i="8"/>
  <c r="V2985" i="8"/>
  <c r="O2985" i="8"/>
  <c r="P2985" i="8"/>
  <c r="L2985" i="8"/>
  <c r="H2985" i="8"/>
  <c r="AC2984" i="8"/>
  <c r="AD2984" i="8"/>
  <c r="AB2984" i="8"/>
  <c r="V2984" i="8"/>
  <c r="O2984" i="8"/>
  <c r="P2984" i="8"/>
  <c r="L2984" i="8"/>
  <c r="H2984" i="8"/>
  <c r="AC2983" i="8"/>
  <c r="AD2983" i="8"/>
  <c r="AB2983" i="8"/>
  <c r="V2983" i="8"/>
  <c r="O2983" i="8"/>
  <c r="P2983" i="8"/>
  <c r="L2983" i="8"/>
  <c r="H2983" i="8"/>
  <c r="AC2982" i="8"/>
  <c r="AD2982" i="8"/>
  <c r="AB2982" i="8"/>
  <c r="V2982" i="8"/>
  <c r="O2982" i="8"/>
  <c r="P2982" i="8"/>
  <c r="L2982" i="8"/>
  <c r="H2982" i="8"/>
  <c r="AC2981" i="8"/>
  <c r="AD2981" i="8"/>
  <c r="AB2981" i="8"/>
  <c r="V2981" i="8"/>
  <c r="O2981" i="8"/>
  <c r="P2981" i="8"/>
  <c r="L2981" i="8"/>
  <c r="H2981" i="8"/>
  <c r="AC2980" i="8"/>
  <c r="AD2980" i="8"/>
  <c r="AB2980" i="8"/>
  <c r="V2980" i="8"/>
  <c r="O2980" i="8"/>
  <c r="P2980" i="8"/>
  <c r="L2980" i="8"/>
  <c r="H2980" i="8"/>
  <c r="AC2979" i="8"/>
  <c r="AD2979" i="8"/>
  <c r="AB2979" i="8"/>
  <c r="V2979" i="8"/>
  <c r="O2979" i="8"/>
  <c r="P2979" i="8"/>
  <c r="L2979" i="8"/>
  <c r="H2979" i="8"/>
  <c r="AC2978" i="8"/>
  <c r="AD2978" i="8"/>
  <c r="AB2978" i="8"/>
  <c r="V2978" i="8"/>
  <c r="O2978" i="8"/>
  <c r="P2978" i="8"/>
  <c r="L2978" i="8"/>
  <c r="H2978" i="8"/>
  <c r="AC2977" i="8"/>
  <c r="AD2977" i="8"/>
  <c r="AB2977" i="8"/>
  <c r="V2977" i="8"/>
  <c r="O2977" i="8"/>
  <c r="P2977" i="8"/>
  <c r="L2977" i="8"/>
  <c r="H2977" i="8"/>
  <c r="AC2976" i="8"/>
  <c r="AD2976" i="8"/>
  <c r="AB2976" i="8"/>
  <c r="V2976" i="8"/>
  <c r="O2976" i="8"/>
  <c r="P2976" i="8"/>
  <c r="L2976" i="8"/>
  <c r="H2976" i="8"/>
  <c r="AC2975" i="8"/>
  <c r="AD2975" i="8"/>
  <c r="AB2975" i="8"/>
  <c r="V2975" i="8"/>
  <c r="O2975" i="8"/>
  <c r="P2975" i="8"/>
  <c r="L2975" i="8"/>
  <c r="H2975" i="8"/>
  <c r="AC2974" i="8"/>
  <c r="AD2974" i="8"/>
  <c r="AB2974" i="8"/>
  <c r="V2974" i="8"/>
  <c r="O2974" i="8"/>
  <c r="P2974" i="8"/>
  <c r="L2974" i="8"/>
  <c r="H2974" i="8"/>
  <c r="AC2973" i="8"/>
  <c r="AD2973" i="8"/>
  <c r="AB2973" i="8"/>
  <c r="V2973" i="8"/>
  <c r="O2973" i="8"/>
  <c r="P2973" i="8"/>
  <c r="L2973" i="8"/>
  <c r="H2973" i="8"/>
  <c r="AC2972" i="8"/>
  <c r="AD2972" i="8"/>
  <c r="AB2972" i="8"/>
  <c r="V2972" i="8"/>
  <c r="O2972" i="8"/>
  <c r="P2972" i="8"/>
  <c r="L2972" i="8"/>
  <c r="H2972" i="8"/>
  <c r="AC2971" i="8"/>
  <c r="AD2971" i="8"/>
  <c r="AB2971" i="8"/>
  <c r="V2971" i="8"/>
  <c r="O2971" i="8"/>
  <c r="P2971" i="8"/>
  <c r="L2971" i="8"/>
  <c r="H2971" i="8"/>
  <c r="AC2970" i="8"/>
  <c r="AD2970" i="8"/>
  <c r="AB2970" i="8"/>
  <c r="V2970" i="8"/>
  <c r="O2970" i="8"/>
  <c r="P2970" i="8"/>
  <c r="L2970" i="8"/>
  <c r="H2970" i="8"/>
  <c r="AC2969" i="8"/>
  <c r="AD2969" i="8"/>
  <c r="AB2969" i="8"/>
  <c r="V2969" i="8"/>
  <c r="O2969" i="8"/>
  <c r="P2969" i="8"/>
  <c r="L2969" i="8"/>
  <c r="H2969" i="8"/>
  <c r="AC2968" i="8"/>
  <c r="AD2968" i="8"/>
  <c r="AB2968" i="8"/>
  <c r="V2968" i="8"/>
  <c r="O2968" i="8"/>
  <c r="P2968" i="8"/>
  <c r="L2968" i="8"/>
  <c r="H2968" i="8"/>
  <c r="AC2967" i="8"/>
  <c r="AD2967" i="8"/>
  <c r="AB2967" i="8"/>
  <c r="V2967" i="8"/>
  <c r="O2967" i="8"/>
  <c r="P2967" i="8"/>
  <c r="L2967" i="8"/>
  <c r="H2967" i="8"/>
  <c r="AC2966" i="8"/>
  <c r="AD2966" i="8"/>
  <c r="AB2966" i="8"/>
  <c r="V2966" i="8"/>
  <c r="O2966" i="8"/>
  <c r="P2966" i="8"/>
  <c r="L2966" i="8"/>
  <c r="H2966" i="8"/>
  <c r="AC2965" i="8"/>
  <c r="AD2965" i="8"/>
  <c r="AB2965" i="8"/>
  <c r="V2965" i="8"/>
  <c r="O2965" i="8"/>
  <c r="P2965" i="8"/>
  <c r="L2965" i="8"/>
  <c r="H2965" i="8"/>
  <c r="AC2964" i="8"/>
  <c r="AD2964" i="8"/>
  <c r="AB2964" i="8"/>
  <c r="V2964" i="8"/>
  <c r="O2964" i="8"/>
  <c r="P2964" i="8"/>
  <c r="L2964" i="8"/>
  <c r="H2964" i="8"/>
  <c r="AC2963" i="8"/>
  <c r="AD2963" i="8"/>
  <c r="AB2963" i="8"/>
  <c r="V2963" i="8"/>
  <c r="O2963" i="8"/>
  <c r="P2963" i="8"/>
  <c r="L2963" i="8"/>
  <c r="H2963" i="8"/>
  <c r="AC2962" i="8"/>
  <c r="AD2962" i="8"/>
  <c r="AB2962" i="8"/>
  <c r="V2962" i="8"/>
  <c r="O2962" i="8"/>
  <c r="P2962" i="8"/>
  <c r="L2962" i="8"/>
  <c r="H2962" i="8"/>
  <c r="AC2961" i="8"/>
  <c r="AD2961" i="8"/>
  <c r="AB2961" i="8"/>
  <c r="V2961" i="8"/>
  <c r="O2961" i="8"/>
  <c r="P2961" i="8"/>
  <c r="L2961" i="8"/>
  <c r="H2961" i="8"/>
  <c r="AC2960" i="8"/>
  <c r="AD2960" i="8"/>
  <c r="AB2960" i="8"/>
  <c r="V2960" i="8"/>
  <c r="O2960" i="8"/>
  <c r="P2960" i="8"/>
  <c r="L2960" i="8"/>
  <c r="H2960" i="8"/>
  <c r="AC2959" i="8"/>
  <c r="AD2959" i="8"/>
  <c r="AB2959" i="8"/>
  <c r="V2959" i="8"/>
  <c r="O2959" i="8"/>
  <c r="P2959" i="8"/>
  <c r="L2959" i="8"/>
  <c r="H2959" i="8"/>
  <c r="AC2958" i="8"/>
  <c r="AD2958" i="8"/>
  <c r="AB2958" i="8"/>
  <c r="V2958" i="8"/>
  <c r="O2958" i="8"/>
  <c r="P2958" i="8"/>
  <c r="L2958" i="8"/>
  <c r="H2958" i="8"/>
  <c r="AC2957" i="8"/>
  <c r="AD2957" i="8"/>
  <c r="AB2957" i="8"/>
  <c r="V2957" i="8"/>
  <c r="O2957" i="8"/>
  <c r="P2957" i="8"/>
  <c r="L2957" i="8"/>
  <c r="H2957" i="8"/>
  <c r="AC2956" i="8"/>
  <c r="AD2956" i="8"/>
  <c r="AB2956" i="8"/>
  <c r="V2956" i="8"/>
  <c r="O2956" i="8"/>
  <c r="P2956" i="8"/>
  <c r="L2956" i="8"/>
  <c r="H2956" i="8"/>
  <c r="AC2955" i="8"/>
  <c r="AD2955" i="8"/>
  <c r="AB2955" i="8"/>
  <c r="V2955" i="8"/>
  <c r="O2955" i="8"/>
  <c r="P2955" i="8"/>
  <c r="L2955" i="8"/>
  <c r="H2955" i="8"/>
  <c r="AC2954" i="8"/>
  <c r="AD2954" i="8"/>
  <c r="AB2954" i="8"/>
  <c r="V2954" i="8"/>
  <c r="O2954" i="8"/>
  <c r="P2954" i="8"/>
  <c r="L2954" i="8"/>
  <c r="H2954" i="8"/>
  <c r="AC2953" i="8"/>
  <c r="AD2953" i="8"/>
  <c r="AB2953" i="8"/>
  <c r="V2953" i="8"/>
  <c r="O2953" i="8"/>
  <c r="P2953" i="8"/>
  <c r="L2953" i="8"/>
  <c r="H2953" i="8"/>
  <c r="AC2952" i="8"/>
  <c r="AD2952" i="8"/>
  <c r="AB2952" i="8"/>
  <c r="V2952" i="8"/>
  <c r="O2952" i="8"/>
  <c r="P2952" i="8"/>
  <c r="L2952" i="8"/>
  <c r="H2952" i="8"/>
  <c r="AC2951" i="8"/>
  <c r="AD2951" i="8"/>
  <c r="AB2951" i="8"/>
  <c r="V2951" i="8"/>
  <c r="O2951" i="8"/>
  <c r="P2951" i="8"/>
  <c r="L2951" i="8"/>
  <c r="H2951" i="8"/>
  <c r="AC2950" i="8"/>
  <c r="AD2950" i="8"/>
  <c r="AB2950" i="8"/>
  <c r="V2950" i="8"/>
  <c r="O2950" i="8"/>
  <c r="P2950" i="8"/>
  <c r="L2950" i="8"/>
  <c r="H2950" i="8"/>
  <c r="AC2949" i="8"/>
  <c r="AD2949" i="8"/>
  <c r="AB2949" i="8"/>
  <c r="V2949" i="8"/>
  <c r="O2949" i="8"/>
  <c r="P2949" i="8"/>
  <c r="L2949" i="8"/>
  <c r="H2949" i="8"/>
  <c r="AC2948" i="8"/>
  <c r="AD2948" i="8"/>
  <c r="AB2948" i="8"/>
  <c r="V2948" i="8"/>
  <c r="O2948" i="8"/>
  <c r="P2948" i="8"/>
  <c r="L2948" i="8"/>
  <c r="H2948" i="8"/>
  <c r="AC2947" i="8"/>
  <c r="AD2947" i="8"/>
  <c r="AB2947" i="8"/>
  <c r="V2947" i="8"/>
  <c r="O2947" i="8"/>
  <c r="P2947" i="8"/>
  <c r="L2947" i="8"/>
  <c r="H2947" i="8"/>
  <c r="AC2946" i="8"/>
  <c r="AD2946" i="8"/>
  <c r="AB2946" i="8"/>
  <c r="V2946" i="8"/>
  <c r="O2946" i="8"/>
  <c r="P2946" i="8"/>
  <c r="L2946" i="8"/>
  <c r="H2946" i="8"/>
  <c r="AC2945" i="8"/>
  <c r="AD2945" i="8"/>
  <c r="AB2945" i="8"/>
  <c r="V2945" i="8"/>
  <c r="O2945" i="8"/>
  <c r="P2945" i="8"/>
  <c r="L2945" i="8"/>
  <c r="H2945" i="8"/>
  <c r="AC2944" i="8"/>
  <c r="AD2944" i="8"/>
  <c r="AB2944" i="8"/>
  <c r="V2944" i="8"/>
  <c r="O2944" i="8"/>
  <c r="P2944" i="8"/>
  <c r="L2944" i="8"/>
  <c r="H2944" i="8"/>
  <c r="AC2943" i="8"/>
  <c r="AD2943" i="8"/>
  <c r="AB2943" i="8"/>
  <c r="V2943" i="8"/>
  <c r="O2943" i="8"/>
  <c r="P2943" i="8"/>
  <c r="L2943" i="8"/>
  <c r="H2943" i="8"/>
  <c r="AC2942" i="8"/>
  <c r="AD2942" i="8"/>
  <c r="AB2942" i="8"/>
  <c r="V2942" i="8"/>
  <c r="O2942" i="8"/>
  <c r="P2942" i="8"/>
  <c r="L2942" i="8"/>
  <c r="H2942" i="8"/>
  <c r="AC2941" i="8"/>
  <c r="AD2941" i="8"/>
  <c r="AB2941" i="8"/>
  <c r="V2941" i="8"/>
  <c r="O2941" i="8"/>
  <c r="P2941" i="8"/>
  <c r="L2941" i="8"/>
  <c r="H2941" i="8"/>
  <c r="AC2940" i="8"/>
  <c r="AD2940" i="8"/>
  <c r="AB2940" i="8"/>
  <c r="V2940" i="8"/>
  <c r="O2940" i="8"/>
  <c r="P2940" i="8"/>
  <c r="L2940" i="8"/>
  <c r="H2940" i="8"/>
  <c r="AC2939" i="8"/>
  <c r="AD2939" i="8"/>
  <c r="AB2939" i="8"/>
  <c r="V2939" i="8"/>
  <c r="O2939" i="8"/>
  <c r="P2939" i="8"/>
  <c r="L2939" i="8"/>
  <c r="H2939" i="8"/>
  <c r="AC2938" i="8"/>
  <c r="AD2938" i="8"/>
  <c r="AB2938" i="8"/>
  <c r="V2938" i="8"/>
  <c r="O2938" i="8"/>
  <c r="P2938" i="8"/>
  <c r="L2938" i="8"/>
  <c r="H2938" i="8"/>
  <c r="AC2937" i="8"/>
  <c r="AD2937" i="8"/>
  <c r="AB2937" i="8"/>
  <c r="V2937" i="8"/>
  <c r="O2937" i="8"/>
  <c r="P2937" i="8"/>
  <c r="L2937" i="8"/>
  <c r="H2937" i="8"/>
  <c r="AC2936" i="8"/>
  <c r="AD2936" i="8"/>
  <c r="AB2936" i="8"/>
  <c r="V2936" i="8"/>
  <c r="O2936" i="8"/>
  <c r="P2936" i="8"/>
  <c r="L2936" i="8"/>
  <c r="H2936" i="8"/>
  <c r="AC2935" i="8"/>
  <c r="AD2935" i="8"/>
  <c r="AB2935" i="8"/>
  <c r="V2935" i="8"/>
  <c r="O2935" i="8"/>
  <c r="P2935" i="8"/>
  <c r="L2935" i="8"/>
  <c r="H2935" i="8"/>
  <c r="AC2934" i="8"/>
  <c r="AD2934" i="8"/>
  <c r="AB2934" i="8"/>
  <c r="V2934" i="8"/>
  <c r="O2934" i="8"/>
  <c r="P2934" i="8"/>
  <c r="L2934" i="8"/>
  <c r="H2934" i="8"/>
  <c r="AC2933" i="8"/>
  <c r="AD2933" i="8"/>
  <c r="AB2933" i="8"/>
  <c r="V2933" i="8"/>
  <c r="O2933" i="8"/>
  <c r="P2933" i="8"/>
  <c r="L2933" i="8"/>
  <c r="H2933" i="8"/>
  <c r="AC2932" i="8"/>
  <c r="AD2932" i="8"/>
  <c r="AB2932" i="8"/>
  <c r="V2932" i="8"/>
  <c r="O2932" i="8"/>
  <c r="P2932" i="8"/>
  <c r="L2932" i="8"/>
  <c r="H2932" i="8"/>
  <c r="AC2931" i="8"/>
  <c r="AD2931" i="8"/>
  <c r="AB2931" i="8"/>
  <c r="V2931" i="8"/>
  <c r="O2931" i="8"/>
  <c r="P2931" i="8"/>
  <c r="L2931" i="8"/>
  <c r="H2931" i="8"/>
  <c r="AC2930" i="8"/>
  <c r="AD2930" i="8"/>
  <c r="AB2930" i="8"/>
  <c r="V2930" i="8"/>
  <c r="O2930" i="8"/>
  <c r="P2930" i="8"/>
  <c r="L2930" i="8"/>
  <c r="H2930" i="8"/>
  <c r="AC2929" i="8"/>
  <c r="AD2929" i="8"/>
  <c r="AB2929" i="8"/>
  <c r="V2929" i="8"/>
  <c r="O2929" i="8"/>
  <c r="P2929" i="8"/>
  <c r="L2929" i="8"/>
  <c r="H2929" i="8"/>
  <c r="AC2928" i="8"/>
  <c r="AD2928" i="8"/>
  <c r="AB2928" i="8"/>
  <c r="V2928" i="8"/>
  <c r="O2928" i="8"/>
  <c r="P2928" i="8"/>
  <c r="L2928" i="8"/>
  <c r="H2928" i="8"/>
  <c r="AC2927" i="8"/>
  <c r="AD2927" i="8"/>
  <c r="AB2927" i="8"/>
  <c r="V2927" i="8"/>
  <c r="O2927" i="8"/>
  <c r="P2927" i="8"/>
  <c r="L2927" i="8"/>
  <c r="H2927" i="8"/>
  <c r="AC2926" i="8"/>
  <c r="AD2926" i="8"/>
  <c r="AB2926" i="8"/>
  <c r="V2926" i="8"/>
  <c r="O2926" i="8"/>
  <c r="P2926" i="8"/>
  <c r="L2926" i="8"/>
  <c r="H2926" i="8"/>
  <c r="AC2925" i="8"/>
  <c r="AD2925" i="8"/>
  <c r="AB2925" i="8"/>
  <c r="V2925" i="8"/>
  <c r="O2925" i="8"/>
  <c r="P2925" i="8"/>
  <c r="L2925" i="8"/>
  <c r="H2925" i="8"/>
  <c r="AC2924" i="8"/>
  <c r="AD2924" i="8"/>
  <c r="AB2924" i="8"/>
  <c r="V2924" i="8"/>
  <c r="O2924" i="8"/>
  <c r="P2924" i="8"/>
  <c r="L2924" i="8"/>
  <c r="H2924" i="8"/>
  <c r="AC2923" i="8"/>
  <c r="AD2923" i="8"/>
  <c r="AB2923" i="8"/>
  <c r="V2923" i="8"/>
  <c r="O2923" i="8"/>
  <c r="P2923" i="8"/>
  <c r="L2923" i="8"/>
  <c r="H2923" i="8"/>
  <c r="AC2922" i="8"/>
  <c r="AD2922" i="8"/>
  <c r="AB2922" i="8"/>
  <c r="V2922" i="8"/>
  <c r="O2922" i="8"/>
  <c r="P2922" i="8"/>
  <c r="L2922" i="8"/>
  <c r="H2922" i="8"/>
  <c r="AC2921" i="8"/>
  <c r="AD2921" i="8"/>
  <c r="AB2921" i="8"/>
  <c r="V2921" i="8"/>
  <c r="O2921" i="8"/>
  <c r="P2921" i="8"/>
  <c r="L2921" i="8"/>
  <c r="H2921" i="8"/>
  <c r="AC2920" i="8"/>
  <c r="AD2920" i="8"/>
  <c r="AB2920" i="8"/>
  <c r="V2920" i="8"/>
  <c r="O2920" i="8"/>
  <c r="P2920" i="8"/>
  <c r="L2920" i="8"/>
  <c r="H2920" i="8"/>
  <c r="AC2919" i="8"/>
  <c r="AD2919" i="8"/>
  <c r="AB2919" i="8"/>
  <c r="V2919" i="8"/>
  <c r="O2919" i="8"/>
  <c r="P2919" i="8"/>
  <c r="L2919" i="8"/>
  <c r="H2919" i="8"/>
  <c r="AC2918" i="8"/>
  <c r="AD2918" i="8"/>
  <c r="AB2918" i="8"/>
  <c r="V2918" i="8"/>
  <c r="O2918" i="8"/>
  <c r="P2918" i="8"/>
  <c r="L2918" i="8"/>
  <c r="H2918" i="8"/>
  <c r="AC2917" i="8"/>
  <c r="AD2917" i="8"/>
  <c r="AB2917" i="8"/>
  <c r="V2917" i="8"/>
  <c r="O2917" i="8"/>
  <c r="P2917" i="8"/>
  <c r="L2917" i="8"/>
  <c r="H2917" i="8"/>
  <c r="AC2916" i="8"/>
  <c r="AD2916" i="8"/>
  <c r="AB2916" i="8"/>
  <c r="V2916" i="8"/>
  <c r="O2916" i="8"/>
  <c r="P2916" i="8"/>
  <c r="L2916" i="8"/>
  <c r="H2916" i="8"/>
  <c r="AC2915" i="8"/>
  <c r="AD2915" i="8"/>
  <c r="AB2915" i="8"/>
  <c r="V2915" i="8"/>
  <c r="O2915" i="8"/>
  <c r="P2915" i="8"/>
  <c r="L2915" i="8"/>
  <c r="H2915" i="8"/>
  <c r="AC2914" i="8"/>
  <c r="AD2914" i="8"/>
  <c r="AB2914" i="8"/>
  <c r="V2914" i="8"/>
  <c r="O2914" i="8"/>
  <c r="P2914" i="8"/>
  <c r="L2914" i="8"/>
  <c r="H2914" i="8"/>
  <c r="AC2913" i="8"/>
  <c r="AD2913" i="8"/>
  <c r="AB2913" i="8"/>
  <c r="V2913" i="8"/>
  <c r="O2913" i="8"/>
  <c r="P2913" i="8"/>
  <c r="L2913" i="8"/>
  <c r="H2913" i="8"/>
  <c r="AC2912" i="8"/>
  <c r="AD2912" i="8"/>
  <c r="AB2912" i="8"/>
  <c r="V2912" i="8"/>
  <c r="O2912" i="8"/>
  <c r="P2912" i="8"/>
  <c r="L2912" i="8"/>
  <c r="H2912" i="8"/>
  <c r="AC2911" i="8"/>
  <c r="AD2911" i="8"/>
  <c r="AB2911" i="8"/>
  <c r="V2911" i="8"/>
  <c r="O2911" i="8"/>
  <c r="P2911" i="8"/>
  <c r="L2911" i="8"/>
  <c r="H2911" i="8"/>
  <c r="AC2910" i="8"/>
  <c r="AD2910" i="8"/>
  <c r="AB2910" i="8"/>
  <c r="V2910" i="8"/>
  <c r="O2910" i="8"/>
  <c r="P2910" i="8"/>
  <c r="L2910" i="8"/>
  <c r="H2910" i="8"/>
  <c r="AC2909" i="8"/>
  <c r="AD2909" i="8"/>
  <c r="AB2909" i="8"/>
  <c r="V2909" i="8"/>
  <c r="O2909" i="8"/>
  <c r="P2909" i="8"/>
  <c r="L2909" i="8"/>
  <c r="H2909" i="8"/>
  <c r="AC2908" i="8"/>
  <c r="AD2908" i="8"/>
  <c r="AB2908" i="8"/>
  <c r="V2908" i="8"/>
  <c r="O2908" i="8"/>
  <c r="P2908" i="8"/>
  <c r="L2908" i="8"/>
  <c r="H2908" i="8"/>
  <c r="AC2907" i="8"/>
  <c r="AD2907" i="8"/>
  <c r="AB2907" i="8"/>
  <c r="V2907" i="8"/>
  <c r="O2907" i="8"/>
  <c r="P2907" i="8"/>
  <c r="L2907" i="8"/>
  <c r="H2907" i="8"/>
  <c r="AC2906" i="8"/>
  <c r="AD2906" i="8"/>
  <c r="AB2906" i="8"/>
  <c r="V2906" i="8"/>
  <c r="O2906" i="8"/>
  <c r="P2906" i="8"/>
  <c r="L2906" i="8"/>
  <c r="H2906" i="8"/>
  <c r="AC2905" i="8"/>
  <c r="AD2905" i="8"/>
  <c r="AB2905" i="8"/>
  <c r="V2905" i="8"/>
  <c r="O2905" i="8"/>
  <c r="P2905" i="8"/>
  <c r="L2905" i="8"/>
  <c r="H2905" i="8"/>
  <c r="AC2904" i="8"/>
  <c r="AD2904" i="8"/>
  <c r="AB2904" i="8"/>
  <c r="V2904" i="8"/>
  <c r="O2904" i="8"/>
  <c r="P2904" i="8"/>
  <c r="L2904" i="8"/>
  <c r="H2904" i="8"/>
  <c r="AC2903" i="8"/>
  <c r="AD2903" i="8"/>
  <c r="AB2903" i="8"/>
  <c r="V2903" i="8"/>
  <c r="O2903" i="8"/>
  <c r="P2903" i="8"/>
  <c r="L2903" i="8"/>
  <c r="H2903" i="8"/>
  <c r="AC2902" i="8"/>
  <c r="AD2902" i="8"/>
  <c r="AB2902" i="8"/>
  <c r="V2902" i="8"/>
  <c r="O2902" i="8"/>
  <c r="P2902" i="8"/>
  <c r="L2902" i="8"/>
  <c r="H2902" i="8"/>
  <c r="AC2901" i="8"/>
  <c r="AD2901" i="8"/>
  <c r="AB2901" i="8"/>
  <c r="V2901" i="8"/>
  <c r="O2901" i="8"/>
  <c r="P2901" i="8"/>
  <c r="L2901" i="8"/>
  <c r="H2901" i="8"/>
  <c r="AC2900" i="8"/>
  <c r="AD2900" i="8"/>
  <c r="AB2900" i="8"/>
  <c r="V2900" i="8"/>
  <c r="O2900" i="8"/>
  <c r="P2900" i="8"/>
  <c r="L2900" i="8"/>
  <c r="H2900" i="8"/>
  <c r="AC2899" i="8"/>
  <c r="AD2899" i="8"/>
  <c r="AB2899" i="8"/>
  <c r="V2899" i="8"/>
  <c r="O2899" i="8"/>
  <c r="P2899" i="8"/>
  <c r="L2899" i="8"/>
  <c r="H2899" i="8"/>
  <c r="AC2898" i="8"/>
  <c r="AD2898" i="8"/>
  <c r="AB2898" i="8"/>
  <c r="V2898" i="8"/>
  <c r="O2898" i="8"/>
  <c r="P2898" i="8"/>
  <c r="L2898" i="8"/>
  <c r="H2898" i="8"/>
  <c r="AC2897" i="8"/>
  <c r="AD2897" i="8"/>
  <c r="AB2897" i="8"/>
  <c r="V2897" i="8"/>
  <c r="O2897" i="8"/>
  <c r="P2897" i="8"/>
  <c r="L2897" i="8"/>
  <c r="H2897" i="8"/>
  <c r="AC2896" i="8"/>
  <c r="AD2896" i="8"/>
  <c r="AB2896" i="8"/>
  <c r="V2896" i="8"/>
  <c r="O2896" i="8"/>
  <c r="P2896" i="8"/>
  <c r="L2896" i="8"/>
  <c r="H2896" i="8"/>
  <c r="AC2895" i="8"/>
  <c r="AD2895" i="8"/>
  <c r="AB2895" i="8"/>
  <c r="V2895" i="8"/>
  <c r="O2895" i="8"/>
  <c r="P2895" i="8"/>
  <c r="L2895" i="8"/>
  <c r="H2895" i="8"/>
  <c r="AC2894" i="8"/>
  <c r="AD2894" i="8"/>
  <c r="AB2894" i="8"/>
  <c r="V2894" i="8"/>
  <c r="O2894" i="8"/>
  <c r="P2894" i="8"/>
  <c r="L2894" i="8"/>
  <c r="H2894" i="8"/>
  <c r="AC2893" i="8"/>
  <c r="AD2893" i="8"/>
  <c r="AB2893" i="8"/>
  <c r="V2893" i="8"/>
  <c r="O2893" i="8"/>
  <c r="P2893" i="8"/>
  <c r="L2893" i="8"/>
  <c r="H2893" i="8"/>
  <c r="AC2892" i="8"/>
  <c r="AD2892" i="8"/>
  <c r="AB2892" i="8"/>
  <c r="V2892" i="8"/>
  <c r="O2892" i="8"/>
  <c r="P2892" i="8"/>
  <c r="L2892" i="8"/>
  <c r="H2892" i="8"/>
  <c r="AC2891" i="8"/>
  <c r="AD2891" i="8"/>
  <c r="AB2891" i="8"/>
  <c r="V2891" i="8"/>
  <c r="O2891" i="8"/>
  <c r="P2891" i="8"/>
  <c r="L2891" i="8"/>
  <c r="H2891" i="8"/>
  <c r="AC2890" i="8"/>
  <c r="AD2890" i="8"/>
  <c r="AB2890" i="8"/>
  <c r="V2890" i="8"/>
  <c r="O2890" i="8"/>
  <c r="P2890" i="8"/>
  <c r="L2890" i="8"/>
  <c r="H2890" i="8"/>
  <c r="AC2889" i="8"/>
  <c r="AD2889" i="8"/>
  <c r="AB2889" i="8"/>
  <c r="V2889" i="8"/>
  <c r="O2889" i="8"/>
  <c r="P2889" i="8"/>
  <c r="L2889" i="8"/>
  <c r="H2889" i="8"/>
  <c r="AC2888" i="8"/>
  <c r="AD2888" i="8"/>
  <c r="AB2888" i="8"/>
  <c r="V2888" i="8"/>
  <c r="O2888" i="8"/>
  <c r="P2888" i="8"/>
  <c r="L2888" i="8"/>
  <c r="H2888" i="8"/>
  <c r="AC2887" i="8"/>
  <c r="AD2887" i="8"/>
  <c r="AB2887" i="8"/>
  <c r="V2887" i="8"/>
  <c r="O2887" i="8"/>
  <c r="P2887" i="8"/>
  <c r="L2887" i="8"/>
  <c r="H2887" i="8"/>
  <c r="AC2886" i="8"/>
  <c r="AD2886" i="8"/>
  <c r="AB2886" i="8"/>
  <c r="V2886" i="8"/>
  <c r="O2886" i="8"/>
  <c r="P2886" i="8"/>
  <c r="L2886" i="8"/>
  <c r="H2886" i="8"/>
  <c r="AC2885" i="8"/>
  <c r="AD2885" i="8"/>
  <c r="AB2885" i="8"/>
  <c r="V2885" i="8"/>
  <c r="O2885" i="8"/>
  <c r="P2885" i="8"/>
  <c r="L2885" i="8"/>
  <c r="H2885" i="8"/>
  <c r="AC2884" i="8"/>
  <c r="AD2884" i="8"/>
  <c r="AB2884" i="8"/>
  <c r="V2884" i="8"/>
  <c r="O2884" i="8"/>
  <c r="P2884" i="8"/>
  <c r="L2884" i="8"/>
  <c r="H2884" i="8"/>
  <c r="AC2883" i="8"/>
  <c r="AD2883" i="8"/>
  <c r="AB2883" i="8"/>
  <c r="V2883" i="8"/>
  <c r="O2883" i="8"/>
  <c r="P2883" i="8"/>
  <c r="L2883" i="8"/>
  <c r="H2883" i="8"/>
  <c r="AC2882" i="8"/>
  <c r="AD2882" i="8"/>
  <c r="AB2882" i="8"/>
  <c r="V2882" i="8"/>
  <c r="O2882" i="8"/>
  <c r="P2882" i="8"/>
  <c r="L2882" i="8"/>
  <c r="H2882" i="8"/>
  <c r="AC2881" i="8"/>
  <c r="AD2881" i="8"/>
  <c r="AB2881" i="8"/>
  <c r="V2881" i="8"/>
  <c r="O2881" i="8"/>
  <c r="P2881" i="8"/>
  <c r="L2881" i="8"/>
  <c r="H2881" i="8"/>
  <c r="AC2880" i="8"/>
  <c r="AD2880" i="8"/>
  <c r="AB2880" i="8"/>
  <c r="V2880" i="8"/>
  <c r="O2880" i="8"/>
  <c r="P2880" i="8"/>
  <c r="L2880" i="8"/>
  <c r="H2880" i="8"/>
  <c r="AC2879" i="8"/>
  <c r="AD2879" i="8"/>
  <c r="AB2879" i="8"/>
  <c r="V2879" i="8"/>
  <c r="O2879" i="8"/>
  <c r="P2879" i="8"/>
  <c r="L2879" i="8"/>
  <c r="H2879" i="8"/>
  <c r="AC2878" i="8"/>
  <c r="AD2878" i="8"/>
  <c r="AB2878" i="8"/>
  <c r="V2878" i="8"/>
  <c r="O2878" i="8"/>
  <c r="P2878" i="8"/>
  <c r="L2878" i="8"/>
  <c r="H2878" i="8"/>
  <c r="AC2877" i="8"/>
  <c r="AD2877" i="8"/>
  <c r="AB2877" i="8"/>
  <c r="V2877" i="8"/>
  <c r="O2877" i="8"/>
  <c r="P2877" i="8"/>
  <c r="L2877" i="8"/>
  <c r="H2877" i="8"/>
  <c r="AC2876" i="8"/>
  <c r="AD2876" i="8"/>
  <c r="AB2876" i="8"/>
  <c r="V2876" i="8"/>
  <c r="O2876" i="8"/>
  <c r="P2876" i="8"/>
  <c r="L2876" i="8"/>
  <c r="H2876" i="8"/>
  <c r="AC2875" i="8"/>
  <c r="AD2875" i="8"/>
  <c r="AB2875" i="8"/>
  <c r="V2875" i="8"/>
  <c r="O2875" i="8"/>
  <c r="P2875" i="8"/>
  <c r="L2875" i="8"/>
  <c r="H2875" i="8"/>
  <c r="AC2874" i="8"/>
  <c r="AD2874" i="8"/>
  <c r="AB2874" i="8"/>
  <c r="V2874" i="8"/>
  <c r="O2874" i="8"/>
  <c r="P2874" i="8"/>
  <c r="L2874" i="8"/>
  <c r="H2874" i="8"/>
  <c r="AC2873" i="8"/>
  <c r="AD2873" i="8"/>
  <c r="AB2873" i="8"/>
  <c r="V2873" i="8"/>
  <c r="O2873" i="8"/>
  <c r="P2873" i="8"/>
  <c r="L2873" i="8"/>
  <c r="H2873" i="8"/>
  <c r="AC2872" i="8"/>
  <c r="AD2872" i="8"/>
  <c r="AB2872" i="8"/>
  <c r="V2872" i="8"/>
  <c r="O2872" i="8"/>
  <c r="P2872" i="8"/>
  <c r="L2872" i="8"/>
  <c r="H2872" i="8"/>
  <c r="AC2871" i="8"/>
  <c r="AD2871" i="8"/>
  <c r="AB2871" i="8"/>
  <c r="V2871" i="8"/>
  <c r="O2871" i="8"/>
  <c r="P2871" i="8"/>
  <c r="L2871" i="8"/>
  <c r="H2871" i="8"/>
  <c r="AC2870" i="8"/>
  <c r="AD2870" i="8"/>
  <c r="AB2870" i="8"/>
  <c r="V2870" i="8"/>
  <c r="O2870" i="8"/>
  <c r="P2870" i="8"/>
  <c r="L2870" i="8"/>
  <c r="H2870" i="8"/>
  <c r="AC2869" i="8"/>
  <c r="AD2869" i="8"/>
  <c r="AB2869" i="8"/>
  <c r="V2869" i="8"/>
  <c r="O2869" i="8"/>
  <c r="P2869" i="8"/>
  <c r="L2869" i="8"/>
  <c r="H2869" i="8"/>
  <c r="AC2868" i="8"/>
  <c r="AD2868" i="8"/>
  <c r="AB2868" i="8"/>
  <c r="V2868" i="8"/>
  <c r="O2868" i="8"/>
  <c r="P2868" i="8"/>
  <c r="L2868" i="8"/>
  <c r="H2868" i="8"/>
  <c r="AC2867" i="8"/>
  <c r="AD2867" i="8"/>
  <c r="AB2867" i="8"/>
  <c r="V2867" i="8"/>
  <c r="O2867" i="8"/>
  <c r="P2867" i="8"/>
  <c r="L2867" i="8"/>
  <c r="H2867" i="8"/>
  <c r="AC2866" i="8"/>
  <c r="AD2866" i="8"/>
  <c r="AB2866" i="8"/>
  <c r="V2866" i="8"/>
  <c r="O2866" i="8"/>
  <c r="P2866" i="8"/>
  <c r="L2866" i="8"/>
  <c r="H2866" i="8"/>
  <c r="AC2865" i="8"/>
  <c r="AD2865" i="8"/>
  <c r="AB2865" i="8"/>
  <c r="V2865" i="8"/>
  <c r="O2865" i="8"/>
  <c r="P2865" i="8"/>
  <c r="L2865" i="8"/>
  <c r="H2865" i="8"/>
  <c r="AC2864" i="8"/>
  <c r="AD2864" i="8"/>
  <c r="AB2864" i="8"/>
  <c r="V2864" i="8"/>
  <c r="O2864" i="8"/>
  <c r="P2864" i="8"/>
  <c r="L2864" i="8"/>
  <c r="H2864" i="8"/>
  <c r="AC2863" i="8"/>
  <c r="AD2863" i="8"/>
  <c r="AB2863" i="8"/>
  <c r="V2863" i="8"/>
  <c r="O2863" i="8"/>
  <c r="P2863" i="8"/>
  <c r="L2863" i="8"/>
  <c r="H2863" i="8"/>
  <c r="AC2862" i="8"/>
  <c r="AD2862" i="8"/>
  <c r="AB2862" i="8"/>
  <c r="V2862" i="8"/>
  <c r="O2862" i="8"/>
  <c r="P2862" i="8"/>
  <c r="L2862" i="8"/>
  <c r="H2862" i="8"/>
  <c r="AC2861" i="8"/>
  <c r="AD2861" i="8"/>
  <c r="AB2861" i="8"/>
  <c r="V2861" i="8"/>
  <c r="O2861" i="8"/>
  <c r="P2861" i="8"/>
  <c r="L2861" i="8"/>
  <c r="H2861" i="8"/>
  <c r="AC2860" i="8"/>
  <c r="AD2860" i="8"/>
  <c r="AB2860" i="8"/>
  <c r="V2860" i="8"/>
  <c r="O2860" i="8"/>
  <c r="P2860" i="8"/>
  <c r="L2860" i="8"/>
  <c r="H2860" i="8"/>
  <c r="AC2859" i="8"/>
  <c r="AD2859" i="8"/>
  <c r="AB2859" i="8"/>
  <c r="V2859" i="8"/>
  <c r="O2859" i="8"/>
  <c r="P2859" i="8"/>
  <c r="L2859" i="8"/>
  <c r="H2859" i="8"/>
  <c r="AC2858" i="8"/>
  <c r="AD2858" i="8"/>
  <c r="AB2858" i="8"/>
  <c r="V2858" i="8"/>
  <c r="O2858" i="8"/>
  <c r="P2858" i="8"/>
  <c r="L2858" i="8"/>
  <c r="H2858" i="8"/>
  <c r="AC2857" i="8"/>
  <c r="AD2857" i="8"/>
  <c r="AB2857" i="8"/>
  <c r="V2857" i="8"/>
  <c r="O2857" i="8"/>
  <c r="P2857" i="8"/>
  <c r="L2857" i="8"/>
  <c r="H2857" i="8"/>
  <c r="AC2856" i="8"/>
  <c r="AD2856" i="8"/>
  <c r="AB2856" i="8"/>
  <c r="V2856" i="8"/>
  <c r="O2856" i="8"/>
  <c r="P2856" i="8"/>
  <c r="L2856" i="8"/>
  <c r="H2856" i="8"/>
  <c r="AC2855" i="8"/>
  <c r="AD2855" i="8"/>
  <c r="AB2855" i="8"/>
  <c r="V2855" i="8"/>
  <c r="O2855" i="8"/>
  <c r="P2855" i="8"/>
  <c r="L2855" i="8"/>
  <c r="H2855" i="8"/>
  <c r="AC2854" i="8"/>
  <c r="AD2854" i="8"/>
  <c r="AB2854" i="8"/>
  <c r="V2854" i="8"/>
  <c r="O2854" i="8"/>
  <c r="P2854" i="8"/>
  <c r="L2854" i="8"/>
  <c r="H2854" i="8"/>
  <c r="AC2853" i="8"/>
  <c r="AD2853" i="8"/>
  <c r="AB2853" i="8"/>
  <c r="V2853" i="8"/>
  <c r="O2853" i="8"/>
  <c r="P2853" i="8"/>
  <c r="L2853" i="8"/>
  <c r="H2853" i="8"/>
  <c r="AC2852" i="8"/>
  <c r="AD2852" i="8"/>
  <c r="AB2852" i="8"/>
  <c r="V2852" i="8"/>
  <c r="O2852" i="8"/>
  <c r="P2852" i="8"/>
  <c r="L2852" i="8"/>
  <c r="H2852" i="8"/>
  <c r="AC2851" i="8"/>
  <c r="AD2851" i="8"/>
  <c r="AB2851" i="8"/>
  <c r="V2851" i="8"/>
  <c r="O2851" i="8"/>
  <c r="P2851" i="8"/>
  <c r="L2851" i="8"/>
  <c r="H2851" i="8"/>
  <c r="AC2850" i="8"/>
  <c r="AD2850" i="8"/>
  <c r="AB2850" i="8"/>
  <c r="V2850" i="8"/>
  <c r="O2850" i="8"/>
  <c r="P2850" i="8"/>
  <c r="L2850" i="8"/>
  <c r="H2850" i="8"/>
  <c r="AC2849" i="8"/>
  <c r="AD2849" i="8"/>
  <c r="AB2849" i="8"/>
  <c r="V2849" i="8"/>
  <c r="O2849" i="8"/>
  <c r="P2849" i="8"/>
  <c r="L2849" i="8"/>
  <c r="H2849" i="8"/>
  <c r="AC2848" i="8"/>
  <c r="AD2848" i="8"/>
  <c r="AB2848" i="8"/>
  <c r="V2848" i="8"/>
  <c r="O2848" i="8"/>
  <c r="P2848" i="8"/>
  <c r="L2848" i="8"/>
  <c r="H2848" i="8"/>
  <c r="AC2847" i="8"/>
  <c r="AD2847" i="8"/>
  <c r="AB2847" i="8"/>
  <c r="V2847" i="8"/>
  <c r="O2847" i="8"/>
  <c r="P2847" i="8"/>
  <c r="L2847" i="8"/>
  <c r="H2847" i="8"/>
  <c r="AC2846" i="8"/>
  <c r="AD2846" i="8"/>
  <c r="AB2846" i="8"/>
  <c r="V2846" i="8"/>
  <c r="O2846" i="8"/>
  <c r="P2846" i="8"/>
  <c r="L2846" i="8"/>
  <c r="H2846" i="8"/>
  <c r="AC2845" i="8"/>
  <c r="AD2845" i="8"/>
  <c r="AB2845" i="8"/>
  <c r="V2845" i="8"/>
  <c r="O2845" i="8"/>
  <c r="P2845" i="8"/>
  <c r="L2845" i="8"/>
  <c r="H2845" i="8"/>
  <c r="AC2844" i="8"/>
  <c r="AD2844" i="8"/>
  <c r="AB2844" i="8"/>
  <c r="V2844" i="8"/>
  <c r="O2844" i="8"/>
  <c r="P2844" i="8"/>
  <c r="L2844" i="8"/>
  <c r="H2844" i="8"/>
  <c r="AC2843" i="8"/>
  <c r="AD2843" i="8"/>
  <c r="AB2843" i="8"/>
  <c r="V2843" i="8"/>
  <c r="O2843" i="8"/>
  <c r="P2843" i="8"/>
  <c r="L2843" i="8"/>
  <c r="H2843" i="8"/>
  <c r="AC2842" i="8"/>
  <c r="AD2842" i="8"/>
  <c r="AB2842" i="8"/>
  <c r="V2842" i="8"/>
  <c r="O2842" i="8"/>
  <c r="P2842" i="8"/>
  <c r="L2842" i="8"/>
  <c r="H2842" i="8"/>
  <c r="AC2841" i="8"/>
  <c r="AD2841" i="8"/>
  <c r="AB2841" i="8"/>
  <c r="V2841" i="8"/>
  <c r="O2841" i="8"/>
  <c r="P2841" i="8"/>
  <c r="L2841" i="8"/>
  <c r="H2841" i="8"/>
  <c r="AC2840" i="8"/>
  <c r="AD2840" i="8"/>
  <c r="AB2840" i="8"/>
  <c r="V2840" i="8"/>
  <c r="O2840" i="8"/>
  <c r="P2840" i="8"/>
  <c r="L2840" i="8"/>
  <c r="H2840" i="8"/>
  <c r="AC2839" i="8"/>
  <c r="AD2839" i="8"/>
  <c r="AB2839" i="8"/>
  <c r="V2839" i="8"/>
  <c r="O2839" i="8"/>
  <c r="P2839" i="8"/>
  <c r="L2839" i="8"/>
  <c r="H2839" i="8"/>
  <c r="AC2838" i="8"/>
  <c r="AD2838" i="8"/>
  <c r="AB2838" i="8"/>
  <c r="V2838" i="8"/>
  <c r="O2838" i="8"/>
  <c r="P2838" i="8"/>
  <c r="L2838" i="8"/>
  <c r="H2838" i="8"/>
  <c r="AC2837" i="8"/>
  <c r="AD2837" i="8"/>
  <c r="AB2837" i="8"/>
  <c r="V2837" i="8"/>
  <c r="O2837" i="8"/>
  <c r="P2837" i="8"/>
  <c r="L2837" i="8"/>
  <c r="H2837" i="8"/>
  <c r="AC2836" i="8"/>
  <c r="AD2836" i="8"/>
  <c r="AB2836" i="8"/>
  <c r="V2836" i="8"/>
  <c r="O2836" i="8"/>
  <c r="P2836" i="8"/>
  <c r="L2836" i="8"/>
  <c r="H2836" i="8"/>
  <c r="AC2835" i="8"/>
  <c r="AD2835" i="8"/>
  <c r="AB2835" i="8"/>
  <c r="V2835" i="8"/>
  <c r="O2835" i="8"/>
  <c r="P2835" i="8"/>
  <c r="L2835" i="8"/>
  <c r="H2835" i="8"/>
  <c r="AC2834" i="8"/>
  <c r="AD2834" i="8"/>
  <c r="AB2834" i="8"/>
  <c r="V2834" i="8"/>
  <c r="O2834" i="8"/>
  <c r="P2834" i="8"/>
  <c r="L2834" i="8"/>
  <c r="H2834" i="8"/>
  <c r="AC2833" i="8"/>
  <c r="AD2833" i="8"/>
  <c r="AB2833" i="8"/>
  <c r="V2833" i="8"/>
  <c r="O2833" i="8"/>
  <c r="P2833" i="8"/>
  <c r="L2833" i="8"/>
  <c r="H2833" i="8"/>
  <c r="AC2832" i="8"/>
  <c r="AD2832" i="8"/>
  <c r="AB2832" i="8"/>
  <c r="V2832" i="8"/>
  <c r="O2832" i="8"/>
  <c r="P2832" i="8"/>
  <c r="L2832" i="8"/>
  <c r="H2832" i="8"/>
  <c r="AC2831" i="8"/>
  <c r="AD2831" i="8"/>
  <c r="AB2831" i="8"/>
  <c r="V2831" i="8"/>
  <c r="O2831" i="8"/>
  <c r="P2831" i="8"/>
  <c r="L2831" i="8"/>
  <c r="H2831" i="8"/>
  <c r="AC2830" i="8"/>
  <c r="AD2830" i="8"/>
  <c r="AB2830" i="8"/>
  <c r="V2830" i="8"/>
  <c r="O2830" i="8"/>
  <c r="P2830" i="8"/>
  <c r="L2830" i="8"/>
  <c r="H2830" i="8"/>
  <c r="AC2829" i="8"/>
  <c r="AD2829" i="8"/>
  <c r="AB2829" i="8"/>
  <c r="V2829" i="8"/>
  <c r="O2829" i="8"/>
  <c r="P2829" i="8"/>
  <c r="L2829" i="8"/>
  <c r="H2829" i="8"/>
  <c r="AC2828" i="8"/>
  <c r="AD2828" i="8"/>
  <c r="AB2828" i="8"/>
  <c r="V2828" i="8"/>
  <c r="O2828" i="8"/>
  <c r="P2828" i="8"/>
  <c r="L2828" i="8"/>
  <c r="H2828" i="8"/>
  <c r="AC2827" i="8"/>
  <c r="AD2827" i="8"/>
  <c r="AB2827" i="8"/>
  <c r="V2827" i="8"/>
  <c r="O2827" i="8"/>
  <c r="P2827" i="8"/>
  <c r="L2827" i="8"/>
  <c r="H2827" i="8"/>
  <c r="AC2826" i="8"/>
  <c r="AD2826" i="8"/>
  <c r="AB2826" i="8"/>
  <c r="V2826" i="8"/>
  <c r="O2826" i="8"/>
  <c r="P2826" i="8"/>
  <c r="L2826" i="8"/>
  <c r="H2826" i="8"/>
  <c r="AC2825" i="8"/>
  <c r="AD2825" i="8"/>
  <c r="AB2825" i="8"/>
  <c r="V2825" i="8"/>
  <c r="O2825" i="8"/>
  <c r="P2825" i="8"/>
  <c r="L2825" i="8"/>
  <c r="H2825" i="8"/>
  <c r="AC2824" i="8"/>
  <c r="AD2824" i="8"/>
  <c r="AB2824" i="8"/>
  <c r="V2824" i="8"/>
  <c r="O2824" i="8"/>
  <c r="P2824" i="8"/>
  <c r="L2824" i="8"/>
  <c r="H2824" i="8"/>
  <c r="AC2823" i="8"/>
  <c r="AD2823" i="8"/>
  <c r="AB2823" i="8"/>
  <c r="V2823" i="8"/>
  <c r="O2823" i="8"/>
  <c r="P2823" i="8"/>
  <c r="L2823" i="8"/>
  <c r="H2823" i="8"/>
  <c r="AC2822" i="8"/>
  <c r="AD2822" i="8"/>
  <c r="AB2822" i="8"/>
  <c r="V2822" i="8"/>
  <c r="O2822" i="8"/>
  <c r="P2822" i="8"/>
  <c r="L2822" i="8"/>
  <c r="H2822" i="8"/>
  <c r="AC2821" i="8"/>
  <c r="AD2821" i="8"/>
  <c r="AB2821" i="8"/>
  <c r="V2821" i="8"/>
  <c r="O2821" i="8"/>
  <c r="P2821" i="8"/>
  <c r="L2821" i="8"/>
  <c r="H2821" i="8"/>
  <c r="AC2820" i="8"/>
  <c r="AD2820" i="8"/>
  <c r="AB2820" i="8"/>
  <c r="V2820" i="8"/>
  <c r="O2820" i="8"/>
  <c r="P2820" i="8"/>
  <c r="L2820" i="8"/>
  <c r="H2820" i="8"/>
  <c r="AC2819" i="8"/>
  <c r="AD2819" i="8"/>
  <c r="AB2819" i="8"/>
  <c r="V2819" i="8"/>
  <c r="O2819" i="8"/>
  <c r="P2819" i="8"/>
  <c r="L2819" i="8"/>
  <c r="H2819" i="8"/>
  <c r="AC2818" i="8"/>
  <c r="AD2818" i="8"/>
  <c r="AB2818" i="8"/>
  <c r="V2818" i="8"/>
  <c r="O2818" i="8"/>
  <c r="P2818" i="8"/>
  <c r="L2818" i="8"/>
  <c r="H2818" i="8"/>
  <c r="AC2817" i="8"/>
  <c r="AD2817" i="8"/>
  <c r="AB2817" i="8"/>
  <c r="V2817" i="8"/>
  <c r="O2817" i="8"/>
  <c r="P2817" i="8"/>
  <c r="L2817" i="8"/>
  <c r="H2817" i="8"/>
  <c r="AC2816" i="8"/>
  <c r="AD2816" i="8"/>
  <c r="AB2816" i="8"/>
  <c r="V2816" i="8"/>
  <c r="O2816" i="8"/>
  <c r="P2816" i="8"/>
  <c r="L2816" i="8"/>
  <c r="H2816" i="8"/>
  <c r="AC2815" i="8"/>
  <c r="AD2815" i="8"/>
  <c r="AB2815" i="8"/>
  <c r="V2815" i="8"/>
  <c r="O2815" i="8"/>
  <c r="P2815" i="8"/>
  <c r="L2815" i="8"/>
  <c r="H2815" i="8"/>
  <c r="AC2814" i="8"/>
  <c r="AD2814" i="8"/>
  <c r="AB2814" i="8"/>
  <c r="V2814" i="8"/>
  <c r="O2814" i="8"/>
  <c r="P2814" i="8"/>
  <c r="L2814" i="8"/>
  <c r="H2814" i="8"/>
  <c r="AC2813" i="8"/>
  <c r="AD2813" i="8"/>
  <c r="AB2813" i="8"/>
  <c r="V2813" i="8"/>
  <c r="O2813" i="8"/>
  <c r="P2813" i="8"/>
  <c r="L2813" i="8"/>
  <c r="H2813" i="8"/>
  <c r="AC2812" i="8"/>
  <c r="AD2812" i="8"/>
  <c r="AB2812" i="8"/>
  <c r="V2812" i="8"/>
  <c r="O2812" i="8"/>
  <c r="P2812" i="8"/>
  <c r="L2812" i="8"/>
  <c r="H2812" i="8"/>
  <c r="AC2811" i="8"/>
  <c r="AD2811" i="8"/>
  <c r="AB2811" i="8"/>
  <c r="V2811" i="8"/>
  <c r="O2811" i="8"/>
  <c r="P2811" i="8"/>
  <c r="L2811" i="8"/>
  <c r="H2811" i="8"/>
  <c r="AC2810" i="8"/>
  <c r="AD2810" i="8"/>
  <c r="AB2810" i="8"/>
  <c r="V2810" i="8"/>
  <c r="O2810" i="8"/>
  <c r="P2810" i="8"/>
  <c r="L2810" i="8"/>
  <c r="H2810" i="8"/>
  <c r="AC2809" i="8"/>
  <c r="AD2809" i="8"/>
  <c r="AB2809" i="8"/>
  <c r="V2809" i="8"/>
  <c r="O2809" i="8"/>
  <c r="P2809" i="8"/>
  <c r="L2809" i="8"/>
  <c r="H2809" i="8"/>
  <c r="AC2808" i="8"/>
  <c r="AD2808" i="8"/>
  <c r="AB2808" i="8"/>
  <c r="V2808" i="8"/>
  <c r="O2808" i="8"/>
  <c r="P2808" i="8"/>
  <c r="L2808" i="8"/>
  <c r="H2808" i="8"/>
  <c r="AC2807" i="8"/>
  <c r="AD2807" i="8"/>
  <c r="AB2807" i="8"/>
  <c r="V2807" i="8"/>
  <c r="O2807" i="8"/>
  <c r="P2807" i="8"/>
  <c r="L2807" i="8"/>
  <c r="H2807" i="8"/>
  <c r="AC2806" i="8"/>
  <c r="AD2806" i="8"/>
  <c r="AB2806" i="8"/>
  <c r="V2806" i="8"/>
  <c r="O2806" i="8"/>
  <c r="P2806" i="8"/>
  <c r="L2806" i="8"/>
  <c r="H2806" i="8"/>
  <c r="AC2805" i="8"/>
  <c r="AD2805" i="8"/>
  <c r="AB2805" i="8"/>
  <c r="V2805" i="8"/>
  <c r="O2805" i="8"/>
  <c r="P2805" i="8"/>
  <c r="L2805" i="8"/>
  <c r="H2805" i="8"/>
  <c r="AC2804" i="8"/>
  <c r="AD2804" i="8"/>
  <c r="AB2804" i="8"/>
  <c r="V2804" i="8"/>
  <c r="O2804" i="8"/>
  <c r="P2804" i="8"/>
  <c r="L2804" i="8"/>
  <c r="H2804" i="8"/>
  <c r="AC2803" i="8"/>
  <c r="AD2803" i="8"/>
  <c r="AB2803" i="8"/>
  <c r="V2803" i="8"/>
  <c r="O2803" i="8"/>
  <c r="P2803" i="8"/>
  <c r="L2803" i="8"/>
  <c r="H2803" i="8"/>
  <c r="AC2802" i="8"/>
  <c r="AD2802" i="8"/>
  <c r="AB2802" i="8"/>
  <c r="V2802" i="8"/>
  <c r="O2802" i="8"/>
  <c r="P2802" i="8"/>
  <c r="L2802" i="8"/>
  <c r="H2802" i="8"/>
  <c r="AC2801" i="8"/>
  <c r="AD2801" i="8"/>
  <c r="AB2801" i="8"/>
  <c r="V2801" i="8"/>
  <c r="O2801" i="8"/>
  <c r="P2801" i="8"/>
  <c r="L2801" i="8"/>
  <c r="H2801" i="8"/>
  <c r="AC2800" i="8"/>
  <c r="AD2800" i="8"/>
  <c r="AB2800" i="8"/>
  <c r="V2800" i="8"/>
  <c r="O2800" i="8"/>
  <c r="P2800" i="8"/>
  <c r="L2800" i="8"/>
  <c r="H2800" i="8"/>
  <c r="AC2799" i="8"/>
  <c r="AD2799" i="8"/>
  <c r="AB2799" i="8"/>
  <c r="V2799" i="8"/>
  <c r="O2799" i="8"/>
  <c r="P2799" i="8"/>
  <c r="L2799" i="8"/>
  <c r="H2799" i="8"/>
  <c r="AC2798" i="8"/>
  <c r="AD2798" i="8"/>
  <c r="AB2798" i="8"/>
  <c r="V2798" i="8"/>
  <c r="O2798" i="8"/>
  <c r="P2798" i="8"/>
  <c r="L2798" i="8"/>
  <c r="H2798" i="8"/>
  <c r="AC2797" i="8"/>
  <c r="AD2797" i="8"/>
  <c r="AB2797" i="8"/>
  <c r="V2797" i="8"/>
  <c r="O2797" i="8"/>
  <c r="P2797" i="8"/>
  <c r="L2797" i="8"/>
  <c r="H2797" i="8"/>
  <c r="AC2796" i="8"/>
  <c r="AD2796" i="8"/>
  <c r="AB2796" i="8"/>
  <c r="V2796" i="8"/>
  <c r="O2796" i="8"/>
  <c r="P2796" i="8"/>
  <c r="L2796" i="8"/>
  <c r="H2796" i="8"/>
  <c r="AC2795" i="8"/>
  <c r="AD2795" i="8"/>
  <c r="AB2795" i="8"/>
  <c r="V2795" i="8"/>
  <c r="O2795" i="8"/>
  <c r="P2795" i="8"/>
  <c r="L2795" i="8"/>
  <c r="H2795" i="8"/>
  <c r="AC2794" i="8"/>
  <c r="AD2794" i="8"/>
  <c r="AB2794" i="8"/>
  <c r="V2794" i="8"/>
  <c r="O2794" i="8"/>
  <c r="P2794" i="8"/>
  <c r="L2794" i="8"/>
  <c r="H2794" i="8"/>
  <c r="AC2793" i="8"/>
  <c r="AD2793" i="8"/>
  <c r="AB2793" i="8"/>
  <c r="V2793" i="8"/>
  <c r="O2793" i="8"/>
  <c r="P2793" i="8"/>
  <c r="L2793" i="8"/>
  <c r="H2793" i="8"/>
  <c r="AC2792" i="8"/>
  <c r="AD2792" i="8"/>
  <c r="AB2792" i="8"/>
  <c r="V2792" i="8"/>
  <c r="O2792" i="8"/>
  <c r="P2792" i="8"/>
  <c r="L2792" i="8"/>
  <c r="H2792" i="8"/>
  <c r="AC2791" i="8"/>
  <c r="AD2791" i="8"/>
  <c r="AB2791" i="8"/>
  <c r="V2791" i="8"/>
  <c r="O2791" i="8"/>
  <c r="P2791" i="8"/>
  <c r="L2791" i="8"/>
  <c r="H2791" i="8"/>
  <c r="AC2790" i="8"/>
  <c r="AD2790" i="8"/>
  <c r="AB2790" i="8"/>
  <c r="V2790" i="8"/>
  <c r="O2790" i="8"/>
  <c r="P2790" i="8"/>
  <c r="L2790" i="8"/>
  <c r="H2790" i="8"/>
  <c r="AC2789" i="8"/>
  <c r="AD2789" i="8"/>
  <c r="AB2789" i="8"/>
  <c r="V2789" i="8"/>
  <c r="O2789" i="8"/>
  <c r="P2789" i="8"/>
  <c r="L2789" i="8"/>
  <c r="H2789" i="8"/>
  <c r="AC2788" i="8"/>
  <c r="AD2788" i="8"/>
  <c r="AB2788" i="8"/>
  <c r="V2788" i="8"/>
  <c r="O2788" i="8"/>
  <c r="P2788" i="8"/>
  <c r="L2788" i="8"/>
  <c r="H2788" i="8"/>
  <c r="AC2787" i="8"/>
  <c r="AD2787" i="8"/>
  <c r="AB2787" i="8"/>
  <c r="V2787" i="8"/>
  <c r="O2787" i="8"/>
  <c r="P2787" i="8"/>
  <c r="L2787" i="8"/>
  <c r="H2787" i="8"/>
  <c r="AC2786" i="8"/>
  <c r="AD2786" i="8"/>
  <c r="AB2786" i="8"/>
  <c r="V2786" i="8"/>
  <c r="O2786" i="8"/>
  <c r="P2786" i="8"/>
  <c r="L2786" i="8"/>
  <c r="H2786" i="8"/>
  <c r="AC2785" i="8"/>
  <c r="AD2785" i="8"/>
  <c r="AB2785" i="8"/>
  <c r="V2785" i="8"/>
  <c r="O2785" i="8"/>
  <c r="P2785" i="8"/>
  <c r="L2785" i="8"/>
  <c r="H2785" i="8"/>
  <c r="AC2784" i="8"/>
  <c r="AD2784" i="8"/>
  <c r="AB2784" i="8"/>
  <c r="V2784" i="8"/>
  <c r="O2784" i="8"/>
  <c r="P2784" i="8"/>
  <c r="L2784" i="8"/>
  <c r="H2784" i="8"/>
  <c r="AC2783" i="8"/>
  <c r="AD2783" i="8"/>
  <c r="AB2783" i="8"/>
  <c r="V2783" i="8"/>
  <c r="O2783" i="8"/>
  <c r="P2783" i="8"/>
  <c r="L2783" i="8"/>
  <c r="H2783" i="8"/>
  <c r="AC2782" i="8"/>
  <c r="AD2782" i="8"/>
  <c r="AB2782" i="8"/>
  <c r="V2782" i="8"/>
  <c r="O2782" i="8"/>
  <c r="P2782" i="8"/>
  <c r="L2782" i="8"/>
  <c r="H2782" i="8"/>
  <c r="AC2781" i="8"/>
  <c r="AD2781" i="8"/>
  <c r="AB2781" i="8"/>
  <c r="V2781" i="8"/>
  <c r="O2781" i="8"/>
  <c r="P2781" i="8"/>
  <c r="L2781" i="8"/>
  <c r="H2781" i="8"/>
  <c r="AC2780" i="8"/>
  <c r="AD2780" i="8"/>
  <c r="AB2780" i="8"/>
  <c r="V2780" i="8"/>
  <c r="O2780" i="8"/>
  <c r="P2780" i="8"/>
  <c r="L2780" i="8"/>
  <c r="H2780" i="8"/>
  <c r="AC2779" i="8"/>
  <c r="AD2779" i="8"/>
  <c r="AB2779" i="8"/>
  <c r="V2779" i="8"/>
  <c r="O2779" i="8"/>
  <c r="P2779" i="8"/>
  <c r="L2779" i="8"/>
  <c r="H2779" i="8"/>
  <c r="AC2778" i="8"/>
  <c r="AD2778" i="8"/>
  <c r="AB2778" i="8"/>
  <c r="V2778" i="8"/>
  <c r="O2778" i="8"/>
  <c r="P2778" i="8"/>
  <c r="L2778" i="8"/>
  <c r="H2778" i="8"/>
  <c r="AC2777" i="8"/>
  <c r="AD2777" i="8"/>
  <c r="AB2777" i="8"/>
  <c r="V2777" i="8"/>
  <c r="O2777" i="8"/>
  <c r="P2777" i="8"/>
  <c r="L2777" i="8"/>
  <c r="H2777" i="8"/>
  <c r="AC2776" i="8"/>
  <c r="AD2776" i="8"/>
  <c r="AB2776" i="8"/>
  <c r="V2776" i="8"/>
  <c r="O2776" i="8"/>
  <c r="P2776" i="8"/>
  <c r="L2776" i="8"/>
  <c r="H2776" i="8"/>
  <c r="AC2775" i="8"/>
  <c r="AD2775" i="8"/>
  <c r="AB2775" i="8"/>
  <c r="V2775" i="8"/>
  <c r="O2775" i="8"/>
  <c r="P2775" i="8"/>
  <c r="L2775" i="8"/>
  <c r="H2775" i="8"/>
  <c r="AC2774" i="8"/>
  <c r="AD2774" i="8"/>
  <c r="AB2774" i="8"/>
  <c r="V2774" i="8"/>
  <c r="O2774" i="8"/>
  <c r="P2774" i="8"/>
  <c r="L2774" i="8"/>
  <c r="H2774" i="8"/>
  <c r="AC2773" i="8"/>
  <c r="AD2773" i="8"/>
  <c r="AB2773" i="8"/>
  <c r="V2773" i="8"/>
  <c r="O2773" i="8"/>
  <c r="P2773" i="8"/>
  <c r="L2773" i="8"/>
  <c r="H2773" i="8"/>
  <c r="AC2772" i="8"/>
  <c r="AD2772" i="8"/>
  <c r="AB2772" i="8"/>
  <c r="V2772" i="8"/>
  <c r="O2772" i="8"/>
  <c r="P2772" i="8"/>
  <c r="L2772" i="8"/>
  <c r="H2772" i="8"/>
  <c r="AC2771" i="8"/>
  <c r="AD2771" i="8"/>
  <c r="AB2771" i="8"/>
  <c r="V2771" i="8"/>
  <c r="O2771" i="8"/>
  <c r="P2771" i="8"/>
  <c r="L2771" i="8"/>
  <c r="H2771" i="8"/>
  <c r="AC2770" i="8"/>
  <c r="AD2770" i="8"/>
  <c r="AB2770" i="8"/>
  <c r="V2770" i="8"/>
  <c r="O2770" i="8"/>
  <c r="P2770" i="8"/>
  <c r="L2770" i="8"/>
  <c r="H2770" i="8"/>
  <c r="AC2769" i="8"/>
  <c r="AD2769" i="8"/>
  <c r="AB2769" i="8"/>
  <c r="V2769" i="8"/>
  <c r="O2769" i="8"/>
  <c r="P2769" i="8"/>
  <c r="L2769" i="8"/>
  <c r="H2769" i="8"/>
  <c r="AC2768" i="8"/>
  <c r="AD2768" i="8"/>
  <c r="AB2768" i="8"/>
  <c r="V2768" i="8"/>
  <c r="O2768" i="8"/>
  <c r="P2768" i="8"/>
  <c r="L2768" i="8"/>
  <c r="H2768" i="8"/>
  <c r="AC2767" i="8"/>
  <c r="AD2767" i="8"/>
  <c r="AB2767" i="8"/>
  <c r="V2767" i="8"/>
  <c r="O2767" i="8"/>
  <c r="P2767" i="8"/>
  <c r="L2767" i="8"/>
  <c r="H2767" i="8"/>
  <c r="AC2766" i="8"/>
  <c r="AD2766" i="8"/>
  <c r="AB2766" i="8"/>
  <c r="V2766" i="8"/>
  <c r="O2766" i="8"/>
  <c r="P2766" i="8"/>
  <c r="L2766" i="8"/>
  <c r="H2766" i="8"/>
  <c r="AC2765" i="8"/>
  <c r="AD2765" i="8"/>
  <c r="AB2765" i="8"/>
  <c r="V2765" i="8"/>
  <c r="O2765" i="8"/>
  <c r="P2765" i="8"/>
  <c r="L2765" i="8"/>
  <c r="H2765" i="8"/>
  <c r="AC2764" i="8"/>
  <c r="AD2764" i="8"/>
  <c r="AB2764" i="8"/>
  <c r="V2764" i="8"/>
  <c r="O2764" i="8"/>
  <c r="P2764" i="8"/>
  <c r="L2764" i="8"/>
  <c r="H2764" i="8"/>
  <c r="AC2763" i="8"/>
  <c r="AD2763" i="8"/>
  <c r="AB2763" i="8"/>
  <c r="V2763" i="8"/>
  <c r="O2763" i="8"/>
  <c r="P2763" i="8"/>
  <c r="L2763" i="8"/>
  <c r="H2763" i="8"/>
  <c r="AC2762" i="8"/>
  <c r="AD2762" i="8"/>
  <c r="AB2762" i="8"/>
  <c r="V2762" i="8"/>
  <c r="O2762" i="8"/>
  <c r="P2762" i="8"/>
  <c r="L2762" i="8"/>
  <c r="H2762" i="8"/>
  <c r="AC2761" i="8"/>
  <c r="AD2761" i="8"/>
  <c r="AB2761" i="8"/>
  <c r="V2761" i="8"/>
  <c r="O2761" i="8"/>
  <c r="P2761" i="8"/>
  <c r="L2761" i="8"/>
  <c r="H2761" i="8"/>
  <c r="AC2760" i="8"/>
  <c r="AD2760" i="8"/>
  <c r="AB2760" i="8"/>
  <c r="V2760" i="8"/>
  <c r="O2760" i="8"/>
  <c r="P2760" i="8"/>
  <c r="L2760" i="8"/>
  <c r="H2760" i="8"/>
  <c r="AC2759" i="8"/>
  <c r="AD2759" i="8"/>
  <c r="AB2759" i="8"/>
  <c r="V2759" i="8"/>
  <c r="O2759" i="8"/>
  <c r="P2759" i="8"/>
  <c r="L2759" i="8"/>
  <c r="H2759" i="8"/>
  <c r="AC2758" i="8"/>
  <c r="AD2758" i="8"/>
  <c r="AB2758" i="8"/>
  <c r="V2758" i="8"/>
  <c r="O2758" i="8"/>
  <c r="P2758" i="8"/>
  <c r="L2758" i="8"/>
  <c r="H2758" i="8"/>
  <c r="AC2757" i="8"/>
  <c r="AD2757" i="8"/>
  <c r="AB2757" i="8"/>
  <c r="V2757" i="8"/>
  <c r="O2757" i="8"/>
  <c r="P2757" i="8"/>
  <c r="L2757" i="8"/>
  <c r="H2757" i="8"/>
  <c r="AC2756" i="8"/>
  <c r="AD2756" i="8"/>
  <c r="AB2756" i="8"/>
  <c r="V2756" i="8"/>
  <c r="O2756" i="8"/>
  <c r="P2756" i="8"/>
  <c r="L2756" i="8"/>
  <c r="H2756" i="8"/>
  <c r="AC2755" i="8"/>
  <c r="AD2755" i="8"/>
  <c r="AB2755" i="8"/>
  <c r="V2755" i="8"/>
  <c r="O2755" i="8"/>
  <c r="P2755" i="8"/>
  <c r="L2755" i="8"/>
  <c r="H2755" i="8"/>
  <c r="AC2754" i="8"/>
  <c r="AD2754" i="8"/>
  <c r="AB2754" i="8"/>
  <c r="V2754" i="8"/>
  <c r="O2754" i="8"/>
  <c r="P2754" i="8"/>
  <c r="L2754" i="8"/>
  <c r="H2754" i="8"/>
  <c r="AC2753" i="8"/>
  <c r="AD2753" i="8"/>
  <c r="AB2753" i="8"/>
  <c r="V2753" i="8"/>
  <c r="O2753" i="8"/>
  <c r="P2753" i="8"/>
  <c r="L2753" i="8"/>
  <c r="H2753" i="8"/>
  <c r="AC2752" i="8"/>
  <c r="AD2752" i="8"/>
  <c r="AB2752" i="8"/>
  <c r="V2752" i="8"/>
  <c r="O2752" i="8"/>
  <c r="P2752" i="8"/>
  <c r="L2752" i="8"/>
  <c r="H2752" i="8"/>
  <c r="AC2751" i="8"/>
  <c r="AD2751" i="8"/>
  <c r="AB2751" i="8"/>
  <c r="V2751" i="8"/>
  <c r="O2751" i="8"/>
  <c r="P2751" i="8"/>
  <c r="L2751" i="8"/>
  <c r="H2751" i="8"/>
  <c r="AC2750" i="8"/>
  <c r="AD2750" i="8"/>
  <c r="AB2750" i="8"/>
  <c r="V2750" i="8"/>
  <c r="O2750" i="8"/>
  <c r="P2750" i="8"/>
  <c r="L2750" i="8"/>
  <c r="H2750" i="8"/>
  <c r="AC2749" i="8"/>
  <c r="AD2749" i="8"/>
  <c r="AB2749" i="8"/>
  <c r="V2749" i="8"/>
  <c r="O2749" i="8"/>
  <c r="P2749" i="8"/>
  <c r="L2749" i="8"/>
  <c r="H2749" i="8"/>
  <c r="AC2748" i="8"/>
  <c r="AD2748" i="8"/>
  <c r="AB2748" i="8"/>
  <c r="V2748" i="8"/>
  <c r="O2748" i="8"/>
  <c r="P2748" i="8"/>
  <c r="L2748" i="8"/>
  <c r="H2748" i="8"/>
  <c r="AC2747" i="8"/>
  <c r="AD2747" i="8"/>
  <c r="AB2747" i="8"/>
  <c r="V2747" i="8"/>
  <c r="O2747" i="8"/>
  <c r="P2747" i="8"/>
  <c r="L2747" i="8"/>
  <c r="H2747" i="8"/>
  <c r="AC2746" i="8"/>
  <c r="AD2746" i="8"/>
  <c r="AB2746" i="8"/>
  <c r="V2746" i="8"/>
  <c r="O2746" i="8"/>
  <c r="P2746" i="8"/>
  <c r="L2746" i="8"/>
  <c r="H2746" i="8"/>
  <c r="AC2745" i="8"/>
  <c r="AD2745" i="8"/>
  <c r="AB2745" i="8"/>
  <c r="V2745" i="8"/>
  <c r="O2745" i="8"/>
  <c r="P2745" i="8"/>
  <c r="L2745" i="8"/>
  <c r="H2745" i="8"/>
  <c r="AC2744" i="8"/>
  <c r="AD2744" i="8"/>
  <c r="AB2744" i="8"/>
  <c r="V2744" i="8"/>
  <c r="O2744" i="8"/>
  <c r="P2744" i="8"/>
  <c r="L2744" i="8"/>
  <c r="H2744" i="8"/>
  <c r="AC2743" i="8"/>
  <c r="AD2743" i="8"/>
  <c r="AB2743" i="8"/>
  <c r="V2743" i="8"/>
  <c r="O2743" i="8"/>
  <c r="P2743" i="8"/>
  <c r="L2743" i="8"/>
  <c r="H2743" i="8"/>
  <c r="AC2742" i="8"/>
  <c r="AD2742" i="8"/>
  <c r="AB2742" i="8"/>
  <c r="V2742" i="8"/>
  <c r="O2742" i="8"/>
  <c r="P2742" i="8"/>
  <c r="L2742" i="8"/>
  <c r="H2742" i="8"/>
  <c r="AC2741" i="8"/>
  <c r="AD2741" i="8"/>
  <c r="AB2741" i="8"/>
  <c r="V2741" i="8"/>
  <c r="O2741" i="8"/>
  <c r="P2741" i="8"/>
  <c r="L2741" i="8"/>
  <c r="H2741" i="8"/>
  <c r="AC2740" i="8"/>
  <c r="AD2740" i="8"/>
  <c r="AB2740" i="8"/>
  <c r="V2740" i="8"/>
  <c r="O2740" i="8"/>
  <c r="P2740" i="8"/>
  <c r="L2740" i="8"/>
  <c r="H2740" i="8"/>
  <c r="AC2739" i="8"/>
  <c r="AD2739" i="8"/>
  <c r="AB2739" i="8"/>
  <c r="V2739" i="8"/>
  <c r="O2739" i="8"/>
  <c r="P2739" i="8"/>
  <c r="L2739" i="8"/>
  <c r="H2739" i="8"/>
  <c r="AC2738" i="8"/>
  <c r="AD2738" i="8"/>
  <c r="AB2738" i="8"/>
  <c r="V2738" i="8"/>
  <c r="O2738" i="8"/>
  <c r="P2738" i="8"/>
  <c r="L2738" i="8"/>
  <c r="H2738" i="8"/>
  <c r="AC2737" i="8"/>
  <c r="AD2737" i="8"/>
  <c r="AB2737" i="8"/>
  <c r="V2737" i="8"/>
  <c r="O2737" i="8"/>
  <c r="P2737" i="8"/>
  <c r="L2737" i="8"/>
  <c r="H2737" i="8"/>
  <c r="AC2736" i="8"/>
  <c r="AD2736" i="8"/>
  <c r="AB2736" i="8"/>
  <c r="V2736" i="8"/>
  <c r="O2736" i="8"/>
  <c r="P2736" i="8"/>
  <c r="L2736" i="8"/>
  <c r="H2736" i="8"/>
  <c r="AC2735" i="8"/>
  <c r="AD2735" i="8"/>
  <c r="AB2735" i="8"/>
  <c r="V2735" i="8"/>
  <c r="O2735" i="8"/>
  <c r="P2735" i="8"/>
  <c r="L2735" i="8"/>
  <c r="H2735" i="8"/>
  <c r="AC2734" i="8"/>
  <c r="AD2734" i="8"/>
  <c r="AB2734" i="8"/>
  <c r="V2734" i="8"/>
  <c r="O2734" i="8"/>
  <c r="P2734" i="8"/>
  <c r="L2734" i="8"/>
  <c r="H2734" i="8"/>
  <c r="AC2733" i="8"/>
  <c r="AD2733" i="8"/>
  <c r="AB2733" i="8"/>
  <c r="V2733" i="8"/>
  <c r="O2733" i="8"/>
  <c r="P2733" i="8"/>
  <c r="L2733" i="8"/>
  <c r="H2733" i="8"/>
  <c r="AC2732" i="8"/>
  <c r="AD2732" i="8"/>
  <c r="AB2732" i="8"/>
  <c r="V2732" i="8"/>
  <c r="O2732" i="8"/>
  <c r="P2732" i="8"/>
  <c r="L2732" i="8"/>
  <c r="H2732" i="8"/>
  <c r="AC2731" i="8"/>
  <c r="AD2731" i="8"/>
  <c r="AB2731" i="8"/>
  <c r="V2731" i="8"/>
  <c r="O2731" i="8"/>
  <c r="P2731" i="8"/>
  <c r="L2731" i="8"/>
  <c r="H2731" i="8"/>
  <c r="AC2730" i="8"/>
  <c r="AD2730" i="8"/>
  <c r="AB2730" i="8"/>
  <c r="V2730" i="8"/>
  <c r="O2730" i="8"/>
  <c r="P2730" i="8"/>
  <c r="L2730" i="8"/>
  <c r="H2730" i="8"/>
  <c r="AC2729" i="8"/>
  <c r="AD2729" i="8"/>
  <c r="AB2729" i="8"/>
  <c r="V2729" i="8"/>
  <c r="O2729" i="8"/>
  <c r="P2729" i="8"/>
  <c r="L2729" i="8"/>
  <c r="H2729" i="8"/>
  <c r="AC2728" i="8"/>
  <c r="AD2728" i="8"/>
  <c r="AB2728" i="8"/>
  <c r="V2728" i="8"/>
  <c r="O2728" i="8"/>
  <c r="P2728" i="8"/>
  <c r="L2728" i="8"/>
  <c r="H2728" i="8"/>
  <c r="AC2727" i="8"/>
  <c r="AD2727" i="8"/>
  <c r="AB2727" i="8"/>
  <c r="V2727" i="8"/>
  <c r="O2727" i="8"/>
  <c r="P2727" i="8"/>
  <c r="L2727" i="8"/>
  <c r="H2727" i="8"/>
  <c r="AC2726" i="8"/>
  <c r="AD2726" i="8"/>
  <c r="AB2726" i="8"/>
  <c r="V2726" i="8"/>
  <c r="O2726" i="8"/>
  <c r="P2726" i="8"/>
  <c r="L2726" i="8"/>
  <c r="H2726" i="8"/>
  <c r="AC2725" i="8"/>
  <c r="AD2725" i="8"/>
  <c r="AB2725" i="8"/>
  <c r="V2725" i="8"/>
  <c r="O2725" i="8"/>
  <c r="P2725" i="8"/>
  <c r="L2725" i="8"/>
  <c r="H2725" i="8"/>
  <c r="AC2724" i="8"/>
  <c r="AD2724" i="8"/>
  <c r="AB2724" i="8"/>
  <c r="V2724" i="8"/>
  <c r="O2724" i="8"/>
  <c r="P2724" i="8"/>
  <c r="L2724" i="8"/>
  <c r="H2724" i="8"/>
  <c r="AC2723" i="8"/>
  <c r="AD2723" i="8"/>
  <c r="AB2723" i="8"/>
  <c r="V2723" i="8"/>
  <c r="O2723" i="8"/>
  <c r="P2723" i="8"/>
  <c r="L2723" i="8"/>
  <c r="H2723" i="8"/>
  <c r="AC2722" i="8"/>
  <c r="AD2722" i="8"/>
  <c r="AB2722" i="8"/>
  <c r="V2722" i="8"/>
  <c r="O2722" i="8"/>
  <c r="P2722" i="8"/>
  <c r="L2722" i="8"/>
  <c r="H2722" i="8"/>
  <c r="AC2721" i="8"/>
  <c r="AD2721" i="8"/>
  <c r="AB2721" i="8"/>
  <c r="V2721" i="8"/>
  <c r="O2721" i="8"/>
  <c r="P2721" i="8"/>
  <c r="L2721" i="8"/>
  <c r="H2721" i="8"/>
  <c r="AC2720" i="8"/>
  <c r="AD2720" i="8"/>
  <c r="AB2720" i="8"/>
  <c r="V2720" i="8"/>
  <c r="O2720" i="8"/>
  <c r="P2720" i="8"/>
  <c r="L2720" i="8"/>
  <c r="H2720" i="8"/>
  <c r="AC2719" i="8"/>
  <c r="AD2719" i="8"/>
  <c r="AB2719" i="8"/>
  <c r="V2719" i="8"/>
  <c r="O2719" i="8"/>
  <c r="P2719" i="8"/>
  <c r="L2719" i="8"/>
  <c r="H2719" i="8"/>
  <c r="AC2718" i="8"/>
  <c r="AD2718" i="8"/>
  <c r="AB2718" i="8"/>
  <c r="V2718" i="8"/>
  <c r="O2718" i="8"/>
  <c r="P2718" i="8"/>
  <c r="L2718" i="8"/>
  <c r="H2718" i="8"/>
  <c r="AC2717" i="8"/>
  <c r="AD2717" i="8"/>
  <c r="AB2717" i="8"/>
  <c r="V2717" i="8"/>
  <c r="O2717" i="8"/>
  <c r="P2717" i="8"/>
  <c r="L2717" i="8"/>
  <c r="H2717" i="8"/>
  <c r="AC2716" i="8"/>
  <c r="AD2716" i="8"/>
  <c r="AB2716" i="8"/>
  <c r="V2716" i="8"/>
  <c r="O2716" i="8"/>
  <c r="P2716" i="8"/>
  <c r="L2716" i="8"/>
  <c r="H2716" i="8"/>
  <c r="AC2715" i="8"/>
  <c r="AD2715" i="8"/>
  <c r="AB2715" i="8"/>
  <c r="V2715" i="8"/>
  <c r="O2715" i="8"/>
  <c r="P2715" i="8"/>
  <c r="L2715" i="8"/>
  <c r="H2715" i="8"/>
  <c r="AC2714" i="8"/>
  <c r="AD2714" i="8"/>
  <c r="AB2714" i="8"/>
  <c r="V2714" i="8"/>
  <c r="O2714" i="8"/>
  <c r="P2714" i="8"/>
  <c r="L2714" i="8"/>
  <c r="H2714" i="8"/>
  <c r="AC2713" i="8"/>
  <c r="AD2713" i="8"/>
  <c r="AB2713" i="8"/>
  <c r="V2713" i="8"/>
  <c r="O2713" i="8"/>
  <c r="P2713" i="8"/>
  <c r="L2713" i="8"/>
  <c r="H2713" i="8"/>
  <c r="AC2712" i="8"/>
  <c r="AD2712" i="8"/>
  <c r="AB2712" i="8"/>
  <c r="V2712" i="8"/>
  <c r="O2712" i="8"/>
  <c r="P2712" i="8"/>
  <c r="L2712" i="8"/>
  <c r="H2712" i="8"/>
  <c r="AC2711" i="8"/>
  <c r="AD2711" i="8"/>
  <c r="AB2711" i="8"/>
  <c r="V2711" i="8"/>
  <c r="O2711" i="8"/>
  <c r="P2711" i="8"/>
  <c r="L2711" i="8"/>
  <c r="H2711" i="8"/>
  <c r="AC2710" i="8"/>
  <c r="AD2710" i="8"/>
  <c r="AB2710" i="8"/>
  <c r="V2710" i="8"/>
  <c r="O2710" i="8"/>
  <c r="P2710" i="8"/>
  <c r="L2710" i="8"/>
  <c r="H2710" i="8"/>
  <c r="AC2709" i="8"/>
  <c r="AD2709" i="8"/>
  <c r="AB2709" i="8"/>
  <c r="V2709" i="8"/>
  <c r="O2709" i="8"/>
  <c r="P2709" i="8"/>
  <c r="L2709" i="8"/>
  <c r="H2709" i="8"/>
  <c r="AC2708" i="8"/>
  <c r="AD2708" i="8"/>
  <c r="AB2708" i="8"/>
  <c r="V2708" i="8"/>
  <c r="O2708" i="8"/>
  <c r="P2708" i="8"/>
  <c r="L2708" i="8"/>
  <c r="H2708" i="8"/>
  <c r="AC2707" i="8"/>
  <c r="AD2707" i="8"/>
  <c r="AB2707" i="8"/>
  <c r="V2707" i="8"/>
  <c r="O2707" i="8"/>
  <c r="P2707" i="8"/>
  <c r="L2707" i="8"/>
  <c r="H2707" i="8"/>
  <c r="AC2706" i="8"/>
  <c r="AD2706" i="8"/>
  <c r="AB2706" i="8"/>
  <c r="V2706" i="8"/>
  <c r="O2706" i="8"/>
  <c r="P2706" i="8"/>
  <c r="L2706" i="8"/>
  <c r="H2706" i="8"/>
  <c r="AC2705" i="8"/>
  <c r="AD2705" i="8"/>
  <c r="AB2705" i="8"/>
  <c r="V2705" i="8"/>
  <c r="O2705" i="8"/>
  <c r="P2705" i="8"/>
  <c r="L2705" i="8"/>
  <c r="H2705" i="8"/>
  <c r="AC2704" i="8"/>
  <c r="AD2704" i="8"/>
  <c r="AB2704" i="8"/>
  <c r="V2704" i="8"/>
  <c r="O2704" i="8"/>
  <c r="P2704" i="8"/>
  <c r="L2704" i="8"/>
  <c r="H2704" i="8"/>
  <c r="AC2703" i="8"/>
  <c r="AD2703" i="8"/>
  <c r="AB2703" i="8"/>
  <c r="V2703" i="8"/>
  <c r="O2703" i="8"/>
  <c r="P2703" i="8"/>
  <c r="L2703" i="8"/>
  <c r="H2703" i="8"/>
  <c r="AC2702" i="8"/>
  <c r="AD2702" i="8"/>
  <c r="AB2702" i="8"/>
  <c r="V2702" i="8"/>
  <c r="O2702" i="8"/>
  <c r="P2702" i="8"/>
  <c r="L2702" i="8"/>
  <c r="H2702" i="8"/>
  <c r="AC2701" i="8"/>
  <c r="AD2701" i="8"/>
  <c r="AB2701" i="8"/>
  <c r="V2701" i="8"/>
  <c r="O2701" i="8"/>
  <c r="P2701" i="8"/>
  <c r="L2701" i="8"/>
  <c r="H2701" i="8"/>
  <c r="AC2700" i="8"/>
  <c r="AD2700" i="8"/>
  <c r="AB2700" i="8"/>
  <c r="V2700" i="8"/>
  <c r="O2700" i="8"/>
  <c r="P2700" i="8"/>
  <c r="L2700" i="8"/>
  <c r="H2700" i="8"/>
  <c r="AC2699" i="8"/>
  <c r="AD2699" i="8"/>
  <c r="AB2699" i="8"/>
  <c r="V2699" i="8"/>
  <c r="O2699" i="8"/>
  <c r="P2699" i="8"/>
  <c r="L2699" i="8"/>
  <c r="H2699" i="8"/>
  <c r="AC2698" i="8"/>
  <c r="AD2698" i="8"/>
  <c r="AB2698" i="8"/>
  <c r="V2698" i="8"/>
  <c r="O2698" i="8"/>
  <c r="P2698" i="8"/>
  <c r="L2698" i="8"/>
  <c r="H2698" i="8"/>
  <c r="AC2697" i="8"/>
  <c r="AD2697" i="8"/>
  <c r="AB2697" i="8"/>
  <c r="V2697" i="8"/>
  <c r="O2697" i="8"/>
  <c r="P2697" i="8"/>
  <c r="L2697" i="8"/>
  <c r="H2697" i="8"/>
  <c r="AC2696" i="8"/>
  <c r="AD2696" i="8"/>
  <c r="AB2696" i="8"/>
  <c r="V2696" i="8"/>
  <c r="O2696" i="8"/>
  <c r="P2696" i="8"/>
  <c r="L2696" i="8"/>
  <c r="H2696" i="8"/>
  <c r="AC2695" i="8"/>
  <c r="AD2695" i="8"/>
  <c r="AB2695" i="8"/>
  <c r="V2695" i="8"/>
  <c r="O2695" i="8"/>
  <c r="P2695" i="8"/>
  <c r="L2695" i="8"/>
  <c r="H2695" i="8"/>
  <c r="AC2694" i="8"/>
  <c r="AD2694" i="8"/>
  <c r="AB2694" i="8"/>
  <c r="V2694" i="8"/>
  <c r="O2694" i="8"/>
  <c r="P2694" i="8"/>
  <c r="L2694" i="8"/>
  <c r="H2694" i="8"/>
  <c r="AC2693" i="8"/>
  <c r="AD2693" i="8"/>
  <c r="AB2693" i="8"/>
  <c r="V2693" i="8"/>
  <c r="O2693" i="8"/>
  <c r="P2693" i="8"/>
  <c r="L2693" i="8"/>
  <c r="H2693" i="8"/>
  <c r="AC2692" i="8"/>
  <c r="AD2692" i="8"/>
  <c r="AB2692" i="8"/>
  <c r="V2692" i="8"/>
  <c r="O2692" i="8"/>
  <c r="P2692" i="8"/>
  <c r="L2692" i="8"/>
  <c r="H2692" i="8"/>
  <c r="AC2691" i="8"/>
  <c r="AD2691" i="8"/>
  <c r="AB2691" i="8"/>
  <c r="V2691" i="8"/>
  <c r="O2691" i="8"/>
  <c r="P2691" i="8"/>
  <c r="L2691" i="8"/>
  <c r="H2691" i="8"/>
  <c r="AC2690" i="8"/>
  <c r="AD2690" i="8"/>
  <c r="AB2690" i="8"/>
  <c r="V2690" i="8"/>
  <c r="O2690" i="8"/>
  <c r="P2690" i="8"/>
  <c r="L2690" i="8"/>
  <c r="H2690" i="8"/>
  <c r="AC2689" i="8"/>
  <c r="AD2689" i="8"/>
  <c r="AB2689" i="8"/>
  <c r="V2689" i="8"/>
  <c r="O2689" i="8"/>
  <c r="P2689" i="8"/>
  <c r="L2689" i="8"/>
  <c r="H2689" i="8"/>
  <c r="AC2688" i="8"/>
  <c r="AD2688" i="8"/>
  <c r="AB2688" i="8"/>
  <c r="V2688" i="8"/>
  <c r="O2688" i="8"/>
  <c r="P2688" i="8"/>
  <c r="L2688" i="8"/>
  <c r="H2688" i="8"/>
  <c r="AC2687" i="8"/>
  <c r="AD2687" i="8"/>
  <c r="AB2687" i="8"/>
  <c r="V2687" i="8"/>
  <c r="O2687" i="8"/>
  <c r="P2687" i="8"/>
  <c r="L2687" i="8"/>
  <c r="H2687" i="8"/>
  <c r="AC2686" i="8"/>
  <c r="AD2686" i="8"/>
  <c r="AB2686" i="8"/>
  <c r="V2686" i="8"/>
  <c r="O2686" i="8"/>
  <c r="P2686" i="8"/>
  <c r="L2686" i="8"/>
  <c r="H2686" i="8"/>
  <c r="AC2685" i="8"/>
  <c r="AD2685" i="8"/>
  <c r="AB2685" i="8"/>
  <c r="V2685" i="8"/>
  <c r="O2685" i="8"/>
  <c r="P2685" i="8"/>
  <c r="L2685" i="8"/>
  <c r="H2685" i="8"/>
  <c r="AC2684" i="8"/>
  <c r="AD2684" i="8"/>
  <c r="AB2684" i="8"/>
  <c r="V2684" i="8"/>
  <c r="O2684" i="8"/>
  <c r="P2684" i="8"/>
  <c r="L2684" i="8"/>
  <c r="H2684" i="8"/>
  <c r="AC2683" i="8"/>
  <c r="AD2683" i="8"/>
  <c r="AB2683" i="8"/>
  <c r="V2683" i="8"/>
  <c r="O2683" i="8"/>
  <c r="P2683" i="8"/>
  <c r="L2683" i="8"/>
  <c r="H2683" i="8"/>
  <c r="AC2682" i="8"/>
  <c r="AD2682" i="8"/>
  <c r="AB2682" i="8"/>
  <c r="V2682" i="8"/>
  <c r="O2682" i="8"/>
  <c r="P2682" i="8"/>
  <c r="L2682" i="8"/>
  <c r="H2682" i="8"/>
  <c r="AC2681" i="8"/>
  <c r="AD2681" i="8"/>
  <c r="AB2681" i="8"/>
  <c r="V2681" i="8"/>
  <c r="O2681" i="8"/>
  <c r="P2681" i="8"/>
  <c r="L2681" i="8"/>
  <c r="H2681" i="8"/>
  <c r="AC2680" i="8"/>
  <c r="AD2680" i="8"/>
  <c r="AB2680" i="8"/>
  <c r="V2680" i="8"/>
  <c r="O2680" i="8"/>
  <c r="P2680" i="8"/>
  <c r="L2680" i="8"/>
  <c r="H2680" i="8"/>
  <c r="AC2679" i="8"/>
  <c r="AD2679" i="8"/>
  <c r="AB2679" i="8"/>
  <c r="V2679" i="8"/>
  <c r="O2679" i="8"/>
  <c r="P2679" i="8"/>
  <c r="L2679" i="8"/>
  <c r="H2679" i="8"/>
  <c r="AC2678" i="8"/>
  <c r="AD2678" i="8"/>
  <c r="AB2678" i="8"/>
  <c r="V2678" i="8"/>
  <c r="O2678" i="8"/>
  <c r="P2678" i="8"/>
  <c r="L2678" i="8"/>
  <c r="H2678" i="8"/>
  <c r="AC2677" i="8"/>
  <c r="AD2677" i="8"/>
  <c r="AB2677" i="8"/>
  <c r="V2677" i="8"/>
  <c r="O2677" i="8"/>
  <c r="P2677" i="8"/>
  <c r="L2677" i="8"/>
  <c r="H2677" i="8"/>
  <c r="AC2676" i="8"/>
  <c r="AD2676" i="8"/>
  <c r="AB2676" i="8"/>
  <c r="V2676" i="8"/>
  <c r="O2676" i="8"/>
  <c r="P2676" i="8"/>
  <c r="L2676" i="8"/>
  <c r="H2676" i="8"/>
  <c r="AC2675" i="8"/>
  <c r="AD2675" i="8"/>
  <c r="AB2675" i="8"/>
  <c r="V2675" i="8"/>
  <c r="O2675" i="8"/>
  <c r="P2675" i="8"/>
  <c r="L2675" i="8"/>
  <c r="H2675" i="8"/>
  <c r="AC2674" i="8"/>
  <c r="AD2674" i="8"/>
  <c r="AB2674" i="8"/>
  <c r="V2674" i="8"/>
  <c r="O2674" i="8"/>
  <c r="P2674" i="8"/>
  <c r="L2674" i="8"/>
  <c r="H2674" i="8"/>
  <c r="AC2673" i="8"/>
  <c r="AD2673" i="8"/>
  <c r="AB2673" i="8"/>
  <c r="V2673" i="8"/>
  <c r="O2673" i="8"/>
  <c r="P2673" i="8"/>
  <c r="L2673" i="8"/>
  <c r="H2673" i="8"/>
  <c r="AC2672" i="8"/>
  <c r="AD2672" i="8"/>
  <c r="AB2672" i="8"/>
  <c r="V2672" i="8"/>
  <c r="O2672" i="8"/>
  <c r="P2672" i="8"/>
  <c r="L2672" i="8"/>
  <c r="H2672" i="8"/>
  <c r="AC2671" i="8"/>
  <c r="AD2671" i="8"/>
  <c r="AB2671" i="8"/>
  <c r="V2671" i="8"/>
  <c r="O2671" i="8"/>
  <c r="P2671" i="8"/>
  <c r="L2671" i="8"/>
  <c r="H2671" i="8"/>
  <c r="AC2670" i="8"/>
  <c r="AD2670" i="8"/>
  <c r="AB2670" i="8"/>
  <c r="V2670" i="8"/>
  <c r="O2670" i="8"/>
  <c r="P2670" i="8"/>
  <c r="L2670" i="8"/>
  <c r="H2670" i="8"/>
  <c r="AC2669" i="8"/>
  <c r="AD2669" i="8"/>
  <c r="AB2669" i="8"/>
  <c r="V2669" i="8"/>
  <c r="O2669" i="8"/>
  <c r="P2669" i="8"/>
  <c r="L2669" i="8"/>
  <c r="H2669" i="8"/>
  <c r="AC2668" i="8"/>
  <c r="AD2668" i="8"/>
  <c r="AB2668" i="8"/>
  <c r="V2668" i="8"/>
  <c r="O2668" i="8"/>
  <c r="P2668" i="8"/>
  <c r="L2668" i="8"/>
  <c r="H2668" i="8"/>
  <c r="AC2667" i="8"/>
  <c r="AD2667" i="8"/>
  <c r="AB2667" i="8"/>
  <c r="V2667" i="8"/>
  <c r="O2667" i="8"/>
  <c r="P2667" i="8"/>
  <c r="L2667" i="8"/>
  <c r="H2667" i="8"/>
  <c r="AC2666" i="8"/>
  <c r="AD2666" i="8"/>
  <c r="AB2666" i="8"/>
  <c r="V2666" i="8"/>
  <c r="O2666" i="8"/>
  <c r="P2666" i="8"/>
  <c r="L2666" i="8"/>
  <c r="H2666" i="8"/>
  <c r="AC2665" i="8"/>
  <c r="AD2665" i="8"/>
  <c r="AB2665" i="8"/>
  <c r="V2665" i="8"/>
  <c r="O2665" i="8"/>
  <c r="P2665" i="8"/>
  <c r="L2665" i="8"/>
  <c r="H2665" i="8"/>
  <c r="AC2664" i="8"/>
  <c r="AD2664" i="8"/>
  <c r="AB2664" i="8"/>
  <c r="V2664" i="8"/>
  <c r="O2664" i="8"/>
  <c r="P2664" i="8"/>
  <c r="L2664" i="8"/>
  <c r="H2664" i="8"/>
  <c r="AC2663" i="8"/>
  <c r="AD2663" i="8"/>
  <c r="AB2663" i="8"/>
  <c r="V2663" i="8"/>
  <c r="O2663" i="8"/>
  <c r="P2663" i="8"/>
  <c r="L2663" i="8"/>
  <c r="H2663" i="8"/>
  <c r="AC2662" i="8"/>
  <c r="AD2662" i="8"/>
  <c r="AB2662" i="8"/>
  <c r="V2662" i="8"/>
  <c r="O2662" i="8"/>
  <c r="P2662" i="8"/>
  <c r="L2662" i="8"/>
  <c r="H2662" i="8"/>
  <c r="AC2661" i="8"/>
  <c r="AD2661" i="8"/>
  <c r="AB2661" i="8"/>
  <c r="V2661" i="8"/>
  <c r="O2661" i="8"/>
  <c r="P2661" i="8"/>
  <c r="L2661" i="8"/>
  <c r="H2661" i="8"/>
  <c r="AC2660" i="8"/>
  <c r="AD2660" i="8"/>
  <c r="AB2660" i="8"/>
  <c r="V2660" i="8"/>
  <c r="O2660" i="8"/>
  <c r="P2660" i="8"/>
  <c r="L2660" i="8"/>
  <c r="H2660" i="8"/>
  <c r="AC2659" i="8"/>
  <c r="AD2659" i="8"/>
  <c r="AB2659" i="8"/>
  <c r="V2659" i="8"/>
  <c r="O2659" i="8"/>
  <c r="P2659" i="8"/>
  <c r="L2659" i="8"/>
  <c r="H2659" i="8"/>
  <c r="AC2658" i="8"/>
  <c r="AD2658" i="8"/>
  <c r="AB2658" i="8"/>
  <c r="V2658" i="8"/>
  <c r="O2658" i="8"/>
  <c r="P2658" i="8"/>
  <c r="L2658" i="8"/>
  <c r="H2658" i="8"/>
  <c r="AC2657" i="8"/>
  <c r="AD2657" i="8"/>
  <c r="AB2657" i="8"/>
  <c r="V2657" i="8"/>
  <c r="O2657" i="8"/>
  <c r="P2657" i="8"/>
  <c r="L2657" i="8"/>
  <c r="H2657" i="8"/>
  <c r="AC2656" i="8"/>
  <c r="AD2656" i="8"/>
  <c r="AB2656" i="8"/>
  <c r="V2656" i="8"/>
  <c r="O2656" i="8"/>
  <c r="P2656" i="8"/>
  <c r="L2656" i="8"/>
  <c r="H2656" i="8"/>
  <c r="AC2655" i="8"/>
  <c r="AD2655" i="8"/>
  <c r="AB2655" i="8"/>
  <c r="V2655" i="8"/>
  <c r="O2655" i="8"/>
  <c r="P2655" i="8"/>
  <c r="L2655" i="8"/>
  <c r="H2655" i="8"/>
  <c r="AC2654" i="8"/>
  <c r="AD2654" i="8"/>
  <c r="AB2654" i="8"/>
  <c r="V2654" i="8"/>
  <c r="O2654" i="8"/>
  <c r="P2654" i="8"/>
  <c r="L2654" i="8"/>
  <c r="H2654" i="8"/>
  <c r="AC2653" i="8"/>
  <c r="AD2653" i="8"/>
  <c r="AB2653" i="8"/>
  <c r="V2653" i="8"/>
  <c r="O2653" i="8"/>
  <c r="P2653" i="8"/>
  <c r="L2653" i="8"/>
  <c r="H2653" i="8"/>
  <c r="AC2652" i="8"/>
  <c r="AD2652" i="8"/>
  <c r="AB2652" i="8"/>
  <c r="V2652" i="8"/>
  <c r="O2652" i="8"/>
  <c r="P2652" i="8"/>
  <c r="L2652" i="8"/>
  <c r="H2652" i="8"/>
  <c r="AC2651" i="8"/>
  <c r="AD2651" i="8"/>
  <c r="AB2651" i="8"/>
  <c r="V2651" i="8"/>
  <c r="O2651" i="8"/>
  <c r="P2651" i="8"/>
  <c r="L2651" i="8"/>
  <c r="H2651" i="8"/>
  <c r="AC2650" i="8"/>
  <c r="AD2650" i="8"/>
  <c r="AB2650" i="8"/>
  <c r="V2650" i="8"/>
  <c r="O2650" i="8"/>
  <c r="P2650" i="8"/>
  <c r="L2650" i="8"/>
  <c r="H2650" i="8"/>
  <c r="AC2649" i="8"/>
  <c r="AD2649" i="8"/>
  <c r="AB2649" i="8"/>
  <c r="V2649" i="8"/>
  <c r="O2649" i="8"/>
  <c r="P2649" i="8"/>
  <c r="L2649" i="8"/>
  <c r="H2649" i="8"/>
  <c r="AC2648" i="8"/>
  <c r="AD2648" i="8"/>
  <c r="AB2648" i="8"/>
  <c r="V2648" i="8"/>
  <c r="O2648" i="8"/>
  <c r="P2648" i="8"/>
  <c r="L2648" i="8"/>
  <c r="H2648" i="8"/>
  <c r="AC2647" i="8"/>
  <c r="AD2647" i="8"/>
  <c r="AB2647" i="8"/>
  <c r="V2647" i="8"/>
  <c r="O2647" i="8"/>
  <c r="P2647" i="8"/>
  <c r="L2647" i="8"/>
  <c r="H2647" i="8"/>
  <c r="AC2646" i="8"/>
  <c r="AD2646" i="8"/>
  <c r="AB2646" i="8"/>
  <c r="V2646" i="8"/>
  <c r="O2646" i="8"/>
  <c r="P2646" i="8"/>
  <c r="L2646" i="8"/>
  <c r="H2646" i="8"/>
  <c r="AC2645" i="8"/>
  <c r="AD2645" i="8"/>
  <c r="AB2645" i="8"/>
  <c r="V2645" i="8"/>
  <c r="O2645" i="8"/>
  <c r="P2645" i="8"/>
  <c r="L2645" i="8"/>
  <c r="H2645" i="8"/>
  <c r="AC2644" i="8"/>
  <c r="AD2644" i="8"/>
  <c r="AB2644" i="8"/>
  <c r="V2644" i="8"/>
  <c r="O2644" i="8"/>
  <c r="P2644" i="8"/>
  <c r="L2644" i="8"/>
  <c r="H2644" i="8"/>
  <c r="AC2643" i="8"/>
  <c r="AD2643" i="8"/>
  <c r="AB2643" i="8"/>
  <c r="V2643" i="8"/>
  <c r="O2643" i="8"/>
  <c r="P2643" i="8"/>
  <c r="L2643" i="8"/>
  <c r="H2643" i="8"/>
  <c r="AC2642" i="8"/>
  <c r="AD2642" i="8"/>
  <c r="AB2642" i="8"/>
  <c r="V2642" i="8"/>
  <c r="O2642" i="8"/>
  <c r="P2642" i="8"/>
  <c r="L2642" i="8"/>
  <c r="H2642" i="8"/>
  <c r="AC2641" i="8"/>
  <c r="AD2641" i="8"/>
  <c r="AB2641" i="8"/>
  <c r="V2641" i="8"/>
  <c r="O2641" i="8"/>
  <c r="P2641" i="8"/>
  <c r="L2641" i="8"/>
  <c r="H2641" i="8"/>
  <c r="AC2640" i="8"/>
  <c r="AD2640" i="8"/>
  <c r="AB2640" i="8"/>
  <c r="V2640" i="8"/>
  <c r="O2640" i="8"/>
  <c r="P2640" i="8"/>
  <c r="L2640" i="8"/>
  <c r="H2640" i="8"/>
  <c r="AC2639" i="8"/>
  <c r="AD2639" i="8"/>
  <c r="AB2639" i="8"/>
  <c r="V2639" i="8"/>
  <c r="O2639" i="8"/>
  <c r="P2639" i="8"/>
  <c r="L2639" i="8"/>
  <c r="H2639" i="8"/>
  <c r="AC2638" i="8"/>
  <c r="AD2638" i="8"/>
  <c r="AB2638" i="8"/>
  <c r="V2638" i="8"/>
  <c r="O2638" i="8"/>
  <c r="P2638" i="8"/>
  <c r="L2638" i="8"/>
  <c r="H2638" i="8"/>
  <c r="AC2637" i="8"/>
  <c r="AD2637" i="8"/>
  <c r="AB2637" i="8"/>
  <c r="V2637" i="8"/>
  <c r="O2637" i="8"/>
  <c r="P2637" i="8"/>
  <c r="L2637" i="8"/>
  <c r="H2637" i="8"/>
  <c r="AC2636" i="8"/>
  <c r="AD2636" i="8"/>
  <c r="AB2636" i="8"/>
  <c r="V2636" i="8"/>
  <c r="O2636" i="8"/>
  <c r="P2636" i="8"/>
  <c r="L2636" i="8"/>
  <c r="H2636" i="8"/>
  <c r="AC2635" i="8"/>
  <c r="AD2635" i="8"/>
  <c r="AB2635" i="8"/>
  <c r="V2635" i="8"/>
  <c r="O2635" i="8"/>
  <c r="P2635" i="8"/>
  <c r="L2635" i="8"/>
  <c r="H2635" i="8"/>
  <c r="AC2634" i="8"/>
  <c r="AD2634" i="8"/>
  <c r="AB2634" i="8"/>
  <c r="V2634" i="8"/>
  <c r="O2634" i="8"/>
  <c r="P2634" i="8"/>
  <c r="L2634" i="8"/>
  <c r="H2634" i="8"/>
  <c r="AC2633" i="8"/>
  <c r="AD2633" i="8"/>
  <c r="AB2633" i="8"/>
  <c r="V2633" i="8"/>
  <c r="O2633" i="8"/>
  <c r="P2633" i="8"/>
  <c r="L2633" i="8"/>
  <c r="H2633" i="8"/>
  <c r="AC2632" i="8"/>
  <c r="AD2632" i="8"/>
  <c r="AB2632" i="8"/>
  <c r="V2632" i="8"/>
  <c r="O2632" i="8"/>
  <c r="P2632" i="8"/>
  <c r="L2632" i="8"/>
  <c r="H2632" i="8"/>
  <c r="AC2631" i="8"/>
  <c r="AD2631" i="8"/>
  <c r="AB2631" i="8"/>
  <c r="V2631" i="8"/>
  <c r="O2631" i="8"/>
  <c r="P2631" i="8"/>
  <c r="L2631" i="8"/>
  <c r="H2631" i="8"/>
  <c r="AC2630" i="8"/>
  <c r="AD2630" i="8"/>
  <c r="AB2630" i="8"/>
  <c r="V2630" i="8"/>
  <c r="O2630" i="8"/>
  <c r="P2630" i="8"/>
  <c r="L2630" i="8"/>
  <c r="H2630" i="8"/>
  <c r="AC2629" i="8"/>
  <c r="AD2629" i="8"/>
  <c r="AB2629" i="8"/>
  <c r="V2629" i="8"/>
  <c r="O2629" i="8"/>
  <c r="P2629" i="8"/>
  <c r="L2629" i="8"/>
  <c r="H2629" i="8"/>
  <c r="AC2628" i="8"/>
  <c r="AD2628" i="8"/>
  <c r="AB2628" i="8"/>
  <c r="V2628" i="8"/>
  <c r="O2628" i="8"/>
  <c r="P2628" i="8"/>
  <c r="L2628" i="8"/>
  <c r="H2628" i="8"/>
  <c r="AC2627" i="8"/>
  <c r="AD2627" i="8"/>
  <c r="AB2627" i="8"/>
  <c r="V2627" i="8"/>
  <c r="O2627" i="8"/>
  <c r="P2627" i="8"/>
  <c r="L2627" i="8"/>
  <c r="H2627" i="8"/>
  <c r="AC2626" i="8"/>
  <c r="AD2626" i="8"/>
  <c r="AB2626" i="8"/>
  <c r="V2626" i="8"/>
  <c r="O2626" i="8"/>
  <c r="P2626" i="8"/>
  <c r="L2626" i="8"/>
  <c r="H2626" i="8"/>
  <c r="AC2625" i="8"/>
  <c r="AD2625" i="8"/>
  <c r="AB2625" i="8"/>
  <c r="V2625" i="8"/>
  <c r="O2625" i="8"/>
  <c r="P2625" i="8"/>
  <c r="L2625" i="8"/>
  <c r="H2625" i="8"/>
  <c r="AC2624" i="8"/>
  <c r="AD2624" i="8"/>
  <c r="AB2624" i="8"/>
  <c r="V2624" i="8"/>
  <c r="O2624" i="8"/>
  <c r="P2624" i="8"/>
  <c r="L2624" i="8"/>
  <c r="H2624" i="8"/>
  <c r="AC2623" i="8"/>
  <c r="AD2623" i="8"/>
  <c r="AB2623" i="8"/>
  <c r="V2623" i="8"/>
  <c r="O2623" i="8"/>
  <c r="P2623" i="8"/>
  <c r="L2623" i="8"/>
  <c r="H2623" i="8"/>
  <c r="AC2622" i="8"/>
  <c r="AD2622" i="8"/>
  <c r="AB2622" i="8"/>
  <c r="V2622" i="8"/>
  <c r="O2622" i="8"/>
  <c r="P2622" i="8"/>
  <c r="L2622" i="8"/>
  <c r="H2622" i="8"/>
  <c r="AC2621" i="8"/>
  <c r="AD2621" i="8"/>
  <c r="AB2621" i="8"/>
  <c r="V2621" i="8"/>
  <c r="O2621" i="8"/>
  <c r="P2621" i="8"/>
  <c r="L2621" i="8"/>
  <c r="H2621" i="8"/>
  <c r="AC2620" i="8"/>
  <c r="AD2620" i="8"/>
  <c r="AB2620" i="8"/>
  <c r="V2620" i="8"/>
  <c r="O2620" i="8"/>
  <c r="P2620" i="8"/>
  <c r="L2620" i="8"/>
  <c r="H2620" i="8"/>
  <c r="AC2619" i="8"/>
  <c r="AD2619" i="8"/>
  <c r="AB2619" i="8"/>
  <c r="V2619" i="8"/>
  <c r="O2619" i="8"/>
  <c r="P2619" i="8"/>
  <c r="L2619" i="8"/>
  <c r="H2619" i="8"/>
  <c r="AC2618" i="8"/>
  <c r="AD2618" i="8"/>
  <c r="AB2618" i="8"/>
  <c r="V2618" i="8"/>
  <c r="O2618" i="8"/>
  <c r="P2618" i="8"/>
  <c r="L2618" i="8"/>
  <c r="H2618" i="8"/>
  <c r="AC2617" i="8"/>
  <c r="AD2617" i="8"/>
  <c r="AB2617" i="8"/>
  <c r="V2617" i="8"/>
  <c r="O2617" i="8"/>
  <c r="P2617" i="8"/>
  <c r="L2617" i="8"/>
  <c r="H2617" i="8"/>
  <c r="AC2616" i="8"/>
  <c r="AD2616" i="8"/>
  <c r="AB2616" i="8"/>
  <c r="V2616" i="8"/>
  <c r="O2616" i="8"/>
  <c r="P2616" i="8"/>
  <c r="L2616" i="8"/>
  <c r="H2616" i="8"/>
  <c r="AC2615" i="8"/>
  <c r="AD2615" i="8"/>
  <c r="AB2615" i="8"/>
  <c r="V2615" i="8"/>
  <c r="O2615" i="8"/>
  <c r="P2615" i="8"/>
  <c r="L2615" i="8"/>
  <c r="H2615" i="8"/>
  <c r="AC2614" i="8"/>
  <c r="AD2614" i="8"/>
  <c r="AB2614" i="8"/>
  <c r="V2614" i="8"/>
  <c r="O2614" i="8"/>
  <c r="P2614" i="8"/>
  <c r="L2614" i="8"/>
  <c r="H2614" i="8"/>
  <c r="AC2613" i="8"/>
  <c r="AD2613" i="8"/>
  <c r="AB2613" i="8"/>
  <c r="V2613" i="8"/>
  <c r="O2613" i="8"/>
  <c r="P2613" i="8"/>
  <c r="L2613" i="8"/>
  <c r="H2613" i="8"/>
  <c r="AC2612" i="8"/>
  <c r="AD2612" i="8"/>
  <c r="AB2612" i="8"/>
  <c r="V2612" i="8"/>
  <c r="O2612" i="8"/>
  <c r="P2612" i="8"/>
  <c r="L2612" i="8"/>
  <c r="H2612" i="8"/>
  <c r="AC2611" i="8"/>
  <c r="AD2611" i="8"/>
  <c r="AB2611" i="8"/>
  <c r="V2611" i="8"/>
  <c r="O2611" i="8"/>
  <c r="P2611" i="8"/>
  <c r="L2611" i="8"/>
  <c r="H2611" i="8"/>
  <c r="AC2610" i="8"/>
  <c r="AD2610" i="8"/>
  <c r="AB2610" i="8"/>
  <c r="V2610" i="8"/>
  <c r="O2610" i="8"/>
  <c r="P2610" i="8"/>
  <c r="L2610" i="8"/>
  <c r="H2610" i="8"/>
  <c r="AC2609" i="8"/>
  <c r="AD2609" i="8"/>
  <c r="AB2609" i="8"/>
  <c r="V2609" i="8"/>
  <c r="O2609" i="8"/>
  <c r="P2609" i="8"/>
  <c r="L2609" i="8"/>
  <c r="H2609" i="8"/>
  <c r="AC2608" i="8"/>
  <c r="AD2608" i="8"/>
  <c r="AB2608" i="8"/>
  <c r="V2608" i="8"/>
  <c r="O2608" i="8"/>
  <c r="P2608" i="8"/>
  <c r="L2608" i="8"/>
  <c r="H2608" i="8"/>
  <c r="AC2607" i="8"/>
  <c r="AD2607" i="8"/>
  <c r="AB2607" i="8"/>
  <c r="V2607" i="8"/>
  <c r="O2607" i="8"/>
  <c r="P2607" i="8"/>
  <c r="L2607" i="8"/>
  <c r="H2607" i="8"/>
  <c r="AC2606" i="8"/>
  <c r="AD2606" i="8"/>
  <c r="AB2606" i="8"/>
  <c r="V2606" i="8"/>
  <c r="O2606" i="8"/>
  <c r="P2606" i="8"/>
  <c r="L2606" i="8"/>
  <c r="H2606" i="8"/>
  <c r="AC2605" i="8"/>
  <c r="AD2605" i="8"/>
  <c r="AB2605" i="8"/>
  <c r="V2605" i="8"/>
  <c r="O2605" i="8"/>
  <c r="P2605" i="8"/>
  <c r="L2605" i="8"/>
  <c r="H2605" i="8"/>
  <c r="AC2604" i="8"/>
  <c r="AD2604" i="8"/>
  <c r="AB2604" i="8"/>
  <c r="V2604" i="8"/>
  <c r="O2604" i="8"/>
  <c r="P2604" i="8"/>
  <c r="L2604" i="8"/>
  <c r="H2604" i="8"/>
  <c r="AC2603" i="8"/>
  <c r="AD2603" i="8"/>
  <c r="AB2603" i="8"/>
  <c r="V2603" i="8"/>
  <c r="O2603" i="8"/>
  <c r="P2603" i="8"/>
  <c r="L2603" i="8"/>
  <c r="H2603" i="8"/>
  <c r="AC2602" i="8"/>
  <c r="AD2602" i="8"/>
  <c r="AB2602" i="8"/>
  <c r="V2602" i="8"/>
  <c r="O2602" i="8"/>
  <c r="P2602" i="8"/>
  <c r="L2602" i="8"/>
  <c r="H2602" i="8"/>
  <c r="AC2601" i="8"/>
  <c r="AD2601" i="8"/>
  <c r="AB2601" i="8"/>
  <c r="V2601" i="8"/>
  <c r="O2601" i="8"/>
  <c r="P2601" i="8"/>
  <c r="L2601" i="8"/>
  <c r="H2601" i="8"/>
  <c r="AC2600" i="8"/>
  <c r="AD2600" i="8"/>
  <c r="AB2600" i="8"/>
  <c r="V2600" i="8"/>
  <c r="O2600" i="8"/>
  <c r="P2600" i="8"/>
  <c r="L2600" i="8"/>
  <c r="H2600" i="8"/>
  <c r="AC2599" i="8"/>
  <c r="AD2599" i="8"/>
  <c r="AB2599" i="8"/>
  <c r="V2599" i="8"/>
  <c r="O2599" i="8"/>
  <c r="P2599" i="8"/>
  <c r="L2599" i="8"/>
  <c r="H2599" i="8"/>
  <c r="AC2598" i="8"/>
  <c r="AD2598" i="8"/>
  <c r="AB2598" i="8"/>
  <c r="V2598" i="8"/>
  <c r="O2598" i="8"/>
  <c r="P2598" i="8"/>
  <c r="L2598" i="8"/>
  <c r="H2598" i="8"/>
  <c r="AC2597" i="8"/>
  <c r="AD2597" i="8"/>
  <c r="AB2597" i="8"/>
  <c r="V2597" i="8"/>
  <c r="O2597" i="8"/>
  <c r="P2597" i="8"/>
  <c r="L2597" i="8"/>
  <c r="H2597" i="8"/>
  <c r="AC2596" i="8"/>
  <c r="AD2596" i="8"/>
  <c r="AB2596" i="8"/>
  <c r="V2596" i="8"/>
  <c r="O2596" i="8"/>
  <c r="P2596" i="8"/>
  <c r="L2596" i="8"/>
  <c r="H2596" i="8"/>
  <c r="AC2595" i="8"/>
  <c r="AD2595" i="8"/>
  <c r="AB2595" i="8"/>
  <c r="V2595" i="8"/>
  <c r="O2595" i="8"/>
  <c r="P2595" i="8"/>
  <c r="L2595" i="8"/>
  <c r="H2595" i="8"/>
  <c r="AC2594" i="8"/>
  <c r="AD2594" i="8"/>
  <c r="AB2594" i="8"/>
  <c r="V2594" i="8"/>
  <c r="O2594" i="8"/>
  <c r="P2594" i="8"/>
  <c r="L2594" i="8"/>
  <c r="H2594" i="8"/>
  <c r="AC2593" i="8"/>
  <c r="AD2593" i="8"/>
  <c r="AB2593" i="8"/>
  <c r="V2593" i="8"/>
  <c r="O2593" i="8"/>
  <c r="P2593" i="8"/>
  <c r="L2593" i="8"/>
  <c r="H2593" i="8"/>
  <c r="AC2592" i="8"/>
  <c r="AD2592" i="8"/>
  <c r="AB2592" i="8"/>
  <c r="V2592" i="8"/>
  <c r="O2592" i="8"/>
  <c r="P2592" i="8"/>
  <c r="L2592" i="8"/>
  <c r="H2592" i="8"/>
  <c r="AC2591" i="8"/>
  <c r="AD2591" i="8"/>
  <c r="AB2591" i="8"/>
  <c r="V2591" i="8"/>
  <c r="O2591" i="8"/>
  <c r="P2591" i="8"/>
  <c r="L2591" i="8"/>
  <c r="H2591" i="8"/>
  <c r="AC2590" i="8"/>
  <c r="AD2590" i="8"/>
  <c r="AB2590" i="8"/>
  <c r="V2590" i="8"/>
  <c r="O2590" i="8"/>
  <c r="P2590" i="8"/>
  <c r="L2590" i="8"/>
  <c r="H2590" i="8"/>
  <c r="AC2589" i="8"/>
  <c r="AD2589" i="8"/>
  <c r="AB2589" i="8"/>
  <c r="V2589" i="8"/>
  <c r="O2589" i="8"/>
  <c r="P2589" i="8"/>
  <c r="L2589" i="8"/>
  <c r="H2589" i="8"/>
  <c r="AC2588" i="8"/>
  <c r="AD2588" i="8"/>
  <c r="AB2588" i="8"/>
  <c r="V2588" i="8"/>
  <c r="O2588" i="8"/>
  <c r="P2588" i="8"/>
  <c r="L2588" i="8"/>
  <c r="H2588" i="8"/>
  <c r="AC2587" i="8"/>
  <c r="AD2587" i="8"/>
  <c r="AB2587" i="8"/>
  <c r="V2587" i="8"/>
  <c r="O2587" i="8"/>
  <c r="P2587" i="8"/>
  <c r="L2587" i="8"/>
  <c r="H2587" i="8"/>
  <c r="AC2586" i="8"/>
  <c r="AD2586" i="8"/>
  <c r="AB2586" i="8"/>
  <c r="V2586" i="8"/>
  <c r="O2586" i="8"/>
  <c r="P2586" i="8"/>
  <c r="L2586" i="8"/>
  <c r="H2586" i="8"/>
  <c r="AC2585" i="8"/>
  <c r="AD2585" i="8"/>
  <c r="AB2585" i="8"/>
  <c r="V2585" i="8"/>
  <c r="O2585" i="8"/>
  <c r="P2585" i="8"/>
  <c r="L2585" i="8"/>
  <c r="H2585" i="8"/>
  <c r="AC2584" i="8"/>
  <c r="AD2584" i="8"/>
  <c r="AB2584" i="8"/>
  <c r="V2584" i="8"/>
  <c r="O2584" i="8"/>
  <c r="P2584" i="8"/>
  <c r="L2584" i="8"/>
  <c r="H2584" i="8"/>
  <c r="AC2583" i="8"/>
  <c r="AD2583" i="8"/>
  <c r="AB2583" i="8"/>
  <c r="V2583" i="8"/>
  <c r="O2583" i="8"/>
  <c r="P2583" i="8"/>
  <c r="L2583" i="8"/>
  <c r="H2583" i="8"/>
  <c r="AC2582" i="8"/>
  <c r="AD2582" i="8"/>
  <c r="AB2582" i="8"/>
  <c r="V2582" i="8"/>
  <c r="O2582" i="8"/>
  <c r="P2582" i="8"/>
  <c r="L2582" i="8"/>
  <c r="H2582" i="8"/>
  <c r="AC2581" i="8"/>
  <c r="AD2581" i="8"/>
  <c r="AB2581" i="8"/>
  <c r="V2581" i="8"/>
  <c r="O2581" i="8"/>
  <c r="P2581" i="8"/>
  <c r="L2581" i="8"/>
  <c r="H2581" i="8"/>
  <c r="AC2580" i="8"/>
  <c r="AD2580" i="8"/>
  <c r="AB2580" i="8"/>
  <c r="V2580" i="8"/>
  <c r="O2580" i="8"/>
  <c r="P2580" i="8"/>
  <c r="L2580" i="8"/>
  <c r="H2580" i="8"/>
  <c r="AC2579" i="8"/>
  <c r="AD2579" i="8"/>
  <c r="AB2579" i="8"/>
  <c r="V2579" i="8"/>
  <c r="O2579" i="8"/>
  <c r="P2579" i="8"/>
  <c r="L2579" i="8"/>
  <c r="H2579" i="8"/>
  <c r="AC2578" i="8"/>
  <c r="AD2578" i="8"/>
  <c r="AB2578" i="8"/>
  <c r="V2578" i="8"/>
  <c r="O2578" i="8"/>
  <c r="P2578" i="8"/>
  <c r="L2578" i="8"/>
  <c r="H2578" i="8"/>
  <c r="AC2577" i="8"/>
  <c r="AD2577" i="8"/>
  <c r="AB2577" i="8"/>
  <c r="V2577" i="8"/>
  <c r="O2577" i="8"/>
  <c r="P2577" i="8"/>
  <c r="L2577" i="8"/>
  <c r="H2577" i="8"/>
  <c r="AC2576" i="8"/>
  <c r="AD2576" i="8"/>
  <c r="AB2576" i="8"/>
  <c r="V2576" i="8"/>
  <c r="O2576" i="8"/>
  <c r="P2576" i="8"/>
  <c r="L2576" i="8"/>
  <c r="H2576" i="8"/>
  <c r="AC2575" i="8"/>
  <c r="AD2575" i="8"/>
  <c r="AB2575" i="8"/>
  <c r="V2575" i="8"/>
  <c r="O2575" i="8"/>
  <c r="P2575" i="8"/>
  <c r="L2575" i="8"/>
  <c r="H2575" i="8"/>
  <c r="AC2574" i="8"/>
  <c r="AD2574" i="8"/>
  <c r="AB2574" i="8"/>
  <c r="V2574" i="8"/>
  <c r="O2574" i="8"/>
  <c r="P2574" i="8"/>
  <c r="L2574" i="8"/>
  <c r="H2574" i="8"/>
  <c r="AC2573" i="8"/>
  <c r="AD2573" i="8"/>
  <c r="AB2573" i="8"/>
  <c r="V2573" i="8"/>
  <c r="O2573" i="8"/>
  <c r="P2573" i="8"/>
  <c r="L2573" i="8"/>
  <c r="H2573" i="8"/>
  <c r="AC2572" i="8"/>
  <c r="AD2572" i="8"/>
  <c r="AB2572" i="8"/>
  <c r="V2572" i="8"/>
  <c r="O2572" i="8"/>
  <c r="P2572" i="8"/>
  <c r="L2572" i="8"/>
  <c r="H2572" i="8"/>
  <c r="AC2571" i="8"/>
  <c r="AD2571" i="8"/>
  <c r="AB2571" i="8"/>
  <c r="V2571" i="8"/>
  <c r="O2571" i="8"/>
  <c r="P2571" i="8"/>
  <c r="L2571" i="8"/>
  <c r="H2571" i="8"/>
  <c r="AC2570" i="8"/>
  <c r="AD2570" i="8"/>
  <c r="AB2570" i="8"/>
  <c r="V2570" i="8"/>
  <c r="O2570" i="8"/>
  <c r="P2570" i="8"/>
  <c r="L2570" i="8"/>
  <c r="H2570" i="8"/>
  <c r="AC2569" i="8"/>
  <c r="AD2569" i="8"/>
  <c r="AB2569" i="8"/>
  <c r="V2569" i="8"/>
  <c r="O2569" i="8"/>
  <c r="P2569" i="8"/>
  <c r="L2569" i="8"/>
  <c r="H2569" i="8"/>
  <c r="AC2568" i="8"/>
  <c r="AD2568" i="8"/>
  <c r="AB2568" i="8"/>
  <c r="V2568" i="8"/>
  <c r="O2568" i="8"/>
  <c r="P2568" i="8"/>
  <c r="L2568" i="8"/>
  <c r="H2568" i="8"/>
  <c r="AC2567" i="8"/>
  <c r="AD2567" i="8"/>
  <c r="AB2567" i="8"/>
  <c r="V2567" i="8"/>
  <c r="O2567" i="8"/>
  <c r="P2567" i="8"/>
  <c r="L2567" i="8"/>
  <c r="H2567" i="8"/>
  <c r="AC2566" i="8"/>
  <c r="AD2566" i="8"/>
  <c r="AB2566" i="8"/>
  <c r="V2566" i="8"/>
  <c r="O2566" i="8"/>
  <c r="P2566" i="8"/>
  <c r="L2566" i="8"/>
  <c r="H2566" i="8"/>
  <c r="AC2565" i="8"/>
  <c r="AD2565" i="8"/>
  <c r="AB2565" i="8"/>
  <c r="V2565" i="8"/>
  <c r="O2565" i="8"/>
  <c r="P2565" i="8"/>
  <c r="L2565" i="8"/>
  <c r="H2565" i="8"/>
  <c r="AC2564" i="8"/>
  <c r="AD2564" i="8"/>
  <c r="AB2564" i="8"/>
  <c r="V2564" i="8"/>
  <c r="O2564" i="8"/>
  <c r="P2564" i="8"/>
  <c r="L2564" i="8"/>
  <c r="H2564" i="8"/>
  <c r="AC2563" i="8"/>
  <c r="AD2563" i="8"/>
  <c r="AB2563" i="8"/>
  <c r="V2563" i="8"/>
  <c r="O2563" i="8"/>
  <c r="P2563" i="8"/>
  <c r="L2563" i="8"/>
  <c r="H2563" i="8"/>
  <c r="AC2562" i="8"/>
  <c r="AD2562" i="8"/>
  <c r="AB2562" i="8"/>
  <c r="V2562" i="8"/>
  <c r="O2562" i="8"/>
  <c r="P2562" i="8"/>
  <c r="L2562" i="8"/>
  <c r="H2562" i="8"/>
  <c r="AC2561" i="8"/>
  <c r="AD2561" i="8"/>
  <c r="AB2561" i="8"/>
  <c r="V2561" i="8"/>
  <c r="O2561" i="8"/>
  <c r="P2561" i="8"/>
  <c r="L2561" i="8"/>
  <c r="H2561" i="8"/>
  <c r="AC2560" i="8"/>
  <c r="AD2560" i="8"/>
  <c r="AB2560" i="8"/>
  <c r="V2560" i="8"/>
  <c r="O2560" i="8"/>
  <c r="P2560" i="8"/>
  <c r="L2560" i="8"/>
  <c r="H2560" i="8"/>
  <c r="AC2559" i="8"/>
  <c r="AD2559" i="8"/>
  <c r="AB2559" i="8"/>
  <c r="V2559" i="8"/>
  <c r="O2559" i="8"/>
  <c r="P2559" i="8"/>
  <c r="L2559" i="8"/>
  <c r="H2559" i="8"/>
  <c r="AC2558" i="8"/>
  <c r="AD2558" i="8"/>
  <c r="AB2558" i="8"/>
  <c r="V2558" i="8"/>
  <c r="O2558" i="8"/>
  <c r="P2558" i="8"/>
  <c r="L2558" i="8"/>
  <c r="H2558" i="8"/>
  <c r="AC2557" i="8"/>
  <c r="AD2557" i="8"/>
  <c r="AB2557" i="8"/>
  <c r="V2557" i="8"/>
  <c r="O2557" i="8"/>
  <c r="P2557" i="8"/>
  <c r="L2557" i="8"/>
  <c r="H2557" i="8"/>
  <c r="AC2556" i="8"/>
  <c r="AD2556" i="8"/>
  <c r="AB2556" i="8"/>
  <c r="V2556" i="8"/>
  <c r="O2556" i="8"/>
  <c r="P2556" i="8"/>
  <c r="L2556" i="8"/>
  <c r="H2556" i="8"/>
  <c r="AC2555" i="8"/>
  <c r="AD2555" i="8"/>
  <c r="AB2555" i="8"/>
  <c r="V2555" i="8"/>
  <c r="O2555" i="8"/>
  <c r="P2555" i="8"/>
  <c r="L2555" i="8"/>
  <c r="H2555" i="8"/>
  <c r="AC2554" i="8"/>
  <c r="AD2554" i="8"/>
  <c r="AB2554" i="8"/>
  <c r="V2554" i="8"/>
  <c r="O2554" i="8"/>
  <c r="P2554" i="8"/>
  <c r="L2554" i="8"/>
  <c r="H2554" i="8"/>
  <c r="AC2553" i="8"/>
  <c r="AD2553" i="8"/>
  <c r="AB2553" i="8"/>
  <c r="V2553" i="8"/>
  <c r="O2553" i="8"/>
  <c r="P2553" i="8"/>
  <c r="L2553" i="8"/>
  <c r="H2553" i="8"/>
  <c r="AC2552" i="8"/>
  <c r="AD2552" i="8"/>
  <c r="AB2552" i="8"/>
  <c r="V2552" i="8"/>
  <c r="O2552" i="8"/>
  <c r="P2552" i="8"/>
  <c r="L2552" i="8"/>
  <c r="H2552" i="8"/>
  <c r="AC2551" i="8"/>
  <c r="AD2551" i="8"/>
  <c r="AB2551" i="8"/>
  <c r="V2551" i="8"/>
  <c r="O2551" i="8"/>
  <c r="P2551" i="8"/>
  <c r="L2551" i="8"/>
  <c r="H2551" i="8"/>
  <c r="AC2550" i="8"/>
  <c r="AD2550" i="8"/>
  <c r="AB2550" i="8"/>
  <c r="V2550" i="8"/>
  <c r="O2550" i="8"/>
  <c r="P2550" i="8"/>
  <c r="L2550" i="8"/>
  <c r="H2550" i="8"/>
  <c r="AC2549" i="8"/>
  <c r="AD2549" i="8"/>
  <c r="AB2549" i="8"/>
  <c r="V2549" i="8"/>
  <c r="O2549" i="8"/>
  <c r="P2549" i="8"/>
  <c r="L2549" i="8"/>
  <c r="H2549" i="8"/>
  <c r="AC2548" i="8"/>
  <c r="AD2548" i="8"/>
  <c r="AB2548" i="8"/>
  <c r="V2548" i="8"/>
  <c r="O2548" i="8"/>
  <c r="P2548" i="8"/>
  <c r="L2548" i="8"/>
  <c r="H2548" i="8"/>
  <c r="AC2547" i="8"/>
  <c r="AD2547" i="8"/>
  <c r="AB2547" i="8"/>
  <c r="V2547" i="8"/>
  <c r="O2547" i="8"/>
  <c r="P2547" i="8"/>
  <c r="L2547" i="8"/>
  <c r="H2547" i="8"/>
  <c r="AC2546" i="8"/>
  <c r="AD2546" i="8"/>
  <c r="AB2546" i="8"/>
  <c r="V2546" i="8"/>
  <c r="O2546" i="8"/>
  <c r="P2546" i="8"/>
  <c r="L2546" i="8"/>
  <c r="H2546" i="8"/>
  <c r="AC2545" i="8"/>
  <c r="AD2545" i="8"/>
  <c r="AB2545" i="8"/>
  <c r="V2545" i="8"/>
  <c r="O2545" i="8"/>
  <c r="P2545" i="8"/>
  <c r="L2545" i="8"/>
  <c r="H2545" i="8"/>
  <c r="AC2544" i="8"/>
  <c r="AD2544" i="8"/>
  <c r="AB2544" i="8"/>
  <c r="V2544" i="8"/>
  <c r="O2544" i="8"/>
  <c r="P2544" i="8"/>
  <c r="L2544" i="8"/>
  <c r="H2544" i="8"/>
  <c r="AC2543" i="8"/>
  <c r="AD2543" i="8"/>
  <c r="AB2543" i="8"/>
  <c r="V2543" i="8"/>
  <c r="O2543" i="8"/>
  <c r="P2543" i="8"/>
  <c r="L2543" i="8"/>
  <c r="H2543" i="8"/>
  <c r="AC2542" i="8"/>
  <c r="AD2542" i="8"/>
  <c r="AB2542" i="8"/>
  <c r="V2542" i="8"/>
  <c r="O2542" i="8"/>
  <c r="P2542" i="8"/>
  <c r="L2542" i="8"/>
  <c r="H2542" i="8"/>
  <c r="AC2541" i="8"/>
  <c r="AD2541" i="8"/>
  <c r="AB2541" i="8"/>
  <c r="V2541" i="8"/>
  <c r="O2541" i="8"/>
  <c r="P2541" i="8"/>
  <c r="L2541" i="8"/>
  <c r="H2541" i="8"/>
  <c r="AC2540" i="8"/>
  <c r="AD2540" i="8"/>
  <c r="AB2540" i="8"/>
  <c r="V2540" i="8"/>
  <c r="O2540" i="8"/>
  <c r="P2540" i="8"/>
  <c r="L2540" i="8"/>
  <c r="H2540" i="8"/>
  <c r="AC2539" i="8"/>
  <c r="AD2539" i="8"/>
  <c r="AB2539" i="8"/>
  <c r="V2539" i="8"/>
  <c r="O2539" i="8"/>
  <c r="P2539" i="8"/>
  <c r="L2539" i="8"/>
  <c r="H2539" i="8"/>
  <c r="AC2538" i="8"/>
  <c r="AD2538" i="8"/>
  <c r="AB2538" i="8"/>
  <c r="V2538" i="8"/>
  <c r="O2538" i="8"/>
  <c r="P2538" i="8"/>
  <c r="L2538" i="8"/>
  <c r="H2538" i="8"/>
  <c r="AC2537" i="8"/>
  <c r="AD2537" i="8"/>
  <c r="AB2537" i="8"/>
  <c r="V2537" i="8"/>
  <c r="O2537" i="8"/>
  <c r="P2537" i="8"/>
  <c r="L2537" i="8"/>
  <c r="H2537" i="8"/>
  <c r="AC2536" i="8"/>
  <c r="AD2536" i="8"/>
  <c r="AB2536" i="8"/>
  <c r="V2536" i="8"/>
  <c r="O2536" i="8"/>
  <c r="P2536" i="8"/>
  <c r="L2536" i="8"/>
  <c r="H2536" i="8"/>
  <c r="AC2535" i="8"/>
  <c r="AD2535" i="8"/>
  <c r="AB2535" i="8"/>
  <c r="V2535" i="8"/>
  <c r="O2535" i="8"/>
  <c r="P2535" i="8"/>
  <c r="L2535" i="8"/>
  <c r="H2535" i="8"/>
  <c r="AC2534" i="8"/>
  <c r="AD2534" i="8"/>
  <c r="AB2534" i="8"/>
  <c r="V2534" i="8"/>
  <c r="O2534" i="8"/>
  <c r="P2534" i="8"/>
  <c r="L2534" i="8"/>
  <c r="H2534" i="8"/>
  <c r="AC2533" i="8"/>
  <c r="AD2533" i="8"/>
  <c r="AB2533" i="8"/>
  <c r="V2533" i="8"/>
  <c r="O2533" i="8"/>
  <c r="P2533" i="8"/>
  <c r="L2533" i="8"/>
  <c r="H2533" i="8"/>
  <c r="AC2532" i="8"/>
  <c r="AD2532" i="8"/>
  <c r="AB2532" i="8"/>
  <c r="V2532" i="8"/>
  <c r="O2532" i="8"/>
  <c r="P2532" i="8"/>
  <c r="L2532" i="8"/>
  <c r="H2532" i="8"/>
  <c r="AC2531" i="8"/>
  <c r="AD2531" i="8"/>
  <c r="AB2531" i="8"/>
  <c r="V2531" i="8"/>
  <c r="O2531" i="8"/>
  <c r="P2531" i="8"/>
  <c r="L2531" i="8"/>
  <c r="H2531" i="8"/>
  <c r="AC2530" i="8"/>
  <c r="AD2530" i="8"/>
  <c r="AB2530" i="8"/>
  <c r="V2530" i="8"/>
  <c r="O2530" i="8"/>
  <c r="P2530" i="8"/>
  <c r="L2530" i="8"/>
  <c r="H2530" i="8"/>
  <c r="AC2529" i="8"/>
  <c r="AD2529" i="8"/>
  <c r="AB2529" i="8"/>
  <c r="V2529" i="8"/>
  <c r="O2529" i="8"/>
  <c r="P2529" i="8"/>
  <c r="L2529" i="8"/>
  <c r="H2529" i="8"/>
  <c r="AC2528" i="8"/>
  <c r="AD2528" i="8"/>
  <c r="AB2528" i="8"/>
  <c r="V2528" i="8"/>
  <c r="O2528" i="8"/>
  <c r="P2528" i="8"/>
  <c r="L2528" i="8"/>
  <c r="H2528" i="8"/>
  <c r="AC2527" i="8"/>
  <c r="AD2527" i="8"/>
  <c r="AB2527" i="8"/>
  <c r="V2527" i="8"/>
  <c r="O2527" i="8"/>
  <c r="P2527" i="8"/>
  <c r="L2527" i="8"/>
  <c r="H2527" i="8"/>
  <c r="AC2526" i="8"/>
  <c r="AD2526" i="8"/>
  <c r="AB2526" i="8"/>
  <c r="V2526" i="8"/>
  <c r="O2526" i="8"/>
  <c r="P2526" i="8"/>
  <c r="L2526" i="8"/>
  <c r="H2526" i="8"/>
  <c r="AC2525" i="8"/>
  <c r="AD2525" i="8"/>
  <c r="AB2525" i="8"/>
  <c r="V2525" i="8"/>
  <c r="O2525" i="8"/>
  <c r="P2525" i="8"/>
  <c r="L2525" i="8"/>
  <c r="H2525" i="8"/>
  <c r="AC2524" i="8"/>
  <c r="AD2524" i="8"/>
  <c r="AB2524" i="8"/>
  <c r="V2524" i="8"/>
  <c r="O2524" i="8"/>
  <c r="P2524" i="8"/>
  <c r="L2524" i="8"/>
  <c r="H2524" i="8"/>
  <c r="AC2523" i="8"/>
  <c r="AD2523" i="8"/>
  <c r="AB2523" i="8"/>
  <c r="V2523" i="8"/>
  <c r="O2523" i="8"/>
  <c r="P2523" i="8"/>
  <c r="L2523" i="8"/>
  <c r="H2523" i="8"/>
  <c r="AC2522" i="8"/>
  <c r="AD2522" i="8"/>
  <c r="AB2522" i="8"/>
  <c r="V2522" i="8"/>
  <c r="O2522" i="8"/>
  <c r="P2522" i="8"/>
  <c r="L2522" i="8"/>
  <c r="H2522" i="8"/>
  <c r="AC2521" i="8"/>
  <c r="AD2521" i="8"/>
  <c r="AB2521" i="8"/>
  <c r="V2521" i="8"/>
  <c r="O2521" i="8"/>
  <c r="P2521" i="8"/>
  <c r="L2521" i="8"/>
  <c r="H2521" i="8"/>
  <c r="AC2520" i="8"/>
  <c r="AD2520" i="8"/>
  <c r="AB2520" i="8"/>
  <c r="V2520" i="8"/>
  <c r="O2520" i="8"/>
  <c r="P2520" i="8"/>
  <c r="L2520" i="8"/>
  <c r="H2520" i="8"/>
  <c r="AC2519" i="8"/>
  <c r="AD2519" i="8"/>
  <c r="AB2519" i="8"/>
  <c r="V2519" i="8"/>
  <c r="O2519" i="8"/>
  <c r="P2519" i="8"/>
  <c r="L2519" i="8"/>
  <c r="H2519" i="8"/>
  <c r="AC2518" i="8"/>
  <c r="AD2518" i="8"/>
  <c r="AB2518" i="8"/>
  <c r="V2518" i="8"/>
  <c r="O2518" i="8"/>
  <c r="P2518" i="8"/>
  <c r="L2518" i="8"/>
  <c r="H2518" i="8"/>
  <c r="AC2517" i="8"/>
  <c r="AD2517" i="8"/>
  <c r="AB2517" i="8"/>
  <c r="V2517" i="8"/>
  <c r="O2517" i="8"/>
  <c r="P2517" i="8"/>
  <c r="L2517" i="8"/>
  <c r="H2517" i="8"/>
  <c r="AC2516" i="8"/>
  <c r="AD2516" i="8"/>
  <c r="AB2516" i="8"/>
  <c r="V2516" i="8"/>
  <c r="O2516" i="8"/>
  <c r="P2516" i="8"/>
  <c r="L2516" i="8"/>
  <c r="H2516" i="8"/>
  <c r="AC2515" i="8"/>
  <c r="AD2515" i="8"/>
  <c r="AB2515" i="8"/>
  <c r="V2515" i="8"/>
  <c r="O2515" i="8"/>
  <c r="P2515" i="8"/>
  <c r="L2515" i="8"/>
  <c r="H2515" i="8"/>
  <c r="AC2514" i="8"/>
  <c r="AD2514" i="8"/>
  <c r="AB2514" i="8"/>
  <c r="V2514" i="8"/>
  <c r="O2514" i="8"/>
  <c r="P2514" i="8"/>
  <c r="L2514" i="8"/>
  <c r="H2514" i="8"/>
  <c r="AC2513" i="8"/>
  <c r="AD2513" i="8"/>
  <c r="AB2513" i="8"/>
  <c r="V2513" i="8"/>
  <c r="O2513" i="8"/>
  <c r="P2513" i="8"/>
  <c r="L2513" i="8"/>
  <c r="H2513" i="8"/>
  <c r="AC2512" i="8"/>
  <c r="AD2512" i="8"/>
  <c r="AB2512" i="8"/>
  <c r="V2512" i="8"/>
  <c r="O2512" i="8"/>
  <c r="P2512" i="8"/>
  <c r="L2512" i="8"/>
  <c r="H2512" i="8"/>
  <c r="AC2511" i="8"/>
  <c r="AD2511" i="8"/>
  <c r="AB2511" i="8"/>
  <c r="V2511" i="8"/>
  <c r="O2511" i="8"/>
  <c r="P2511" i="8"/>
  <c r="L2511" i="8"/>
  <c r="H2511" i="8"/>
  <c r="AC2510" i="8"/>
  <c r="AD2510" i="8"/>
  <c r="AB2510" i="8"/>
  <c r="V2510" i="8"/>
  <c r="O2510" i="8"/>
  <c r="P2510" i="8"/>
  <c r="L2510" i="8"/>
  <c r="H2510" i="8"/>
  <c r="AC2509" i="8"/>
  <c r="AD2509" i="8"/>
  <c r="AB2509" i="8"/>
  <c r="V2509" i="8"/>
  <c r="O2509" i="8"/>
  <c r="P2509" i="8"/>
  <c r="L2509" i="8"/>
  <c r="H2509" i="8"/>
  <c r="AC2508" i="8"/>
  <c r="AD2508" i="8"/>
  <c r="AB2508" i="8"/>
  <c r="V2508" i="8"/>
  <c r="O2508" i="8"/>
  <c r="P2508" i="8"/>
  <c r="L2508" i="8"/>
  <c r="H2508" i="8"/>
  <c r="AC2507" i="8"/>
  <c r="AD2507" i="8"/>
  <c r="AB2507" i="8"/>
  <c r="V2507" i="8"/>
  <c r="O2507" i="8"/>
  <c r="P2507" i="8"/>
  <c r="L2507" i="8"/>
  <c r="H2507" i="8"/>
  <c r="AC2506" i="8"/>
  <c r="AD2506" i="8"/>
  <c r="AB2506" i="8"/>
  <c r="V2506" i="8"/>
  <c r="O2506" i="8"/>
  <c r="P2506" i="8"/>
  <c r="L2506" i="8"/>
  <c r="H2506" i="8"/>
  <c r="AC2505" i="8"/>
  <c r="AD2505" i="8"/>
  <c r="AB2505" i="8"/>
  <c r="V2505" i="8"/>
  <c r="O2505" i="8"/>
  <c r="P2505" i="8"/>
  <c r="L2505" i="8"/>
  <c r="H2505" i="8"/>
  <c r="AC2504" i="8"/>
  <c r="AD2504" i="8"/>
  <c r="AB2504" i="8"/>
  <c r="V2504" i="8"/>
  <c r="O2504" i="8"/>
  <c r="P2504" i="8"/>
  <c r="L2504" i="8"/>
  <c r="H2504" i="8"/>
  <c r="AC2503" i="8"/>
  <c r="AD2503" i="8"/>
  <c r="AB2503" i="8"/>
  <c r="V2503" i="8"/>
  <c r="O2503" i="8"/>
  <c r="P2503" i="8"/>
  <c r="L2503" i="8"/>
  <c r="H2503" i="8"/>
  <c r="AC2502" i="8"/>
  <c r="AD2502" i="8"/>
  <c r="AB2502" i="8"/>
  <c r="V2502" i="8"/>
  <c r="O2502" i="8"/>
  <c r="P2502" i="8"/>
  <c r="L2502" i="8"/>
  <c r="H2502" i="8"/>
  <c r="AC2501" i="8"/>
  <c r="AD2501" i="8"/>
  <c r="AB2501" i="8"/>
  <c r="V2501" i="8"/>
  <c r="O2501" i="8"/>
  <c r="P2501" i="8"/>
  <c r="L2501" i="8"/>
  <c r="H2501" i="8"/>
  <c r="AC2500" i="8"/>
  <c r="AD2500" i="8"/>
  <c r="AB2500" i="8"/>
  <c r="V2500" i="8"/>
  <c r="O2500" i="8"/>
  <c r="P2500" i="8"/>
  <c r="L2500" i="8"/>
  <c r="H2500" i="8"/>
  <c r="AC2499" i="8"/>
  <c r="AD2499" i="8"/>
  <c r="AB2499" i="8"/>
  <c r="V2499" i="8"/>
  <c r="O2499" i="8"/>
  <c r="P2499" i="8"/>
  <c r="L2499" i="8"/>
  <c r="H2499" i="8"/>
  <c r="AC2498" i="8"/>
  <c r="AD2498" i="8"/>
  <c r="AB2498" i="8"/>
  <c r="V2498" i="8"/>
  <c r="O2498" i="8"/>
  <c r="P2498" i="8"/>
  <c r="L2498" i="8"/>
  <c r="H2498" i="8"/>
  <c r="AC2497" i="8"/>
  <c r="AD2497" i="8"/>
  <c r="AB2497" i="8"/>
  <c r="V2497" i="8"/>
  <c r="O2497" i="8"/>
  <c r="P2497" i="8"/>
  <c r="L2497" i="8"/>
  <c r="H2497" i="8"/>
  <c r="AC2496" i="8"/>
  <c r="AD2496" i="8"/>
  <c r="AB2496" i="8"/>
  <c r="V2496" i="8"/>
  <c r="O2496" i="8"/>
  <c r="P2496" i="8"/>
  <c r="L2496" i="8"/>
  <c r="H2496" i="8"/>
  <c r="AC2495" i="8"/>
  <c r="AD2495" i="8"/>
  <c r="AB2495" i="8"/>
  <c r="V2495" i="8"/>
  <c r="O2495" i="8"/>
  <c r="P2495" i="8"/>
  <c r="L2495" i="8"/>
  <c r="H2495" i="8"/>
  <c r="AC2494" i="8"/>
  <c r="AD2494" i="8"/>
  <c r="AB2494" i="8"/>
  <c r="V2494" i="8"/>
  <c r="O2494" i="8"/>
  <c r="P2494" i="8"/>
  <c r="L2494" i="8"/>
  <c r="H2494" i="8"/>
  <c r="AC2493" i="8"/>
  <c r="AD2493" i="8"/>
  <c r="AB2493" i="8"/>
  <c r="V2493" i="8"/>
  <c r="O2493" i="8"/>
  <c r="P2493" i="8"/>
  <c r="L2493" i="8"/>
  <c r="H2493" i="8"/>
  <c r="AC2492" i="8"/>
  <c r="AD2492" i="8"/>
  <c r="AB2492" i="8"/>
  <c r="V2492" i="8"/>
  <c r="O2492" i="8"/>
  <c r="P2492" i="8"/>
  <c r="L2492" i="8"/>
  <c r="H2492" i="8"/>
  <c r="AC2491" i="8"/>
  <c r="AD2491" i="8"/>
  <c r="AB2491" i="8"/>
  <c r="V2491" i="8"/>
  <c r="O2491" i="8"/>
  <c r="P2491" i="8"/>
  <c r="L2491" i="8"/>
  <c r="H2491" i="8"/>
  <c r="AC2490" i="8"/>
  <c r="AD2490" i="8"/>
  <c r="AB2490" i="8"/>
  <c r="V2490" i="8"/>
  <c r="O2490" i="8"/>
  <c r="P2490" i="8"/>
  <c r="L2490" i="8"/>
  <c r="H2490" i="8"/>
  <c r="AC2489" i="8"/>
  <c r="AD2489" i="8"/>
  <c r="AB2489" i="8"/>
  <c r="V2489" i="8"/>
  <c r="O2489" i="8"/>
  <c r="P2489" i="8"/>
  <c r="L2489" i="8"/>
  <c r="H2489" i="8"/>
  <c r="AC2488" i="8"/>
  <c r="AD2488" i="8"/>
  <c r="AB2488" i="8"/>
  <c r="V2488" i="8"/>
  <c r="O2488" i="8"/>
  <c r="P2488" i="8"/>
  <c r="L2488" i="8"/>
  <c r="H2488" i="8"/>
  <c r="AC2487" i="8"/>
  <c r="AD2487" i="8"/>
  <c r="AB2487" i="8"/>
  <c r="V2487" i="8"/>
  <c r="O2487" i="8"/>
  <c r="P2487" i="8"/>
  <c r="L2487" i="8"/>
  <c r="H2487" i="8"/>
  <c r="AC2486" i="8"/>
  <c r="AD2486" i="8"/>
  <c r="AB2486" i="8"/>
  <c r="V2486" i="8"/>
  <c r="O2486" i="8"/>
  <c r="P2486" i="8"/>
  <c r="L2486" i="8"/>
  <c r="H2486" i="8"/>
  <c r="AC2485" i="8"/>
  <c r="AD2485" i="8"/>
  <c r="AB2485" i="8"/>
  <c r="V2485" i="8"/>
  <c r="O2485" i="8"/>
  <c r="P2485" i="8"/>
  <c r="L2485" i="8"/>
  <c r="H2485" i="8"/>
  <c r="AC2484" i="8"/>
  <c r="AD2484" i="8"/>
  <c r="AB2484" i="8"/>
  <c r="V2484" i="8"/>
  <c r="O2484" i="8"/>
  <c r="P2484" i="8"/>
  <c r="L2484" i="8"/>
  <c r="H2484" i="8"/>
  <c r="AC2483" i="8"/>
  <c r="AD2483" i="8"/>
  <c r="AB2483" i="8"/>
  <c r="V2483" i="8"/>
  <c r="O2483" i="8"/>
  <c r="P2483" i="8"/>
  <c r="L2483" i="8"/>
  <c r="H2483" i="8"/>
  <c r="AC2482" i="8"/>
  <c r="AD2482" i="8"/>
  <c r="AB2482" i="8"/>
  <c r="V2482" i="8"/>
  <c r="O2482" i="8"/>
  <c r="P2482" i="8"/>
  <c r="L2482" i="8"/>
  <c r="H2482" i="8"/>
  <c r="AC2481" i="8"/>
  <c r="AD2481" i="8"/>
  <c r="AB2481" i="8"/>
  <c r="V2481" i="8"/>
  <c r="O2481" i="8"/>
  <c r="P2481" i="8"/>
  <c r="L2481" i="8"/>
  <c r="H2481" i="8"/>
  <c r="AC2480" i="8"/>
  <c r="AD2480" i="8"/>
  <c r="AB2480" i="8"/>
  <c r="V2480" i="8"/>
  <c r="O2480" i="8"/>
  <c r="P2480" i="8"/>
  <c r="L2480" i="8"/>
  <c r="H2480" i="8"/>
  <c r="AC2479" i="8"/>
  <c r="AD2479" i="8"/>
  <c r="AB2479" i="8"/>
  <c r="V2479" i="8"/>
  <c r="O2479" i="8"/>
  <c r="P2479" i="8"/>
  <c r="L2479" i="8"/>
  <c r="H2479" i="8"/>
  <c r="AC2478" i="8"/>
  <c r="AD2478" i="8"/>
  <c r="AB2478" i="8"/>
  <c r="V2478" i="8"/>
  <c r="O2478" i="8"/>
  <c r="P2478" i="8"/>
  <c r="L2478" i="8"/>
  <c r="H2478" i="8"/>
  <c r="AC2477" i="8"/>
  <c r="AD2477" i="8"/>
  <c r="AB2477" i="8"/>
  <c r="V2477" i="8"/>
  <c r="O2477" i="8"/>
  <c r="P2477" i="8"/>
  <c r="L2477" i="8"/>
  <c r="H2477" i="8"/>
  <c r="AC2476" i="8"/>
  <c r="AD2476" i="8"/>
  <c r="AB2476" i="8"/>
  <c r="V2476" i="8"/>
  <c r="O2476" i="8"/>
  <c r="P2476" i="8"/>
  <c r="L2476" i="8"/>
  <c r="H2476" i="8"/>
  <c r="AC2475" i="8"/>
  <c r="AD2475" i="8"/>
  <c r="AB2475" i="8"/>
  <c r="V2475" i="8"/>
  <c r="O2475" i="8"/>
  <c r="P2475" i="8"/>
  <c r="L2475" i="8"/>
  <c r="H2475" i="8"/>
  <c r="AC2474" i="8"/>
  <c r="AD2474" i="8"/>
  <c r="AB2474" i="8"/>
  <c r="V2474" i="8"/>
  <c r="O2474" i="8"/>
  <c r="P2474" i="8"/>
  <c r="L2474" i="8"/>
  <c r="H2474" i="8"/>
  <c r="AC2473" i="8"/>
  <c r="AD2473" i="8"/>
  <c r="AB2473" i="8"/>
  <c r="V2473" i="8"/>
  <c r="O2473" i="8"/>
  <c r="P2473" i="8"/>
  <c r="L2473" i="8"/>
  <c r="H2473" i="8"/>
  <c r="AC2472" i="8"/>
  <c r="AD2472" i="8"/>
  <c r="AB2472" i="8"/>
  <c r="V2472" i="8"/>
  <c r="O2472" i="8"/>
  <c r="P2472" i="8"/>
  <c r="L2472" i="8"/>
  <c r="H2472" i="8"/>
  <c r="AC2471" i="8"/>
  <c r="AD2471" i="8"/>
  <c r="AB2471" i="8"/>
  <c r="V2471" i="8"/>
  <c r="O2471" i="8"/>
  <c r="P2471" i="8"/>
  <c r="L2471" i="8"/>
  <c r="H2471" i="8"/>
  <c r="AC2470" i="8"/>
  <c r="AD2470" i="8"/>
  <c r="AB2470" i="8"/>
  <c r="V2470" i="8"/>
  <c r="O2470" i="8"/>
  <c r="P2470" i="8"/>
  <c r="L2470" i="8"/>
  <c r="H2470" i="8"/>
  <c r="AC2469" i="8"/>
  <c r="AD2469" i="8"/>
  <c r="AB2469" i="8"/>
  <c r="V2469" i="8"/>
  <c r="O2469" i="8"/>
  <c r="P2469" i="8"/>
  <c r="L2469" i="8"/>
  <c r="H2469" i="8"/>
  <c r="AC2468" i="8"/>
  <c r="AD2468" i="8"/>
  <c r="AB2468" i="8"/>
  <c r="V2468" i="8"/>
  <c r="O2468" i="8"/>
  <c r="P2468" i="8"/>
  <c r="L2468" i="8"/>
  <c r="H2468" i="8"/>
  <c r="AC2467" i="8"/>
  <c r="AD2467" i="8"/>
  <c r="AB2467" i="8"/>
  <c r="V2467" i="8"/>
  <c r="O2467" i="8"/>
  <c r="P2467" i="8"/>
  <c r="L2467" i="8"/>
  <c r="H2467" i="8"/>
  <c r="AC2466" i="8"/>
  <c r="AD2466" i="8"/>
  <c r="AB2466" i="8"/>
  <c r="V2466" i="8"/>
  <c r="O2466" i="8"/>
  <c r="P2466" i="8"/>
  <c r="L2466" i="8"/>
  <c r="H2466" i="8"/>
  <c r="AC2465" i="8"/>
  <c r="AD2465" i="8"/>
  <c r="AB2465" i="8"/>
  <c r="V2465" i="8"/>
  <c r="O2465" i="8"/>
  <c r="P2465" i="8"/>
  <c r="L2465" i="8"/>
  <c r="H2465" i="8"/>
  <c r="AC2464" i="8"/>
  <c r="AD2464" i="8"/>
  <c r="AB2464" i="8"/>
  <c r="V2464" i="8"/>
  <c r="O2464" i="8"/>
  <c r="P2464" i="8"/>
  <c r="L2464" i="8"/>
  <c r="H2464" i="8"/>
  <c r="AC2463" i="8"/>
  <c r="AD2463" i="8"/>
  <c r="AB2463" i="8"/>
  <c r="V2463" i="8"/>
  <c r="O2463" i="8"/>
  <c r="P2463" i="8"/>
  <c r="L2463" i="8"/>
  <c r="H2463" i="8"/>
  <c r="AC2462" i="8"/>
  <c r="AD2462" i="8"/>
  <c r="AB2462" i="8"/>
  <c r="V2462" i="8"/>
  <c r="O2462" i="8"/>
  <c r="P2462" i="8"/>
  <c r="L2462" i="8"/>
  <c r="H2462" i="8"/>
  <c r="AC2461" i="8"/>
  <c r="AD2461" i="8"/>
  <c r="AB2461" i="8"/>
  <c r="V2461" i="8"/>
  <c r="O2461" i="8"/>
  <c r="P2461" i="8"/>
  <c r="L2461" i="8"/>
  <c r="H2461" i="8"/>
  <c r="AC2460" i="8"/>
  <c r="AD2460" i="8"/>
  <c r="AB2460" i="8"/>
  <c r="V2460" i="8"/>
  <c r="O2460" i="8"/>
  <c r="P2460" i="8"/>
  <c r="L2460" i="8"/>
  <c r="H2460" i="8"/>
  <c r="AC2459" i="8"/>
  <c r="AD2459" i="8"/>
  <c r="AB2459" i="8"/>
  <c r="V2459" i="8"/>
  <c r="O2459" i="8"/>
  <c r="P2459" i="8"/>
  <c r="L2459" i="8"/>
  <c r="H2459" i="8"/>
  <c r="AC2458" i="8"/>
  <c r="AD2458" i="8"/>
  <c r="AB2458" i="8"/>
  <c r="V2458" i="8"/>
  <c r="O2458" i="8"/>
  <c r="P2458" i="8"/>
  <c r="L2458" i="8"/>
  <c r="H2458" i="8"/>
  <c r="AC2457" i="8"/>
  <c r="AD2457" i="8"/>
  <c r="AB2457" i="8"/>
  <c r="V2457" i="8"/>
  <c r="O2457" i="8"/>
  <c r="P2457" i="8"/>
  <c r="L2457" i="8"/>
  <c r="H2457" i="8"/>
  <c r="AC2456" i="8"/>
  <c r="AD2456" i="8"/>
  <c r="AB2456" i="8"/>
  <c r="V2456" i="8"/>
  <c r="O2456" i="8"/>
  <c r="P2456" i="8"/>
  <c r="L2456" i="8"/>
  <c r="H2456" i="8"/>
  <c r="AC2455" i="8"/>
  <c r="AD2455" i="8"/>
  <c r="AB2455" i="8"/>
  <c r="V2455" i="8"/>
  <c r="O2455" i="8"/>
  <c r="P2455" i="8"/>
  <c r="L2455" i="8"/>
  <c r="H2455" i="8"/>
  <c r="AC2454" i="8"/>
  <c r="AD2454" i="8"/>
  <c r="AB2454" i="8"/>
  <c r="V2454" i="8"/>
  <c r="O2454" i="8"/>
  <c r="P2454" i="8"/>
  <c r="L2454" i="8"/>
  <c r="H2454" i="8"/>
  <c r="AC2453" i="8"/>
  <c r="AD2453" i="8"/>
  <c r="AB2453" i="8"/>
  <c r="V2453" i="8"/>
  <c r="O2453" i="8"/>
  <c r="P2453" i="8"/>
  <c r="L2453" i="8"/>
  <c r="H2453" i="8"/>
  <c r="AC2452" i="8"/>
  <c r="AD2452" i="8"/>
  <c r="AB2452" i="8"/>
  <c r="V2452" i="8"/>
  <c r="O2452" i="8"/>
  <c r="P2452" i="8"/>
  <c r="L2452" i="8"/>
  <c r="H2452" i="8"/>
  <c r="AC2451" i="8"/>
  <c r="AD2451" i="8"/>
  <c r="AB2451" i="8"/>
  <c r="V2451" i="8"/>
  <c r="O2451" i="8"/>
  <c r="P2451" i="8"/>
  <c r="L2451" i="8"/>
  <c r="H2451" i="8"/>
  <c r="AC2450" i="8"/>
  <c r="AD2450" i="8"/>
  <c r="AB2450" i="8"/>
  <c r="V2450" i="8"/>
  <c r="O2450" i="8"/>
  <c r="P2450" i="8"/>
  <c r="L2450" i="8"/>
  <c r="H2450" i="8"/>
  <c r="AC2449" i="8"/>
  <c r="AD2449" i="8"/>
  <c r="AB2449" i="8"/>
  <c r="V2449" i="8"/>
  <c r="O2449" i="8"/>
  <c r="P2449" i="8"/>
  <c r="L2449" i="8"/>
  <c r="H2449" i="8"/>
  <c r="AC2448" i="8"/>
  <c r="AD2448" i="8"/>
  <c r="AB2448" i="8"/>
  <c r="V2448" i="8"/>
  <c r="O2448" i="8"/>
  <c r="P2448" i="8"/>
  <c r="L2448" i="8"/>
  <c r="H2448" i="8"/>
  <c r="AC2447" i="8"/>
  <c r="AD2447" i="8"/>
  <c r="AB2447" i="8"/>
  <c r="V2447" i="8"/>
  <c r="O2447" i="8"/>
  <c r="P2447" i="8"/>
  <c r="L2447" i="8"/>
  <c r="H2447" i="8"/>
  <c r="AC2446" i="8"/>
  <c r="AD2446" i="8"/>
  <c r="AB2446" i="8"/>
  <c r="V2446" i="8"/>
  <c r="O2446" i="8"/>
  <c r="P2446" i="8"/>
  <c r="L2446" i="8"/>
  <c r="H2446" i="8"/>
  <c r="AC2445" i="8"/>
  <c r="AD2445" i="8"/>
  <c r="AB2445" i="8"/>
  <c r="V2445" i="8"/>
  <c r="O2445" i="8"/>
  <c r="P2445" i="8"/>
  <c r="L2445" i="8"/>
  <c r="H2445" i="8"/>
  <c r="AC2444" i="8"/>
  <c r="AD2444" i="8"/>
  <c r="AB2444" i="8"/>
  <c r="V2444" i="8"/>
  <c r="O2444" i="8"/>
  <c r="P2444" i="8"/>
  <c r="L2444" i="8"/>
  <c r="H2444" i="8"/>
  <c r="AC2443" i="8"/>
  <c r="AD2443" i="8"/>
  <c r="AB2443" i="8"/>
  <c r="V2443" i="8"/>
  <c r="O2443" i="8"/>
  <c r="P2443" i="8"/>
  <c r="L2443" i="8"/>
  <c r="H2443" i="8"/>
  <c r="AC2442" i="8"/>
  <c r="AD2442" i="8"/>
  <c r="AB2442" i="8"/>
  <c r="V2442" i="8"/>
  <c r="O2442" i="8"/>
  <c r="P2442" i="8"/>
  <c r="L2442" i="8"/>
  <c r="H2442" i="8"/>
  <c r="AC2441" i="8"/>
  <c r="AD2441" i="8"/>
  <c r="AB2441" i="8"/>
  <c r="V2441" i="8"/>
  <c r="O2441" i="8"/>
  <c r="P2441" i="8"/>
  <c r="L2441" i="8"/>
  <c r="H2441" i="8"/>
  <c r="AC2440" i="8"/>
  <c r="AD2440" i="8"/>
  <c r="AB2440" i="8"/>
  <c r="V2440" i="8"/>
  <c r="O2440" i="8"/>
  <c r="P2440" i="8"/>
  <c r="L2440" i="8"/>
  <c r="H2440" i="8"/>
  <c r="AC2439" i="8"/>
  <c r="AD2439" i="8"/>
  <c r="AB2439" i="8"/>
  <c r="V2439" i="8"/>
  <c r="O2439" i="8"/>
  <c r="P2439" i="8"/>
  <c r="L2439" i="8"/>
  <c r="H2439" i="8"/>
  <c r="AC2438" i="8"/>
  <c r="AD2438" i="8"/>
  <c r="AB2438" i="8"/>
  <c r="V2438" i="8"/>
  <c r="O2438" i="8"/>
  <c r="P2438" i="8"/>
  <c r="L2438" i="8"/>
  <c r="H2438" i="8"/>
  <c r="AC2437" i="8"/>
  <c r="AD2437" i="8"/>
  <c r="AB2437" i="8"/>
  <c r="V2437" i="8"/>
  <c r="O2437" i="8"/>
  <c r="P2437" i="8"/>
  <c r="L2437" i="8"/>
  <c r="H2437" i="8"/>
  <c r="AC2436" i="8"/>
  <c r="AD2436" i="8"/>
  <c r="AB2436" i="8"/>
  <c r="V2436" i="8"/>
  <c r="O2436" i="8"/>
  <c r="P2436" i="8"/>
  <c r="L2436" i="8"/>
  <c r="H2436" i="8"/>
  <c r="AC2435" i="8"/>
  <c r="AD2435" i="8"/>
  <c r="AB2435" i="8"/>
  <c r="V2435" i="8"/>
  <c r="O2435" i="8"/>
  <c r="P2435" i="8"/>
  <c r="L2435" i="8"/>
  <c r="H2435" i="8"/>
  <c r="AC2434" i="8"/>
  <c r="AD2434" i="8"/>
  <c r="AB2434" i="8"/>
  <c r="V2434" i="8"/>
  <c r="O2434" i="8"/>
  <c r="P2434" i="8"/>
  <c r="L2434" i="8"/>
  <c r="H2434" i="8"/>
  <c r="AC2433" i="8"/>
  <c r="AD2433" i="8"/>
  <c r="AB2433" i="8"/>
  <c r="V2433" i="8"/>
  <c r="O2433" i="8"/>
  <c r="P2433" i="8"/>
  <c r="L2433" i="8"/>
  <c r="H2433" i="8"/>
  <c r="AC2432" i="8"/>
  <c r="AD2432" i="8"/>
  <c r="AB2432" i="8"/>
  <c r="V2432" i="8"/>
  <c r="O2432" i="8"/>
  <c r="P2432" i="8"/>
  <c r="L2432" i="8"/>
  <c r="H2432" i="8"/>
  <c r="AC2431" i="8"/>
  <c r="AD2431" i="8"/>
  <c r="AB2431" i="8"/>
  <c r="V2431" i="8"/>
  <c r="O2431" i="8"/>
  <c r="P2431" i="8"/>
  <c r="L2431" i="8"/>
  <c r="H2431" i="8"/>
  <c r="AC2430" i="8"/>
  <c r="AD2430" i="8"/>
  <c r="AB2430" i="8"/>
  <c r="V2430" i="8"/>
  <c r="O2430" i="8"/>
  <c r="P2430" i="8"/>
  <c r="L2430" i="8"/>
  <c r="H2430" i="8"/>
  <c r="AC2429" i="8"/>
  <c r="AD2429" i="8"/>
  <c r="AB2429" i="8"/>
  <c r="V2429" i="8"/>
  <c r="O2429" i="8"/>
  <c r="P2429" i="8"/>
  <c r="L2429" i="8"/>
  <c r="H2429" i="8"/>
  <c r="AC2428" i="8"/>
  <c r="AD2428" i="8"/>
  <c r="AB2428" i="8"/>
  <c r="V2428" i="8"/>
  <c r="O2428" i="8"/>
  <c r="P2428" i="8"/>
  <c r="L2428" i="8"/>
  <c r="H2428" i="8"/>
  <c r="AC2427" i="8"/>
  <c r="AD2427" i="8"/>
  <c r="AB2427" i="8"/>
  <c r="V2427" i="8"/>
  <c r="O2427" i="8"/>
  <c r="P2427" i="8"/>
  <c r="L2427" i="8"/>
  <c r="H2427" i="8"/>
  <c r="AC2426" i="8"/>
  <c r="AD2426" i="8"/>
  <c r="AB2426" i="8"/>
  <c r="V2426" i="8"/>
  <c r="O2426" i="8"/>
  <c r="P2426" i="8"/>
  <c r="L2426" i="8"/>
  <c r="H2426" i="8"/>
  <c r="AC2425" i="8"/>
  <c r="AD2425" i="8"/>
  <c r="AB2425" i="8"/>
  <c r="V2425" i="8"/>
  <c r="O2425" i="8"/>
  <c r="P2425" i="8"/>
  <c r="L2425" i="8"/>
  <c r="H2425" i="8"/>
  <c r="AC2424" i="8"/>
  <c r="AD2424" i="8"/>
  <c r="AB2424" i="8"/>
  <c r="V2424" i="8"/>
  <c r="O2424" i="8"/>
  <c r="P2424" i="8"/>
  <c r="L2424" i="8"/>
  <c r="H2424" i="8"/>
  <c r="AC2423" i="8"/>
  <c r="AD2423" i="8"/>
  <c r="AB2423" i="8"/>
  <c r="V2423" i="8"/>
  <c r="O2423" i="8"/>
  <c r="P2423" i="8"/>
  <c r="L2423" i="8"/>
  <c r="H2423" i="8"/>
  <c r="AC2422" i="8"/>
  <c r="AD2422" i="8"/>
  <c r="AB2422" i="8"/>
  <c r="V2422" i="8"/>
  <c r="O2422" i="8"/>
  <c r="P2422" i="8"/>
  <c r="L2422" i="8"/>
  <c r="H2422" i="8"/>
  <c r="AC2421" i="8"/>
  <c r="AD2421" i="8"/>
  <c r="AB2421" i="8"/>
  <c r="V2421" i="8"/>
  <c r="O2421" i="8"/>
  <c r="P2421" i="8"/>
  <c r="L2421" i="8"/>
  <c r="H2421" i="8"/>
  <c r="AC2420" i="8"/>
  <c r="AD2420" i="8"/>
  <c r="AB2420" i="8"/>
  <c r="V2420" i="8"/>
  <c r="O2420" i="8"/>
  <c r="P2420" i="8"/>
  <c r="L2420" i="8"/>
  <c r="H2420" i="8"/>
  <c r="AC2419" i="8"/>
  <c r="AD2419" i="8"/>
  <c r="AB2419" i="8"/>
  <c r="V2419" i="8"/>
  <c r="O2419" i="8"/>
  <c r="P2419" i="8"/>
  <c r="L2419" i="8"/>
  <c r="H2419" i="8"/>
  <c r="AC2418" i="8"/>
  <c r="AD2418" i="8"/>
  <c r="AB2418" i="8"/>
  <c r="V2418" i="8"/>
  <c r="O2418" i="8"/>
  <c r="P2418" i="8"/>
  <c r="L2418" i="8"/>
  <c r="H2418" i="8"/>
  <c r="AC2417" i="8"/>
  <c r="AD2417" i="8"/>
  <c r="AB2417" i="8"/>
  <c r="V2417" i="8"/>
  <c r="O2417" i="8"/>
  <c r="P2417" i="8"/>
  <c r="L2417" i="8"/>
  <c r="H2417" i="8"/>
  <c r="AC2416" i="8"/>
  <c r="AD2416" i="8"/>
  <c r="AB2416" i="8"/>
  <c r="V2416" i="8"/>
  <c r="O2416" i="8"/>
  <c r="P2416" i="8"/>
  <c r="L2416" i="8"/>
  <c r="H2416" i="8"/>
  <c r="AC2415" i="8"/>
  <c r="AD2415" i="8"/>
  <c r="AB2415" i="8"/>
  <c r="V2415" i="8"/>
  <c r="O2415" i="8"/>
  <c r="P2415" i="8"/>
  <c r="L2415" i="8"/>
  <c r="H2415" i="8"/>
  <c r="AC2414" i="8"/>
  <c r="AD2414" i="8"/>
  <c r="AB2414" i="8"/>
  <c r="V2414" i="8"/>
  <c r="O2414" i="8"/>
  <c r="P2414" i="8"/>
  <c r="L2414" i="8"/>
  <c r="H2414" i="8"/>
  <c r="AC2413" i="8"/>
  <c r="AD2413" i="8"/>
  <c r="AB2413" i="8"/>
  <c r="V2413" i="8"/>
  <c r="O2413" i="8"/>
  <c r="P2413" i="8"/>
  <c r="L2413" i="8"/>
  <c r="H2413" i="8"/>
  <c r="AC2412" i="8"/>
  <c r="AD2412" i="8"/>
  <c r="AB2412" i="8"/>
  <c r="V2412" i="8"/>
  <c r="O2412" i="8"/>
  <c r="P2412" i="8"/>
  <c r="L2412" i="8"/>
  <c r="H2412" i="8"/>
  <c r="AC2411" i="8"/>
  <c r="AD2411" i="8"/>
  <c r="AB2411" i="8"/>
  <c r="V2411" i="8"/>
  <c r="O2411" i="8"/>
  <c r="P2411" i="8"/>
  <c r="L2411" i="8"/>
  <c r="H2411" i="8"/>
  <c r="AC2410" i="8"/>
  <c r="AD2410" i="8"/>
  <c r="AB2410" i="8"/>
  <c r="V2410" i="8"/>
  <c r="O2410" i="8"/>
  <c r="P2410" i="8"/>
  <c r="L2410" i="8"/>
  <c r="H2410" i="8"/>
  <c r="AC2409" i="8"/>
  <c r="AD2409" i="8"/>
  <c r="AB2409" i="8"/>
  <c r="V2409" i="8"/>
  <c r="O2409" i="8"/>
  <c r="P2409" i="8"/>
  <c r="L2409" i="8"/>
  <c r="H2409" i="8"/>
  <c r="AC2408" i="8"/>
  <c r="AD2408" i="8"/>
  <c r="AB2408" i="8"/>
  <c r="V2408" i="8"/>
  <c r="O2408" i="8"/>
  <c r="P2408" i="8"/>
  <c r="L2408" i="8"/>
  <c r="H2408" i="8"/>
  <c r="AC2407" i="8"/>
  <c r="AD2407" i="8"/>
  <c r="AB2407" i="8"/>
  <c r="V2407" i="8"/>
  <c r="O2407" i="8"/>
  <c r="P2407" i="8"/>
  <c r="L2407" i="8"/>
  <c r="H2407" i="8"/>
  <c r="AC2406" i="8"/>
  <c r="AD2406" i="8"/>
  <c r="AB2406" i="8"/>
  <c r="V2406" i="8"/>
  <c r="O2406" i="8"/>
  <c r="P2406" i="8"/>
  <c r="L2406" i="8"/>
  <c r="H2406" i="8"/>
  <c r="AC2405" i="8"/>
  <c r="AD2405" i="8"/>
  <c r="AB2405" i="8"/>
  <c r="V2405" i="8"/>
  <c r="O2405" i="8"/>
  <c r="P2405" i="8"/>
  <c r="L2405" i="8"/>
  <c r="H2405" i="8"/>
  <c r="AC2404" i="8"/>
  <c r="AD2404" i="8"/>
  <c r="AB2404" i="8"/>
  <c r="V2404" i="8"/>
  <c r="O2404" i="8"/>
  <c r="P2404" i="8"/>
  <c r="L2404" i="8"/>
  <c r="H2404" i="8"/>
  <c r="AC2403" i="8"/>
  <c r="AD2403" i="8"/>
  <c r="AB2403" i="8"/>
  <c r="V2403" i="8"/>
  <c r="O2403" i="8"/>
  <c r="P2403" i="8"/>
  <c r="L2403" i="8"/>
  <c r="H2403" i="8"/>
  <c r="AC2402" i="8"/>
  <c r="AD2402" i="8"/>
  <c r="AB2402" i="8"/>
  <c r="V2402" i="8"/>
  <c r="O2402" i="8"/>
  <c r="P2402" i="8"/>
  <c r="L2402" i="8"/>
  <c r="H2402" i="8"/>
  <c r="AC2401" i="8"/>
  <c r="AD2401" i="8"/>
  <c r="AB2401" i="8"/>
  <c r="V2401" i="8"/>
  <c r="O2401" i="8"/>
  <c r="P2401" i="8"/>
  <c r="L2401" i="8"/>
  <c r="H2401" i="8"/>
  <c r="AC2400" i="8"/>
  <c r="AD2400" i="8"/>
  <c r="AB2400" i="8"/>
  <c r="V2400" i="8"/>
  <c r="O2400" i="8"/>
  <c r="P2400" i="8"/>
  <c r="L2400" i="8"/>
  <c r="H2400" i="8"/>
  <c r="AC2399" i="8"/>
  <c r="AD2399" i="8"/>
  <c r="AB2399" i="8"/>
  <c r="V2399" i="8"/>
  <c r="O2399" i="8"/>
  <c r="P2399" i="8"/>
  <c r="L2399" i="8"/>
  <c r="H2399" i="8"/>
  <c r="AC2398" i="8"/>
  <c r="AD2398" i="8"/>
  <c r="AB2398" i="8"/>
  <c r="V2398" i="8"/>
  <c r="O2398" i="8"/>
  <c r="P2398" i="8"/>
  <c r="L2398" i="8"/>
  <c r="H2398" i="8"/>
  <c r="AC2397" i="8"/>
  <c r="AD2397" i="8"/>
  <c r="AB2397" i="8"/>
  <c r="V2397" i="8"/>
  <c r="O2397" i="8"/>
  <c r="P2397" i="8"/>
  <c r="L2397" i="8"/>
  <c r="H2397" i="8"/>
  <c r="AC2396" i="8"/>
  <c r="AD2396" i="8"/>
  <c r="AB2396" i="8"/>
  <c r="V2396" i="8"/>
  <c r="O2396" i="8"/>
  <c r="P2396" i="8"/>
  <c r="L2396" i="8"/>
  <c r="H2396" i="8"/>
  <c r="AC2395" i="8"/>
  <c r="AD2395" i="8"/>
  <c r="AB2395" i="8"/>
  <c r="V2395" i="8"/>
  <c r="O2395" i="8"/>
  <c r="P2395" i="8"/>
  <c r="L2395" i="8"/>
  <c r="H2395" i="8"/>
  <c r="AC2394" i="8"/>
  <c r="AD2394" i="8"/>
  <c r="AB2394" i="8"/>
  <c r="V2394" i="8"/>
  <c r="O2394" i="8"/>
  <c r="P2394" i="8"/>
  <c r="L2394" i="8"/>
  <c r="H2394" i="8"/>
  <c r="AC2393" i="8"/>
  <c r="AD2393" i="8"/>
  <c r="AB2393" i="8"/>
  <c r="V2393" i="8"/>
  <c r="O2393" i="8"/>
  <c r="P2393" i="8"/>
  <c r="L2393" i="8"/>
  <c r="H2393" i="8"/>
  <c r="AC2392" i="8"/>
  <c r="AD2392" i="8"/>
  <c r="AB2392" i="8"/>
  <c r="V2392" i="8"/>
  <c r="O2392" i="8"/>
  <c r="P2392" i="8"/>
  <c r="L2392" i="8"/>
  <c r="H2392" i="8"/>
  <c r="AC2391" i="8"/>
  <c r="AD2391" i="8"/>
  <c r="AB2391" i="8"/>
  <c r="V2391" i="8"/>
  <c r="O2391" i="8"/>
  <c r="P2391" i="8"/>
  <c r="L2391" i="8"/>
  <c r="H2391" i="8"/>
  <c r="AC2390" i="8"/>
  <c r="AD2390" i="8"/>
  <c r="AB2390" i="8"/>
  <c r="V2390" i="8"/>
  <c r="O2390" i="8"/>
  <c r="P2390" i="8"/>
  <c r="L2390" i="8"/>
  <c r="H2390" i="8"/>
  <c r="AC2389" i="8"/>
  <c r="AD2389" i="8"/>
  <c r="AB2389" i="8"/>
  <c r="V2389" i="8"/>
  <c r="O2389" i="8"/>
  <c r="P2389" i="8"/>
  <c r="L2389" i="8"/>
  <c r="H2389" i="8"/>
  <c r="AC2388" i="8"/>
  <c r="AD2388" i="8"/>
  <c r="AB2388" i="8"/>
  <c r="V2388" i="8"/>
  <c r="O2388" i="8"/>
  <c r="P2388" i="8"/>
  <c r="L2388" i="8"/>
  <c r="H2388" i="8"/>
  <c r="AC2387" i="8"/>
  <c r="AD2387" i="8"/>
  <c r="AB2387" i="8"/>
  <c r="V2387" i="8"/>
  <c r="O2387" i="8"/>
  <c r="P2387" i="8"/>
  <c r="L2387" i="8"/>
  <c r="H2387" i="8"/>
  <c r="AC2386" i="8"/>
  <c r="AD2386" i="8"/>
  <c r="AB2386" i="8"/>
  <c r="V2386" i="8"/>
  <c r="O2386" i="8"/>
  <c r="P2386" i="8"/>
  <c r="L2386" i="8"/>
  <c r="H2386" i="8"/>
  <c r="AC2385" i="8"/>
  <c r="AD2385" i="8"/>
  <c r="AB2385" i="8"/>
  <c r="V2385" i="8"/>
  <c r="O2385" i="8"/>
  <c r="P2385" i="8"/>
  <c r="L2385" i="8"/>
  <c r="H2385" i="8"/>
  <c r="AC2384" i="8"/>
  <c r="AD2384" i="8"/>
  <c r="AB2384" i="8"/>
  <c r="V2384" i="8"/>
  <c r="O2384" i="8"/>
  <c r="P2384" i="8"/>
  <c r="L2384" i="8"/>
  <c r="H2384" i="8"/>
  <c r="AC2383" i="8"/>
  <c r="AD2383" i="8"/>
  <c r="AB2383" i="8"/>
  <c r="V2383" i="8"/>
  <c r="O2383" i="8"/>
  <c r="P2383" i="8"/>
  <c r="L2383" i="8"/>
  <c r="H2383" i="8"/>
  <c r="AC2382" i="8"/>
  <c r="AD2382" i="8"/>
  <c r="AB2382" i="8"/>
  <c r="V2382" i="8"/>
  <c r="O2382" i="8"/>
  <c r="P2382" i="8"/>
  <c r="L2382" i="8"/>
  <c r="H2382" i="8"/>
  <c r="AC2381" i="8"/>
  <c r="AD2381" i="8"/>
  <c r="AB2381" i="8"/>
  <c r="V2381" i="8"/>
  <c r="O2381" i="8"/>
  <c r="P2381" i="8"/>
  <c r="L2381" i="8"/>
  <c r="H2381" i="8"/>
  <c r="AC2380" i="8"/>
  <c r="AD2380" i="8"/>
  <c r="AB2380" i="8"/>
  <c r="V2380" i="8"/>
  <c r="O2380" i="8"/>
  <c r="P2380" i="8"/>
  <c r="L2380" i="8"/>
  <c r="H2380" i="8"/>
  <c r="AC2379" i="8"/>
  <c r="AD2379" i="8"/>
  <c r="AB2379" i="8"/>
  <c r="V2379" i="8"/>
  <c r="O2379" i="8"/>
  <c r="P2379" i="8"/>
  <c r="L2379" i="8"/>
  <c r="H2379" i="8"/>
  <c r="AC2378" i="8"/>
  <c r="AD2378" i="8"/>
  <c r="AB2378" i="8"/>
  <c r="V2378" i="8"/>
  <c r="O2378" i="8"/>
  <c r="P2378" i="8"/>
  <c r="L2378" i="8"/>
  <c r="H2378" i="8"/>
  <c r="AC2377" i="8"/>
  <c r="AD2377" i="8"/>
  <c r="AB2377" i="8"/>
  <c r="V2377" i="8"/>
  <c r="O2377" i="8"/>
  <c r="P2377" i="8"/>
  <c r="L2377" i="8"/>
  <c r="H2377" i="8"/>
  <c r="AC2376" i="8"/>
  <c r="AD2376" i="8"/>
  <c r="AB2376" i="8"/>
  <c r="V2376" i="8"/>
  <c r="O2376" i="8"/>
  <c r="P2376" i="8"/>
  <c r="L2376" i="8"/>
  <c r="H2376" i="8"/>
  <c r="AC2375" i="8"/>
  <c r="AD2375" i="8"/>
  <c r="AB2375" i="8"/>
  <c r="V2375" i="8"/>
  <c r="O2375" i="8"/>
  <c r="P2375" i="8"/>
  <c r="L2375" i="8"/>
  <c r="H2375" i="8"/>
  <c r="AC2374" i="8"/>
  <c r="AD2374" i="8"/>
  <c r="AB2374" i="8"/>
  <c r="V2374" i="8"/>
  <c r="O2374" i="8"/>
  <c r="P2374" i="8"/>
  <c r="L2374" i="8"/>
  <c r="H2374" i="8"/>
  <c r="AC2373" i="8"/>
  <c r="AD2373" i="8"/>
  <c r="AB2373" i="8"/>
  <c r="V2373" i="8"/>
  <c r="O2373" i="8"/>
  <c r="P2373" i="8"/>
  <c r="L2373" i="8"/>
  <c r="H2373" i="8"/>
  <c r="AC2372" i="8"/>
  <c r="AD2372" i="8"/>
  <c r="AB2372" i="8"/>
  <c r="V2372" i="8"/>
  <c r="O2372" i="8"/>
  <c r="P2372" i="8"/>
  <c r="L2372" i="8"/>
  <c r="H2372" i="8"/>
  <c r="AC2371" i="8"/>
  <c r="AD2371" i="8"/>
  <c r="AB2371" i="8"/>
  <c r="V2371" i="8"/>
  <c r="O2371" i="8"/>
  <c r="P2371" i="8"/>
  <c r="L2371" i="8"/>
  <c r="H2371" i="8"/>
  <c r="AC2370" i="8"/>
  <c r="AD2370" i="8"/>
  <c r="AB2370" i="8"/>
  <c r="V2370" i="8"/>
  <c r="O2370" i="8"/>
  <c r="P2370" i="8"/>
  <c r="L2370" i="8"/>
  <c r="H2370" i="8"/>
  <c r="AC2369" i="8"/>
  <c r="AD2369" i="8"/>
  <c r="AB2369" i="8"/>
  <c r="V2369" i="8"/>
  <c r="O2369" i="8"/>
  <c r="P2369" i="8"/>
  <c r="L2369" i="8"/>
  <c r="H2369" i="8"/>
  <c r="AC2368" i="8"/>
  <c r="AD2368" i="8"/>
  <c r="AB2368" i="8"/>
  <c r="V2368" i="8"/>
  <c r="O2368" i="8"/>
  <c r="P2368" i="8"/>
  <c r="L2368" i="8"/>
  <c r="H2368" i="8"/>
  <c r="AC2367" i="8"/>
  <c r="AD2367" i="8"/>
  <c r="AB2367" i="8"/>
  <c r="V2367" i="8"/>
  <c r="O2367" i="8"/>
  <c r="P2367" i="8"/>
  <c r="L2367" i="8"/>
  <c r="H2367" i="8"/>
  <c r="AC2366" i="8"/>
  <c r="AD2366" i="8"/>
  <c r="AB2366" i="8"/>
  <c r="V2366" i="8"/>
  <c r="O2366" i="8"/>
  <c r="P2366" i="8"/>
  <c r="L2366" i="8"/>
  <c r="H2366" i="8"/>
  <c r="AC2365" i="8"/>
  <c r="AD2365" i="8"/>
  <c r="AB2365" i="8"/>
  <c r="V2365" i="8"/>
  <c r="O2365" i="8"/>
  <c r="P2365" i="8"/>
  <c r="L2365" i="8"/>
  <c r="H2365" i="8"/>
  <c r="AC2364" i="8"/>
  <c r="AD2364" i="8"/>
  <c r="AB2364" i="8"/>
  <c r="V2364" i="8"/>
  <c r="O2364" i="8"/>
  <c r="P2364" i="8"/>
  <c r="L2364" i="8"/>
  <c r="H2364" i="8"/>
  <c r="AC2363" i="8"/>
  <c r="AD2363" i="8"/>
  <c r="AB2363" i="8"/>
  <c r="V2363" i="8"/>
  <c r="O2363" i="8"/>
  <c r="P2363" i="8"/>
  <c r="L2363" i="8"/>
  <c r="H2363" i="8"/>
  <c r="AC2362" i="8"/>
  <c r="AD2362" i="8"/>
  <c r="AB2362" i="8"/>
  <c r="V2362" i="8"/>
  <c r="O2362" i="8"/>
  <c r="P2362" i="8"/>
  <c r="L2362" i="8"/>
  <c r="H2362" i="8"/>
  <c r="AC2361" i="8"/>
  <c r="AD2361" i="8"/>
  <c r="AB2361" i="8"/>
  <c r="V2361" i="8"/>
  <c r="O2361" i="8"/>
  <c r="P2361" i="8"/>
  <c r="L2361" i="8"/>
  <c r="H2361" i="8"/>
  <c r="AC2360" i="8"/>
  <c r="AD2360" i="8"/>
  <c r="AB2360" i="8"/>
  <c r="V2360" i="8"/>
  <c r="O2360" i="8"/>
  <c r="P2360" i="8"/>
  <c r="L2360" i="8"/>
  <c r="H2360" i="8"/>
  <c r="AC2359" i="8"/>
  <c r="AD2359" i="8"/>
  <c r="AB2359" i="8"/>
  <c r="V2359" i="8"/>
  <c r="O2359" i="8"/>
  <c r="P2359" i="8"/>
  <c r="L2359" i="8"/>
  <c r="H2359" i="8"/>
  <c r="AC2358" i="8"/>
  <c r="AD2358" i="8"/>
  <c r="AB2358" i="8"/>
  <c r="V2358" i="8"/>
  <c r="O2358" i="8"/>
  <c r="P2358" i="8"/>
  <c r="L2358" i="8"/>
  <c r="H2358" i="8"/>
  <c r="AC2357" i="8"/>
  <c r="AD2357" i="8"/>
  <c r="AB2357" i="8"/>
  <c r="V2357" i="8"/>
  <c r="O2357" i="8"/>
  <c r="P2357" i="8"/>
  <c r="L2357" i="8"/>
  <c r="H2357" i="8"/>
  <c r="AC2356" i="8"/>
  <c r="AD2356" i="8"/>
  <c r="AB2356" i="8"/>
  <c r="V2356" i="8"/>
  <c r="O2356" i="8"/>
  <c r="P2356" i="8"/>
  <c r="L2356" i="8"/>
  <c r="H2356" i="8"/>
  <c r="AC2355" i="8"/>
  <c r="AD2355" i="8"/>
  <c r="AB2355" i="8"/>
  <c r="V2355" i="8"/>
  <c r="O2355" i="8"/>
  <c r="P2355" i="8"/>
  <c r="L2355" i="8"/>
  <c r="H2355" i="8"/>
  <c r="AC2354" i="8"/>
  <c r="AD2354" i="8"/>
  <c r="AB2354" i="8"/>
  <c r="V2354" i="8"/>
  <c r="O2354" i="8"/>
  <c r="P2354" i="8"/>
  <c r="L2354" i="8"/>
  <c r="H2354" i="8"/>
  <c r="AC2353" i="8"/>
  <c r="AD2353" i="8"/>
  <c r="AB2353" i="8"/>
  <c r="V2353" i="8"/>
  <c r="O2353" i="8"/>
  <c r="P2353" i="8"/>
  <c r="L2353" i="8"/>
  <c r="H2353" i="8"/>
  <c r="AC2352" i="8"/>
  <c r="AD2352" i="8"/>
  <c r="AB2352" i="8"/>
  <c r="V2352" i="8"/>
  <c r="O2352" i="8"/>
  <c r="P2352" i="8"/>
  <c r="L2352" i="8"/>
  <c r="H2352" i="8"/>
  <c r="AC2351" i="8"/>
  <c r="AD2351" i="8"/>
  <c r="AB2351" i="8"/>
  <c r="V2351" i="8"/>
  <c r="O2351" i="8"/>
  <c r="P2351" i="8"/>
  <c r="L2351" i="8"/>
  <c r="H2351" i="8"/>
  <c r="AC2350" i="8"/>
  <c r="AD2350" i="8"/>
  <c r="AB2350" i="8"/>
  <c r="V2350" i="8"/>
  <c r="O2350" i="8"/>
  <c r="P2350" i="8"/>
  <c r="L2350" i="8"/>
  <c r="H2350" i="8"/>
  <c r="AC2349" i="8"/>
  <c r="AD2349" i="8"/>
  <c r="AB2349" i="8"/>
  <c r="V2349" i="8"/>
  <c r="O2349" i="8"/>
  <c r="P2349" i="8"/>
  <c r="L2349" i="8"/>
  <c r="H2349" i="8"/>
  <c r="AC2348" i="8"/>
  <c r="AD2348" i="8"/>
  <c r="AB2348" i="8"/>
  <c r="V2348" i="8"/>
  <c r="O2348" i="8"/>
  <c r="P2348" i="8"/>
  <c r="L2348" i="8"/>
  <c r="H2348" i="8"/>
  <c r="AC2347" i="8"/>
  <c r="AD2347" i="8"/>
  <c r="AB2347" i="8"/>
  <c r="V2347" i="8"/>
  <c r="O2347" i="8"/>
  <c r="P2347" i="8"/>
  <c r="L2347" i="8"/>
  <c r="H2347" i="8"/>
  <c r="AC2346" i="8"/>
  <c r="AD2346" i="8"/>
  <c r="AB2346" i="8"/>
  <c r="V2346" i="8"/>
  <c r="O2346" i="8"/>
  <c r="P2346" i="8"/>
  <c r="L2346" i="8"/>
  <c r="H2346" i="8"/>
  <c r="AC2345" i="8"/>
  <c r="AD2345" i="8"/>
  <c r="AB2345" i="8"/>
  <c r="V2345" i="8"/>
  <c r="O2345" i="8"/>
  <c r="P2345" i="8"/>
  <c r="L2345" i="8"/>
  <c r="H2345" i="8"/>
  <c r="AC2344" i="8"/>
  <c r="AD2344" i="8"/>
  <c r="AB2344" i="8"/>
  <c r="V2344" i="8"/>
  <c r="O2344" i="8"/>
  <c r="P2344" i="8"/>
  <c r="L2344" i="8"/>
  <c r="H2344" i="8"/>
  <c r="AC2343" i="8"/>
  <c r="AD2343" i="8"/>
  <c r="AB2343" i="8"/>
  <c r="V2343" i="8"/>
  <c r="O2343" i="8"/>
  <c r="P2343" i="8"/>
  <c r="L2343" i="8"/>
  <c r="H2343" i="8"/>
  <c r="AC2342" i="8"/>
  <c r="AD2342" i="8"/>
  <c r="AB2342" i="8"/>
  <c r="V2342" i="8"/>
  <c r="O2342" i="8"/>
  <c r="P2342" i="8"/>
  <c r="L2342" i="8"/>
  <c r="H2342" i="8"/>
  <c r="AC2341" i="8"/>
  <c r="AD2341" i="8"/>
  <c r="AB2341" i="8"/>
  <c r="V2341" i="8"/>
  <c r="O2341" i="8"/>
  <c r="P2341" i="8"/>
  <c r="L2341" i="8"/>
  <c r="H2341" i="8"/>
  <c r="AC2340" i="8"/>
  <c r="AD2340" i="8"/>
  <c r="AB2340" i="8"/>
  <c r="V2340" i="8"/>
  <c r="O2340" i="8"/>
  <c r="P2340" i="8"/>
  <c r="L2340" i="8"/>
  <c r="H2340" i="8"/>
  <c r="AC2339" i="8"/>
  <c r="AD2339" i="8"/>
  <c r="AB2339" i="8"/>
  <c r="V2339" i="8"/>
  <c r="O2339" i="8"/>
  <c r="P2339" i="8"/>
  <c r="L2339" i="8"/>
  <c r="H2339" i="8"/>
  <c r="AC2338" i="8"/>
  <c r="AD2338" i="8"/>
  <c r="AB2338" i="8"/>
  <c r="V2338" i="8"/>
  <c r="O2338" i="8"/>
  <c r="P2338" i="8"/>
  <c r="L2338" i="8"/>
  <c r="H2338" i="8"/>
  <c r="AC2337" i="8"/>
  <c r="AD2337" i="8"/>
  <c r="AB2337" i="8"/>
  <c r="V2337" i="8"/>
  <c r="O2337" i="8"/>
  <c r="P2337" i="8"/>
  <c r="L2337" i="8"/>
  <c r="H2337" i="8"/>
  <c r="AC2336" i="8"/>
  <c r="AD2336" i="8"/>
  <c r="AB2336" i="8"/>
  <c r="V2336" i="8"/>
  <c r="O2336" i="8"/>
  <c r="P2336" i="8"/>
  <c r="L2336" i="8"/>
  <c r="H2336" i="8"/>
  <c r="AC2335" i="8"/>
  <c r="AD2335" i="8"/>
  <c r="AB2335" i="8"/>
  <c r="V2335" i="8"/>
  <c r="O2335" i="8"/>
  <c r="P2335" i="8"/>
  <c r="L2335" i="8"/>
  <c r="H2335" i="8"/>
  <c r="AC2334" i="8"/>
  <c r="AD2334" i="8"/>
  <c r="AB2334" i="8"/>
  <c r="V2334" i="8"/>
  <c r="O2334" i="8"/>
  <c r="P2334" i="8"/>
  <c r="L2334" i="8"/>
  <c r="H2334" i="8"/>
  <c r="AC2333" i="8"/>
  <c r="AD2333" i="8"/>
  <c r="AB2333" i="8"/>
  <c r="V2333" i="8"/>
  <c r="O2333" i="8"/>
  <c r="P2333" i="8"/>
  <c r="L2333" i="8"/>
  <c r="H2333" i="8"/>
  <c r="AC2332" i="8"/>
  <c r="AD2332" i="8"/>
  <c r="AB2332" i="8"/>
  <c r="V2332" i="8"/>
  <c r="O2332" i="8"/>
  <c r="P2332" i="8"/>
  <c r="L2332" i="8"/>
  <c r="H2332" i="8"/>
  <c r="AC2331" i="8"/>
  <c r="AD2331" i="8"/>
  <c r="AB2331" i="8"/>
  <c r="V2331" i="8"/>
  <c r="O2331" i="8"/>
  <c r="P2331" i="8"/>
  <c r="L2331" i="8"/>
  <c r="H2331" i="8"/>
  <c r="AC2330" i="8"/>
  <c r="AD2330" i="8"/>
  <c r="AB2330" i="8"/>
  <c r="V2330" i="8"/>
  <c r="O2330" i="8"/>
  <c r="P2330" i="8"/>
  <c r="L2330" i="8"/>
  <c r="H2330" i="8"/>
  <c r="AC2329" i="8"/>
  <c r="AD2329" i="8"/>
  <c r="AB2329" i="8"/>
  <c r="V2329" i="8"/>
  <c r="O2329" i="8"/>
  <c r="P2329" i="8"/>
  <c r="L2329" i="8"/>
  <c r="H2329" i="8"/>
  <c r="AC2328" i="8"/>
  <c r="AD2328" i="8"/>
  <c r="AB2328" i="8"/>
  <c r="V2328" i="8"/>
  <c r="O2328" i="8"/>
  <c r="P2328" i="8"/>
  <c r="L2328" i="8"/>
  <c r="H2328" i="8"/>
  <c r="AC2327" i="8"/>
  <c r="AD2327" i="8"/>
  <c r="AB2327" i="8"/>
  <c r="V2327" i="8"/>
  <c r="O2327" i="8"/>
  <c r="P2327" i="8"/>
  <c r="L2327" i="8"/>
  <c r="H2327" i="8"/>
  <c r="AC2326" i="8"/>
  <c r="AD2326" i="8"/>
  <c r="AB2326" i="8"/>
  <c r="V2326" i="8"/>
  <c r="O2326" i="8"/>
  <c r="P2326" i="8"/>
  <c r="L2326" i="8"/>
  <c r="H2326" i="8"/>
  <c r="AC2325" i="8"/>
  <c r="AD2325" i="8"/>
  <c r="AB2325" i="8"/>
  <c r="V2325" i="8"/>
  <c r="O2325" i="8"/>
  <c r="P2325" i="8"/>
  <c r="L2325" i="8"/>
  <c r="H2325" i="8"/>
  <c r="AC2324" i="8"/>
  <c r="AD2324" i="8"/>
  <c r="AB2324" i="8"/>
  <c r="V2324" i="8"/>
  <c r="O2324" i="8"/>
  <c r="P2324" i="8"/>
  <c r="L2324" i="8"/>
  <c r="H2324" i="8"/>
  <c r="AC2323" i="8"/>
  <c r="AD2323" i="8"/>
  <c r="AB2323" i="8"/>
  <c r="V2323" i="8"/>
  <c r="O2323" i="8"/>
  <c r="P2323" i="8"/>
  <c r="L2323" i="8"/>
  <c r="H2323" i="8"/>
  <c r="AC2322" i="8"/>
  <c r="AD2322" i="8"/>
  <c r="AB2322" i="8"/>
  <c r="V2322" i="8"/>
  <c r="O2322" i="8"/>
  <c r="P2322" i="8"/>
  <c r="L2322" i="8"/>
  <c r="H2322" i="8"/>
  <c r="AC2321" i="8"/>
  <c r="AD2321" i="8"/>
  <c r="AB2321" i="8"/>
  <c r="V2321" i="8"/>
  <c r="O2321" i="8"/>
  <c r="P2321" i="8"/>
  <c r="L2321" i="8"/>
  <c r="H2321" i="8"/>
  <c r="AC2320" i="8"/>
  <c r="AD2320" i="8"/>
  <c r="AB2320" i="8"/>
  <c r="V2320" i="8"/>
  <c r="O2320" i="8"/>
  <c r="P2320" i="8"/>
  <c r="L2320" i="8"/>
  <c r="H2320" i="8"/>
  <c r="AC2319" i="8"/>
  <c r="AD2319" i="8"/>
  <c r="AB2319" i="8"/>
  <c r="V2319" i="8"/>
  <c r="O2319" i="8"/>
  <c r="P2319" i="8"/>
  <c r="L2319" i="8"/>
  <c r="H2319" i="8"/>
  <c r="AC2318" i="8"/>
  <c r="AD2318" i="8"/>
  <c r="AB2318" i="8"/>
  <c r="V2318" i="8"/>
  <c r="O2318" i="8"/>
  <c r="P2318" i="8"/>
  <c r="L2318" i="8"/>
  <c r="H2318" i="8"/>
  <c r="AC2317" i="8"/>
  <c r="AD2317" i="8"/>
  <c r="AB2317" i="8"/>
  <c r="V2317" i="8"/>
  <c r="O2317" i="8"/>
  <c r="P2317" i="8"/>
  <c r="L2317" i="8"/>
  <c r="H2317" i="8"/>
  <c r="AC2316" i="8"/>
  <c r="AD2316" i="8"/>
  <c r="AB2316" i="8"/>
  <c r="V2316" i="8"/>
  <c r="O2316" i="8"/>
  <c r="P2316" i="8"/>
  <c r="L2316" i="8"/>
  <c r="H2316" i="8"/>
  <c r="AC2315" i="8"/>
  <c r="AD2315" i="8"/>
  <c r="AB2315" i="8"/>
  <c r="V2315" i="8"/>
  <c r="O2315" i="8"/>
  <c r="P2315" i="8"/>
  <c r="L2315" i="8"/>
  <c r="H2315" i="8"/>
  <c r="AC2314" i="8"/>
  <c r="AD2314" i="8"/>
  <c r="AB2314" i="8"/>
  <c r="V2314" i="8"/>
  <c r="O2314" i="8"/>
  <c r="P2314" i="8"/>
  <c r="L2314" i="8"/>
  <c r="H2314" i="8"/>
  <c r="AC2313" i="8"/>
  <c r="AD2313" i="8"/>
  <c r="AB2313" i="8"/>
  <c r="V2313" i="8"/>
  <c r="O2313" i="8"/>
  <c r="P2313" i="8"/>
  <c r="L2313" i="8"/>
  <c r="H2313" i="8"/>
  <c r="AC2312" i="8"/>
  <c r="AD2312" i="8"/>
  <c r="AB2312" i="8"/>
  <c r="V2312" i="8"/>
  <c r="O2312" i="8"/>
  <c r="P2312" i="8"/>
  <c r="L2312" i="8"/>
  <c r="H2312" i="8"/>
  <c r="AC2311" i="8"/>
  <c r="AD2311" i="8"/>
  <c r="AB2311" i="8"/>
  <c r="V2311" i="8"/>
  <c r="O2311" i="8"/>
  <c r="P2311" i="8"/>
  <c r="L2311" i="8"/>
  <c r="H2311" i="8"/>
  <c r="AC2310" i="8"/>
  <c r="AD2310" i="8"/>
  <c r="AB2310" i="8"/>
  <c r="V2310" i="8"/>
  <c r="O2310" i="8"/>
  <c r="P2310" i="8"/>
  <c r="L2310" i="8"/>
  <c r="H2310" i="8"/>
  <c r="AC2309" i="8"/>
  <c r="AD2309" i="8"/>
  <c r="AB2309" i="8"/>
  <c r="V2309" i="8"/>
  <c r="O2309" i="8"/>
  <c r="P2309" i="8"/>
  <c r="L2309" i="8"/>
  <c r="H2309" i="8"/>
  <c r="AC2308" i="8"/>
  <c r="AD2308" i="8"/>
  <c r="AB2308" i="8"/>
  <c r="V2308" i="8"/>
  <c r="O2308" i="8"/>
  <c r="P2308" i="8"/>
  <c r="L2308" i="8"/>
  <c r="H2308" i="8"/>
  <c r="AC2307" i="8"/>
  <c r="AD2307" i="8"/>
  <c r="AB2307" i="8"/>
  <c r="V2307" i="8"/>
  <c r="O2307" i="8"/>
  <c r="P2307" i="8"/>
  <c r="L2307" i="8"/>
  <c r="H2307" i="8"/>
  <c r="AC2306" i="8"/>
  <c r="AD2306" i="8"/>
  <c r="AB2306" i="8"/>
  <c r="V2306" i="8"/>
  <c r="O2306" i="8"/>
  <c r="P2306" i="8"/>
  <c r="L2306" i="8"/>
  <c r="H2306" i="8"/>
  <c r="AC2305" i="8"/>
  <c r="AD2305" i="8"/>
  <c r="AB2305" i="8"/>
  <c r="V2305" i="8"/>
  <c r="O2305" i="8"/>
  <c r="P2305" i="8"/>
  <c r="L2305" i="8"/>
  <c r="H2305" i="8"/>
  <c r="AC2304" i="8"/>
  <c r="AD2304" i="8"/>
  <c r="AB2304" i="8"/>
  <c r="V2304" i="8"/>
  <c r="O2304" i="8"/>
  <c r="P2304" i="8"/>
  <c r="L2304" i="8"/>
  <c r="H2304" i="8"/>
  <c r="AC2303" i="8"/>
  <c r="AD2303" i="8"/>
  <c r="AB2303" i="8"/>
  <c r="V2303" i="8"/>
  <c r="O2303" i="8"/>
  <c r="P2303" i="8"/>
  <c r="L2303" i="8"/>
  <c r="H2303" i="8"/>
  <c r="AC2302" i="8"/>
  <c r="AD2302" i="8"/>
  <c r="AB2302" i="8"/>
  <c r="V2302" i="8"/>
  <c r="O2302" i="8"/>
  <c r="P2302" i="8"/>
  <c r="L2302" i="8"/>
  <c r="H2302" i="8"/>
  <c r="AC2301" i="8"/>
  <c r="AD2301" i="8"/>
  <c r="AB2301" i="8"/>
  <c r="V2301" i="8"/>
  <c r="O2301" i="8"/>
  <c r="P2301" i="8"/>
  <c r="L2301" i="8"/>
  <c r="H2301" i="8"/>
  <c r="AC2300" i="8"/>
  <c r="AD2300" i="8"/>
  <c r="AB2300" i="8"/>
  <c r="V2300" i="8"/>
  <c r="O2300" i="8"/>
  <c r="P2300" i="8"/>
  <c r="L2300" i="8"/>
  <c r="H2300" i="8"/>
  <c r="AC2299" i="8"/>
  <c r="AD2299" i="8"/>
  <c r="AB2299" i="8"/>
  <c r="V2299" i="8"/>
  <c r="O2299" i="8"/>
  <c r="P2299" i="8"/>
  <c r="L2299" i="8"/>
  <c r="H2299" i="8"/>
  <c r="AC2298" i="8"/>
  <c r="AD2298" i="8"/>
  <c r="AB2298" i="8"/>
  <c r="V2298" i="8"/>
  <c r="O2298" i="8"/>
  <c r="P2298" i="8"/>
  <c r="L2298" i="8"/>
  <c r="H2298" i="8"/>
  <c r="AC2297" i="8"/>
  <c r="AD2297" i="8"/>
  <c r="AB2297" i="8"/>
  <c r="V2297" i="8"/>
  <c r="O2297" i="8"/>
  <c r="P2297" i="8"/>
  <c r="L2297" i="8"/>
  <c r="H2297" i="8"/>
  <c r="AC2296" i="8"/>
  <c r="AD2296" i="8"/>
  <c r="AB2296" i="8"/>
  <c r="V2296" i="8"/>
  <c r="O2296" i="8"/>
  <c r="P2296" i="8"/>
  <c r="L2296" i="8"/>
  <c r="H2296" i="8"/>
  <c r="AC2295" i="8"/>
  <c r="AD2295" i="8"/>
  <c r="AB2295" i="8"/>
  <c r="V2295" i="8"/>
  <c r="O2295" i="8"/>
  <c r="P2295" i="8"/>
  <c r="L2295" i="8"/>
  <c r="H2295" i="8"/>
  <c r="AC2294" i="8"/>
  <c r="AD2294" i="8"/>
  <c r="AB2294" i="8"/>
  <c r="V2294" i="8"/>
  <c r="O2294" i="8"/>
  <c r="P2294" i="8"/>
  <c r="L2294" i="8"/>
  <c r="H2294" i="8"/>
  <c r="AC2293" i="8"/>
  <c r="AD2293" i="8"/>
  <c r="AB2293" i="8"/>
  <c r="V2293" i="8"/>
  <c r="O2293" i="8"/>
  <c r="P2293" i="8"/>
  <c r="L2293" i="8"/>
  <c r="H2293" i="8"/>
  <c r="AC2292" i="8"/>
  <c r="AD2292" i="8"/>
  <c r="AB2292" i="8"/>
  <c r="V2292" i="8"/>
  <c r="O2292" i="8"/>
  <c r="P2292" i="8"/>
  <c r="L2292" i="8"/>
  <c r="H2292" i="8"/>
  <c r="AC2291" i="8"/>
  <c r="AD2291" i="8"/>
  <c r="AB2291" i="8"/>
  <c r="V2291" i="8"/>
  <c r="O2291" i="8"/>
  <c r="P2291" i="8"/>
  <c r="L2291" i="8"/>
  <c r="H2291" i="8"/>
  <c r="AC2290" i="8"/>
  <c r="AD2290" i="8"/>
  <c r="AB2290" i="8"/>
  <c r="V2290" i="8"/>
  <c r="O2290" i="8"/>
  <c r="P2290" i="8"/>
  <c r="L2290" i="8"/>
  <c r="H2290" i="8"/>
  <c r="AC2289" i="8"/>
  <c r="AD2289" i="8"/>
  <c r="AB2289" i="8"/>
  <c r="V2289" i="8"/>
  <c r="O2289" i="8"/>
  <c r="P2289" i="8"/>
  <c r="L2289" i="8"/>
  <c r="H2289" i="8"/>
  <c r="AC2288" i="8"/>
  <c r="AD2288" i="8"/>
  <c r="AB2288" i="8"/>
  <c r="V2288" i="8"/>
  <c r="O2288" i="8"/>
  <c r="P2288" i="8"/>
  <c r="L2288" i="8"/>
  <c r="H2288" i="8"/>
  <c r="AC2287" i="8"/>
  <c r="AD2287" i="8"/>
  <c r="AB2287" i="8"/>
  <c r="V2287" i="8"/>
  <c r="O2287" i="8"/>
  <c r="P2287" i="8"/>
  <c r="L2287" i="8"/>
  <c r="H2287" i="8"/>
  <c r="AC2286" i="8"/>
  <c r="AD2286" i="8"/>
  <c r="AB2286" i="8"/>
  <c r="V2286" i="8"/>
  <c r="O2286" i="8"/>
  <c r="P2286" i="8"/>
  <c r="L2286" i="8"/>
  <c r="H2286" i="8"/>
  <c r="AC2285" i="8"/>
  <c r="AD2285" i="8"/>
  <c r="AB2285" i="8"/>
  <c r="V2285" i="8"/>
  <c r="O2285" i="8"/>
  <c r="P2285" i="8"/>
  <c r="L2285" i="8"/>
  <c r="H2285" i="8"/>
  <c r="AC2284" i="8"/>
  <c r="AD2284" i="8"/>
  <c r="AB2284" i="8"/>
  <c r="V2284" i="8"/>
  <c r="O2284" i="8"/>
  <c r="P2284" i="8"/>
  <c r="L2284" i="8"/>
  <c r="H2284" i="8"/>
  <c r="AC2283" i="8"/>
  <c r="AD2283" i="8"/>
  <c r="AB2283" i="8"/>
  <c r="V2283" i="8"/>
  <c r="O2283" i="8"/>
  <c r="P2283" i="8"/>
  <c r="L2283" i="8"/>
  <c r="H2283" i="8"/>
  <c r="AC2282" i="8"/>
  <c r="AD2282" i="8"/>
  <c r="AB2282" i="8"/>
  <c r="V2282" i="8"/>
  <c r="O2282" i="8"/>
  <c r="P2282" i="8"/>
  <c r="L2282" i="8"/>
  <c r="H2282" i="8"/>
  <c r="AC2281" i="8"/>
  <c r="AD2281" i="8"/>
  <c r="AB2281" i="8"/>
  <c r="V2281" i="8"/>
  <c r="O2281" i="8"/>
  <c r="P2281" i="8"/>
  <c r="L2281" i="8"/>
  <c r="H2281" i="8"/>
  <c r="AC2280" i="8"/>
  <c r="AD2280" i="8"/>
  <c r="AB2280" i="8"/>
  <c r="V2280" i="8"/>
  <c r="O2280" i="8"/>
  <c r="P2280" i="8"/>
  <c r="L2280" i="8"/>
  <c r="H2280" i="8"/>
  <c r="AC2279" i="8"/>
  <c r="AD2279" i="8"/>
  <c r="AB2279" i="8"/>
  <c r="V2279" i="8"/>
  <c r="O2279" i="8"/>
  <c r="P2279" i="8"/>
  <c r="L2279" i="8"/>
  <c r="H2279" i="8"/>
  <c r="AC2278" i="8"/>
  <c r="AD2278" i="8"/>
  <c r="AB2278" i="8"/>
  <c r="V2278" i="8"/>
  <c r="O2278" i="8"/>
  <c r="P2278" i="8"/>
  <c r="L2278" i="8"/>
  <c r="H2278" i="8"/>
  <c r="AC2277" i="8"/>
  <c r="AD2277" i="8"/>
  <c r="AB2277" i="8"/>
  <c r="V2277" i="8"/>
  <c r="O2277" i="8"/>
  <c r="P2277" i="8"/>
  <c r="L2277" i="8"/>
  <c r="H2277" i="8"/>
  <c r="AC2276" i="8"/>
  <c r="AD2276" i="8"/>
  <c r="AB2276" i="8"/>
  <c r="V2276" i="8"/>
  <c r="O2276" i="8"/>
  <c r="P2276" i="8"/>
  <c r="L2276" i="8"/>
  <c r="H2276" i="8"/>
  <c r="AC2275" i="8"/>
  <c r="AD2275" i="8"/>
  <c r="AB2275" i="8"/>
  <c r="V2275" i="8"/>
  <c r="O2275" i="8"/>
  <c r="P2275" i="8"/>
  <c r="L2275" i="8"/>
  <c r="H2275" i="8"/>
  <c r="AC2274" i="8"/>
  <c r="AD2274" i="8"/>
  <c r="AB2274" i="8"/>
  <c r="V2274" i="8"/>
  <c r="O2274" i="8"/>
  <c r="P2274" i="8"/>
  <c r="L2274" i="8"/>
  <c r="H2274" i="8"/>
  <c r="AC2273" i="8"/>
  <c r="AD2273" i="8"/>
  <c r="AB2273" i="8"/>
  <c r="V2273" i="8"/>
  <c r="O2273" i="8"/>
  <c r="P2273" i="8"/>
  <c r="L2273" i="8"/>
  <c r="H2273" i="8"/>
  <c r="AC2272" i="8"/>
  <c r="AD2272" i="8"/>
  <c r="AB2272" i="8"/>
  <c r="V2272" i="8"/>
  <c r="O2272" i="8"/>
  <c r="P2272" i="8"/>
  <c r="L2272" i="8"/>
  <c r="H2272" i="8"/>
  <c r="AC2271" i="8"/>
  <c r="AD2271" i="8"/>
  <c r="AB2271" i="8"/>
  <c r="V2271" i="8"/>
  <c r="O2271" i="8"/>
  <c r="P2271" i="8"/>
  <c r="L2271" i="8"/>
  <c r="H2271" i="8"/>
  <c r="AC2270" i="8"/>
  <c r="AD2270" i="8"/>
  <c r="AB2270" i="8"/>
  <c r="V2270" i="8"/>
  <c r="O2270" i="8"/>
  <c r="P2270" i="8"/>
  <c r="L2270" i="8"/>
  <c r="H2270" i="8"/>
  <c r="AC2269" i="8"/>
  <c r="AD2269" i="8"/>
  <c r="AB2269" i="8"/>
  <c r="V2269" i="8"/>
  <c r="O2269" i="8"/>
  <c r="P2269" i="8"/>
  <c r="L2269" i="8"/>
  <c r="H2269" i="8"/>
  <c r="AC2268" i="8"/>
  <c r="AD2268" i="8"/>
  <c r="AB2268" i="8"/>
  <c r="V2268" i="8"/>
  <c r="O2268" i="8"/>
  <c r="P2268" i="8"/>
  <c r="L2268" i="8"/>
  <c r="H2268" i="8"/>
  <c r="AC2267" i="8"/>
  <c r="AD2267" i="8"/>
  <c r="AB2267" i="8"/>
  <c r="V2267" i="8"/>
  <c r="O2267" i="8"/>
  <c r="P2267" i="8"/>
  <c r="L2267" i="8"/>
  <c r="H2267" i="8"/>
  <c r="AC2266" i="8"/>
  <c r="AD2266" i="8"/>
  <c r="AB2266" i="8"/>
  <c r="V2266" i="8"/>
  <c r="O2266" i="8"/>
  <c r="P2266" i="8"/>
  <c r="L2266" i="8"/>
  <c r="H2266" i="8"/>
  <c r="AC2265" i="8"/>
  <c r="AD2265" i="8"/>
  <c r="AB2265" i="8"/>
  <c r="V2265" i="8"/>
  <c r="O2265" i="8"/>
  <c r="P2265" i="8"/>
  <c r="L2265" i="8"/>
  <c r="H2265" i="8"/>
  <c r="AC2264" i="8"/>
  <c r="AD2264" i="8"/>
  <c r="AB2264" i="8"/>
  <c r="V2264" i="8"/>
  <c r="O2264" i="8"/>
  <c r="P2264" i="8"/>
  <c r="L2264" i="8"/>
  <c r="H2264" i="8"/>
  <c r="AC2263" i="8"/>
  <c r="AD2263" i="8"/>
  <c r="AB2263" i="8"/>
  <c r="V2263" i="8"/>
  <c r="O2263" i="8"/>
  <c r="P2263" i="8"/>
  <c r="L2263" i="8"/>
  <c r="H2263" i="8"/>
  <c r="AC2262" i="8"/>
  <c r="AD2262" i="8"/>
  <c r="AB2262" i="8"/>
  <c r="V2262" i="8"/>
  <c r="O2262" i="8"/>
  <c r="P2262" i="8"/>
  <c r="L2262" i="8"/>
  <c r="H2262" i="8"/>
  <c r="AC2261" i="8"/>
  <c r="AD2261" i="8"/>
  <c r="AB2261" i="8"/>
  <c r="V2261" i="8"/>
  <c r="O2261" i="8"/>
  <c r="P2261" i="8"/>
  <c r="L2261" i="8"/>
  <c r="H2261" i="8"/>
  <c r="AC2260" i="8"/>
  <c r="AD2260" i="8"/>
  <c r="AB2260" i="8"/>
  <c r="V2260" i="8"/>
  <c r="O2260" i="8"/>
  <c r="P2260" i="8"/>
  <c r="L2260" i="8"/>
  <c r="H2260" i="8"/>
  <c r="AC2259" i="8"/>
  <c r="AD2259" i="8"/>
  <c r="AB2259" i="8"/>
  <c r="V2259" i="8"/>
  <c r="O2259" i="8"/>
  <c r="P2259" i="8"/>
  <c r="L2259" i="8"/>
  <c r="H2259" i="8"/>
  <c r="AC2258" i="8"/>
  <c r="AD2258" i="8"/>
  <c r="AB2258" i="8"/>
  <c r="V2258" i="8"/>
  <c r="O2258" i="8"/>
  <c r="P2258" i="8"/>
  <c r="L2258" i="8"/>
  <c r="H2258" i="8"/>
  <c r="AC2257" i="8"/>
  <c r="AD2257" i="8"/>
  <c r="AB2257" i="8"/>
  <c r="V2257" i="8"/>
  <c r="O2257" i="8"/>
  <c r="P2257" i="8"/>
  <c r="L2257" i="8"/>
  <c r="H2257" i="8"/>
  <c r="AC2256" i="8"/>
  <c r="AD2256" i="8"/>
  <c r="AB2256" i="8"/>
  <c r="V2256" i="8"/>
  <c r="O2256" i="8"/>
  <c r="P2256" i="8"/>
  <c r="L2256" i="8"/>
  <c r="H2256" i="8"/>
  <c r="AC2255" i="8"/>
  <c r="AD2255" i="8"/>
  <c r="AB2255" i="8"/>
  <c r="V2255" i="8"/>
  <c r="O2255" i="8"/>
  <c r="P2255" i="8"/>
  <c r="L2255" i="8"/>
  <c r="H2255" i="8"/>
  <c r="AC2254" i="8"/>
  <c r="AD2254" i="8"/>
  <c r="AB2254" i="8"/>
  <c r="V2254" i="8"/>
  <c r="O2254" i="8"/>
  <c r="P2254" i="8"/>
  <c r="L2254" i="8"/>
  <c r="H2254" i="8"/>
  <c r="AC2253" i="8"/>
  <c r="AD2253" i="8"/>
  <c r="AB2253" i="8"/>
  <c r="V2253" i="8"/>
  <c r="O2253" i="8"/>
  <c r="P2253" i="8"/>
  <c r="L2253" i="8"/>
  <c r="H2253" i="8"/>
  <c r="AC2252" i="8"/>
  <c r="AD2252" i="8"/>
  <c r="AB2252" i="8"/>
  <c r="V2252" i="8"/>
  <c r="O2252" i="8"/>
  <c r="P2252" i="8"/>
  <c r="L2252" i="8"/>
  <c r="H2252" i="8"/>
  <c r="AC2251" i="8"/>
  <c r="AD2251" i="8"/>
  <c r="AB2251" i="8"/>
  <c r="V2251" i="8"/>
  <c r="O2251" i="8"/>
  <c r="P2251" i="8"/>
  <c r="L2251" i="8"/>
  <c r="H2251" i="8"/>
  <c r="AC2250" i="8"/>
  <c r="AD2250" i="8"/>
  <c r="AB2250" i="8"/>
  <c r="V2250" i="8"/>
  <c r="O2250" i="8"/>
  <c r="P2250" i="8"/>
  <c r="L2250" i="8"/>
  <c r="H2250" i="8"/>
  <c r="AC2249" i="8"/>
  <c r="AD2249" i="8"/>
  <c r="AB2249" i="8"/>
  <c r="V2249" i="8"/>
  <c r="O2249" i="8"/>
  <c r="P2249" i="8"/>
  <c r="L2249" i="8"/>
  <c r="H2249" i="8"/>
  <c r="AC2248" i="8"/>
  <c r="AD2248" i="8"/>
  <c r="AB2248" i="8"/>
  <c r="V2248" i="8"/>
  <c r="O2248" i="8"/>
  <c r="P2248" i="8"/>
  <c r="L2248" i="8"/>
  <c r="H2248" i="8"/>
  <c r="AC2247" i="8"/>
  <c r="AD2247" i="8"/>
  <c r="AB2247" i="8"/>
  <c r="V2247" i="8"/>
  <c r="O2247" i="8"/>
  <c r="P2247" i="8"/>
  <c r="L2247" i="8"/>
  <c r="H2247" i="8"/>
  <c r="AC2246" i="8"/>
  <c r="AD2246" i="8"/>
  <c r="AB2246" i="8"/>
  <c r="V2246" i="8"/>
  <c r="O2246" i="8"/>
  <c r="P2246" i="8"/>
  <c r="L2246" i="8"/>
  <c r="H2246" i="8"/>
  <c r="AC2245" i="8"/>
  <c r="AD2245" i="8"/>
  <c r="AB2245" i="8"/>
  <c r="V2245" i="8"/>
  <c r="O2245" i="8"/>
  <c r="P2245" i="8"/>
  <c r="L2245" i="8"/>
  <c r="H2245" i="8"/>
  <c r="AC2244" i="8"/>
  <c r="AD2244" i="8"/>
  <c r="AB2244" i="8"/>
  <c r="V2244" i="8"/>
  <c r="O2244" i="8"/>
  <c r="P2244" i="8"/>
  <c r="L2244" i="8"/>
  <c r="H2244" i="8"/>
  <c r="AC2243" i="8"/>
  <c r="AD2243" i="8"/>
  <c r="AB2243" i="8"/>
  <c r="V2243" i="8"/>
  <c r="O2243" i="8"/>
  <c r="P2243" i="8"/>
  <c r="L2243" i="8"/>
  <c r="H2243" i="8"/>
  <c r="AC2242" i="8"/>
  <c r="AD2242" i="8"/>
  <c r="AB2242" i="8"/>
  <c r="V2242" i="8"/>
  <c r="O2242" i="8"/>
  <c r="P2242" i="8"/>
  <c r="L2242" i="8"/>
  <c r="H2242" i="8"/>
  <c r="AC2241" i="8"/>
  <c r="AD2241" i="8"/>
  <c r="AB2241" i="8"/>
  <c r="V2241" i="8"/>
  <c r="O2241" i="8"/>
  <c r="P2241" i="8"/>
  <c r="L2241" i="8"/>
  <c r="H2241" i="8"/>
  <c r="AC2240" i="8"/>
  <c r="AD2240" i="8"/>
  <c r="AB2240" i="8"/>
  <c r="V2240" i="8"/>
  <c r="O2240" i="8"/>
  <c r="P2240" i="8"/>
  <c r="L2240" i="8"/>
  <c r="H2240" i="8"/>
  <c r="AC2239" i="8"/>
  <c r="AD2239" i="8"/>
  <c r="AB2239" i="8"/>
  <c r="V2239" i="8"/>
  <c r="O2239" i="8"/>
  <c r="P2239" i="8"/>
  <c r="L2239" i="8"/>
  <c r="H2239" i="8"/>
  <c r="AC2238" i="8"/>
  <c r="AD2238" i="8"/>
  <c r="AB2238" i="8"/>
  <c r="V2238" i="8"/>
  <c r="O2238" i="8"/>
  <c r="P2238" i="8"/>
  <c r="L2238" i="8"/>
  <c r="H2238" i="8"/>
  <c r="AC2237" i="8"/>
  <c r="AD2237" i="8"/>
  <c r="AB2237" i="8"/>
  <c r="V2237" i="8"/>
  <c r="O2237" i="8"/>
  <c r="P2237" i="8"/>
  <c r="L2237" i="8"/>
  <c r="H2237" i="8"/>
  <c r="AC2236" i="8"/>
  <c r="AD2236" i="8"/>
  <c r="AB2236" i="8"/>
  <c r="V2236" i="8"/>
  <c r="O2236" i="8"/>
  <c r="P2236" i="8"/>
  <c r="L2236" i="8"/>
  <c r="H2236" i="8"/>
  <c r="AC2235" i="8"/>
  <c r="AD2235" i="8"/>
  <c r="AB2235" i="8"/>
  <c r="V2235" i="8"/>
  <c r="O2235" i="8"/>
  <c r="P2235" i="8"/>
  <c r="L2235" i="8"/>
  <c r="H2235" i="8"/>
  <c r="AC2234" i="8"/>
  <c r="AD2234" i="8"/>
  <c r="AB2234" i="8"/>
  <c r="V2234" i="8"/>
  <c r="O2234" i="8"/>
  <c r="P2234" i="8"/>
  <c r="L2234" i="8"/>
  <c r="H2234" i="8"/>
  <c r="AC2233" i="8"/>
  <c r="AD2233" i="8"/>
  <c r="AB2233" i="8"/>
  <c r="V2233" i="8"/>
  <c r="O2233" i="8"/>
  <c r="P2233" i="8"/>
  <c r="L2233" i="8"/>
  <c r="H2233" i="8"/>
  <c r="AC2232" i="8"/>
  <c r="AD2232" i="8"/>
  <c r="AB2232" i="8"/>
  <c r="V2232" i="8"/>
  <c r="O2232" i="8"/>
  <c r="P2232" i="8"/>
  <c r="L2232" i="8"/>
  <c r="H2232" i="8"/>
  <c r="AC2231" i="8"/>
  <c r="AD2231" i="8"/>
  <c r="AB2231" i="8"/>
  <c r="V2231" i="8"/>
  <c r="O2231" i="8"/>
  <c r="P2231" i="8"/>
  <c r="L2231" i="8"/>
  <c r="H2231" i="8"/>
  <c r="AC2230" i="8"/>
  <c r="AD2230" i="8"/>
  <c r="AB2230" i="8"/>
  <c r="V2230" i="8"/>
  <c r="O2230" i="8"/>
  <c r="P2230" i="8"/>
  <c r="L2230" i="8"/>
  <c r="H2230" i="8"/>
  <c r="AC2229" i="8"/>
  <c r="AD2229" i="8"/>
  <c r="AB2229" i="8"/>
  <c r="V2229" i="8"/>
  <c r="O2229" i="8"/>
  <c r="P2229" i="8"/>
  <c r="L2229" i="8"/>
  <c r="H2229" i="8"/>
  <c r="AC2228" i="8"/>
  <c r="AD2228" i="8"/>
  <c r="AB2228" i="8"/>
  <c r="V2228" i="8"/>
  <c r="O2228" i="8"/>
  <c r="P2228" i="8"/>
  <c r="L2228" i="8"/>
  <c r="H2228" i="8"/>
  <c r="AC2227" i="8"/>
  <c r="AD2227" i="8"/>
  <c r="AB2227" i="8"/>
  <c r="V2227" i="8"/>
  <c r="O2227" i="8"/>
  <c r="P2227" i="8"/>
  <c r="L2227" i="8"/>
  <c r="H2227" i="8"/>
  <c r="AC2226" i="8"/>
  <c r="AD2226" i="8"/>
  <c r="AB2226" i="8"/>
  <c r="V2226" i="8"/>
  <c r="O2226" i="8"/>
  <c r="P2226" i="8"/>
  <c r="L2226" i="8"/>
  <c r="H2226" i="8"/>
  <c r="AC2225" i="8"/>
  <c r="AD2225" i="8"/>
  <c r="AB2225" i="8"/>
  <c r="V2225" i="8"/>
  <c r="O2225" i="8"/>
  <c r="P2225" i="8"/>
  <c r="L2225" i="8"/>
  <c r="H2225" i="8"/>
  <c r="AC2224" i="8"/>
  <c r="AD2224" i="8"/>
  <c r="AB2224" i="8"/>
  <c r="V2224" i="8"/>
  <c r="O2224" i="8"/>
  <c r="P2224" i="8"/>
  <c r="L2224" i="8"/>
  <c r="H2224" i="8"/>
  <c r="AC2223" i="8"/>
  <c r="AD2223" i="8"/>
  <c r="AB2223" i="8"/>
  <c r="V2223" i="8"/>
  <c r="O2223" i="8"/>
  <c r="P2223" i="8"/>
  <c r="L2223" i="8"/>
  <c r="H2223" i="8"/>
  <c r="AC2222" i="8"/>
  <c r="AD2222" i="8"/>
  <c r="AB2222" i="8"/>
  <c r="V2222" i="8"/>
  <c r="O2222" i="8"/>
  <c r="P2222" i="8"/>
  <c r="L2222" i="8"/>
  <c r="H2222" i="8"/>
  <c r="AC2221" i="8"/>
  <c r="AD2221" i="8"/>
  <c r="AB2221" i="8"/>
  <c r="V2221" i="8"/>
  <c r="O2221" i="8"/>
  <c r="P2221" i="8"/>
  <c r="L2221" i="8"/>
  <c r="H2221" i="8"/>
  <c r="AC2220" i="8"/>
  <c r="AD2220" i="8"/>
  <c r="AB2220" i="8"/>
  <c r="V2220" i="8"/>
  <c r="O2220" i="8"/>
  <c r="P2220" i="8"/>
  <c r="L2220" i="8"/>
  <c r="H2220" i="8"/>
  <c r="AC2219" i="8"/>
  <c r="AD2219" i="8"/>
  <c r="AB2219" i="8"/>
  <c r="V2219" i="8"/>
  <c r="O2219" i="8"/>
  <c r="P2219" i="8"/>
  <c r="L2219" i="8"/>
  <c r="H2219" i="8"/>
  <c r="AC2218" i="8"/>
  <c r="AD2218" i="8"/>
  <c r="AB2218" i="8"/>
  <c r="V2218" i="8"/>
  <c r="O2218" i="8"/>
  <c r="P2218" i="8"/>
  <c r="L2218" i="8"/>
  <c r="H2218" i="8"/>
  <c r="AC2217" i="8"/>
  <c r="AD2217" i="8"/>
  <c r="AB2217" i="8"/>
  <c r="V2217" i="8"/>
  <c r="O2217" i="8"/>
  <c r="P2217" i="8"/>
  <c r="L2217" i="8"/>
  <c r="H2217" i="8"/>
  <c r="AC2216" i="8"/>
  <c r="AD2216" i="8"/>
  <c r="AB2216" i="8"/>
  <c r="V2216" i="8"/>
  <c r="O2216" i="8"/>
  <c r="P2216" i="8"/>
  <c r="L2216" i="8"/>
  <c r="H2216" i="8"/>
  <c r="AC2215" i="8"/>
  <c r="AD2215" i="8"/>
  <c r="AB2215" i="8"/>
  <c r="V2215" i="8"/>
  <c r="O2215" i="8"/>
  <c r="P2215" i="8"/>
  <c r="L2215" i="8"/>
  <c r="H2215" i="8"/>
  <c r="AC2214" i="8"/>
  <c r="AD2214" i="8"/>
  <c r="AB2214" i="8"/>
  <c r="V2214" i="8"/>
  <c r="O2214" i="8"/>
  <c r="P2214" i="8"/>
  <c r="L2214" i="8"/>
  <c r="H2214" i="8"/>
  <c r="AC2213" i="8"/>
  <c r="AD2213" i="8"/>
  <c r="AB2213" i="8"/>
  <c r="V2213" i="8"/>
  <c r="O2213" i="8"/>
  <c r="P2213" i="8"/>
  <c r="L2213" i="8"/>
  <c r="H2213" i="8"/>
  <c r="AC2212" i="8"/>
  <c r="AD2212" i="8"/>
  <c r="AB2212" i="8"/>
  <c r="V2212" i="8"/>
  <c r="O2212" i="8"/>
  <c r="P2212" i="8"/>
  <c r="L2212" i="8"/>
  <c r="H2212" i="8"/>
  <c r="AC2211" i="8"/>
  <c r="AD2211" i="8"/>
  <c r="AB2211" i="8"/>
  <c r="V2211" i="8"/>
  <c r="O2211" i="8"/>
  <c r="P2211" i="8"/>
  <c r="L2211" i="8"/>
  <c r="H2211" i="8"/>
  <c r="AC2210" i="8"/>
  <c r="AD2210" i="8"/>
  <c r="AB2210" i="8"/>
  <c r="V2210" i="8"/>
  <c r="O2210" i="8"/>
  <c r="P2210" i="8"/>
  <c r="L2210" i="8"/>
  <c r="H2210" i="8"/>
  <c r="AC2209" i="8"/>
  <c r="AD2209" i="8"/>
  <c r="AB2209" i="8"/>
  <c r="V2209" i="8"/>
  <c r="O2209" i="8"/>
  <c r="P2209" i="8"/>
  <c r="L2209" i="8"/>
  <c r="H2209" i="8"/>
  <c r="AC2208" i="8"/>
  <c r="AD2208" i="8"/>
  <c r="AB2208" i="8"/>
  <c r="V2208" i="8"/>
  <c r="O2208" i="8"/>
  <c r="P2208" i="8"/>
  <c r="L2208" i="8"/>
  <c r="H2208" i="8"/>
  <c r="AC2207" i="8"/>
  <c r="AD2207" i="8"/>
  <c r="AB2207" i="8"/>
  <c r="V2207" i="8"/>
  <c r="O2207" i="8"/>
  <c r="P2207" i="8"/>
  <c r="L2207" i="8"/>
  <c r="H2207" i="8"/>
  <c r="AC2206" i="8"/>
  <c r="AD2206" i="8"/>
  <c r="AB2206" i="8"/>
  <c r="V2206" i="8"/>
  <c r="O2206" i="8"/>
  <c r="P2206" i="8"/>
  <c r="L2206" i="8"/>
  <c r="H2206" i="8"/>
  <c r="AC2205" i="8"/>
  <c r="AD2205" i="8"/>
  <c r="AB2205" i="8"/>
  <c r="V2205" i="8"/>
  <c r="O2205" i="8"/>
  <c r="P2205" i="8"/>
  <c r="L2205" i="8"/>
  <c r="H2205" i="8"/>
  <c r="AC2204" i="8"/>
  <c r="AD2204" i="8"/>
  <c r="AB2204" i="8"/>
  <c r="V2204" i="8"/>
  <c r="O2204" i="8"/>
  <c r="P2204" i="8"/>
  <c r="L2204" i="8"/>
  <c r="H2204" i="8"/>
  <c r="AC2203" i="8"/>
  <c r="AD2203" i="8"/>
  <c r="AB2203" i="8"/>
  <c r="V2203" i="8"/>
  <c r="O2203" i="8"/>
  <c r="P2203" i="8"/>
  <c r="L2203" i="8"/>
  <c r="H2203" i="8"/>
  <c r="AC2202" i="8"/>
  <c r="AD2202" i="8"/>
  <c r="AB2202" i="8"/>
  <c r="V2202" i="8"/>
  <c r="O2202" i="8"/>
  <c r="P2202" i="8"/>
  <c r="L2202" i="8"/>
  <c r="H2202" i="8"/>
  <c r="AC2201" i="8"/>
  <c r="AD2201" i="8"/>
  <c r="AB2201" i="8"/>
  <c r="V2201" i="8"/>
  <c r="O2201" i="8"/>
  <c r="P2201" i="8"/>
  <c r="L2201" i="8"/>
  <c r="H2201" i="8"/>
  <c r="AC2200" i="8"/>
  <c r="AD2200" i="8"/>
  <c r="AB2200" i="8"/>
  <c r="V2200" i="8"/>
  <c r="O2200" i="8"/>
  <c r="P2200" i="8"/>
  <c r="L2200" i="8"/>
  <c r="H2200" i="8"/>
  <c r="AC2199" i="8"/>
  <c r="AD2199" i="8"/>
  <c r="AB2199" i="8"/>
  <c r="V2199" i="8"/>
  <c r="O2199" i="8"/>
  <c r="P2199" i="8"/>
  <c r="L2199" i="8"/>
  <c r="H2199" i="8"/>
  <c r="AC2198" i="8"/>
  <c r="AD2198" i="8"/>
  <c r="AB2198" i="8"/>
  <c r="V2198" i="8"/>
  <c r="O2198" i="8"/>
  <c r="P2198" i="8"/>
  <c r="L2198" i="8"/>
  <c r="H2198" i="8"/>
  <c r="AC2197" i="8"/>
  <c r="AD2197" i="8"/>
  <c r="AB2197" i="8"/>
  <c r="V2197" i="8"/>
  <c r="O2197" i="8"/>
  <c r="P2197" i="8"/>
  <c r="L2197" i="8"/>
  <c r="H2197" i="8"/>
  <c r="AC2196" i="8"/>
  <c r="AD2196" i="8"/>
  <c r="AB2196" i="8"/>
  <c r="V2196" i="8"/>
  <c r="O2196" i="8"/>
  <c r="P2196" i="8"/>
  <c r="L2196" i="8"/>
  <c r="H2196" i="8"/>
  <c r="AC2195" i="8"/>
  <c r="AD2195" i="8"/>
  <c r="AB2195" i="8"/>
  <c r="V2195" i="8"/>
  <c r="O2195" i="8"/>
  <c r="P2195" i="8"/>
  <c r="L2195" i="8"/>
  <c r="H2195" i="8"/>
  <c r="AC2194" i="8"/>
  <c r="AD2194" i="8"/>
  <c r="AB2194" i="8"/>
  <c r="V2194" i="8"/>
  <c r="O2194" i="8"/>
  <c r="P2194" i="8"/>
  <c r="L2194" i="8"/>
  <c r="H2194" i="8"/>
  <c r="AC2193" i="8"/>
  <c r="AD2193" i="8"/>
  <c r="AB2193" i="8"/>
  <c r="V2193" i="8"/>
  <c r="O2193" i="8"/>
  <c r="P2193" i="8"/>
  <c r="L2193" i="8"/>
  <c r="H2193" i="8"/>
  <c r="AC2192" i="8"/>
  <c r="AD2192" i="8"/>
  <c r="AB2192" i="8"/>
  <c r="V2192" i="8"/>
  <c r="O2192" i="8"/>
  <c r="P2192" i="8"/>
  <c r="L2192" i="8"/>
  <c r="H2192" i="8"/>
  <c r="AC2191" i="8"/>
  <c r="AD2191" i="8"/>
  <c r="AB2191" i="8"/>
  <c r="V2191" i="8"/>
  <c r="O2191" i="8"/>
  <c r="P2191" i="8"/>
  <c r="L2191" i="8"/>
  <c r="H2191" i="8"/>
  <c r="AC2190" i="8"/>
  <c r="AD2190" i="8"/>
  <c r="AB2190" i="8"/>
  <c r="V2190" i="8"/>
  <c r="O2190" i="8"/>
  <c r="P2190" i="8"/>
  <c r="L2190" i="8"/>
  <c r="H2190" i="8"/>
  <c r="AC2189" i="8"/>
  <c r="AD2189" i="8"/>
  <c r="AB2189" i="8"/>
  <c r="V2189" i="8"/>
  <c r="O2189" i="8"/>
  <c r="P2189" i="8"/>
  <c r="L2189" i="8"/>
  <c r="H2189" i="8"/>
  <c r="AC2188" i="8"/>
  <c r="AD2188" i="8"/>
  <c r="AB2188" i="8"/>
  <c r="V2188" i="8"/>
  <c r="O2188" i="8"/>
  <c r="P2188" i="8"/>
  <c r="L2188" i="8"/>
  <c r="H2188" i="8"/>
  <c r="AC2187" i="8"/>
  <c r="AD2187" i="8"/>
  <c r="AB2187" i="8"/>
  <c r="V2187" i="8"/>
  <c r="O2187" i="8"/>
  <c r="P2187" i="8"/>
  <c r="L2187" i="8"/>
  <c r="H2187" i="8"/>
  <c r="AC2186" i="8"/>
  <c r="AD2186" i="8"/>
  <c r="AB2186" i="8"/>
  <c r="V2186" i="8"/>
  <c r="O2186" i="8"/>
  <c r="P2186" i="8"/>
  <c r="L2186" i="8"/>
  <c r="H2186" i="8"/>
  <c r="AC2185" i="8"/>
  <c r="AD2185" i="8"/>
  <c r="AB2185" i="8"/>
  <c r="V2185" i="8"/>
  <c r="O2185" i="8"/>
  <c r="P2185" i="8"/>
  <c r="L2185" i="8"/>
  <c r="H2185" i="8"/>
  <c r="AC2184" i="8"/>
  <c r="AD2184" i="8"/>
  <c r="AB2184" i="8"/>
  <c r="V2184" i="8"/>
  <c r="O2184" i="8"/>
  <c r="P2184" i="8"/>
  <c r="L2184" i="8"/>
  <c r="H2184" i="8"/>
  <c r="AC2183" i="8"/>
  <c r="AD2183" i="8"/>
  <c r="AB2183" i="8"/>
  <c r="V2183" i="8"/>
  <c r="O2183" i="8"/>
  <c r="P2183" i="8"/>
  <c r="L2183" i="8"/>
  <c r="H2183" i="8"/>
  <c r="AC2182" i="8"/>
  <c r="AD2182" i="8"/>
  <c r="AB2182" i="8"/>
  <c r="V2182" i="8"/>
  <c r="O2182" i="8"/>
  <c r="P2182" i="8"/>
  <c r="L2182" i="8"/>
  <c r="H2182" i="8"/>
  <c r="AC2181" i="8"/>
  <c r="AD2181" i="8"/>
  <c r="AB2181" i="8"/>
  <c r="V2181" i="8"/>
  <c r="O2181" i="8"/>
  <c r="P2181" i="8"/>
  <c r="L2181" i="8"/>
  <c r="H2181" i="8"/>
  <c r="AC2180" i="8"/>
  <c r="AD2180" i="8"/>
  <c r="AB2180" i="8"/>
  <c r="V2180" i="8"/>
  <c r="O2180" i="8"/>
  <c r="P2180" i="8"/>
  <c r="L2180" i="8"/>
  <c r="H2180" i="8"/>
  <c r="AC2179" i="8"/>
  <c r="AD2179" i="8"/>
  <c r="AB2179" i="8"/>
  <c r="V2179" i="8"/>
  <c r="O2179" i="8"/>
  <c r="P2179" i="8"/>
  <c r="L2179" i="8"/>
  <c r="H2179" i="8"/>
  <c r="AC2178" i="8"/>
  <c r="AD2178" i="8"/>
  <c r="AB2178" i="8"/>
  <c r="V2178" i="8"/>
  <c r="O2178" i="8"/>
  <c r="P2178" i="8"/>
  <c r="L2178" i="8"/>
  <c r="H2178" i="8"/>
  <c r="AC2177" i="8"/>
  <c r="AD2177" i="8"/>
  <c r="AB2177" i="8"/>
  <c r="V2177" i="8"/>
  <c r="O2177" i="8"/>
  <c r="P2177" i="8"/>
  <c r="L2177" i="8"/>
  <c r="H2177" i="8"/>
  <c r="AC2176" i="8"/>
  <c r="AD2176" i="8"/>
  <c r="AB2176" i="8"/>
  <c r="V2176" i="8"/>
  <c r="O2176" i="8"/>
  <c r="P2176" i="8"/>
  <c r="L2176" i="8"/>
  <c r="H2176" i="8"/>
  <c r="AC2175" i="8"/>
  <c r="AD2175" i="8"/>
  <c r="AB2175" i="8"/>
  <c r="V2175" i="8"/>
  <c r="O2175" i="8"/>
  <c r="P2175" i="8"/>
  <c r="L2175" i="8"/>
  <c r="H2175" i="8"/>
  <c r="AC2174" i="8"/>
  <c r="AD2174" i="8"/>
  <c r="AB2174" i="8"/>
  <c r="V2174" i="8"/>
  <c r="O2174" i="8"/>
  <c r="P2174" i="8"/>
  <c r="L2174" i="8"/>
  <c r="H2174" i="8"/>
  <c r="AC2173" i="8"/>
  <c r="AD2173" i="8"/>
  <c r="AB2173" i="8"/>
  <c r="V2173" i="8"/>
  <c r="O2173" i="8"/>
  <c r="P2173" i="8"/>
  <c r="L2173" i="8"/>
  <c r="H2173" i="8"/>
  <c r="AC2172" i="8"/>
  <c r="AD2172" i="8"/>
  <c r="AB2172" i="8"/>
  <c r="V2172" i="8"/>
  <c r="O2172" i="8"/>
  <c r="P2172" i="8"/>
  <c r="L2172" i="8"/>
  <c r="H2172" i="8"/>
  <c r="AC2171" i="8"/>
  <c r="AD2171" i="8"/>
  <c r="AB2171" i="8"/>
  <c r="V2171" i="8"/>
  <c r="O2171" i="8"/>
  <c r="P2171" i="8"/>
  <c r="L2171" i="8"/>
  <c r="H2171" i="8"/>
  <c r="AC2170" i="8"/>
  <c r="AD2170" i="8"/>
  <c r="AB2170" i="8"/>
  <c r="V2170" i="8"/>
  <c r="O2170" i="8"/>
  <c r="P2170" i="8"/>
  <c r="L2170" i="8"/>
  <c r="H2170" i="8"/>
  <c r="AC2169" i="8"/>
  <c r="AD2169" i="8"/>
  <c r="AB2169" i="8"/>
  <c r="V2169" i="8"/>
  <c r="O2169" i="8"/>
  <c r="P2169" i="8"/>
  <c r="L2169" i="8"/>
  <c r="H2169" i="8"/>
  <c r="AC2168" i="8"/>
  <c r="AD2168" i="8"/>
  <c r="AB2168" i="8"/>
  <c r="V2168" i="8"/>
  <c r="O2168" i="8"/>
  <c r="P2168" i="8"/>
  <c r="L2168" i="8"/>
  <c r="H2168" i="8"/>
  <c r="AC2167" i="8"/>
  <c r="AD2167" i="8"/>
  <c r="AB2167" i="8"/>
  <c r="V2167" i="8"/>
  <c r="O2167" i="8"/>
  <c r="P2167" i="8"/>
  <c r="L2167" i="8"/>
  <c r="H2167" i="8"/>
  <c r="AC2166" i="8"/>
  <c r="AD2166" i="8"/>
  <c r="AB2166" i="8"/>
  <c r="V2166" i="8"/>
  <c r="O2166" i="8"/>
  <c r="P2166" i="8"/>
  <c r="L2166" i="8"/>
  <c r="H2166" i="8"/>
  <c r="AC2165" i="8"/>
  <c r="AD2165" i="8"/>
  <c r="AB2165" i="8"/>
  <c r="V2165" i="8"/>
  <c r="O2165" i="8"/>
  <c r="P2165" i="8"/>
  <c r="L2165" i="8"/>
  <c r="H2165" i="8"/>
  <c r="AC2164" i="8"/>
  <c r="AD2164" i="8"/>
  <c r="AB2164" i="8"/>
  <c r="V2164" i="8"/>
  <c r="O2164" i="8"/>
  <c r="P2164" i="8"/>
  <c r="L2164" i="8"/>
  <c r="H2164" i="8"/>
  <c r="AC2163" i="8"/>
  <c r="AD2163" i="8"/>
  <c r="AB2163" i="8"/>
  <c r="V2163" i="8"/>
  <c r="O2163" i="8"/>
  <c r="P2163" i="8"/>
  <c r="L2163" i="8"/>
  <c r="H2163" i="8"/>
  <c r="AC2162" i="8"/>
  <c r="AD2162" i="8"/>
  <c r="AB2162" i="8"/>
  <c r="V2162" i="8"/>
  <c r="O2162" i="8"/>
  <c r="P2162" i="8"/>
  <c r="L2162" i="8"/>
  <c r="H2162" i="8"/>
  <c r="AC2161" i="8"/>
  <c r="AD2161" i="8"/>
  <c r="AB2161" i="8"/>
  <c r="V2161" i="8"/>
  <c r="O2161" i="8"/>
  <c r="P2161" i="8"/>
  <c r="L2161" i="8"/>
  <c r="H2161" i="8"/>
  <c r="AC2160" i="8"/>
  <c r="AD2160" i="8"/>
  <c r="AB2160" i="8"/>
  <c r="V2160" i="8"/>
  <c r="O2160" i="8"/>
  <c r="P2160" i="8"/>
  <c r="L2160" i="8"/>
  <c r="H2160" i="8"/>
  <c r="AC2159" i="8"/>
  <c r="AD2159" i="8"/>
  <c r="AB2159" i="8"/>
  <c r="V2159" i="8"/>
  <c r="O2159" i="8"/>
  <c r="P2159" i="8"/>
  <c r="L2159" i="8"/>
  <c r="H2159" i="8"/>
  <c r="AC2158" i="8"/>
  <c r="AD2158" i="8"/>
  <c r="AB2158" i="8"/>
  <c r="V2158" i="8"/>
  <c r="O2158" i="8"/>
  <c r="P2158" i="8"/>
  <c r="L2158" i="8"/>
  <c r="H2158" i="8"/>
  <c r="AC2157" i="8"/>
  <c r="AD2157" i="8"/>
  <c r="AB2157" i="8"/>
  <c r="V2157" i="8"/>
  <c r="O2157" i="8"/>
  <c r="P2157" i="8"/>
  <c r="L2157" i="8"/>
  <c r="H2157" i="8"/>
  <c r="AC2156" i="8"/>
  <c r="AD2156" i="8"/>
  <c r="AB2156" i="8"/>
  <c r="V2156" i="8"/>
  <c r="O2156" i="8"/>
  <c r="P2156" i="8"/>
  <c r="L2156" i="8"/>
  <c r="H2156" i="8"/>
  <c r="AC2155" i="8"/>
  <c r="AD2155" i="8"/>
  <c r="AB2155" i="8"/>
  <c r="V2155" i="8"/>
  <c r="O2155" i="8"/>
  <c r="P2155" i="8"/>
  <c r="L2155" i="8"/>
  <c r="H2155" i="8"/>
  <c r="AC2154" i="8"/>
  <c r="AD2154" i="8"/>
  <c r="AB2154" i="8"/>
  <c r="V2154" i="8"/>
  <c r="O2154" i="8"/>
  <c r="P2154" i="8"/>
  <c r="L2154" i="8"/>
  <c r="H2154" i="8"/>
  <c r="AC2153" i="8"/>
  <c r="AD2153" i="8"/>
  <c r="AB2153" i="8"/>
  <c r="V2153" i="8"/>
  <c r="O2153" i="8"/>
  <c r="P2153" i="8"/>
  <c r="L2153" i="8"/>
  <c r="H2153" i="8"/>
  <c r="AC2152" i="8"/>
  <c r="AD2152" i="8"/>
  <c r="AB2152" i="8"/>
  <c r="V2152" i="8"/>
  <c r="O2152" i="8"/>
  <c r="P2152" i="8"/>
  <c r="L2152" i="8"/>
  <c r="H2152" i="8"/>
  <c r="AC2151" i="8"/>
  <c r="AD2151" i="8"/>
  <c r="AB2151" i="8"/>
  <c r="V2151" i="8"/>
  <c r="O2151" i="8"/>
  <c r="P2151" i="8"/>
  <c r="L2151" i="8"/>
  <c r="H2151" i="8"/>
  <c r="AC2150" i="8"/>
  <c r="AD2150" i="8"/>
  <c r="AB2150" i="8"/>
  <c r="V2150" i="8"/>
  <c r="O2150" i="8"/>
  <c r="P2150" i="8"/>
  <c r="L2150" i="8"/>
  <c r="H2150" i="8"/>
  <c r="AC2149" i="8"/>
  <c r="AD2149" i="8"/>
  <c r="AB2149" i="8"/>
  <c r="V2149" i="8"/>
  <c r="O2149" i="8"/>
  <c r="P2149" i="8"/>
  <c r="L2149" i="8"/>
  <c r="H2149" i="8"/>
  <c r="AC2148" i="8"/>
  <c r="AD2148" i="8"/>
  <c r="AB2148" i="8"/>
  <c r="V2148" i="8"/>
  <c r="O2148" i="8"/>
  <c r="P2148" i="8"/>
  <c r="L2148" i="8"/>
  <c r="H2148" i="8"/>
  <c r="AC2147" i="8"/>
  <c r="AD2147" i="8"/>
  <c r="AB2147" i="8"/>
  <c r="V2147" i="8"/>
  <c r="O2147" i="8"/>
  <c r="P2147" i="8"/>
  <c r="L2147" i="8"/>
  <c r="H2147" i="8"/>
  <c r="AC2146" i="8"/>
  <c r="AD2146" i="8"/>
  <c r="AB2146" i="8"/>
  <c r="V2146" i="8"/>
  <c r="O2146" i="8"/>
  <c r="P2146" i="8"/>
  <c r="L2146" i="8"/>
  <c r="H2146" i="8"/>
  <c r="AC2145" i="8"/>
  <c r="AD2145" i="8"/>
  <c r="AB2145" i="8"/>
  <c r="V2145" i="8"/>
  <c r="O2145" i="8"/>
  <c r="P2145" i="8"/>
  <c r="L2145" i="8"/>
  <c r="H2145" i="8"/>
  <c r="AC2144" i="8"/>
  <c r="AD2144" i="8"/>
  <c r="AB2144" i="8"/>
  <c r="V2144" i="8"/>
  <c r="O2144" i="8"/>
  <c r="P2144" i="8"/>
  <c r="L2144" i="8"/>
  <c r="H2144" i="8"/>
  <c r="AC2143" i="8"/>
  <c r="AD2143" i="8"/>
  <c r="AB2143" i="8"/>
  <c r="V2143" i="8"/>
  <c r="O2143" i="8"/>
  <c r="P2143" i="8"/>
  <c r="L2143" i="8"/>
  <c r="H2143" i="8"/>
  <c r="AC2142" i="8"/>
  <c r="AD2142" i="8"/>
  <c r="AB2142" i="8"/>
  <c r="V2142" i="8"/>
  <c r="O2142" i="8"/>
  <c r="P2142" i="8"/>
  <c r="L2142" i="8"/>
  <c r="H2142" i="8"/>
  <c r="AC2141" i="8"/>
  <c r="AD2141" i="8"/>
  <c r="AB2141" i="8"/>
  <c r="V2141" i="8"/>
  <c r="O2141" i="8"/>
  <c r="P2141" i="8"/>
  <c r="L2141" i="8"/>
  <c r="H2141" i="8"/>
  <c r="AC2140" i="8"/>
  <c r="AD2140" i="8"/>
  <c r="AB2140" i="8"/>
  <c r="V2140" i="8"/>
  <c r="O2140" i="8"/>
  <c r="P2140" i="8"/>
  <c r="L2140" i="8"/>
  <c r="H2140" i="8"/>
  <c r="AC2139" i="8"/>
  <c r="AD2139" i="8"/>
  <c r="AB2139" i="8"/>
  <c r="V2139" i="8"/>
  <c r="O2139" i="8"/>
  <c r="P2139" i="8"/>
  <c r="L2139" i="8"/>
  <c r="H2139" i="8"/>
  <c r="AC2138" i="8"/>
  <c r="AD2138" i="8"/>
  <c r="AB2138" i="8"/>
  <c r="V2138" i="8"/>
  <c r="O2138" i="8"/>
  <c r="P2138" i="8"/>
  <c r="L2138" i="8"/>
  <c r="H2138" i="8"/>
  <c r="AC2137" i="8"/>
  <c r="AD2137" i="8"/>
  <c r="AB2137" i="8"/>
  <c r="V2137" i="8"/>
  <c r="O2137" i="8"/>
  <c r="P2137" i="8"/>
  <c r="L2137" i="8"/>
  <c r="H2137" i="8"/>
  <c r="AC2136" i="8"/>
  <c r="AD2136" i="8"/>
  <c r="AB2136" i="8"/>
  <c r="V2136" i="8"/>
  <c r="O2136" i="8"/>
  <c r="P2136" i="8"/>
  <c r="L2136" i="8"/>
  <c r="H2136" i="8"/>
  <c r="AC2135" i="8"/>
  <c r="AD2135" i="8"/>
  <c r="AB2135" i="8"/>
  <c r="V2135" i="8"/>
  <c r="O2135" i="8"/>
  <c r="P2135" i="8"/>
  <c r="L2135" i="8"/>
  <c r="H2135" i="8"/>
  <c r="AC2134" i="8"/>
  <c r="AD2134" i="8"/>
  <c r="AB2134" i="8"/>
  <c r="V2134" i="8"/>
  <c r="O2134" i="8"/>
  <c r="P2134" i="8"/>
  <c r="L2134" i="8"/>
  <c r="H2134" i="8"/>
  <c r="AC2133" i="8"/>
  <c r="AD2133" i="8"/>
  <c r="AB2133" i="8"/>
  <c r="V2133" i="8"/>
  <c r="O2133" i="8"/>
  <c r="P2133" i="8"/>
  <c r="L2133" i="8"/>
  <c r="H2133" i="8"/>
  <c r="AC2132" i="8"/>
  <c r="AD2132" i="8"/>
  <c r="AB2132" i="8"/>
  <c r="V2132" i="8"/>
  <c r="O2132" i="8"/>
  <c r="P2132" i="8"/>
  <c r="L2132" i="8"/>
  <c r="H2132" i="8"/>
  <c r="AC2131" i="8"/>
  <c r="AD2131" i="8"/>
  <c r="AB2131" i="8"/>
  <c r="V2131" i="8"/>
  <c r="O2131" i="8"/>
  <c r="P2131" i="8"/>
  <c r="L2131" i="8"/>
  <c r="H2131" i="8"/>
  <c r="AC2130" i="8"/>
  <c r="AD2130" i="8"/>
  <c r="AB2130" i="8"/>
  <c r="V2130" i="8"/>
  <c r="O2130" i="8"/>
  <c r="P2130" i="8"/>
  <c r="L2130" i="8"/>
  <c r="H2130" i="8"/>
  <c r="AC2129" i="8"/>
  <c r="AD2129" i="8"/>
  <c r="AB2129" i="8"/>
  <c r="V2129" i="8"/>
  <c r="O2129" i="8"/>
  <c r="P2129" i="8"/>
  <c r="L2129" i="8"/>
  <c r="H2129" i="8"/>
  <c r="AC2128" i="8"/>
  <c r="AD2128" i="8"/>
  <c r="AB2128" i="8"/>
  <c r="V2128" i="8"/>
  <c r="O2128" i="8"/>
  <c r="P2128" i="8"/>
  <c r="L2128" i="8"/>
  <c r="H2128" i="8"/>
  <c r="AC2127" i="8"/>
  <c r="AD2127" i="8"/>
  <c r="AB2127" i="8"/>
  <c r="V2127" i="8"/>
  <c r="O2127" i="8"/>
  <c r="P2127" i="8"/>
  <c r="L2127" i="8"/>
  <c r="H2127" i="8"/>
  <c r="AC2126" i="8"/>
  <c r="AD2126" i="8"/>
  <c r="AB2126" i="8"/>
  <c r="V2126" i="8"/>
  <c r="O2126" i="8"/>
  <c r="P2126" i="8"/>
  <c r="L2126" i="8"/>
  <c r="H2126" i="8"/>
  <c r="AC2125" i="8"/>
  <c r="AD2125" i="8"/>
  <c r="AB2125" i="8"/>
  <c r="V2125" i="8"/>
  <c r="O2125" i="8"/>
  <c r="P2125" i="8"/>
  <c r="L2125" i="8"/>
  <c r="H2125" i="8"/>
  <c r="AC2124" i="8"/>
  <c r="AD2124" i="8"/>
  <c r="AB2124" i="8"/>
  <c r="V2124" i="8"/>
  <c r="O2124" i="8"/>
  <c r="P2124" i="8"/>
  <c r="L2124" i="8"/>
  <c r="H2124" i="8"/>
  <c r="AC2123" i="8"/>
  <c r="AD2123" i="8"/>
  <c r="AB2123" i="8"/>
  <c r="V2123" i="8"/>
  <c r="O2123" i="8"/>
  <c r="P2123" i="8"/>
  <c r="L2123" i="8"/>
  <c r="H2123" i="8"/>
  <c r="AC2122" i="8"/>
  <c r="AD2122" i="8"/>
  <c r="AB2122" i="8"/>
  <c r="V2122" i="8"/>
  <c r="O2122" i="8"/>
  <c r="P2122" i="8"/>
  <c r="L2122" i="8"/>
  <c r="H2122" i="8"/>
  <c r="AC2121" i="8"/>
  <c r="AD2121" i="8"/>
  <c r="AB2121" i="8"/>
  <c r="V2121" i="8"/>
  <c r="O2121" i="8"/>
  <c r="P2121" i="8"/>
  <c r="L2121" i="8"/>
  <c r="H2121" i="8"/>
  <c r="AC2120" i="8"/>
  <c r="AD2120" i="8"/>
  <c r="AB2120" i="8"/>
  <c r="V2120" i="8"/>
  <c r="O2120" i="8"/>
  <c r="P2120" i="8"/>
  <c r="L2120" i="8"/>
  <c r="H2120" i="8"/>
  <c r="AC2119" i="8"/>
  <c r="AD2119" i="8"/>
  <c r="AB2119" i="8"/>
  <c r="V2119" i="8"/>
  <c r="O2119" i="8"/>
  <c r="P2119" i="8"/>
  <c r="L2119" i="8"/>
  <c r="H2119" i="8"/>
  <c r="AC2118" i="8"/>
  <c r="AD2118" i="8"/>
  <c r="AB2118" i="8"/>
  <c r="V2118" i="8"/>
  <c r="O2118" i="8"/>
  <c r="P2118" i="8"/>
  <c r="L2118" i="8"/>
  <c r="H2118" i="8"/>
  <c r="AC2117" i="8"/>
  <c r="AD2117" i="8"/>
  <c r="AB2117" i="8"/>
  <c r="V2117" i="8"/>
  <c r="O2117" i="8"/>
  <c r="P2117" i="8"/>
  <c r="L2117" i="8"/>
  <c r="H2117" i="8"/>
  <c r="AC2116" i="8"/>
  <c r="AD2116" i="8"/>
  <c r="AB2116" i="8"/>
  <c r="V2116" i="8"/>
  <c r="O2116" i="8"/>
  <c r="P2116" i="8"/>
  <c r="L2116" i="8"/>
  <c r="H2116" i="8"/>
  <c r="AC2115" i="8"/>
  <c r="AD2115" i="8"/>
  <c r="AB2115" i="8"/>
  <c r="V2115" i="8"/>
  <c r="O2115" i="8"/>
  <c r="P2115" i="8"/>
  <c r="L2115" i="8"/>
  <c r="H2115" i="8"/>
  <c r="AC2114" i="8"/>
  <c r="AD2114" i="8"/>
  <c r="AB2114" i="8"/>
  <c r="V2114" i="8"/>
  <c r="O2114" i="8"/>
  <c r="P2114" i="8"/>
  <c r="L2114" i="8"/>
  <c r="H2114" i="8"/>
  <c r="AC2113" i="8"/>
  <c r="AD2113" i="8"/>
  <c r="AB2113" i="8"/>
  <c r="V2113" i="8"/>
  <c r="O2113" i="8"/>
  <c r="P2113" i="8"/>
  <c r="L2113" i="8"/>
  <c r="H2113" i="8"/>
  <c r="AC2112" i="8"/>
  <c r="AD2112" i="8"/>
  <c r="AB2112" i="8"/>
  <c r="V2112" i="8"/>
  <c r="O2112" i="8"/>
  <c r="P2112" i="8"/>
  <c r="L2112" i="8"/>
  <c r="H2112" i="8"/>
  <c r="AC2111" i="8"/>
  <c r="AD2111" i="8"/>
  <c r="AB2111" i="8"/>
  <c r="V2111" i="8"/>
  <c r="O2111" i="8"/>
  <c r="P2111" i="8"/>
  <c r="L2111" i="8"/>
  <c r="H2111" i="8"/>
  <c r="AC2110" i="8"/>
  <c r="AD2110" i="8"/>
  <c r="AB2110" i="8"/>
  <c r="V2110" i="8"/>
  <c r="O2110" i="8"/>
  <c r="P2110" i="8"/>
  <c r="L2110" i="8"/>
  <c r="H2110" i="8"/>
  <c r="AC2109" i="8"/>
  <c r="AD2109" i="8"/>
  <c r="AB2109" i="8"/>
  <c r="V2109" i="8"/>
  <c r="O2109" i="8"/>
  <c r="P2109" i="8"/>
  <c r="L2109" i="8"/>
  <c r="H2109" i="8"/>
  <c r="AC2108" i="8"/>
  <c r="AD2108" i="8"/>
  <c r="AB2108" i="8"/>
  <c r="V2108" i="8"/>
  <c r="O2108" i="8"/>
  <c r="P2108" i="8"/>
  <c r="L2108" i="8"/>
  <c r="H2108" i="8"/>
  <c r="AC2107" i="8"/>
  <c r="AD2107" i="8"/>
  <c r="AB2107" i="8"/>
  <c r="V2107" i="8"/>
  <c r="O2107" i="8"/>
  <c r="P2107" i="8"/>
  <c r="L2107" i="8"/>
  <c r="H2107" i="8"/>
  <c r="AC2106" i="8"/>
  <c r="AD2106" i="8"/>
  <c r="AB2106" i="8"/>
  <c r="V2106" i="8"/>
  <c r="O2106" i="8"/>
  <c r="P2106" i="8"/>
  <c r="L2106" i="8"/>
  <c r="H2106" i="8"/>
  <c r="AC2105" i="8"/>
  <c r="AD2105" i="8"/>
  <c r="AB2105" i="8"/>
  <c r="V2105" i="8"/>
  <c r="O2105" i="8"/>
  <c r="P2105" i="8"/>
  <c r="L2105" i="8"/>
  <c r="H2105" i="8"/>
  <c r="AC2104" i="8"/>
  <c r="AD2104" i="8"/>
  <c r="AB2104" i="8"/>
  <c r="V2104" i="8"/>
  <c r="O2104" i="8"/>
  <c r="P2104" i="8"/>
  <c r="L2104" i="8"/>
  <c r="H2104" i="8"/>
  <c r="AC2103" i="8"/>
  <c r="AD2103" i="8"/>
  <c r="AB2103" i="8"/>
  <c r="V2103" i="8"/>
  <c r="O2103" i="8"/>
  <c r="P2103" i="8"/>
  <c r="L2103" i="8"/>
  <c r="H2103" i="8"/>
  <c r="AC2102" i="8"/>
  <c r="AD2102" i="8"/>
  <c r="AB2102" i="8"/>
  <c r="V2102" i="8"/>
  <c r="O2102" i="8"/>
  <c r="P2102" i="8"/>
  <c r="L2102" i="8"/>
  <c r="H2102" i="8"/>
  <c r="AC2101" i="8"/>
  <c r="AD2101" i="8"/>
  <c r="AB2101" i="8"/>
  <c r="V2101" i="8"/>
  <c r="O2101" i="8"/>
  <c r="P2101" i="8"/>
  <c r="L2101" i="8"/>
  <c r="H2101" i="8"/>
  <c r="AC2100" i="8"/>
  <c r="AD2100" i="8"/>
  <c r="AB2100" i="8"/>
  <c r="V2100" i="8"/>
  <c r="O2100" i="8"/>
  <c r="P2100" i="8"/>
  <c r="L2100" i="8"/>
  <c r="H2100" i="8"/>
  <c r="AC2099" i="8"/>
  <c r="AD2099" i="8"/>
  <c r="AB2099" i="8"/>
  <c r="V2099" i="8"/>
  <c r="O2099" i="8"/>
  <c r="P2099" i="8"/>
  <c r="L2099" i="8"/>
  <c r="H2099" i="8"/>
  <c r="AC2098" i="8"/>
  <c r="AD2098" i="8"/>
  <c r="AB2098" i="8"/>
  <c r="V2098" i="8"/>
  <c r="O2098" i="8"/>
  <c r="P2098" i="8"/>
  <c r="L2098" i="8"/>
  <c r="H2098" i="8"/>
  <c r="AC2097" i="8"/>
  <c r="AD2097" i="8"/>
  <c r="AB2097" i="8"/>
  <c r="V2097" i="8"/>
  <c r="O2097" i="8"/>
  <c r="P2097" i="8"/>
  <c r="L2097" i="8"/>
  <c r="H2097" i="8"/>
  <c r="AC2096" i="8"/>
  <c r="AD2096" i="8"/>
  <c r="AB2096" i="8"/>
  <c r="V2096" i="8"/>
  <c r="O2096" i="8"/>
  <c r="P2096" i="8"/>
  <c r="L2096" i="8"/>
  <c r="H2096" i="8"/>
  <c r="AC2095" i="8"/>
  <c r="AD2095" i="8"/>
  <c r="AB2095" i="8"/>
  <c r="V2095" i="8"/>
  <c r="O2095" i="8"/>
  <c r="P2095" i="8"/>
  <c r="L2095" i="8"/>
  <c r="H2095" i="8"/>
  <c r="AC2094" i="8"/>
  <c r="AD2094" i="8"/>
  <c r="AB2094" i="8"/>
  <c r="V2094" i="8"/>
  <c r="O2094" i="8"/>
  <c r="P2094" i="8"/>
  <c r="L2094" i="8"/>
  <c r="H2094" i="8"/>
  <c r="AC2093" i="8"/>
  <c r="AD2093" i="8"/>
  <c r="AB2093" i="8"/>
  <c r="V2093" i="8"/>
  <c r="O2093" i="8"/>
  <c r="P2093" i="8"/>
  <c r="L2093" i="8"/>
  <c r="H2093" i="8"/>
  <c r="AC2092" i="8"/>
  <c r="AD2092" i="8"/>
  <c r="AB2092" i="8"/>
  <c r="V2092" i="8"/>
  <c r="O2092" i="8"/>
  <c r="P2092" i="8"/>
  <c r="L2092" i="8"/>
  <c r="H2092" i="8"/>
  <c r="AC2091" i="8"/>
  <c r="AD2091" i="8"/>
  <c r="AB2091" i="8"/>
  <c r="V2091" i="8"/>
  <c r="O2091" i="8"/>
  <c r="P2091" i="8"/>
  <c r="L2091" i="8"/>
  <c r="H2091" i="8"/>
  <c r="AC2090" i="8"/>
  <c r="AD2090" i="8"/>
  <c r="AB2090" i="8"/>
  <c r="V2090" i="8"/>
  <c r="O2090" i="8"/>
  <c r="P2090" i="8"/>
  <c r="L2090" i="8"/>
  <c r="H2090" i="8"/>
  <c r="AC2089" i="8"/>
  <c r="AD2089" i="8"/>
  <c r="AB2089" i="8"/>
  <c r="V2089" i="8"/>
  <c r="O2089" i="8"/>
  <c r="P2089" i="8"/>
  <c r="L2089" i="8"/>
  <c r="H2089" i="8"/>
  <c r="AC2088" i="8"/>
  <c r="AD2088" i="8"/>
  <c r="AB2088" i="8"/>
  <c r="V2088" i="8"/>
  <c r="O2088" i="8"/>
  <c r="P2088" i="8"/>
  <c r="L2088" i="8"/>
  <c r="H2088" i="8"/>
  <c r="AC2087" i="8"/>
  <c r="AD2087" i="8"/>
  <c r="AB2087" i="8"/>
  <c r="V2087" i="8"/>
  <c r="O2087" i="8"/>
  <c r="P2087" i="8"/>
  <c r="L2087" i="8"/>
  <c r="H2087" i="8"/>
  <c r="AC2086" i="8"/>
  <c r="AD2086" i="8"/>
  <c r="AB2086" i="8"/>
  <c r="V2086" i="8"/>
  <c r="O2086" i="8"/>
  <c r="P2086" i="8"/>
  <c r="L2086" i="8"/>
  <c r="H2086" i="8"/>
  <c r="AC2085" i="8"/>
  <c r="AD2085" i="8"/>
  <c r="AB2085" i="8"/>
  <c r="V2085" i="8"/>
  <c r="O2085" i="8"/>
  <c r="P2085" i="8"/>
  <c r="L2085" i="8"/>
  <c r="H2085" i="8"/>
  <c r="AC2084" i="8"/>
  <c r="AD2084" i="8"/>
  <c r="AB2084" i="8"/>
  <c r="V2084" i="8"/>
  <c r="O2084" i="8"/>
  <c r="P2084" i="8"/>
  <c r="L2084" i="8"/>
  <c r="H2084" i="8"/>
  <c r="AC2083" i="8"/>
  <c r="AD2083" i="8"/>
  <c r="AB2083" i="8"/>
  <c r="V2083" i="8"/>
  <c r="O2083" i="8"/>
  <c r="P2083" i="8"/>
  <c r="L2083" i="8"/>
  <c r="H2083" i="8"/>
  <c r="AC2082" i="8"/>
  <c r="AD2082" i="8"/>
  <c r="AB2082" i="8"/>
  <c r="V2082" i="8"/>
  <c r="O2082" i="8"/>
  <c r="P2082" i="8"/>
  <c r="L2082" i="8"/>
  <c r="H2082" i="8"/>
  <c r="AC2081" i="8"/>
  <c r="AD2081" i="8"/>
  <c r="AB2081" i="8"/>
  <c r="V2081" i="8"/>
  <c r="O2081" i="8"/>
  <c r="P2081" i="8"/>
  <c r="L2081" i="8"/>
  <c r="H2081" i="8"/>
  <c r="AC2080" i="8"/>
  <c r="AD2080" i="8"/>
  <c r="AB2080" i="8"/>
  <c r="V2080" i="8"/>
  <c r="O2080" i="8"/>
  <c r="P2080" i="8"/>
  <c r="L2080" i="8"/>
  <c r="H2080" i="8"/>
  <c r="AC2079" i="8"/>
  <c r="AD2079" i="8"/>
  <c r="AB2079" i="8"/>
  <c r="V2079" i="8"/>
  <c r="O2079" i="8"/>
  <c r="P2079" i="8"/>
  <c r="L2079" i="8"/>
  <c r="H2079" i="8"/>
  <c r="AC2078" i="8"/>
  <c r="AD2078" i="8"/>
  <c r="AB2078" i="8"/>
  <c r="V2078" i="8"/>
  <c r="O2078" i="8"/>
  <c r="P2078" i="8"/>
  <c r="L2078" i="8"/>
  <c r="H2078" i="8"/>
  <c r="AC2077" i="8"/>
  <c r="AD2077" i="8"/>
  <c r="AB2077" i="8"/>
  <c r="V2077" i="8"/>
  <c r="O2077" i="8"/>
  <c r="P2077" i="8"/>
  <c r="L2077" i="8"/>
  <c r="H2077" i="8"/>
  <c r="AC2076" i="8"/>
  <c r="AD2076" i="8"/>
  <c r="AB2076" i="8"/>
  <c r="V2076" i="8"/>
  <c r="O2076" i="8"/>
  <c r="P2076" i="8"/>
  <c r="L2076" i="8"/>
  <c r="H2076" i="8"/>
  <c r="AC2075" i="8"/>
  <c r="AD2075" i="8"/>
  <c r="AB2075" i="8"/>
  <c r="V2075" i="8"/>
  <c r="O2075" i="8"/>
  <c r="P2075" i="8"/>
  <c r="L2075" i="8"/>
  <c r="H2075" i="8"/>
  <c r="AC2074" i="8"/>
  <c r="AD2074" i="8"/>
  <c r="AB2074" i="8"/>
  <c r="V2074" i="8"/>
  <c r="O2074" i="8"/>
  <c r="P2074" i="8"/>
  <c r="L2074" i="8"/>
  <c r="H2074" i="8"/>
  <c r="AC2073" i="8"/>
  <c r="AD2073" i="8"/>
  <c r="AB2073" i="8"/>
  <c r="V2073" i="8"/>
  <c r="O2073" i="8"/>
  <c r="P2073" i="8"/>
  <c r="L2073" i="8"/>
  <c r="H2073" i="8"/>
  <c r="AC2072" i="8"/>
  <c r="AD2072" i="8"/>
  <c r="AB2072" i="8"/>
  <c r="V2072" i="8"/>
  <c r="O2072" i="8"/>
  <c r="P2072" i="8"/>
  <c r="L2072" i="8"/>
  <c r="H2072" i="8"/>
  <c r="AC2071" i="8"/>
  <c r="AD2071" i="8"/>
  <c r="AB2071" i="8"/>
  <c r="V2071" i="8"/>
  <c r="O2071" i="8"/>
  <c r="P2071" i="8"/>
  <c r="L2071" i="8"/>
  <c r="H2071" i="8"/>
  <c r="AC2070" i="8"/>
  <c r="AD2070" i="8"/>
  <c r="AB2070" i="8"/>
  <c r="V2070" i="8"/>
  <c r="O2070" i="8"/>
  <c r="P2070" i="8"/>
  <c r="L2070" i="8"/>
  <c r="H2070" i="8"/>
  <c r="AC2069" i="8"/>
  <c r="AD2069" i="8"/>
  <c r="AB2069" i="8"/>
  <c r="V2069" i="8"/>
  <c r="O2069" i="8"/>
  <c r="P2069" i="8"/>
  <c r="L2069" i="8"/>
  <c r="H2069" i="8"/>
  <c r="AC2068" i="8"/>
  <c r="AD2068" i="8"/>
  <c r="AB2068" i="8"/>
  <c r="V2068" i="8"/>
  <c r="O2068" i="8"/>
  <c r="P2068" i="8"/>
  <c r="L2068" i="8"/>
  <c r="H2068" i="8"/>
  <c r="AC2067" i="8"/>
  <c r="AD2067" i="8"/>
  <c r="AB2067" i="8"/>
  <c r="V2067" i="8"/>
  <c r="O2067" i="8"/>
  <c r="P2067" i="8"/>
  <c r="L2067" i="8"/>
  <c r="H2067" i="8"/>
  <c r="AC2066" i="8"/>
  <c r="AD2066" i="8"/>
  <c r="AB2066" i="8"/>
  <c r="V2066" i="8"/>
  <c r="O2066" i="8"/>
  <c r="P2066" i="8"/>
  <c r="L2066" i="8"/>
  <c r="H2066" i="8"/>
  <c r="AC2065" i="8"/>
  <c r="AD2065" i="8"/>
  <c r="AB2065" i="8"/>
  <c r="V2065" i="8"/>
  <c r="O2065" i="8"/>
  <c r="P2065" i="8"/>
  <c r="L2065" i="8"/>
  <c r="H2065" i="8"/>
  <c r="AC2064" i="8"/>
  <c r="AD2064" i="8"/>
  <c r="AB2064" i="8"/>
  <c r="V2064" i="8"/>
  <c r="O2064" i="8"/>
  <c r="P2064" i="8"/>
  <c r="L2064" i="8"/>
  <c r="H2064" i="8"/>
  <c r="AC2063" i="8"/>
  <c r="AD2063" i="8"/>
  <c r="AB2063" i="8"/>
  <c r="V2063" i="8"/>
  <c r="O2063" i="8"/>
  <c r="P2063" i="8"/>
  <c r="L2063" i="8"/>
  <c r="H2063" i="8"/>
  <c r="AC2062" i="8"/>
  <c r="AD2062" i="8"/>
  <c r="AB2062" i="8"/>
  <c r="V2062" i="8"/>
  <c r="O2062" i="8"/>
  <c r="P2062" i="8"/>
  <c r="L2062" i="8"/>
  <c r="H2062" i="8"/>
  <c r="AC2061" i="8"/>
  <c r="AD2061" i="8"/>
  <c r="AB2061" i="8"/>
  <c r="V2061" i="8"/>
  <c r="O2061" i="8"/>
  <c r="P2061" i="8"/>
  <c r="L2061" i="8"/>
  <c r="H2061" i="8"/>
  <c r="AC2060" i="8"/>
  <c r="AD2060" i="8"/>
  <c r="AB2060" i="8"/>
  <c r="V2060" i="8"/>
  <c r="O2060" i="8"/>
  <c r="P2060" i="8"/>
  <c r="L2060" i="8"/>
  <c r="H2060" i="8"/>
  <c r="AC2059" i="8"/>
  <c r="AD2059" i="8"/>
  <c r="AB2059" i="8"/>
  <c r="V2059" i="8"/>
  <c r="O2059" i="8"/>
  <c r="P2059" i="8"/>
  <c r="L2059" i="8"/>
  <c r="H2059" i="8"/>
  <c r="AC2058" i="8"/>
  <c r="AD2058" i="8"/>
  <c r="AB2058" i="8"/>
  <c r="V2058" i="8"/>
  <c r="O2058" i="8"/>
  <c r="P2058" i="8"/>
  <c r="L2058" i="8"/>
  <c r="H2058" i="8"/>
  <c r="AC2057" i="8"/>
  <c r="AD2057" i="8"/>
  <c r="AB2057" i="8"/>
  <c r="V2057" i="8"/>
  <c r="O2057" i="8"/>
  <c r="P2057" i="8"/>
  <c r="L2057" i="8"/>
  <c r="H2057" i="8"/>
  <c r="AC2056" i="8"/>
  <c r="AD2056" i="8"/>
  <c r="AB2056" i="8"/>
  <c r="V2056" i="8"/>
  <c r="O2056" i="8"/>
  <c r="P2056" i="8"/>
  <c r="L2056" i="8"/>
  <c r="H2056" i="8"/>
  <c r="AC2055" i="8"/>
  <c r="AD2055" i="8"/>
  <c r="AB2055" i="8"/>
  <c r="V2055" i="8"/>
  <c r="O2055" i="8"/>
  <c r="P2055" i="8"/>
  <c r="L2055" i="8"/>
  <c r="H2055" i="8"/>
  <c r="AC2054" i="8"/>
  <c r="AD2054" i="8"/>
  <c r="AB2054" i="8"/>
  <c r="V2054" i="8"/>
  <c r="O2054" i="8"/>
  <c r="P2054" i="8"/>
  <c r="L2054" i="8"/>
  <c r="H2054" i="8"/>
  <c r="AC2053" i="8"/>
  <c r="AD2053" i="8"/>
  <c r="AB2053" i="8"/>
  <c r="V2053" i="8"/>
  <c r="O2053" i="8"/>
  <c r="P2053" i="8"/>
  <c r="L2053" i="8"/>
  <c r="H2053" i="8"/>
  <c r="AC2052" i="8"/>
  <c r="AD2052" i="8"/>
  <c r="AB2052" i="8"/>
  <c r="V2052" i="8"/>
  <c r="O2052" i="8"/>
  <c r="P2052" i="8"/>
  <c r="L2052" i="8"/>
  <c r="H2052" i="8"/>
  <c r="AC2051" i="8"/>
  <c r="AD2051" i="8"/>
  <c r="AB2051" i="8"/>
  <c r="V2051" i="8"/>
  <c r="O2051" i="8"/>
  <c r="P2051" i="8"/>
  <c r="L2051" i="8"/>
  <c r="H2051" i="8"/>
  <c r="AC2050" i="8"/>
  <c r="AD2050" i="8"/>
  <c r="AB2050" i="8"/>
  <c r="V2050" i="8"/>
  <c r="O2050" i="8"/>
  <c r="P2050" i="8"/>
  <c r="L2050" i="8"/>
  <c r="H2050" i="8"/>
  <c r="AC2049" i="8"/>
  <c r="AD2049" i="8"/>
  <c r="AB2049" i="8"/>
  <c r="V2049" i="8"/>
  <c r="O2049" i="8"/>
  <c r="P2049" i="8"/>
  <c r="L2049" i="8"/>
  <c r="H2049" i="8"/>
  <c r="AC2048" i="8"/>
  <c r="AD2048" i="8"/>
  <c r="AB2048" i="8"/>
  <c r="V2048" i="8"/>
  <c r="O2048" i="8"/>
  <c r="P2048" i="8"/>
  <c r="L2048" i="8"/>
  <c r="H2048" i="8"/>
  <c r="AC2047" i="8"/>
  <c r="AD2047" i="8"/>
  <c r="AB2047" i="8"/>
  <c r="V2047" i="8"/>
  <c r="O2047" i="8"/>
  <c r="P2047" i="8"/>
  <c r="L2047" i="8"/>
  <c r="H2047" i="8"/>
  <c r="AC2046" i="8"/>
  <c r="AD2046" i="8"/>
  <c r="AB2046" i="8"/>
  <c r="V2046" i="8"/>
  <c r="O2046" i="8"/>
  <c r="P2046" i="8"/>
  <c r="L2046" i="8"/>
  <c r="H2046" i="8"/>
  <c r="AC2045" i="8"/>
  <c r="AD2045" i="8"/>
  <c r="AB2045" i="8"/>
  <c r="V2045" i="8"/>
  <c r="O2045" i="8"/>
  <c r="P2045" i="8"/>
  <c r="L2045" i="8"/>
  <c r="H2045" i="8"/>
  <c r="AC2044" i="8"/>
  <c r="AD2044" i="8"/>
  <c r="AB2044" i="8"/>
  <c r="V2044" i="8"/>
  <c r="O2044" i="8"/>
  <c r="P2044" i="8"/>
  <c r="L2044" i="8"/>
  <c r="H2044" i="8"/>
  <c r="AC2043" i="8"/>
  <c r="AD2043" i="8"/>
  <c r="AB2043" i="8"/>
  <c r="V2043" i="8"/>
  <c r="O2043" i="8"/>
  <c r="P2043" i="8"/>
  <c r="L2043" i="8"/>
  <c r="H2043" i="8"/>
  <c r="AC2042" i="8"/>
  <c r="AD2042" i="8"/>
  <c r="AB2042" i="8"/>
  <c r="V2042" i="8"/>
  <c r="O2042" i="8"/>
  <c r="P2042" i="8"/>
  <c r="L2042" i="8"/>
  <c r="H2042" i="8"/>
  <c r="AC2041" i="8"/>
  <c r="AD2041" i="8"/>
  <c r="AB2041" i="8"/>
  <c r="V2041" i="8"/>
  <c r="O2041" i="8"/>
  <c r="P2041" i="8"/>
  <c r="L2041" i="8"/>
  <c r="H2041" i="8"/>
  <c r="AC2040" i="8"/>
  <c r="AD2040" i="8"/>
  <c r="AB2040" i="8"/>
  <c r="V2040" i="8"/>
  <c r="O2040" i="8"/>
  <c r="P2040" i="8"/>
  <c r="L2040" i="8"/>
  <c r="H2040" i="8"/>
  <c r="AC2039" i="8"/>
  <c r="AD2039" i="8"/>
  <c r="AB2039" i="8"/>
  <c r="V2039" i="8"/>
  <c r="O2039" i="8"/>
  <c r="P2039" i="8"/>
  <c r="L2039" i="8"/>
  <c r="H2039" i="8"/>
  <c r="AC2038" i="8"/>
  <c r="AD2038" i="8"/>
  <c r="AB2038" i="8"/>
  <c r="V2038" i="8"/>
  <c r="O2038" i="8"/>
  <c r="P2038" i="8"/>
  <c r="L2038" i="8"/>
  <c r="H2038" i="8"/>
  <c r="AC2037" i="8"/>
  <c r="AD2037" i="8"/>
  <c r="AB2037" i="8"/>
  <c r="V2037" i="8"/>
  <c r="O2037" i="8"/>
  <c r="P2037" i="8"/>
  <c r="L2037" i="8"/>
  <c r="H2037" i="8"/>
  <c r="AC2036" i="8"/>
  <c r="AD2036" i="8"/>
  <c r="AB2036" i="8"/>
  <c r="V2036" i="8"/>
  <c r="O2036" i="8"/>
  <c r="P2036" i="8"/>
  <c r="L2036" i="8"/>
  <c r="H2036" i="8"/>
  <c r="AC2035" i="8"/>
  <c r="AD2035" i="8"/>
  <c r="AB2035" i="8"/>
  <c r="V2035" i="8"/>
  <c r="O2035" i="8"/>
  <c r="P2035" i="8"/>
  <c r="L2035" i="8"/>
  <c r="H2035" i="8"/>
  <c r="AC2034" i="8"/>
  <c r="AD2034" i="8"/>
  <c r="AB2034" i="8"/>
  <c r="V2034" i="8"/>
  <c r="O2034" i="8"/>
  <c r="P2034" i="8"/>
  <c r="L2034" i="8"/>
  <c r="H2034" i="8"/>
  <c r="AC2033" i="8"/>
  <c r="AD2033" i="8"/>
  <c r="AB2033" i="8"/>
  <c r="V2033" i="8"/>
  <c r="O2033" i="8"/>
  <c r="P2033" i="8"/>
  <c r="L2033" i="8"/>
  <c r="H2033" i="8"/>
  <c r="AC2032" i="8"/>
  <c r="AD2032" i="8"/>
  <c r="AB2032" i="8"/>
  <c r="V2032" i="8"/>
  <c r="O2032" i="8"/>
  <c r="P2032" i="8"/>
  <c r="L2032" i="8"/>
  <c r="H2032" i="8"/>
  <c r="AC2031" i="8"/>
  <c r="AD2031" i="8"/>
  <c r="AB2031" i="8"/>
  <c r="V2031" i="8"/>
  <c r="O2031" i="8"/>
  <c r="P2031" i="8"/>
  <c r="L2031" i="8"/>
  <c r="H2031" i="8"/>
  <c r="AC2030" i="8"/>
  <c r="AD2030" i="8"/>
  <c r="AB2030" i="8"/>
  <c r="V2030" i="8"/>
  <c r="O2030" i="8"/>
  <c r="P2030" i="8"/>
  <c r="L2030" i="8"/>
  <c r="H2030" i="8"/>
  <c r="AC2029" i="8"/>
  <c r="AD2029" i="8"/>
  <c r="AB2029" i="8"/>
  <c r="V2029" i="8"/>
  <c r="O2029" i="8"/>
  <c r="P2029" i="8"/>
  <c r="L2029" i="8"/>
  <c r="H2029" i="8"/>
  <c r="AC2028" i="8"/>
  <c r="AD2028" i="8"/>
  <c r="AB2028" i="8"/>
  <c r="V2028" i="8"/>
  <c r="O2028" i="8"/>
  <c r="P2028" i="8"/>
  <c r="L2028" i="8"/>
  <c r="H2028" i="8"/>
  <c r="AC2027" i="8"/>
  <c r="AD2027" i="8"/>
  <c r="AB2027" i="8"/>
  <c r="V2027" i="8"/>
  <c r="O2027" i="8"/>
  <c r="P2027" i="8"/>
  <c r="L2027" i="8"/>
  <c r="H2027" i="8"/>
  <c r="AC2026" i="8"/>
  <c r="AD2026" i="8"/>
  <c r="AB2026" i="8"/>
  <c r="V2026" i="8"/>
  <c r="O2026" i="8"/>
  <c r="P2026" i="8"/>
  <c r="L2026" i="8"/>
  <c r="H2026" i="8"/>
  <c r="AC2025" i="8"/>
  <c r="AD2025" i="8"/>
  <c r="AB2025" i="8"/>
  <c r="V2025" i="8"/>
  <c r="O2025" i="8"/>
  <c r="P2025" i="8"/>
  <c r="L2025" i="8"/>
  <c r="H2025" i="8"/>
  <c r="AC2024" i="8"/>
  <c r="AD2024" i="8"/>
  <c r="AB2024" i="8"/>
  <c r="V2024" i="8"/>
  <c r="O2024" i="8"/>
  <c r="P2024" i="8"/>
  <c r="L2024" i="8"/>
  <c r="H2024" i="8"/>
  <c r="AC2023" i="8"/>
  <c r="AD2023" i="8"/>
  <c r="AB2023" i="8"/>
  <c r="V2023" i="8"/>
  <c r="O2023" i="8"/>
  <c r="P2023" i="8"/>
  <c r="L2023" i="8"/>
  <c r="H2023" i="8"/>
  <c r="AC2022" i="8"/>
  <c r="AD2022" i="8"/>
  <c r="AB2022" i="8"/>
  <c r="V2022" i="8"/>
  <c r="O2022" i="8"/>
  <c r="P2022" i="8"/>
  <c r="L2022" i="8"/>
  <c r="H2022" i="8"/>
  <c r="AC2021" i="8"/>
  <c r="AD2021" i="8"/>
  <c r="AB2021" i="8"/>
  <c r="V2021" i="8"/>
  <c r="O2021" i="8"/>
  <c r="P2021" i="8"/>
  <c r="L2021" i="8"/>
  <c r="H2021" i="8"/>
  <c r="AC2020" i="8"/>
  <c r="AD2020" i="8"/>
  <c r="AB2020" i="8"/>
  <c r="V2020" i="8"/>
  <c r="O2020" i="8"/>
  <c r="P2020" i="8"/>
  <c r="L2020" i="8"/>
  <c r="H2020" i="8"/>
  <c r="AC2019" i="8"/>
  <c r="AD2019" i="8"/>
  <c r="AB2019" i="8"/>
  <c r="V2019" i="8"/>
  <c r="O2019" i="8"/>
  <c r="P2019" i="8"/>
  <c r="L2019" i="8"/>
  <c r="H2019" i="8"/>
  <c r="AC2018" i="8"/>
  <c r="AD2018" i="8"/>
  <c r="AB2018" i="8"/>
  <c r="V2018" i="8"/>
  <c r="O2018" i="8"/>
  <c r="P2018" i="8"/>
  <c r="L2018" i="8"/>
  <c r="H2018" i="8"/>
  <c r="AC2017" i="8"/>
  <c r="AD2017" i="8"/>
  <c r="AB2017" i="8"/>
  <c r="V2017" i="8"/>
  <c r="O2017" i="8"/>
  <c r="P2017" i="8"/>
  <c r="L2017" i="8"/>
  <c r="H2017" i="8"/>
  <c r="AC2016" i="8"/>
  <c r="AD2016" i="8"/>
  <c r="AB2016" i="8"/>
  <c r="V2016" i="8"/>
  <c r="O2016" i="8"/>
  <c r="P2016" i="8"/>
  <c r="L2016" i="8"/>
  <c r="H2016" i="8"/>
  <c r="AC2015" i="8"/>
  <c r="AD2015" i="8"/>
  <c r="AB2015" i="8"/>
  <c r="V2015" i="8"/>
  <c r="O2015" i="8"/>
  <c r="P2015" i="8"/>
  <c r="L2015" i="8"/>
  <c r="H2015" i="8"/>
  <c r="AC2014" i="8"/>
  <c r="AD2014" i="8"/>
  <c r="AB2014" i="8"/>
  <c r="V2014" i="8"/>
  <c r="O2014" i="8"/>
  <c r="P2014" i="8"/>
  <c r="L2014" i="8"/>
  <c r="H2014" i="8"/>
  <c r="AC2013" i="8"/>
  <c r="AD2013" i="8"/>
  <c r="AB2013" i="8"/>
  <c r="V2013" i="8"/>
  <c r="O2013" i="8"/>
  <c r="P2013" i="8"/>
  <c r="L2013" i="8"/>
  <c r="H2013" i="8"/>
  <c r="AC2012" i="8"/>
  <c r="AD2012" i="8"/>
  <c r="AB2012" i="8"/>
  <c r="V2012" i="8"/>
  <c r="O2012" i="8"/>
  <c r="P2012" i="8"/>
  <c r="L2012" i="8"/>
  <c r="H2012" i="8"/>
  <c r="AC2011" i="8"/>
  <c r="AD2011" i="8"/>
  <c r="AB2011" i="8"/>
  <c r="V2011" i="8"/>
  <c r="O2011" i="8"/>
  <c r="P2011" i="8"/>
  <c r="L2011" i="8"/>
  <c r="H2011" i="8"/>
  <c r="AC2010" i="8"/>
  <c r="AD2010" i="8"/>
  <c r="AB2010" i="8"/>
  <c r="V2010" i="8"/>
  <c r="O2010" i="8"/>
  <c r="P2010" i="8"/>
  <c r="L2010" i="8"/>
  <c r="H2010" i="8"/>
  <c r="AC2009" i="8"/>
  <c r="AD2009" i="8"/>
  <c r="AB2009" i="8"/>
  <c r="V2009" i="8"/>
  <c r="O2009" i="8"/>
  <c r="P2009" i="8"/>
  <c r="L2009" i="8"/>
  <c r="H2009" i="8"/>
  <c r="AC2008" i="8"/>
  <c r="AD2008" i="8"/>
  <c r="AB2008" i="8"/>
  <c r="V2008" i="8"/>
  <c r="O2008" i="8"/>
  <c r="P2008" i="8"/>
  <c r="L2008" i="8"/>
  <c r="H2008" i="8"/>
  <c r="AC2007" i="8"/>
  <c r="AD2007" i="8"/>
  <c r="AB2007" i="8"/>
  <c r="V2007" i="8"/>
  <c r="O2007" i="8"/>
  <c r="P2007" i="8"/>
  <c r="L2007" i="8"/>
  <c r="H2007" i="8"/>
  <c r="AC2006" i="8"/>
  <c r="AD2006" i="8"/>
  <c r="AB2006" i="8"/>
  <c r="V2006" i="8"/>
  <c r="O2006" i="8"/>
  <c r="P2006" i="8"/>
  <c r="L2006" i="8"/>
  <c r="H2006" i="8"/>
  <c r="AC2005" i="8"/>
  <c r="AD2005" i="8"/>
  <c r="AB2005" i="8"/>
  <c r="V2005" i="8"/>
  <c r="O2005" i="8"/>
  <c r="P2005" i="8"/>
  <c r="L2005" i="8"/>
  <c r="H2005" i="8"/>
  <c r="AC2004" i="8"/>
  <c r="AD2004" i="8"/>
  <c r="AB2004" i="8"/>
  <c r="V2004" i="8"/>
  <c r="O2004" i="8"/>
  <c r="P2004" i="8"/>
  <c r="L2004" i="8"/>
  <c r="H2004" i="8"/>
  <c r="AC2003" i="8"/>
  <c r="AD2003" i="8"/>
  <c r="AB2003" i="8"/>
  <c r="V2003" i="8"/>
  <c r="O2003" i="8"/>
  <c r="P2003" i="8"/>
  <c r="L2003" i="8"/>
  <c r="H2003" i="8"/>
  <c r="AC2002" i="8"/>
  <c r="AD2002" i="8"/>
  <c r="AB2002" i="8"/>
  <c r="V2002" i="8"/>
  <c r="O2002" i="8"/>
  <c r="P2002" i="8"/>
  <c r="L2002" i="8"/>
  <c r="H2002" i="8"/>
  <c r="AC2001" i="8"/>
  <c r="AD2001" i="8"/>
  <c r="AB2001" i="8"/>
  <c r="V2001" i="8"/>
  <c r="O2001" i="8"/>
  <c r="P2001" i="8"/>
  <c r="L2001" i="8"/>
  <c r="H2001" i="8"/>
  <c r="AC2000" i="8"/>
  <c r="AD2000" i="8"/>
  <c r="AB2000" i="8"/>
  <c r="V2000" i="8"/>
  <c r="O2000" i="8"/>
  <c r="P2000" i="8"/>
  <c r="L2000" i="8"/>
  <c r="H2000" i="8"/>
  <c r="AC1999" i="8"/>
  <c r="AD1999" i="8"/>
  <c r="AB1999" i="8"/>
  <c r="V1999" i="8"/>
  <c r="O1999" i="8"/>
  <c r="P1999" i="8"/>
  <c r="L1999" i="8"/>
  <c r="H1999" i="8"/>
  <c r="AC1998" i="8"/>
  <c r="AD1998" i="8"/>
  <c r="AB1998" i="8"/>
  <c r="V1998" i="8"/>
  <c r="O1998" i="8"/>
  <c r="P1998" i="8"/>
  <c r="L1998" i="8"/>
  <c r="H1998" i="8"/>
  <c r="AC1997" i="8"/>
  <c r="AD1997" i="8"/>
  <c r="AB1997" i="8"/>
  <c r="V1997" i="8"/>
  <c r="O1997" i="8"/>
  <c r="P1997" i="8"/>
  <c r="L1997" i="8"/>
  <c r="H1997" i="8"/>
  <c r="AC1996" i="8"/>
  <c r="AD1996" i="8"/>
  <c r="AB1996" i="8"/>
  <c r="V1996" i="8"/>
  <c r="O1996" i="8"/>
  <c r="P1996" i="8"/>
  <c r="L1996" i="8"/>
  <c r="H1996" i="8"/>
  <c r="AC1995" i="8"/>
  <c r="AD1995" i="8"/>
  <c r="AB1995" i="8"/>
  <c r="V1995" i="8"/>
  <c r="O1995" i="8"/>
  <c r="P1995" i="8"/>
  <c r="L1995" i="8"/>
  <c r="H1995" i="8"/>
  <c r="AC1994" i="8"/>
  <c r="AD1994" i="8"/>
  <c r="AB1994" i="8"/>
  <c r="V1994" i="8"/>
  <c r="O1994" i="8"/>
  <c r="P1994" i="8"/>
  <c r="L1994" i="8"/>
  <c r="H1994" i="8"/>
  <c r="AC1993" i="8"/>
  <c r="AD1993" i="8"/>
  <c r="AB1993" i="8"/>
  <c r="V1993" i="8"/>
  <c r="O1993" i="8"/>
  <c r="P1993" i="8"/>
  <c r="L1993" i="8"/>
  <c r="H1993" i="8"/>
  <c r="AC1992" i="8"/>
  <c r="AD1992" i="8"/>
  <c r="AB1992" i="8"/>
  <c r="V1992" i="8"/>
  <c r="O1992" i="8"/>
  <c r="P1992" i="8"/>
  <c r="L1992" i="8"/>
  <c r="H1992" i="8"/>
  <c r="AC1991" i="8"/>
  <c r="AD1991" i="8"/>
  <c r="AB1991" i="8"/>
  <c r="V1991" i="8"/>
  <c r="O1991" i="8"/>
  <c r="P1991" i="8"/>
  <c r="L1991" i="8"/>
  <c r="H1991" i="8"/>
  <c r="AC1990" i="8"/>
  <c r="AD1990" i="8"/>
  <c r="AB1990" i="8"/>
  <c r="V1990" i="8"/>
  <c r="O1990" i="8"/>
  <c r="P1990" i="8"/>
  <c r="L1990" i="8"/>
  <c r="H1990" i="8"/>
  <c r="AC1989" i="8"/>
  <c r="AD1989" i="8"/>
  <c r="AB1989" i="8"/>
  <c r="V1989" i="8"/>
  <c r="O1989" i="8"/>
  <c r="P1989" i="8"/>
  <c r="L1989" i="8"/>
  <c r="H1989" i="8"/>
  <c r="AC1988" i="8"/>
  <c r="AD1988" i="8"/>
  <c r="AB1988" i="8"/>
  <c r="V1988" i="8"/>
  <c r="O1988" i="8"/>
  <c r="P1988" i="8"/>
  <c r="L1988" i="8"/>
  <c r="H1988" i="8"/>
  <c r="AC1987" i="8"/>
  <c r="AD1987" i="8"/>
  <c r="AB1987" i="8"/>
  <c r="V1987" i="8"/>
  <c r="O1987" i="8"/>
  <c r="P1987" i="8"/>
  <c r="L1987" i="8"/>
  <c r="H1987" i="8"/>
  <c r="AC1986" i="8"/>
  <c r="AD1986" i="8"/>
  <c r="AB1986" i="8"/>
  <c r="V1986" i="8"/>
  <c r="O1986" i="8"/>
  <c r="P1986" i="8"/>
  <c r="L1986" i="8"/>
  <c r="H1986" i="8"/>
  <c r="AC1985" i="8"/>
  <c r="AD1985" i="8"/>
  <c r="AB1985" i="8"/>
  <c r="V1985" i="8"/>
  <c r="O1985" i="8"/>
  <c r="P1985" i="8"/>
  <c r="L1985" i="8"/>
  <c r="H1985" i="8"/>
  <c r="AC1984" i="8"/>
  <c r="AD1984" i="8"/>
  <c r="AB1984" i="8"/>
  <c r="V1984" i="8"/>
  <c r="O1984" i="8"/>
  <c r="P1984" i="8"/>
  <c r="L1984" i="8"/>
  <c r="H1984" i="8"/>
  <c r="AC1983" i="8"/>
  <c r="AD1983" i="8"/>
  <c r="AB1983" i="8"/>
  <c r="V1983" i="8"/>
  <c r="O1983" i="8"/>
  <c r="P1983" i="8"/>
  <c r="L1983" i="8"/>
  <c r="H1983" i="8"/>
  <c r="AC1982" i="8"/>
  <c r="AD1982" i="8"/>
  <c r="AB1982" i="8"/>
  <c r="V1982" i="8"/>
  <c r="O1982" i="8"/>
  <c r="P1982" i="8"/>
  <c r="L1982" i="8"/>
  <c r="H1982" i="8"/>
  <c r="AC1981" i="8"/>
  <c r="AD1981" i="8"/>
  <c r="AB1981" i="8"/>
  <c r="V1981" i="8"/>
  <c r="O1981" i="8"/>
  <c r="P1981" i="8"/>
  <c r="L1981" i="8"/>
  <c r="H1981" i="8"/>
  <c r="AC1980" i="8"/>
  <c r="AD1980" i="8"/>
  <c r="AB1980" i="8"/>
  <c r="V1980" i="8"/>
  <c r="O1980" i="8"/>
  <c r="P1980" i="8"/>
  <c r="L1980" i="8"/>
  <c r="H1980" i="8"/>
  <c r="AC1979" i="8"/>
  <c r="AD1979" i="8"/>
  <c r="AB1979" i="8"/>
  <c r="V1979" i="8"/>
  <c r="O1979" i="8"/>
  <c r="P1979" i="8"/>
  <c r="L1979" i="8"/>
  <c r="H1979" i="8"/>
  <c r="AC1978" i="8"/>
  <c r="AD1978" i="8"/>
  <c r="AB1978" i="8"/>
  <c r="V1978" i="8"/>
  <c r="O1978" i="8"/>
  <c r="P1978" i="8"/>
  <c r="L1978" i="8"/>
  <c r="H1978" i="8"/>
  <c r="AC1977" i="8"/>
  <c r="AD1977" i="8"/>
  <c r="AB1977" i="8"/>
  <c r="V1977" i="8"/>
  <c r="O1977" i="8"/>
  <c r="P1977" i="8"/>
  <c r="L1977" i="8"/>
  <c r="H1977" i="8"/>
  <c r="AC1976" i="8"/>
  <c r="AD1976" i="8"/>
  <c r="AB1976" i="8"/>
  <c r="V1976" i="8"/>
  <c r="O1976" i="8"/>
  <c r="P1976" i="8"/>
  <c r="L1976" i="8"/>
  <c r="H1976" i="8"/>
  <c r="AC1975" i="8"/>
  <c r="AD1975" i="8"/>
  <c r="AB1975" i="8"/>
  <c r="V1975" i="8"/>
  <c r="O1975" i="8"/>
  <c r="P1975" i="8"/>
  <c r="L1975" i="8"/>
  <c r="H1975" i="8"/>
  <c r="AC1974" i="8"/>
  <c r="AD1974" i="8"/>
  <c r="AB1974" i="8"/>
  <c r="V1974" i="8"/>
  <c r="O1974" i="8"/>
  <c r="P1974" i="8"/>
  <c r="L1974" i="8"/>
  <c r="H1974" i="8"/>
  <c r="AC1973" i="8"/>
  <c r="AD1973" i="8"/>
  <c r="AB1973" i="8"/>
  <c r="V1973" i="8"/>
  <c r="O1973" i="8"/>
  <c r="P1973" i="8"/>
  <c r="L1973" i="8"/>
  <c r="H1973" i="8"/>
  <c r="AC1972" i="8"/>
  <c r="AD1972" i="8"/>
  <c r="AB1972" i="8"/>
  <c r="V1972" i="8"/>
  <c r="O1972" i="8"/>
  <c r="P1972" i="8"/>
  <c r="L1972" i="8"/>
  <c r="H1972" i="8"/>
  <c r="AC1971" i="8"/>
  <c r="AD1971" i="8"/>
  <c r="AB1971" i="8"/>
  <c r="V1971" i="8"/>
  <c r="O1971" i="8"/>
  <c r="P1971" i="8"/>
  <c r="L1971" i="8"/>
  <c r="H1971" i="8"/>
  <c r="AC1970" i="8"/>
  <c r="AD1970" i="8"/>
  <c r="AB1970" i="8"/>
  <c r="V1970" i="8"/>
  <c r="O1970" i="8"/>
  <c r="P1970" i="8"/>
  <c r="L1970" i="8"/>
  <c r="H1970" i="8"/>
  <c r="AC1969" i="8"/>
  <c r="AD1969" i="8"/>
  <c r="AB1969" i="8"/>
  <c r="V1969" i="8"/>
  <c r="O1969" i="8"/>
  <c r="P1969" i="8"/>
  <c r="L1969" i="8"/>
  <c r="H1969" i="8"/>
  <c r="AC1968" i="8"/>
  <c r="AD1968" i="8"/>
  <c r="AB1968" i="8"/>
  <c r="V1968" i="8"/>
  <c r="O1968" i="8"/>
  <c r="P1968" i="8"/>
  <c r="L1968" i="8"/>
  <c r="H1968" i="8"/>
  <c r="AC1967" i="8"/>
  <c r="AD1967" i="8"/>
  <c r="AB1967" i="8"/>
  <c r="V1967" i="8"/>
  <c r="O1967" i="8"/>
  <c r="P1967" i="8"/>
  <c r="L1967" i="8"/>
  <c r="H1967" i="8"/>
  <c r="AC1966" i="8"/>
  <c r="AD1966" i="8"/>
  <c r="AB1966" i="8"/>
  <c r="V1966" i="8"/>
  <c r="O1966" i="8"/>
  <c r="P1966" i="8"/>
  <c r="L1966" i="8"/>
  <c r="H1966" i="8"/>
  <c r="AC1965" i="8"/>
  <c r="AD1965" i="8"/>
  <c r="AB1965" i="8"/>
  <c r="V1965" i="8"/>
  <c r="O1965" i="8"/>
  <c r="P1965" i="8"/>
  <c r="L1965" i="8"/>
  <c r="H1965" i="8"/>
  <c r="AC1964" i="8"/>
  <c r="AD1964" i="8"/>
  <c r="AB1964" i="8"/>
  <c r="V1964" i="8"/>
  <c r="O1964" i="8"/>
  <c r="P1964" i="8"/>
  <c r="L1964" i="8"/>
  <c r="H1964" i="8"/>
  <c r="AC1963" i="8"/>
  <c r="AD1963" i="8"/>
  <c r="AB1963" i="8"/>
  <c r="V1963" i="8"/>
  <c r="O1963" i="8"/>
  <c r="P1963" i="8"/>
  <c r="L1963" i="8"/>
  <c r="H1963" i="8"/>
  <c r="AC1962" i="8"/>
  <c r="AD1962" i="8"/>
  <c r="AB1962" i="8"/>
  <c r="V1962" i="8"/>
  <c r="O1962" i="8"/>
  <c r="P1962" i="8"/>
  <c r="L1962" i="8"/>
  <c r="H1962" i="8"/>
  <c r="AC1961" i="8"/>
  <c r="AD1961" i="8"/>
  <c r="AB1961" i="8"/>
  <c r="V1961" i="8"/>
  <c r="O1961" i="8"/>
  <c r="P1961" i="8"/>
  <c r="L1961" i="8"/>
  <c r="H1961" i="8"/>
  <c r="AC1960" i="8"/>
  <c r="AD1960" i="8"/>
  <c r="AB1960" i="8"/>
  <c r="V1960" i="8"/>
  <c r="O1960" i="8"/>
  <c r="P1960" i="8"/>
  <c r="L1960" i="8"/>
  <c r="H1960" i="8"/>
  <c r="AC1959" i="8"/>
  <c r="AD1959" i="8"/>
  <c r="AB1959" i="8"/>
  <c r="V1959" i="8"/>
  <c r="O1959" i="8"/>
  <c r="P1959" i="8"/>
  <c r="L1959" i="8"/>
  <c r="H1959" i="8"/>
  <c r="AC1958" i="8"/>
  <c r="AD1958" i="8"/>
  <c r="AB1958" i="8"/>
  <c r="V1958" i="8"/>
  <c r="O1958" i="8"/>
  <c r="P1958" i="8"/>
  <c r="L1958" i="8"/>
  <c r="H1958" i="8"/>
  <c r="AC1957" i="8"/>
  <c r="AD1957" i="8"/>
  <c r="AB1957" i="8"/>
  <c r="V1957" i="8"/>
  <c r="O1957" i="8"/>
  <c r="P1957" i="8"/>
  <c r="L1957" i="8"/>
  <c r="H1957" i="8"/>
  <c r="AC1956" i="8"/>
  <c r="AD1956" i="8"/>
  <c r="AB1956" i="8"/>
  <c r="V1956" i="8"/>
  <c r="O1956" i="8"/>
  <c r="P1956" i="8"/>
  <c r="L1956" i="8"/>
  <c r="H1956" i="8"/>
  <c r="AC1955" i="8"/>
  <c r="AD1955" i="8"/>
  <c r="AB1955" i="8"/>
  <c r="V1955" i="8"/>
  <c r="O1955" i="8"/>
  <c r="P1955" i="8"/>
  <c r="L1955" i="8"/>
  <c r="H1955" i="8"/>
  <c r="AC1954" i="8"/>
  <c r="AD1954" i="8"/>
  <c r="AB1954" i="8"/>
  <c r="V1954" i="8"/>
  <c r="O1954" i="8"/>
  <c r="P1954" i="8"/>
  <c r="L1954" i="8"/>
  <c r="H1954" i="8"/>
  <c r="AC1953" i="8"/>
  <c r="AD1953" i="8"/>
  <c r="AB1953" i="8"/>
  <c r="V1953" i="8"/>
  <c r="O1953" i="8"/>
  <c r="P1953" i="8"/>
  <c r="L1953" i="8"/>
  <c r="H1953" i="8"/>
  <c r="AC1952" i="8"/>
  <c r="AD1952" i="8"/>
  <c r="AB1952" i="8"/>
  <c r="V1952" i="8"/>
  <c r="O1952" i="8"/>
  <c r="P1952" i="8"/>
  <c r="L1952" i="8"/>
  <c r="H1952" i="8"/>
  <c r="AC1951" i="8"/>
  <c r="AD1951" i="8"/>
  <c r="AB1951" i="8"/>
  <c r="V1951" i="8"/>
  <c r="O1951" i="8"/>
  <c r="P1951" i="8"/>
  <c r="L1951" i="8"/>
  <c r="H1951" i="8"/>
  <c r="AC1950" i="8"/>
  <c r="AD1950" i="8"/>
  <c r="AB1950" i="8"/>
  <c r="V1950" i="8"/>
  <c r="O1950" i="8"/>
  <c r="P1950" i="8"/>
  <c r="L1950" i="8"/>
  <c r="H1950" i="8"/>
  <c r="AC1949" i="8"/>
  <c r="AD1949" i="8"/>
  <c r="AB1949" i="8"/>
  <c r="V1949" i="8"/>
  <c r="O1949" i="8"/>
  <c r="P1949" i="8"/>
  <c r="L1949" i="8"/>
  <c r="H1949" i="8"/>
  <c r="AC1948" i="8"/>
  <c r="AD1948" i="8"/>
  <c r="AB1948" i="8"/>
  <c r="V1948" i="8"/>
  <c r="O1948" i="8"/>
  <c r="P1948" i="8"/>
  <c r="L1948" i="8"/>
  <c r="H1948" i="8"/>
  <c r="AC1947" i="8"/>
  <c r="AD1947" i="8"/>
  <c r="AB1947" i="8"/>
  <c r="V1947" i="8"/>
  <c r="O1947" i="8"/>
  <c r="P1947" i="8"/>
  <c r="L1947" i="8"/>
  <c r="H1947" i="8"/>
  <c r="AC1946" i="8"/>
  <c r="AD1946" i="8"/>
  <c r="AB1946" i="8"/>
  <c r="V1946" i="8"/>
  <c r="O1946" i="8"/>
  <c r="P1946" i="8"/>
  <c r="L1946" i="8"/>
  <c r="H1946" i="8"/>
  <c r="AC1945" i="8"/>
  <c r="AD1945" i="8"/>
  <c r="AB1945" i="8"/>
  <c r="V1945" i="8"/>
  <c r="O1945" i="8"/>
  <c r="P1945" i="8"/>
  <c r="L1945" i="8"/>
  <c r="H1945" i="8"/>
  <c r="AC1944" i="8"/>
  <c r="AD1944" i="8"/>
  <c r="AB1944" i="8"/>
  <c r="V1944" i="8"/>
  <c r="O1944" i="8"/>
  <c r="P1944" i="8"/>
  <c r="L1944" i="8"/>
  <c r="H1944" i="8"/>
  <c r="AC1943" i="8"/>
  <c r="AD1943" i="8"/>
  <c r="AB1943" i="8"/>
  <c r="V1943" i="8"/>
  <c r="O1943" i="8"/>
  <c r="P1943" i="8"/>
  <c r="L1943" i="8"/>
  <c r="H1943" i="8"/>
  <c r="AC1942" i="8"/>
  <c r="AD1942" i="8"/>
  <c r="AB1942" i="8"/>
  <c r="V1942" i="8"/>
  <c r="O1942" i="8"/>
  <c r="P1942" i="8"/>
  <c r="L1942" i="8"/>
  <c r="H1942" i="8"/>
  <c r="AC1941" i="8"/>
  <c r="AD1941" i="8"/>
  <c r="AB1941" i="8"/>
  <c r="V1941" i="8"/>
  <c r="O1941" i="8"/>
  <c r="P1941" i="8"/>
  <c r="L1941" i="8"/>
  <c r="H1941" i="8"/>
  <c r="AC1940" i="8"/>
  <c r="AD1940" i="8"/>
  <c r="AB1940" i="8"/>
  <c r="V1940" i="8"/>
  <c r="O1940" i="8"/>
  <c r="P1940" i="8"/>
  <c r="L1940" i="8"/>
  <c r="H1940" i="8"/>
  <c r="AC1939" i="8"/>
  <c r="AD1939" i="8"/>
  <c r="AB1939" i="8"/>
  <c r="V1939" i="8"/>
  <c r="O1939" i="8"/>
  <c r="P1939" i="8"/>
  <c r="L1939" i="8"/>
  <c r="H1939" i="8"/>
  <c r="AC1938" i="8"/>
  <c r="AD1938" i="8"/>
  <c r="AB1938" i="8"/>
  <c r="V1938" i="8"/>
  <c r="O1938" i="8"/>
  <c r="P1938" i="8"/>
  <c r="L1938" i="8"/>
  <c r="H1938" i="8"/>
  <c r="AC1937" i="8"/>
  <c r="AD1937" i="8"/>
  <c r="AB1937" i="8"/>
  <c r="V1937" i="8"/>
  <c r="O1937" i="8"/>
  <c r="P1937" i="8"/>
  <c r="L1937" i="8"/>
  <c r="H1937" i="8"/>
  <c r="AC1936" i="8"/>
  <c r="AD1936" i="8"/>
  <c r="AB1936" i="8"/>
  <c r="V1936" i="8"/>
  <c r="O1936" i="8"/>
  <c r="P1936" i="8"/>
  <c r="L1936" i="8"/>
  <c r="H1936" i="8"/>
  <c r="AC1935" i="8"/>
  <c r="AD1935" i="8"/>
  <c r="AB1935" i="8"/>
  <c r="V1935" i="8"/>
  <c r="O1935" i="8"/>
  <c r="P1935" i="8"/>
  <c r="L1935" i="8"/>
  <c r="H1935" i="8"/>
  <c r="AC1934" i="8"/>
  <c r="AD1934" i="8"/>
  <c r="AB1934" i="8"/>
  <c r="V1934" i="8"/>
  <c r="O1934" i="8"/>
  <c r="P1934" i="8"/>
  <c r="L1934" i="8"/>
  <c r="H1934" i="8"/>
  <c r="AC1933" i="8"/>
  <c r="AD1933" i="8"/>
  <c r="AB1933" i="8"/>
  <c r="V1933" i="8"/>
  <c r="O1933" i="8"/>
  <c r="P1933" i="8"/>
  <c r="L1933" i="8"/>
  <c r="H1933" i="8"/>
  <c r="AC1932" i="8"/>
  <c r="AD1932" i="8"/>
  <c r="AB1932" i="8"/>
  <c r="V1932" i="8"/>
  <c r="O1932" i="8"/>
  <c r="P1932" i="8"/>
  <c r="L1932" i="8"/>
  <c r="H1932" i="8"/>
  <c r="AC1931" i="8"/>
  <c r="AD1931" i="8"/>
  <c r="AB1931" i="8"/>
  <c r="V1931" i="8"/>
  <c r="O1931" i="8"/>
  <c r="P1931" i="8"/>
  <c r="L1931" i="8"/>
  <c r="H1931" i="8"/>
  <c r="AC1930" i="8"/>
  <c r="AD1930" i="8"/>
  <c r="AB1930" i="8"/>
  <c r="V1930" i="8"/>
  <c r="O1930" i="8"/>
  <c r="P1930" i="8"/>
  <c r="L1930" i="8"/>
  <c r="H1930" i="8"/>
  <c r="AC1929" i="8"/>
  <c r="AD1929" i="8"/>
  <c r="AB1929" i="8"/>
  <c r="V1929" i="8"/>
  <c r="O1929" i="8"/>
  <c r="P1929" i="8"/>
  <c r="L1929" i="8"/>
  <c r="H1929" i="8"/>
  <c r="AC1928" i="8"/>
  <c r="AD1928" i="8"/>
  <c r="AB1928" i="8"/>
  <c r="V1928" i="8"/>
  <c r="O1928" i="8"/>
  <c r="P1928" i="8"/>
  <c r="L1928" i="8"/>
  <c r="H1928" i="8"/>
  <c r="AC1927" i="8"/>
  <c r="AD1927" i="8"/>
  <c r="AB1927" i="8"/>
  <c r="V1927" i="8"/>
  <c r="O1927" i="8"/>
  <c r="P1927" i="8"/>
  <c r="L1927" i="8"/>
  <c r="H1927" i="8"/>
  <c r="AC1926" i="8"/>
  <c r="AD1926" i="8"/>
  <c r="AB1926" i="8"/>
  <c r="V1926" i="8"/>
  <c r="O1926" i="8"/>
  <c r="P1926" i="8"/>
  <c r="L1926" i="8"/>
  <c r="H1926" i="8"/>
  <c r="AC1925" i="8"/>
  <c r="AD1925" i="8"/>
  <c r="AB1925" i="8"/>
  <c r="V1925" i="8"/>
  <c r="O1925" i="8"/>
  <c r="P1925" i="8"/>
  <c r="L1925" i="8"/>
  <c r="H1925" i="8"/>
  <c r="AC1924" i="8"/>
  <c r="AD1924" i="8"/>
  <c r="AB1924" i="8"/>
  <c r="V1924" i="8"/>
  <c r="O1924" i="8"/>
  <c r="P1924" i="8"/>
  <c r="L1924" i="8"/>
  <c r="H1924" i="8"/>
  <c r="AC1923" i="8"/>
  <c r="AD1923" i="8"/>
  <c r="AB1923" i="8"/>
  <c r="V1923" i="8"/>
  <c r="O1923" i="8"/>
  <c r="P1923" i="8"/>
  <c r="L1923" i="8"/>
  <c r="H1923" i="8"/>
  <c r="AC1922" i="8"/>
  <c r="AD1922" i="8"/>
  <c r="AB1922" i="8"/>
  <c r="V1922" i="8"/>
  <c r="O1922" i="8"/>
  <c r="P1922" i="8"/>
  <c r="L1922" i="8"/>
  <c r="H1922" i="8"/>
  <c r="AC1921" i="8"/>
  <c r="AD1921" i="8"/>
  <c r="AB1921" i="8"/>
  <c r="V1921" i="8"/>
  <c r="O1921" i="8"/>
  <c r="P1921" i="8"/>
  <c r="L1921" i="8"/>
  <c r="H1921" i="8"/>
  <c r="AC1920" i="8"/>
  <c r="AD1920" i="8"/>
  <c r="AB1920" i="8"/>
  <c r="V1920" i="8"/>
  <c r="O1920" i="8"/>
  <c r="P1920" i="8"/>
  <c r="L1920" i="8"/>
  <c r="H1920" i="8"/>
  <c r="AC1919" i="8"/>
  <c r="AD1919" i="8"/>
  <c r="AB1919" i="8"/>
  <c r="V1919" i="8"/>
  <c r="O1919" i="8"/>
  <c r="P1919" i="8"/>
  <c r="L1919" i="8"/>
  <c r="H1919" i="8"/>
  <c r="AC1918" i="8"/>
  <c r="AD1918" i="8"/>
  <c r="AB1918" i="8"/>
  <c r="V1918" i="8"/>
  <c r="O1918" i="8"/>
  <c r="P1918" i="8"/>
  <c r="L1918" i="8"/>
  <c r="H1918" i="8"/>
  <c r="AC1917" i="8"/>
  <c r="AD1917" i="8"/>
  <c r="AB1917" i="8"/>
  <c r="V1917" i="8"/>
  <c r="O1917" i="8"/>
  <c r="P1917" i="8"/>
  <c r="L1917" i="8"/>
  <c r="H1917" i="8"/>
  <c r="AC1916" i="8"/>
  <c r="AD1916" i="8"/>
  <c r="AB1916" i="8"/>
  <c r="V1916" i="8"/>
  <c r="O1916" i="8"/>
  <c r="P1916" i="8"/>
  <c r="L1916" i="8"/>
  <c r="H1916" i="8"/>
  <c r="AC1915" i="8"/>
  <c r="AD1915" i="8"/>
  <c r="AB1915" i="8"/>
  <c r="V1915" i="8"/>
  <c r="O1915" i="8"/>
  <c r="P1915" i="8"/>
  <c r="L1915" i="8"/>
  <c r="H1915" i="8"/>
  <c r="AC1914" i="8"/>
  <c r="AD1914" i="8"/>
  <c r="AB1914" i="8"/>
  <c r="V1914" i="8"/>
  <c r="O1914" i="8"/>
  <c r="P1914" i="8"/>
  <c r="L1914" i="8"/>
  <c r="H1914" i="8"/>
  <c r="AC1913" i="8"/>
  <c r="AD1913" i="8"/>
  <c r="AB1913" i="8"/>
  <c r="V1913" i="8"/>
  <c r="O1913" i="8"/>
  <c r="P1913" i="8"/>
  <c r="L1913" i="8"/>
  <c r="H1913" i="8"/>
  <c r="AC1912" i="8"/>
  <c r="AD1912" i="8"/>
  <c r="AB1912" i="8"/>
  <c r="V1912" i="8"/>
  <c r="O1912" i="8"/>
  <c r="P1912" i="8"/>
  <c r="L1912" i="8"/>
  <c r="H1912" i="8"/>
  <c r="AC1911" i="8"/>
  <c r="AD1911" i="8"/>
  <c r="AB1911" i="8"/>
  <c r="V1911" i="8"/>
  <c r="O1911" i="8"/>
  <c r="P1911" i="8"/>
  <c r="L1911" i="8"/>
  <c r="H1911" i="8"/>
  <c r="AC1910" i="8"/>
  <c r="AD1910" i="8"/>
  <c r="AB1910" i="8"/>
  <c r="V1910" i="8"/>
  <c r="O1910" i="8"/>
  <c r="P1910" i="8"/>
  <c r="L1910" i="8"/>
  <c r="H1910" i="8"/>
  <c r="AC1909" i="8"/>
  <c r="AD1909" i="8"/>
  <c r="AB1909" i="8"/>
  <c r="V1909" i="8"/>
  <c r="O1909" i="8"/>
  <c r="P1909" i="8"/>
  <c r="L1909" i="8"/>
  <c r="H1909" i="8"/>
  <c r="AC1908" i="8"/>
  <c r="AD1908" i="8"/>
  <c r="AB1908" i="8"/>
  <c r="V1908" i="8"/>
  <c r="O1908" i="8"/>
  <c r="P1908" i="8"/>
  <c r="L1908" i="8"/>
  <c r="H1908" i="8"/>
  <c r="AC1907" i="8"/>
  <c r="AD1907" i="8"/>
  <c r="AB1907" i="8"/>
  <c r="V1907" i="8"/>
  <c r="O1907" i="8"/>
  <c r="P1907" i="8"/>
  <c r="L1907" i="8"/>
  <c r="H1907" i="8"/>
  <c r="AC1906" i="8"/>
  <c r="AD1906" i="8"/>
  <c r="AB1906" i="8"/>
  <c r="V1906" i="8"/>
  <c r="O1906" i="8"/>
  <c r="P1906" i="8"/>
  <c r="L1906" i="8"/>
  <c r="H1906" i="8"/>
  <c r="AC1905" i="8"/>
  <c r="AD1905" i="8"/>
  <c r="AB1905" i="8"/>
  <c r="V1905" i="8"/>
  <c r="O1905" i="8"/>
  <c r="P1905" i="8"/>
  <c r="L1905" i="8"/>
  <c r="H1905" i="8"/>
  <c r="AC1904" i="8"/>
  <c r="AD1904" i="8"/>
  <c r="AB1904" i="8"/>
  <c r="V1904" i="8"/>
  <c r="O1904" i="8"/>
  <c r="P1904" i="8"/>
  <c r="L1904" i="8"/>
  <c r="H1904" i="8"/>
  <c r="AC1903" i="8"/>
  <c r="AD1903" i="8"/>
  <c r="AB1903" i="8"/>
  <c r="V1903" i="8"/>
  <c r="O1903" i="8"/>
  <c r="P1903" i="8"/>
  <c r="L1903" i="8"/>
  <c r="H1903" i="8"/>
  <c r="AC1902" i="8"/>
  <c r="AD1902" i="8"/>
  <c r="AB1902" i="8"/>
  <c r="V1902" i="8"/>
  <c r="O1902" i="8"/>
  <c r="P1902" i="8"/>
  <c r="L1902" i="8"/>
  <c r="H1902" i="8"/>
  <c r="AC1901" i="8"/>
  <c r="AD1901" i="8"/>
  <c r="AB1901" i="8"/>
  <c r="V1901" i="8"/>
  <c r="O1901" i="8"/>
  <c r="P1901" i="8"/>
  <c r="L1901" i="8"/>
  <c r="H1901" i="8"/>
  <c r="AC1900" i="8"/>
  <c r="AD1900" i="8"/>
  <c r="AB1900" i="8"/>
  <c r="V1900" i="8"/>
  <c r="O1900" i="8"/>
  <c r="P1900" i="8"/>
  <c r="L1900" i="8"/>
  <c r="H1900" i="8"/>
  <c r="AC1899" i="8"/>
  <c r="AD1899" i="8"/>
  <c r="AB1899" i="8"/>
  <c r="V1899" i="8"/>
  <c r="O1899" i="8"/>
  <c r="P1899" i="8"/>
  <c r="L1899" i="8"/>
  <c r="H1899" i="8"/>
  <c r="AC1898" i="8"/>
  <c r="AD1898" i="8"/>
  <c r="AB1898" i="8"/>
  <c r="V1898" i="8"/>
  <c r="O1898" i="8"/>
  <c r="P1898" i="8"/>
  <c r="L1898" i="8"/>
  <c r="H1898" i="8"/>
  <c r="AC1897" i="8"/>
  <c r="AD1897" i="8"/>
  <c r="AB1897" i="8"/>
  <c r="V1897" i="8"/>
  <c r="O1897" i="8"/>
  <c r="P1897" i="8"/>
  <c r="L1897" i="8"/>
  <c r="H1897" i="8"/>
  <c r="AC1896" i="8"/>
  <c r="AD1896" i="8"/>
  <c r="AB1896" i="8"/>
  <c r="V1896" i="8"/>
  <c r="O1896" i="8"/>
  <c r="P1896" i="8"/>
  <c r="L1896" i="8"/>
  <c r="H1896" i="8"/>
  <c r="AC1895" i="8"/>
  <c r="AD1895" i="8"/>
  <c r="AB1895" i="8"/>
  <c r="V1895" i="8"/>
  <c r="O1895" i="8"/>
  <c r="P1895" i="8"/>
  <c r="L1895" i="8"/>
  <c r="H1895" i="8"/>
  <c r="AC1894" i="8"/>
  <c r="AD1894" i="8"/>
  <c r="AB1894" i="8"/>
  <c r="V1894" i="8"/>
  <c r="O1894" i="8"/>
  <c r="P1894" i="8"/>
  <c r="L1894" i="8"/>
  <c r="H1894" i="8"/>
  <c r="AC1893" i="8"/>
  <c r="AD1893" i="8"/>
  <c r="AB1893" i="8"/>
  <c r="V1893" i="8"/>
  <c r="O1893" i="8"/>
  <c r="P1893" i="8"/>
  <c r="L1893" i="8"/>
  <c r="H1893" i="8"/>
  <c r="AC1892" i="8"/>
  <c r="AD1892" i="8"/>
  <c r="AB1892" i="8"/>
  <c r="V1892" i="8"/>
  <c r="O1892" i="8"/>
  <c r="P1892" i="8"/>
  <c r="L1892" i="8"/>
  <c r="H1892" i="8"/>
  <c r="AC1891" i="8"/>
  <c r="AD1891" i="8"/>
  <c r="AB1891" i="8"/>
  <c r="V1891" i="8"/>
  <c r="O1891" i="8"/>
  <c r="P1891" i="8"/>
  <c r="L1891" i="8"/>
  <c r="H1891" i="8"/>
  <c r="AC1890" i="8"/>
  <c r="AD1890" i="8"/>
  <c r="AB1890" i="8"/>
  <c r="V1890" i="8"/>
  <c r="O1890" i="8"/>
  <c r="P1890" i="8"/>
  <c r="L1890" i="8"/>
  <c r="H1890" i="8"/>
  <c r="AC1889" i="8"/>
  <c r="AD1889" i="8"/>
  <c r="AB1889" i="8"/>
  <c r="V1889" i="8"/>
  <c r="O1889" i="8"/>
  <c r="P1889" i="8"/>
  <c r="L1889" i="8"/>
  <c r="H1889" i="8"/>
  <c r="AC1888" i="8"/>
  <c r="AD1888" i="8"/>
  <c r="AB1888" i="8"/>
  <c r="V1888" i="8"/>
  <c r="O1888" i="8"/>
  <c r="P1888" i="8"/>
  <c r="L1888" i="8"/>
  <c r="H1888" i="8"/>
  <c r="AC1887" i="8"/>
  <c r="AD1887" i="8"/>
  <c r="AB1887" i="8"/>
  <c r="V1887" i="8"/>
  <c r="O1887" i="8"/>
  <c r="P1887" i="8"/>
  <c r="L1887" i="8"/>
  <c r="H1887" i="8"/>
  <c r="AC1886" i="8"/>
  <c r="AD1886" i="8"/>
  <c r="AB1886" i="8"/>
  <c r="V1886" i="8"/>
  <c r="O1886" i="8"/>
  <c r="P1886" i="8"/>
  <c r="L1886" i="8"/>
  <c r="H1886" i="8"/>
  <c r="AC1885" i="8"/>
  <c r="AD1885" i="8"/>
  <c r="AB1885" i="8"/>
  <c r="V1885" i="8"/>
  <c r="O1885" i="8"/>
  <c r="P1885" i="8"/>
  <c r="L1885" i="8"/>
  <c r="H1885" i="8"/>
  <c r="AC1884" i="8"/>
  <c r="AD1884" i="8"/>
  <c r="AB1884" i="8"/>
  <c r="V1884" i="8"/>
  <c r="O1884" i="8"/>
  <c r="P1884" i="8"/>
  <c r="L1884" i="8"/>
  <c r="H1884" i="8"/>
  <c r="AC1883" i="8"/>
  <c r="AD1883" i="8"/>
  <c r="AB1883" i="8"/>
  <c r="V1883" i="8"/>
  <c r="O1883" i="8"/>
  <c r="P1883" i="8"/>
  <c r="L1883" i="8"/>
  <c r="H1883" i="8"/>
  <c r="AC1882" i="8"/>
  <c r="AD1882" i="8"/>
  <c r="AB1882" i="8"/>
  <c r="V1882" i="8"/>
  <c r="O1882" i="8"/>
  <c r="P1882" i="8"/>
  <c r="L1882" i="8"/>
  <c r="H1882" i="8"/>
  <c r="AC1881" i="8"/>
  <c r="AD1881" i="8"/>
  <c r="AB1881" i="8"/>
  <c r="V1881" i="8"/>
  <c r="O1881" i="8"/>
  <c r="P1881" i="8"/>
  <c r="L1881" i="8"/>
  <c r="H1881" i="8"/>
  <c r="AC1880" i="8"/>
  <c r="AD1880" i="8"/>
  <c r="AB1880" i="8"/>
  <c r="V1880" i="8"/>
  <c r="O1880" i="8"/>
  <c r="P1880" i="8"/>
  <c r="L1880" i="8"/>
  <c r="H1880" i="8"/>
  <c r="AC1879" i="8"/>
  <c r="AD1879" i="8"/>
  <c r="AB1879" i="8"/>
  <c r="V1879" i="8"/>
  <c r="O1879" i="8"/>
  <c r="P1879" i="8"/>
  <c r="L1879" i="8"/>
  <c r="H1879" i="8"/>
  <c r="AC1878" i="8"/>
  <c r="AD1878" i="8"/>
  <c r="AB1878" i="8"/>
  <c r="V1878" i="8"/>
  <c r="O1878" i="8"/>
  <c r="P1878" i="8"/>
  <c r="L1878" i="8"/>
  <c r="H1878" i="8"/>
  <c r="AC1877" i="8"/>
  <c r="AD1877" i="8"/>
  <c r="AB1877" i="8"/>
  <c r="V1877" i="8"/>
  <c r="O1877" i="8"/>
  <c r="P1877" i="8"/>
  <c r="L1877" i="8"/>
  <c r="H1877" i="8"/>
  <c r="AC1876" i="8"/>
  <c r="AD1876" i="8"/>
  <c r="AB1876" i="8"/>
  <c r="V1876" i="8"/>
  <c r="O1876" i="8"/>
  <c r="P1876" i="8"/>
  <c r="L1876" i="8"/>
  <c r="H1876" i="8"/>
  <c r="AC1875" i="8"/>
  <c r="AD1875" i="8"/>
  <c r="AB1875" i="8"/>
  <c r="V1875" i="8"/>
  <c r="O1875" i="8"/>
  <c r="P1875" i="8"/>
  <c r="L1875" i="8"/>
  <c r="H1875" i="8"/>
  <c r="AC1874" i="8"/>
  <c r="AD1874" i="8"/>
  <c r="AB1874" i="8"/>
  <c r="V1874" i="8"/>
  <c r="O1874" i="8"/>
  <c r="P1874" i="8"/>
  <c r="L1874" i="8"/>
  <c r="H1874" i="8"/>
  <c r="AC1873" i="8"/>
  <c r="AD1873" i="8"/>
  <c r="AB1873" i="8"/>
  <c r="V1873" i="8"/>
  <c r="O1873" i="8"/>
  <c r="P1873" i="8"/>
  <c r="L1873" i="8"/>
  <c r="H1873" i="8"/>
  <c r="AC1872" i="8"/>
  <c r="AD1872" i="8"/>
  <c r="AB1872" i="8"/>
  <c r="V1872" i="8"/>
  <c r="O1872" i="8"/>
  <c r="P1872" i="8"/>
  <c r="L1872" i="8"/>
  <c r="H1872" i="8"/>
  <c r="AC1871" i="8"/>
  <c r="AD1871" i="8"/>
  <c r="AB1871" i="8"/>
  <c r="V1871" i="8"/>
  <c r="O1871" i="8"/>
  <c r="P1871" i="8"/>
  <c r="L1871" i="8"/>
  <c r="H1871" i="8"/>
  <c r="AC1870" i="8"/>
  <c r="AD1870" i="8"/>
  <c r="AB1870" i="8"/>
  <c r="V1870" i="8"/>
  <c r="O1870" i="8"/>
  <c r="P1870" i="8"/>
  <c r="L1870" i="8"/>
  <c r="H1870" i="8"/>
  <c r="AC1869" i="8"/>
  <c r="AD1869" i="8"/>
  <c r="AB1869" i="8"/>
  <c r="V1869" i="8"/>
  <c r="O1869" i="8"/>
  <c r="P1869" i="8"/>
  <c r="L1869" i="8"/>
  <c r="H1869" i="8"/>
  <c r="AC1868" i="8"/>
  <c r="AD1868" i="8"/>
  <c r="AB1868" i="8"/>
  <c r="V1868" i="8"/>
  <c r="O1868" i="8"/>
  <c r="P1868" i="8"/>
  <c r="L1868" i="8"/>
  <c r="H1868" i="8"/>
  <c r="AC1867" i="8"/>
  <c r="AD1867" i="8"/>
  <c r="AB1867" i="8"/>
  <c r="V1867" i="8"/>
  <c r="O1867" i="8"/>
  <c r="P1867" i="8"/>
  <c r="L1867" i="8"/>
  <c r="H1867" i="8"/>
  <c r="AC1866" i="8"/>
  <c r="AD1866" i="8"/>
  <c r="AB1866" i="8"/>
  <c r="V1866" i="8"/>
  <c r="O1866" i="8"/>
  <c r="P1866" i="8"/>
  <c r="L1866" i="8"/>
  <c r="H1866" i="8"/>
  <c r="AC1865" i="8"/>
  <c r="AD1865" i="8"/>
  <c r="AB1865" i="8"/>
  <c r="V1865" i="8"/>
  <c r="O1865" i="8"/>
  <c r="P1865" i="8"/>
  <c r="L1865" i="8"/>
  <c r="H1865" i="8"/>
  <c r="AC1864" i="8"/>
  <c r="AD1864" i="8"/>
  <c r="AB1864" i="8"/>
  <c r="V1864" i="8"/>
  <c r="O1864" i="8"/>
  <c r="P1864" i="8"/>
  <c r="L1864" i="8"/>
  <c r="H1864" i="8"/>
  <c r="AC1863" i="8"/>
  <c r="AD1863" i="8"/>
  <c r="AB1863" i="8"/>
  <c r="V1863" i="8"/>
  <c r="O1863" i="8"/>
  <c r="P1863" i="8"/>
  <c r="L1863" i="8"/>
  <c r="H1863" i="8"/>
  <c r="AC1862" i="8"/>
  <c r="AD1862" i="8"/>
  <c r="AB1862" i="8"/>
  <c r="V1862" i="8"/>
  <c r="O1862" i="8"/>
  <c r="P1862" i="8"/>
  <c r="L1862" i="8"/>
  <c r="H1862" i="8"/>
  <c r="AC1861" i="8"/>
  <c r="AD1861" i="8"/>
  <c r="AB1861" i="8"/>
  <c r="V1861" i="8"/>
  <c r="O1861" i="8"/>
  <c r="P1861" i="8"/>
  <c r="L1861" i="8"/>
  <c r="H1861" i="8"/>
  <c r="AC1860" i="8"/>
  <c r="AD1860" i="8"/>
  <c r="AB1860" i="8"/>
  <c r="V1860" i="8"/>
  <c r="O1860" i="8"/>
  <c r="P1860" i="8"/>
  <c r="L1860" i="8"/>
  <c r="H1860" i="8"/>
  <c r="AC1859" i="8"/>
  <c r="AD1859" i="8"/>
  <c r="AB1859" i="8"/>
  <c r="V1859" i="8"/>
  <c r="O1859" i="8"/>
  <c r="P1859" i="8"/>
  <c r="L1859" i="8"/>
  <c r="H1859" i="8"/>
  <c r="AC1858" i="8"/>
  <c r="AD1858" i="8"/>
  <c r="AB1858" i="8"/>
  <c r="V1858" i="8"/>
  <c r="O1858" i="8"/>
  <c r="P1858" i="8"/>
  <c r="L1858" i="8"/>
  <c r="H1858" i="8"/>
  <c r="AC1857" i="8"/>
  <c r="AD1857" i="8"/>
  <c r="AB1857" i="8"/>
  <c r="V1857" i="8"/>
  <c r="O1857" i="8"/>
  <c r="P1857" i="8"/>
  <c r="L1857" i="8"/>
  <c r="H1857" i="8"/>
  <c r="AC1856" i="8"/>
  <c r="AD1856" i="8"/>
  <c r="AB1856" i="8"/>
  <c r="V1856" i="8"/>
  <c r="O1856" i="8"/>
  <c r="P1856" i="8"/>
  <c r="L1856" i="8"/>
  <c r="H1856" i="8"/>
  <c r="AC1855" i="8"/>
  <c r="AD1855" i="8"/>
  <c r="AB1855" i="8"/>
  <c r="V1855" i="8"/>
  <c r="O1855" i="8"/>
  <c r="P1855" i="8"/>
  <c r="L1855" i="8"/>
  <c r="H1855" i="8"/>
  <c r="AC1854" i="8"/>
  <c r="AD1854" i="8"/>
  <c r="AB1854" i="8"/>
  <c r="V1854" i="8"/>
  <c r="O1854" i="8"/>
  <c r="P1854" i="8"/>
  <c r="L1854" i="8"/>
  <c r="H1854" i="8"/>
  <c r="AC1853" i="8"/>
  <c r="AD1853" i="8"/>
  <c r="AB1853" i="8"/>
  <c r="V1853" i="8"/>
  <c r="O1853" i="8"/>
  <c r="P1853" i="8"/>
  <c r="L1853" i="8"/>
  <c r="H1853" i="8"/>
  <c r="AC1852" i="8"/>
  <c r="AD1852" i="8"/>
  <c r="AB1852" i="8"/>
  <c r="V1852" i="8"/>
  <c r="O1852" i="8"/>
  <c r="P1852" i="8"/>
  <c r="L1852" i="8"/>
  <c r="H1852" i="8"/>
  <c r="AC1851" i="8"/>
  <c r="AD1851" i="8"/>
  <c r="AB1851" i="8"/>
  <c r="V1851" i="8"/>
  <c r="O1851" i="8"/>
  <c r="P1851" i="8"/>
  <c r="L1851" i="8"/>
  <c r="H1851" i="8"/>
  <c r="AC1850" i="8"/>
  <c r="AD1850" i="8"/>
  <c r="AB1850" i="8"/>
  <c r="V1850" i="8"/>
  <c r="O1850" i="8"/>
  <c r="P1850" i="8"/>
  <c r="L1850" i="8"/>
  <c r="H1850" i="8"/>
  <c r="AC1849" i="8"/>
  <c r="AD1849" i="8"/>
  <c r="AB1849" i="8"/>
  <c r="V1849" i="8"/>
  <c r="O1849" i="8"/>
  <c r="P1849" i="8"/>
  <c r="L1849" i="8"/>
  <c r="H1849" i="8"/>
  <c r="AC1848" i="8"/>
  <c r="AD1848" i="8"/>
  <c r="AB1848" i="8"/>
  <c r="V1848" i="8"/>
  <c r="O1848" i="8"/>
  <c r="P1848" i="8"/>
  <c r="L1848" i="8"/>
  <c r="H1848" i="8"/>
  <c r="AC1847" i="8"/>
  <c r="AD1847" i="8"/>
  <c r="AB1847" i="8"/>
  <c r="V1847" i="8"/>
  <c r="O1847" i="8"/>
  <c r="P1847" i="8"/>
  <c r="L1847" i="8"/>
  <c r="H1847" i="8"/>
  <c r="AC1846" i="8"/>
  <c r="AD1846" i="8"/>
  <c r="AB1846" i="8"/>
  <c r="V1846" i="8"/>
  <c r="O1846" i="8"/>
  <c r="P1846" i="8"/>
  <c r="L1846" i="8"/>
  <c r="H1846" i="8"/>
  <c r="AC1845" i="8"/>
  <c r="AD1845" i="8"/>
  <c r="AB1845" i="8"/>
  <c r="V1845" i="8"/>
  <c r="O1845" i="8"/>
  <c r="P1845" i="8"/>
  <c r="L1845" i="8"/>
  <c r="H1845" i="8"/>
  <c r="AC1844" i="8"/>
  <c r="AD1844" i="8"/>
  <c r="AB1844" i="8"/>
  <c r="V1844" i="8"/>
  <c r="O1844" i="8"/>
  <c r="P1844" i="8"/>
  <c r="L1844" i="8"/>
  <c r="H1844" i="8"/>
  <c r="AC1843" i="8"/>
  <c r="AD1843" i="8"/>
  <c r="AB1843" i="8"/>
  <c r="V1843" i="8"/>
  <c r="O1843" i="8"/>
  <c r="P1843" i="8"/>
  <c r="L1843" i="8"/>
  <c r="H1843" i="8"/>
  <c r="AC1842" i="8"/>
  <c r="AD1842" i="8"/>
  <c r="AB1842" i="8"/>
  <c r="V1842" i="8"/>
  <c r="O1842" i="8"/>
  <c r="P1842" i="8"/>
  <c r="L1842" i="8"/>
  <c r="H1842" i="8"/>
  <c r="AC1841" i="8"/>
  <c r="AD1841" i="8"/>
  <c r="AB1841" i="8"/>
  <c r="V1841" i="8"/>
  <c r="O1841" i="8"/>
  <c r="P1841" i="8"/>
  <c r="L1841" i="8"/>
  <c r="H1841" i="8"/>
  <c r="AC1840" i="8"/>
  <c r="AD1840" i="8"/>
  <c r="AB1840" i="8"/>
  <c r="V1840" i="8"/>
  <c r="O1840" i="8"/>
  <c r="P1840" i="8"/>
  <c r="L1840" i="8"/>
  <c r="H1840" i="8"/>
  <c r="AC1839" i="8"/>
  <c r="AD1839" i="8"/>
  <c r="AB1839" i="8"/>
  <c r="V1839" i="8"/>
  <c r="O1839" i="8"/>
  <c r="P1839" i="8"/>
  <c r="L1839" i="8"/>
  <c r="H1839" i="8"/>
  <c r="AC1838" i="8"/>
  <c r="AD1838" i="8"/>
  <c r="AB1838" i="8"/>
  <c r="V1838" i="8"/>
  <c r="O1838" i="8"/>
  <c r="P1838" i="8"/>
  <c r="L1838" i="8"/>
  <c r="H1838" i="8"/>
  <c r="AC1837" i="8"/>
  <c r="AD1837" i="8"/>
  <c r="AB1837" i="8"/>
  <c r="V1837" i="8"/>
  <c r="O1837" i="8"/>
  <c r="P1837" i="8"/>
  <c r="L1837" i="8"/>
  <c r="H1837" i="8"/>
  <c r="AC1836" i="8"/>
  <c r="AD1836" i="8"/>
  <c r="AB1836" i="8"/>
  <c r="V1836" i="8"/>
  <c r="O1836" i="8"/>
  <c r="P1836" i="8"/>
  <c r="L1836" i="8"/>
  <c r="H1836" i="8"/>
  <c r="AC1835" i="8"/>
  <c r="AD1835" i="8"/>
  <c r="AB1835" i="8"/>
  <c r="V1835" i="8"/>
  <c r="O1835" i="8"/>
  <c r="P1835" i="8"/>
  <c r="L1835" i="8"/>
  <c r="H1835" i="8"/>
  <c r="AC1834" i="8"/>
  <c r="AD1834" i="8"/>
  <c r="AB1834" i="8"/>
  <c r="V1834" i="8"/>
  <c r="O1834" i="8"/>
  <c r="P1834" i="8"/>
  <c r="L1834" i="8"/>
  <c r="H1834" i="8"/>
  <c r="AC1833" i="8"/>
  <c r="AD1833" i="8"/>
  <c r="AB1833" i="8"/>
  <c r="V1833" i="8"/>
  <c r="O1833" i="8"/>
  <c r="P1833" i="8"/>
  <c r="L1833" i="8"/>
  <c r="H1833" i="8"/>
  <c r="AC1832" i="8"/>
  <c r="AD1832" i="8"/>
  <c r="AB1832" i="8"/>
  <c r="V1832" i="8"/>
  <c r="O1832" i="8"/>
  <c r="P1832" i="8"/>
  <c r="L1832" i="8"/>
  <c r="H1832" i="8"/>
  <c r="AC1831" i="8"/>
  <c r="AD1831" i="8"/>
  <c r="AB1831" i="8"/>
  <c r="V1831" i="8"/>
  <c r="O1831" i="8"/>
  <c r="P1831" i="8"/>
  <c r="L1831" i="8"/>
  <c r="H1831" i="8"/>
  <c r="AC1830" i="8"/>
  <c r="AD1830" i="8"/>
  <c r="AB1830" i="8"/>
  <c r="V1830" i="8"/>
  <c r="O1830" i="8"/>
  <c r="P1830" i="8"/>
  <c r="L1830" i="8"/>
  <c r="H1830" i="8"/>
  <c r="AC1829" i="8"/>
  <c r="AD1829" i="8"/>
  <c r="AB1829" i="8"/>
  <c r="V1829" i="8"/>
  <c r="O1829" i="8"/>
  <c r="P1829" i="8"/>
  <c r="L1829" i="8"/>
  <c r="H1829" i="8"/>
  <c r="AC1828" i="8"/>
  <c r="AD1828" i="8"/>
  <c r="AB1828" i="8"/>
  <c r="V1828" i="8"/>
  <c r="O1828" i="8"/>
  <c r="P1828" i="8"/>
  <c r="L1828" i="8"/>
  <c r="H1828" i="8"/>
  <c r="AC1827" i="8"/>
  <c r="AD1827" i="8"/>
  <c r="AB1827" i="8"/>
  <c r="V1827" i="8"/>
  <c r="O1827" i="8"/>
  <c r="P1827" i="8"/>
  <c r="L1827" i="8"/>
  <c r="H1827" i="8"/>
  <c r="AC1826" i="8"/>
  <c r="AD1826" i="8"/>
  <c r="AB1826" i="8"/>
  <c r="V1826" i="8"/>
  <c r="O1826" i="8"/>
  <c r="P1826" i="8"/>
  <c r="L1826" i="8"/>
  <c r="H1826" i="8"/>
  <c r="AC1825" i="8"/>
  <c r="AD1825" i="8"/>
  <c r="AB1825" i="8"/>
  <c r="V1825" i="8"/>
  <c r="O1825" i="8"/>
  <c r="P1825" i="8"/>
  <c r="L1825" i="8"/>
  <c r="H1825" i="8"/>
  <c r="AC1824" i="8"/>
  <c r="AD1824" i="8"/>
  <c r="AB1824" i="8"/>
  <c r="V1824" i="8"/>
  <c r="O1824" i="8"/>
  <c r="P1824" i="8"/>
  <c r="L1824" i="8"/>
  <c r="H1824" i="8"/>
  <c r="AC1823" i="8"/>
  <c r="AD1823" i="8"/>
  <c r="AB1823" i="8"/>
  <c r="V1823" i="8"/>
  <c r="O1823" i="8"/>
  <c r="P1823" i="8"/>
  <c r="L1823" i="8"/>
  <c r="H1823" i="8"/>
  <c r="AC1822" i="8"/>
  <c r="AD1822" i="8"/>
  <c r="AB1822" i="8"/>
  <c r="V1822" i="8"/>
  <c r="O1822" i="8"/>
  <c r="P1822" i="8"/>
  <c r="L1822" i="8"/>
  <c r="H1822" i="8"/>
  <c r="AC1821" i="8"/>
  <c r="AD1821" i="8"/>
  <c r="AB1821" i="8"/>
  <c r="V1821" i="8"/>
  <c r="O1821" i="8"/>
  <c r="P1821" i="8"/>
  <c r="L1821" i="8"/>
  <c r="H1821" i="8"/>
  <c r="AC1820" i="8"/>
  <c r="AD1820" i="8"/>
  <c r="AB1820" i="8"/>
  <c r="V1820" i="8"/>
  <c r="O1820" i="8"/>
  <c r="P1820" i="8"/>
  <c r="L1820" i="8"/>
  <c r="H1820" i="8"/>
  <c r="AC1819" i="8"/>
  <c r="AD1819" i="8"/>
  <c r="AB1819" i="8"/>
  <c r="V1819" i="8"/>
  <c r="O1819" i="8"/>
  <c r="P1819" i="8"/>
  <c r="L1819" i="8"/>
  <c r="H1819" i="8"/>
  <c r="AC1818" i="8"/>
  <c r="AD1818" i="8"/>
  <c r="AB1818" i="8"/>
  <c r="V1818" i="8"/>
  <c r="O1818" i="8"/>
  <c r="P1818" i="8"/>
  <c r="L1818" i="8"/>
  <c r="H1818" i="8"/>
  <c r="AC1817" i="8"/>
  <c r="AD1817" i="8"/>
  <c r="AB1817" i="8"/>
  <c r="V1817" i="8"/>
  <c r="O1817" i="8"/>
  <c r="P1817" i="8"/>
  <c r="L1817" i="8"/>
  <c r="H1817" i="8"/>
  <c r="AC1816" i="8"/>
  <c r="AD1816" i="8"/>
  <c r="AB1816" i="8"/>
  <c r="V1816" i="8"/>
  <c r="O1816" i="8"/>
  <c r="P1816" i="8"/>
  <c r="L1816" i="8"/>
  <c r="H1816" i="8"/>
  <c r="AC1815" i="8"/>
  <c r="AD1815" i="8"/>
  <c r="AB1815" i="8"/>
  <c r="V1815" i="8"/>
  <c r="O1815" i="8"/>
  <c r="P1815" i="8"/>
  <c r="L1815" i="8"/>
  <c r="H1815" i="8"/>
  <c r="AC1814" i="8"/>
  <c r="AD1814" i="8"/>
  <c r="AB1814" i="8"/>
  <c r="V1814" i="8"/>
  <c r="O1814" i="8"/>
  <c r="P1814" i="8"/>
  <c r="L1814" i="8"/>
  <c r="H1814" i="8"/>
  <c r="AC1813" i="8"/>
  <c r="AD1813" i="8"/>
  <c r="AB1813" i="8"/>
  <c r="V1813" i="8"/>
  <c r="O1813" i="8"/>
  <c r="P1813" i="8"/>
  <c r="L1813" i="8"/>
  <c r="H1813" i="8"/>
  <c r="AC1812" i="8"/>
  <c r="AD1812" i="8"/>
  <c r="AB1812" i="8"/>
  <c r="V1812" i="8"/>
  <c r="O1812" i="8"/>
  <c r="P1812" i="8"/>
  <c r="L1812" i="8"/>
  <c r="H1812" i="8"/>
  <c r="AC1811" i="8"/>
  <c r="AD1811" i="8"/>
  <c r="AB1811" i="8"/>
  <c r="V1811" i="8"/>
  <c r="O1811" i="8"/>
  <c r="P1811" i="8"/>
  <c r="L1811" i="8"/>
  <c r="H1811" i="8"/>
  <c r="AC1810" i="8"/>
  <c r="AD1810" i="8"/>
  <c r="AB1810" i="8"/>
  <c r="V1810" i="8"/>
  <c r="O1810" i="8"/>
  <c r="P1810" i="8"/>
  <c r="L1810" i="8"/>
  <c r="H1810" i="8"/>
  <c r="AC1809" i="8"/>
  <c r="AD1809" i="8"/>
  <c r="AB1809" i="8"/>
  <c r="V1809" i="8"/>
  <c r="O1809" i="8"/>
  <c r="P1809" i="8"/>
  <c r="L1809" i="8"/>
  <c r="H1809" i="8"/>
  <c r="AC1808" i="8"/>
  <c r="AD1808" i="8"/>
  <c r="AB1808" i="8"/>
  <c r="V1808" i="8"/>
  <c r="O1808" i="8"/>
  <c r="P1808" i="8"/>
  <c r="L1808" i="8"/>
  <c r="H1808" i="8"/>
  <c r="AC1807" i="8"/>
  <c r="AD1807" i="8"/>
  <c r="AB1807" i="8"/>
  <c r="V1807" i="8"/>
  <c r="O1807" i="8"/>
  <c r="P1807" i="8"/>
  <c r="L1807" i="8"/>
  <c r="H1807" i="8"/>
  <c r="AC1806" i="8"/>
  <c r="AD1806" i="8"/>
  <c r="AB1806" i="8"/>
  <c r="V1806" i="8"/>
  <c r="O1806" i="8"/>
  <c r="P1806" i="8"/>
  <c r="L1806" i="8"/>
  <c r="H1806" i="8"/>
  <c r="AC1805" i="8"/>
  <c r="AD1805" i="8"/>
  <c r="AB1805" i="8"/>
  <c r="V1805" i="8"/>
  <c r="O1805" i="8"/>
  <c r="P1805" i="8"/>
  <c r="L1805" i="8"/>
  <c r="H1805" i="8"/>
  <c r="AC1804" i="8"/>
  <c r="AD1804" i="8"/>
  <c r="AB1804" i="8"/>
  <c r="V1804" i="8"/>
  <c r="O1804" i="8"/>
  <c r="P1804" i="8"/>
  <c r="L1804" i="8"/>
  <c r="H1804" i="8"/>
  <c r="AC1803" i="8"/>
  <c r="AD1803" i="8"/>
  <c r="AB1803" i="8"/>
  <c r="V1803" i="8"/>
  <c r="O1803" i="8"/>
  <c r="P1803" i="8"/>
  <c r="L1803" i="8"/>
  <c r="H1803" i="8"/>
  <c r="AC1802" i="8"/>
  <c r="AD1802" i="8"/>
  <c r="AB1802" i="8"/>
  <c r="V1802" i="8"/>
  <c r="O1802" i="8"/>
  <c r="P1802" i="8"/>
  <c r="L1802" i="8"/>
  <c r="H1802" i="8"/>
  <c r="AC1801" i="8"/>
  <c r="AD1801" i="8"/>
  <c r="AB1801" i="8"/>
  <c r="V1801" i="8"/>
  <c r="O1801" i="8"/>
  <c r="P1801" i="8"/>
  <c r="L1801" i="8"/>
  <c r="H1801" i="8"/>
  <c r="AC1800" i="8"/>
  <c r="AD1800" i="8"/>
  <c r="AB1800" i="8"/>
  <c r="V1800" i="8"/>
  <c r="O1800" i="8"/>
  <c r="P1800" i="8"/>
  <c r="L1800" i="8"/>
  <c r="H1800" i="8"/>
  <c r="AC1799" i="8"/>
  <c r="AD1799" i="8"/>
  <c r="AB1799" i="8"/>
  <c r="V1799" i="8"/>
  <c r="O1799" i="8"/>
  <c r="P1799" i="8"/>
  <c r="L1799" i="8"/>
  <c r="H1799" i="8"/>
  <c r="AC1798" i="8"/>
  <c r="AD1798" i="8"/>
  <c r="AB1798" i="8"/>
  <c r="V1798" i="8"/>
  <c r="O1798" i="8"/>
  <c r="P1798" i="8"/>
  <c r="L1798" i="8"/>
  <c r="H1798" i="8"/>
  <c r="AC1797" i="8"/>
  <c r="AD1797" i="8"/>
  <c r="AB1797" i="8"/>
  <c r="V1797" i="8"/>
  <c r="O1797" i="8"/>
  <c r="P1797" i="8"/>
  <c r="L1797" i="8"/>
  <c r="H1797" i="8"/>
  <c r="AC1796" i="8"/>
  <c r="AD1796" i="8"/>
  <c r="AB1796" i="8"/>
  <c r="V1796" i="8"/>
  <c r="O1796" i="8"/>
  <c r="P1796" i="8"/>
  <c r="L1796" i="8"/>
  <c r="H1796" i="8"/>
  <c r="AC1795" i="8"/>
  <c r="AD1795" i="8"/>
  <c r="AB1795" i="8"/>
  <c r="V1795" i="8"/>
  <c r="O1795" i="8"/>
  <c r="P1795" i="8"/>
  <c r="L1795" i="8"/>
  <c r="H1795" i="8"/>
  <c r="AC1794" i="8"/>
  <c r="AD1794" i="8"/>
  <c r="AB1794" i="8"/>
  <c r="V1794" i="8"/>
  <c r="O1794" i="8"/>
  <c r="P1794" i="8"/>
  <c r="L1794" i="8"/>
  <c r="H1794" i="8"/>
  <c r="AC1793" i="8"/>
  <c r="AD1793" i="8"/>
  <c r="AB1793" i="8"/>
  <c r="V1793" i="8"/>
  <c r="O1793" i="8"/>
  <c r="P1793" i="8"/>
  <c r="L1793" i="8"/>
  <c r="H1793" i="8"/>
  <c r="AC1792" i="8"/>
  <c r="AD1792" i="8"/>
  <c r="AB1792" i="8"/>
  <c r="V1792" i="8"/>
  <c r="O1792" i="8"/>
  <c r="P1792" i="8"/>
  <c r="L1792" i="8"/>
  <c r="H1792" i="8"/>
  <c r="AC1791" i="8"/>
  <c r="AD1791" i="8"/>
  <c r="AB1791" i="8"/>
  <c r="V1791" i="8"/>
  <c r="O1791" i="8"/>
  <c r="P1791" i="8"/>
  <c r="L1791" i="8"/>
  <c r="H1791" i="8"/>
  <c r="AC1790" i="8"/>
  <c r="AD1790" i="8"/>
  <c r="AB1790" i="8"/>
  <c r="V1790" i="8"/>
  <c r="O1790" i="8"/>
  <c r="P1790" i="8"/>
  <c r="L1790" i="8"/>
  <c r="H1790" i="8"/>
  <c r="AC1789" i="8"/>
  <c r="AD1789" i="8"/>
  <c r="AB1789" i="8"/>
  <c r="V1789" i="8"/>
  <c r="O1789" i="8"/>
  <c r="P1789" i="8"/>
  <c r="L1789" i="8"/>
  <c r="H1789" i="8"/>
  <c r="AC1788" i="8"/>
  <c r="AD1788" i="8"/>
  <c r="AB1788" i="8"/>
  <c r="V1788" i="8"/>
  <c r="O1788" i="8"/>
  <c r="P1788" i="8"/>
  <c r="L1788" i="8"/>
  <c r="H1788" i="8"/>
  <c r="AC1787" i="8"/>
  <c r="AD1787" i="8"/>
  <c r="AB1787" i="8"/>
  <c r="V1787" i="8"/>
  <c r="O1787" i="8"/>
  <c r="P1787" i="8"/>
  <c r="L1787" i="8"/>
  <c r="H1787" i="8"/>
  <c r="AC1786" i="8"/>
  <c r="AD1786" i="8"/>
  <c r="AB1786" i="8"/>
  <c r="V1786" i="8"/>
  <c r="O1786" i="8"/>
  <c r="P1786" i="8"/>
  <c r="L1786" i="8"/>
  <c r="H1786" i="8"/>
  <c r="AC1785" i="8"/>
  <c r="AD1785" i="8"/>
  <c r="AB1785" i="8"/>
  <c r="V1785" i="8"/>
  <c r="O1785" i="8"/>
  <c r="P1785" i="8"/>
  <c r="L1785" i="8"/>
  <c r="H1785" i="8"/>
  <c r="AC1784" i="8"/>
  <c r="AD1784" i="8"/>
  <c r="AB1784" i="8"/>
  <c r="V1784" i="8"/>
  <c r="O1784" i="8"/>
  <c r="P1784" i="8"/>
  <c r="L1784" i="8"/>
  <c r="H1784" i="8"/>
  <c r="AC1783" i="8"/>
  <c r="AD1783" i="8"/>
  <c r="AB1783" i="8"/>
  <c r="V1783" i="8"/>
  <c r="O1783" i="8"/>
  <c r="P1783" i="8"/>
  <c r="L1783" i="8"/>
  <c r="H1783" i="8"/>
  <c r="AC1782" i="8"/>
  <c r="AD1782" i="8"/>
  <c r="AB1782" i="8"/>
  <c r="V1782" i="8"/>
  <c r="O1782" i="8"/>
  <c r="P1782" i="8"/>
  <c r="L1782" i="8"/>
  <c r="H1782" i="8"/>
  <c r="AC1781" i="8"/>
  <c r="AD1781" i="8"/>
  <c r="AB1781" i="8"/>
  <c r="V1781" i="8"/>
  <c r="O1781" i="8"/>
  <c r="P1781" i="8"/>
  <c r="L1781" i="8"/>
  <c r="H1781" i="8"/>
  <c r="AC1780" i="8"/>
  <c r="AD1780" i="8"/>
  <c r="AB1780" i="8"/>
  <c r="V1780" i="8"/>
  <c r="O1780" i="8"/>
  <c r="P1780" i="8"/>
  <c r="L1780" i="8"/>
  <c r="H1780" i="8"/>
  <c r="AC1779" i="8"/>
  <c r="AD1779" i="8"/>
  <c r="AB1779" i="8"/>
  <c r="V1779" i="8"/>
  <c r="O1779" i="8"/>
  <c r="P1779" i="8"/>
  <c r="L1779" i="8"/>
  <c r="H1779" i="8"/>
  <c r="AC1778" i="8"/>
  <c r="AD1778" i="8"/>
  <c r="AB1778" i="8"/>
  <c r="V1778" i="8"/>
  <c r="O1778" i="8"/>
  <c r="P1778" i="8"/>
  <c r="L1778" i="8"/>
  <c r="H1778" i="8"/>
  <c r="AC1777" i="8"/>
  <c r="AD1777" i="8"/>
  <c r="AB1777" i="8"/>
  <c r="V1777" i="8"/>
  <c r="O1777" i="8"/>
  <c r="P1777" i="8"/>
  <c r="L1777" i="8"/>
  <c r="H1777" i="8"/>
  <c r="AC1776" i="8"/>
  <c r="AD1776" i="8"/>
  <c r="AB1776" i="8"/>
  <c r="V1776" i="8"/>
  <c r="O1776" i="8"/>
  <c r="P1776" i="8"/>
  <c r="L1776" i="8"/>
  <c r="H1776" i="8"/>
  <c r="AC1775" i="8"/>
  <c r="AD1775" i="8"/>
  <c r="AB1775" i="8"/>
  <c r="V1775" i="8"/>
  <c r="O1775" i="8"/>
  <c r="P1775" i="8"/>
  <c r="L1775" i="8"/>
  <c r="H1775" i="8"/>
  <c r="AC1774" i="8"/>
  <c r="AD1774" i="8"/>
  <c r="AB1774" i="8"/>
  <c r="V1774" i="8"/>
  <c r="O1774" i="8"/>
  <c r="P1774" i="8"/>
  <c r="L1774" i="8"/>
  <c r="H1774" i="8"/>
  <c r="AC1773" i="8"/>
  <c r="AD1773" i="8"/>
  <c r="AB1773" i="8"/>
  <c r="V1773" i="8"/>
  <c r="O1773" i="8"/>
  <c r="P1773" i="8"/>
  <c r="L1773" i="8"/>
  <c r="H1773" i="8"/>
  <c r="AC1772" i="8"/>
  <c r="AD1772" i="8"/>
  <c r="AB1772" i="8"/>
  <c r="V1772" i="8"/>
  <c r="O1772" i="8"/>
  <c r="P1772" i="8"/>
  <c r="L1772" i="8"/>
  <c r="H1772" i="8"/>
  <c r="AC1771" i="8"/>
  <c r="AD1771" i="8"/>
  <c r="AB1771" i="8"/>
  <c r="V1771" i="8"/>
  <c r="O1771" i="8"/>
  <c r="P1771" i="8"/>
  <c r="L1771" i="8"/>
  <c r="H1771" i="8"/>
  <c r="AC1770" i="8"/>
  <c r="AD1770" i="8"/>
  <c r="AB1770" i="8"/>
  <c r="V1770" i="8"/>
  <c r="O1770" i="8"/>
  <c r="P1770" i="8"/>
  <c r="L1770" i="8"/>
  <c r="H1770" i="8"/>
  <c r="AC1769" i="8"/>
  <c r="AD1769" i="8"/>
  <c r="AB1769" i="8"/>
  <c r="V1769" i="8"/>
  <c r="O1769" i="8"/>
  <c r="P1769" i="8"/>
  <c r="L1769" i="8"/>
  <c r="H1769" i="8"/>
  <c r="AC1768" i="8"/>
  <c r="AD1768" i="8"/>
  <c r="AB1768" i="8"/>
  <c r="V1768" i="8"/>
  <c r="O1768" i="8"/>
  <c r="P1768" i="8"/>
  <c r="L1768" i="8"/>
  <c r="H1768" i="8"/>
  <c r="AC1767" i="8"/>
  <c r="AD1767" i="8"/>
  <c r="AB1767" i="8"/>
  <c r="V1767" i="8"/>
  <c r="O1767" i="8"/>
  <c r="P1767" i="8"/>
  <c r="L1767" i="8"/>
  <c r="H1767" i="8"/>
  <c r="AC1766" i="8"/>
  <c r="AD1766" i="8"/>
  <c r="AB1766" i="8"/>
  <c r="V1766" i="8"/>
  <c r="O1766" i="8"/>
  <c r="P1766" i="8"/>
  <c r="L1766" i="8"/>
  <c r="H1766" i="8"/>
  <c r="AC1765" i="8"/>
  <c r="AD1765" i="8"/>
  <c r="AB1765" i="8"/>
  <c r="V1765" i="8"/>
  <c r="O1765" i="8"/>
  <c r="P1765" i="8"/>
  <c r="L1765" i="8"/>
  <c r="H1765" i="8"/>
  <c r="AC1764" i="8"/>
  <c r="AD1764" i="8"/>
  <c r="AB1764" i="8"/>
  <c r="V1764" i="8"/>
  <c r="O1764" i="8"/>
  <c r="P1764" i="8"/>
  <c r="L1764" i="8"/>
  <c r="H1764" i="8"/>
  <c r="AC1763" i="8"/>
  <c r="AD1763" i="8"/>
  <c r="AB1763" i="8"/>
  <c r="V1763" i="8"/>
  <c r="O1763" i="8"/>
  <c r="P1763" i="8"/>
  <c r="L1763" i="8"/>
  <c r="H1763" i="8"/>
  <c r="AC1762" i="8"/>
  <c r="AD1762" i="8"/>
  <c r="AB1762" i="8"/>
  <c r="V1762" i="8"/>
  <c r="O1762" i="8"/>
  <c r="P1762" i="8"/>
  <c r="L1762" i="8"/>
  <c r="H1762" i="8"/>
  <c r="AC1761" i="8"/>
  <c r="AD1761" i="8"/>
  <c r="AB1761" i="8"/>
  <c r="V1761" i="8"/>
  <c r="O1761" i="8"/>
  <c r="P1761" i="8"/>
  <c r="L1761" i="8"/>
  <c r="H1761" i="8"/>
  <c r="AC1760" i="8"/>
  <c r="AD1760" i="8"/>
  <c r="AB1760" i="8"/>
  <c r="V1760" i="8"/>
  <c r="O1760" i="8"/>
  <c r="P1760" i="8"/>
  <c r="L1760" i="8"/>
  <c r="H1760" i="8"/>
  <c r="AC1759" i="8"/>
  <c r="AD1759" i="8"/>
  <c r="AB1759" i="8"/>
  <c r="V1759" i="8"/>
  <c r="O1759" i="8"/>
  <c r="P1759" i="8"/>
  <c r="L1759" i="8"/>
  <c r="H1759" i="8"/>
  <c r="AC1758" i="8"/>
  <c r="AD1758" i="8"/>
  <c r="AB1758" i="8"/>
  <c r="V1758" i="8"/>
  <c r="O1758" i="8"/>
  <c r="P1758" i="8"/>
  <c r="L1758" i="8"/>
  <c r="H1758" i="8"/>
  <c r="AC1757" i="8"/>
  <c r="AD1757" i="8"/>
  <c r="AB1757" i="8"/>
  <c r="V1757" i="8"/>
  <c r="O1757" i="8"/>
  <c r="P1757" i="8"/>
  <c r="L1757" i="8"/>
  <c r="H1757" i="8"/>
  <c r="AC1756" i="8"/>
  <c r="AD1756" i="8"/>
  <c r="AB1756" i="8"/>
  <c r="V1756" i="8"/>
  <c r="O1756" i="8"/>
  <c r="P1756" i="8"/>
  <c r="L1756" i="8"/>
  <c r="H1756" i="8"/>
  <c r="AC1755" i="8"/>
  <c r="AD1755" i="8"/>
  <c r="AB1755" i="8"/>
  <c r="V1755" i="8"/>
  <c r="O1755" i="8"/>
  <c r="P1755" i="8"/>
  <c r="L1755" i="8"/>
  <c r="H1755" i="8"/>
  <c r="AC1754" i="8"/>
  <c r="AD1754" i="8"/>
  <c r="AB1754" i="8"/>
  <c r="V1754" i="8"/>
  <c r="O1754" i="8"/>
  <c r="P1754" i="8"/>
  <c r="L1754" i="8"/>
  <c r="H1754" i="8"/>
  <c r="AC1753" i="8"/>
  <c r="AD1753" i="8"/>
  <c r="AB1753" i="8"/>
  <c r="V1753" i="8"/>
  <c r="O1753" i="8"/>
  <c r="P1753" i="8"/>
  <c r="L1753" i="8"/>
  <c r="H1753" i="8"/>
  <c r="AC1752" i="8"/>
  <c r="AD1752" i="8"/>
  <c r="AB1752" i="8"/>
  <c r="V1752" i="8"/>
  <c r="O1752" i="8"/>
  <c r="P1752" i="8"/>
  <c r="L1752" i="8"/>
  <c r="H1752" i="8"/>
  <c r="AC1751" i="8"/>
  <c r="AD1751" i="8"/>
  <c r="AB1751" i="8"/>
  <c r="V1751" i="8"/>
  <c r="O1751" i="8"/>
  <c r="P1751" i="8"/>
  <c r="L1751" i="8"/>
  <c r="H1751" i="8"/>
  <c r="AC1750" i="8"/>
  <c r="AD1750" i="8"/>
  <c r="AB1750" i="8"/>
  <c r="V1750" i="8"/>
  <c r="O1750" i="8"/>
  <c r="P1750" i="8"/>
  <c r="L1750" i="8"/>
  <c r="H1750" i="8"/>
  <c r="AC1749" i="8"/>
  <c r="AD1749" i="8"/>
  <c r="AB1749" i="8"/>
  <c r="V1749" i="8"/>
  <c r="O1749" i="8"/>
  <c r="P1749" i="8"/>
  <c r="L1749" i="8"/>
  <c r="H1749" i="8"/>
  <c r="AC1748" i="8"/>
  <c r="AD1748" i="8"/>
  <c r="AB1748" i="8"/>
  <c r="V1748" i="8"/>
  <c r="O1748" i="8"/>
  <c r="P1748" i="8"/>
  <c r="L1748" i="8"/>
  <c r="H1748" i="8"/>
  <c r="AC1747" i="8"/>
  <c r="AD1747" i="8"/>
  <c r="AB1747" i="8"/>
  <c r="V1747" i="8"/>
  <c r="O1747" i="8"/>
  <c r="P1747" i="8"/>
  <c r="L1747" i="8"/>
  <c r="H1747" i="8"/>
  <c r="AC1746" i="8"/>
  <c r="AD1746" i="8"/>
  <c r="AB1746" i="8"/>
  <c r="V1746" i="8"/>
  <c r="O1746" i="8"/>
  <c r="P1746" i="8"/>
  <c r="L1746" i="8"/>
  <c r="H1746" i="8"/>
  <c r="AC1745" i="8"/>
  <c r="AD1745" i="8"/>
  <c r="AB1745" i="8"/>
  <c r="V1745" i="8"/>
  <c r="O1745" i="8"/>
  <c r="P1745" i="8"/>
  <c r="L1745" i="8"/>
  <c r="H1745" i="8"/>
  <c r="AC1744" i="8"/>
  <c r="AD1744" i="8"/>
  <c r="AB1744" i="8"/>
  <c r="V1744" i="8"/>
  <c r="O1744" i="8"/>
  <c r="P1744" i="8"/>
  <c r="L1744" i="8"/>
  <c r="H1744" i="8"/>
  <c r="AC1743" i="8"/>
  <c r="AD1743" i="8"/>
  <c r="AB1743" i="8"/>
  <c r="V1743" i="8"/>
  <c r="O1743" i="8"/>
  <c r="P1743" i="8"/>
  <c r="L1743" i="8"/>
  <c r="H1743" i="8"/>
  <c r="AC1742" i="8"/>
  <c r="AD1742" i="8"/>
  <c r="AB1742" i="8"/>
  <c r="V1742" i="8"/>
  <c r="O1742" i="8"/>
  <c r="P1742" i="8"/>
  <c r="L1742" i="8"/>
  <c r="H1742" i="8"/>
  <c r="AC1741" i="8"/>
  <c r="AD1741" i="8"/>
  <c r="AB1741" i="8"/>
  <c r="V1741" i="8"/>
  <c r="O1741" i="8"/>
  <c r="P1741" i="8"/>
  <c r="L1741" i="8"/>
  <c r="H1741" i="8"/>
  <c r="AC1740" i="8"/>
  <c r="AD1740" i="8"/>
  <c r="AB1740" i="8"/>
  <c r="V1740" i="8"/>
  <c r="O1740" i="8"/>
  <c r="P1740" i="8"/>
  <c r="L1740" i="8"/>
  <c r="H1740" i="8"/>
  <c r="AC1739" i="8"/>
  <c r="AD1739" i="8"/>
  <c r="AB1739" i="8"/>
  <c r="V1739" i="8"/>
  <c r="O1739" i="8"/>
  <c r="P1739" i="8"/>
  <c r="L1739" i="8"/>
  <c r="H1739" i="8"/>
  <c r="AC1738" i="8"/>
  <c r="AD1738" i="8"/>
  <c r="AB1738" i="8"/>
  <c r="V1738" i="8"/>
  <c r="O1738" i="8"/>
  <c r="P1738" i="8"/>
  <c r="L1738" i="8"/>
  <c r="H1738" i="8"/>
  <c r="AC1737" i="8"/>
  <c r="AD1737" i="8"/>
  <c r="AB1737" i="8"/>
  <c r="V1737" i="8"/>
  <c r="O1737" i="8"/>
  <c r="P1737" i="8"/>
  <c r="L1737" i="8"/>
  <c r="H1737" i="8"/>
  <c r="AC1736" i="8"/>
  <c r="AD1736" i="8"/>
  <c r="AB1736" i="8"/>
  <c r="V1736" i="8"/>
  <c r="O1736" i="8"/>
  <c r="P1736" i="8"/>
  <c r="L1736" i="8"/>
  <c r="H1736" i="8"/>
  <c r="AC1735" i="8"/>
  <c r="AD1735" i="8"/>
  <c r="AB1735" i="8"/>
  <c r="V1735" i="8"/>
  <c r="O1735" i="8"/>
  <c r="P1735" i="8"/>
  <c r="L1735" i="8"/>
  <c r="H1735" i="8"/>
  <c r="AC1734" i="8"/>
  <c r="AD1734" i="8"/>
  <c r="AB1734" i="8"/>
  <c r="V1734" i="8"/>
  <c r="O1734" i="8"/>
  <c r="P1734" i="8"/>
  <c r="L1734" i="8"/>
  <c r="H1734" i="8"/>
  <c r="AC1733" i="8"/>
  <c r="AD1733" i="8"/>
  <c r="AB1733" i="8"/>
  <c r="V1733" i="8"/>
  <c r="O1733" i="8"/>
  <c r="P1733" i="8"/>
  <c r="L1733" i="8"/>
  <c r="H1733" i="8"/>
  <c r="AC1732" i="8"/>
  <c r="AD1732" i="8"/>
  <c r="AB1732" i="8"/>
  <c r="V1732" i="8"/>
  <c r="O1732" i="8"/>
  <c r="P1732" i="8"/>
  <c r="L1732" i="8"/>
  <c r="H1732" i="8"/>
  <c r="AC1731" i="8"/>
  <c r="AD1731" i="8"/>
  <c r="AB1731" i="8"/>
  <c r="V1731" i="8"/>
  <c r="O1731" i="8"/>
  <c r="P1731" i="8"/>
  <c r="L1731" i="8"/>
  <c r="H1731" i="8"/>
  <c r="AC1730" i="8"/>
  <c r="AD1730" i="8"/>
  <c r="AB1730" i="8"/>
  <c r="V1730" i="8"/>
  <c r="O1730" i="8"/>
  <c r="P1730" i="8"/>
  <c r="L1730" i="8"/>
  <c r="H1730" i="8"/>
  <c r="AC1729" i="8"/>
  <c r="AD1729" i="8"/>
  <c r="AB1729" i="8"/>
  <c r="V1729" i="8"/>
  <c r="O1729" i="8"/>
  <c r="P1729" i="8"/>
  <c r="L1729" i="8"/>
  <c r="H1729" i="8"/>
  <c r="AC1728" i="8"/>
  <c r="AD1728" i="8"/>
  <c r="AB1728" i="8"/>
  <c r="V1728" i="8"/>
  <c r="O1728" i="8"/>
  <c r="P1728" i="8"/>
  <c r="L1728" i="8"/>
  <c r="H1728" i="8"/>
  <c r="AC1727" i="8"/>
  <c r="AD1727" i="8"/>
  <c r="AB1727" i="8"/>
  <c r="V1727" i="8"/>
  <c r="O1727" i="8"/>
  <c r="P1727" i="8"/>
  <c r="L1727" i="8"/>
  <c r="H1727" i="8"/>
  <c r="AC1726" i="8"/>
  <c r="AD1726" i="8"/>
  <c r="AB1726" i="8"/>
  <c r="V1726" i="8"/>
  <c r="O1726" i="8"/>
  <c r="P1726" i="8"/>
  <c r="L1726" i="8"/>
  <c r="H1726" i="8"/>
  <c r="AC1725" i="8"/>
  <c r="AD1725" i="8"/>
  <c r="AB1725" i="8"/>
  <c r="V1725" i="8"/>
  <c r="O1725" i="8"/>
  <c r="P1725" i="8"/>
  <c r="L1725" i="8"/>
  <c r="H1725" i="8"/>
  <c r="AC1724" i="8"/>
  <c r="AD1724" i="8"/>
  <c r="AB1724" i="8"/>
  <c r="V1724" i="8"/>
  <c r="O1724" i="8"/>
  <c r="P1724" i="8"/>
  <c r="L1724" i="8"/>
  <c r="H1724" i="8"/>
  <c r="AC1723" i="8"/>
  <c r="AD1723" i="8"/>
  <c r="AB1723" i="8"/>
  <c r="V1723" i="8"/>
  <c r="O1723" i="8"/>
  <c r="P1723" i="8"/>
  <c r="L1723" i="8"/>
  <c r="H1723" i="8"/>
  <c r="AC1722" i="8"/>
  <c r="AD1722" i="8"/>
  <c r="AB1722" i="8"/>
  <c r="V1722" i="8"/>
  <c r="O1722" i="8"/>
  <c r="P1722" i="8"/>
  <c r="L1722" i="8"/>
  <c r="H1722" i="8"/>
  <c r="AC1721" i="8"/>
  <c r="AD1721" i="8"/>
  <c r="AB1721" i="8"/>
  <c r="V1721" i="8"/>
  <c r="O1721" i="8"/>
  <c r="P1721" i="8"/>
  <c r="L1721" i="8"/>
  <c r="H1721" i="8"/>
  <c r="AC1720" i="8"/>
  <c r="AD1720" i="8"/>
  <c r="AB1720" i="8"/>
  <c r="V1720" i="8"/>
  <c r="O1720" i="8"/>
  <c r="P1720" i="8"/>
  <c r="L1720" i="8"/>
  <c r="H1720" i="8"/>
  <c r="AC1719" i="8"/>
  <c r="AD1719" i="8"/>
  <c r="AB1719" i="8"/>
  <c r="V1719" i="8"/>
  <c r="O1719" i="8"/>
  <c r="P1719" i="8"/>
  <c r="L1719" i="8"/>
  <c r="H1719" i="8"/>
  <c r="AC1718" i="8"/>
  <c r="AD1718" i="8"/>
  <c r="AB1718" i="8"/>
  <c r="V1718" i="8"/>
  <c r="O1718" i="8"/>
  <c r="P1718" i="8"/>
  <c r="L1718" i="8"/>
  <c r="H1718" i="8"/>
  <c r="AC1717" i="8"/>
  <c r="AD1717" i="8"/>
  <c r="AB1717" i="8"/>
  <c r="V1717" i="8"/>
  <c r="O1717" i="8"/>
  <c r="P1717" i="8"/>
  <c r="L1717" i="8"/>
  <c r="H1717" i="8"/>
  <c r="AC1716" i="8"/>
  <c r="AD1716" i="8"/>
  <c r="AB1716" i="8"/>
  <c r="V1716" i="8"/>
  <c r="O1716" i="8"/>
  <c r="P1716" i="8"/>
  <c r="L1716" i="8"/>
  <c r="H1716" i="8"/>
  <c r="AC1715" i="8"/>
  <c r="AD1715" i="8"/>
  <c r="AB1715" i="8"/>
  <c r="V1715" i="8"/>
  <c r="O1715" i="8"/>
  <c r="P1715" i="8"/>
  <c r="L1715" i="8"/>
  <c r="H1715" i="8"/>
  <c r="AC1714" i="8"/>
  <c r="AD1714" i="8"/>
  <c r="AB1714" i="8"/>
  <c r="V1714" i="8"/>
  <c r="O1714" i="8"/>
  <c r="P1714" i="8"/>
  <c r="L1714" i="8"/>
  <c r="H1714" i="8"/>
  <c r="AC1713" i="8"/>
  <c r="AD1713" i="8"/>
  <c r="AB1713" i="8"/>
  <c r="V1713" i="8"/>
  <c r="O1713" i="8"/>
  <c r="P1713" i="8"/>
  <c r="L1713" i="8"/>
  <c r="H1713" i="8"/>
  <c r="AC1712" i="8"/>
  <c r="AD1712" i="8"/>
  <c r="AB1712" i="8"/>
  <c r="V1712" i="8"/>
  <c r="O1712" i="8"/>
  <c r="P1712" i="8"/>
  <c r="L1712" i="8"/>
  <c r="H1712" i="8"/>
  <c r="AC1711" i="8"/>
  <c r="AD1711" i="8"/>
  <c r="AB1711" i="8"/>
  <c r="V1711" i="8"/>
  <c r="O1711" i="8"/>
  <c r="P1711" i="8"/>
  <c r="L1711" i="8"/>
  <c r="H1711" i="8"/>
  <c r="AC1710" i="8"/>
  <c r="AD1710" i="8"/>
  <c r="AB1710" i="8"/>
  <c r="V1710" i="8"/>
  <c r="O1710" i="8"/>
  <c r="P1710" i="8"/>
  <c r="L1710" i="8"/>
  <c r="H1710" i="8"/>
  <c r="AC1709" i="8"/>
  <c r="AD1709" i="8"/>
  <c r="AB1709" i="8"/>
  <c r="V1709" i="8"/>
  <c r="O1709" i="8"/>
  <c r="P1709" i="8"/>
  <c r="L1709" i="8"/>
  <c r="H1709" i="8"/>
  <c r="AC1708" i="8"/>
  <c r="AD1708" i="8"/>
  <c r="AB1708" i="8"/>
  <c r="V1708" i="8"/>
  <c r="O1708" i="8"/>
  <c r="P1708" i="8"/>
  <c r="L1708" i="8"/>
  <c r="H1708" i="8"/>
  <c r="AC1707" i="8"/>
  <c r="AD1707" i="8"/>
  <c r="AB1707" i="8"/>
  <c r="V1707" i="8"/>
  <c r="O1707" i="8"/>
  <c r="P1707" i="8"/>
  <c r="L1707" i="8"/>
  <c r="H1707" i="8"/>
  <c r="AC1706" i="8"/>
  <c r="AD1706" i="8"/>
  <c r="AB1706" i="8"/>
  <c r="V1706" i="8"/>
  <c r="O1706" i="8"/>
  <c r="P1706" i="8"/>
  <c r="L1706" i="8"/>
  <c r="H1706" i="8"/>
  <c r="AC1705" i="8"/>
  <c r="AD1705" i="8"/>
  <c r="AB1705" i="8"/>
  <c r="V1705" i="8"/>
  <c r="O1705" i="8"/>
  <c r="P1705" i="8"/>
  <c r="L1705" i="8"/>
  <c r="H1705" i="8"/>
  <c r="AC1704" i="8"/>
  <c r="AD1704" i="8"/>
  <c r="AB1704" i="8"/>
  <c r="V1704" i="8"/>
  <c r="O1704" i="8"/>
  <c r="P1704" i="8"/>
  <c r="L1704" i="8"/>
  <c r="H1704" i="8"/>
  <c r="AC1703" i="8"/>
  <c r="AD1703" i="8"/>
  <c r="AB1703" i="8"/>
  <c r="V1703" i="8"/>
  <c r="O1703" i="8"/>
  <c r="P1703" i="8"/>
  <c r="L1703" i="8"/>
  <c r="H1703" i="8"/>
  <c r="AC1702" i="8"/>
  <c r="AD1702" i="8"/>
  <c r="AB1702" i="8"/>
  <c r="V1702" i="8"/>
  <c r="O1702" i="8"/>
  <c r="P1702" i="8"/>
  <c r="L1702" i="8"/>
  <c r="H1702" i="8"/>
  <c r="AC1701" i="8"/>
  <c r="AD1701" i="8"/>
  <c r="AB1701" i="8"/>
  <c r="V1701" i="8"/>
  <c r="O1701" i="8"/>
  <c r="P1701" i="8"/>
  <c r="L1701" i="8"/>
  <c r="H1701" i="8"/>
  <c r="AC1700" i="8"/>
  <c r="AD1700" i="8"/>
  <c r="AB1700" i="8"/>
  <c r="V1700" i="8"/>
  <c r="O1700" i="8"/>
  <c r="P1700" i="8"/>
  <c r="L1700" i="8"/>
  <c r="H1700" i="8"/>
  <c r="AC1699" i="8"/>
  <c r="AD1699" i="8"/>
  <c r="AB1699" i="8"/>
  <c r="V1699" i="8"/>
  <c r="O1699" i="8"/>
  <c r="P1699" i="8"/>
  <c r="L1699" i="8"/>
  <c r="H1699" i="8"/>
  <c r="AC1698" i="8"/>
  <c r="AD1698" i="8"/>
  <c r="AB1698" i="8"/>
  <c r="V1698" i="8"/>
  <c r="O1698" i="8"/>
  <c r="P1698" i="8"/>
  <c r="L1698" i="8"/>
  <c r="H1698" i="8"/>
  <c r="AC1697" i="8"/>
  <c r="AD1697" i="8"/>
  <c r="AB1697" i="8"/>
  <c r="V1697" i="8"/>
  <c r="O1697" i="8"/>
  <c r="P1697" i="8"/>
  <c r="L1697" i="8"/>
  <c r="H1697" i="8"/>
  <c r="AC1696" i="8"/>
  <c r="AD1696" i="8"/>
  <c r="AB1696" i="8"/>
  <c r="V1696" i="8"/>
  <c r="O1696" i="8"/>
  <c r="P1696" i="8"/>
  <c r="L1696" i="8"/>
  <c r="H1696" i="8"/>
  <c r="AC1695" i="8"/>
  <c r="AD1695" i="8"/>
  <c r="AB1695" i="8"/>
  <c r="V1695" i="8"/>
  <c r="O1695" i="8"/>
  <c r="P1695" i="8"/>
  <c r="L1695" i="8"/>
  <c r="H1695" i="8"/>
  <c r="AC1694" i="8"/>
  <c r="AD1694" i="8"/>
  <c r="AB1694" i="8"/>
  <c r="V1694" i="8"/>
  <c r="O1694" i="8"/>
  <c r="P1694" i="8"/>
  <c r="L1694" i="8"/>
  <c r="H1694" i="8"/>
  <c r="AC1693" i="8"/>
  <c r="AD1693" i="8"/>
  <c r="AB1693" i="8"/>
  <c r="V1693" i="8"/>
  <c r="O1693" i="8"/>
  <c r="P1693" i="8"/>
  <c r="L1693" i="8"/>
  <c r="H1693" i="8"/>
  <c r="AC1692" i="8"/>
  <c r="AD1692" i="8"/>
  <c r="AB1692" i="8"/>
  <c r="V1692" i="8"/>
  <c r="O1692" i="8"/>
  <c r="P1692" i="8"/>
  <c r="L1692" i="8"/>
  <c r="H1692" i="8"/>
  <c r="AC1691" i="8"/>
  <c r="AD1691" i="8"/>
  <c r="AB1691" i="8"/>
  <c r="V1691" i="8"/>
  <c r="O1691" i="8"/>
  <c r="P1691" i="8"/>
  <c r="L1691" i="8"/>
  <c r="H1691" i="8"/>
  <c r="AC1690" i="8"/>
  <c r="AD1690" i="8"/>
  <c r="AB1690" i="8"/>
  <c r="V1690" i="8"/>
  <c r="O1690" i="8"/>
  <c r="P1690" i="8"/>
  <c r="L1690" i="8"/>
  <c r="H1690" i="8"/>
  <c r="AC1689" i="8"/>
  <c r="AD1689" i="8"/>
  <c r="AB1689" i="8"/>
  <c r="V1689" i="8"/>
  <c r="O1689" i="8"/>
  <c r="P1689" i="8"/>
  <c r="L1689" i="8"/>
  <c r="H1689" i="8"/>
  <c r="AC1688" i="8"/>
  <c r="AD1688" i="8"/>
  <c r="AB1688" i="8"/>
  <c r="V1688" i="8"/>
  <c r="O1688" i="8"/>
  <c r="P1688" i="8"/>
  <c r="L1688" i="8"/>
  <c r="H1688" i="8"/>
  <c r="AC1687" i="8"/>
  <c r="AD1687" i="8"/>
  <c r="AB1687" i="8"/>
  <c r="V1687" i="8"/>
  <c r="O1687" i="8"/>
  <c r="P1687" i="8"/>
  <c r="L1687" i="8"/>
  <c r="H1687" i="8"/>
  <c r="AC1686" i="8"/>
  <c r="AD1686" i="8"/>
  <c r="AB1686" i="8"/>
  <c r="V1686" i="8"/>
  <c r="O1686" i="8"/>
  <c r="P1686" i="8"/>
  <c r="L1686" i="8"/>
  <c r="H1686" i="8"/>
  <c r="AC1685" i="8"/>
  <c r="AD1685" i="8"/>
  <c r="AB1685" i="8"/>
  <c r="V1685" i="8"/>
  <c r="O1685" i="8"/>
  <c r="P1685" i="8"/>
  <c r="L1685" i="8"/>
  <c r="H1685" i="8"/>
  <c r="AC1684" i="8"/>
  <c r="AD1684" i="8"/>
  <c r="AB1684" i="8"/>
  <c r="V1684" i="8"/>
  <c r="O1684" i="8"/>
  <c r="P1684" i="8"/>
  <c r="L1684" i="8"/>
  <c r="H1684" i="8"/>
  <c r="AC1683" i="8"/>
  <c r="AD1683" i="8"/>
  <c r="AB1683" i="8"/>
  <c r="V1683" i="8"/>
  <c r="O1683" i="8"/>
  <c r="P1683" i="8"/>
  <c r="L1683" i="8"/>
  <c r="H1683" i="8"/>
  <c r="AC1682" i="8"/>
  <c r="AD1682" i="8"/>
  <c r="AB1682" i="8"/>
  <c r="V1682" i="8"/>
  <c r="O1682" i="8"/>
  <c r="P1682" i="8"/>
  <c r="L1682" i="8"/>
  <c r="H1682" i="8"/>
  <c r="AC1681" i="8"/>
  <c r="AD1681" i="8"/>
  <c r="AB1681" i="8"/>
  <c r="V1681" i="8"/>
  <c r="O1681" i="8"/>
  <c r="P1681" i="8"/>
  <c r="L1681" i="8"/>
  <c r="H1681" i="8"/>
  <c r="AC1680" i="8"/>
  <c r="AD1680" i="8"/>
  <c r="AB1680" i="8"/>
  <c r="V1680" i="8"/>
  <c r="O1680" i="8"/>
  <c r="P1680" i="8"/>
  <c r="L1680" i="8"/>
  <c r="H1680" i="8"/>
  <c r="AC1679" i="8"/>
  <c r="AD1679" i="8"/>
  <c r="AB1679" i="8"/>
  <c r="V1679" i="8"/>
  <c r="O1679" i="8"/>
  <c r="P1679" i="8"/>
  <c r="L1679" i="8"/>
  <c r="H1679" i="8"/>
  <c r="AC1678" i="8"/>
  <c r="AD1678" i="8"/>
  <c r="AB1678" i="8"/>
  <c r="V1678" i="8"/>
  <c r="O1678" i="8"/>
  <c r="P1678" i="8"/>
  <c r="L1678" i="8"/>
  <c r="H1678" i="8"/>
  <c r="AC1677" i="8"/>
  <c r="AD1677" i="8"/>
  <c r="AB1677" i="8"/>
  <c r="V1677" i="8"/>
  <c r="O1677" i="8"/>
  <c r="P1677" i="8"/>
  <c r="L1677" i="8"/>
  <c r="H1677" i="8"/>
  <c r="AC1676" i="8"/>
  <c r="AD1676" i="8"/>
  <c r="AB1676" i="8"/>
  <c r="V1676" i="8"/>
  <c r="O1676" i="8"/>
  <c r="P1676" i="8"/>
  <c r="L1676" i="8"/>
  <c r="H1676" i="8"/>
  <c r="AC1675" i="8"/>
  <c r="AD1675" i="8"/>
  <c r="AB1675" i="8"/>
  <c r="V1675" i="8"/>
  <c r="O1675" i="8"/>
  <c r="P1675" i="8"/>
  <c r="L1675" i="8"/>
  <c r="H1675" i="8"/>
  <c r="AC1674" i="8"/>
  <c r="AD1674" i="8"/>
  <c r="AB1674" i="8"/>
  <c r="V1674" i="8"/>
  <c r="O1674" i="8"/>
  <c r="P1674" i="8"/>
  <c r="L1674" i="8"/>
  <c r="H1674" i="8"/>
  <c r="AC1673" i="8"/>
  <c r="AD1673" i="8"/>
  <c r="AB1673" i="8"/>
  <c r="V1673" i="8"/>
  <c r="O1673" i="8"/>
  <c r="P1673" i="8"/>
  <c r="L1673" i="8"/>
  <c r="H1673" i="8"/>
  <c r="AC1672" i="8"/>
  <c r="AD1672" i="8"/>
  <c r="AB1672" i="8"/>
  <c r="V1672" i="8"/>
  <c r="O1672" i="8"/>
  <c r="P1672" i="8"/>
  <c r="L1672" i="8"/>
  <c r="H1672" i="8"/>
  <c r="AC1671" i="8"/>
  <c r="AD1671" i="8"/>
  <c r="AB1671" i="8"/>
  <c r="V1671" i="8"/>
  <c r="O1671" i="8"/>
  <c r="P1671" i="8"/>
  <c r="L1671" i="8"/>
  <c r="H1671" i="8"/>
  <c r="AC1670" i="8"/>
  <c r="AD1670" i="8"/>
  <c r="AB1670" i="8"/>
  <c r="V1670" i="8"/>
  <c r="O1670" i="8"/>
  <c r="P1670" i="8"/>
  <c r="L1670" i="8"/>
  <c r="H1670" i="8"/>
  <c r="AC1669" i="8"/>
  <c r="AD1669" i="8"/>
  <c r="AB1669" i="8"/>
  <c r="V1669" i="8"/>
  <c r="O1669" i="8"/>
  <c r="P1669" i="8"/>
  <c r="L1669" i="8"/>
  <c r="H1669" i="8"/>
  <c r="AC1668" i="8"/>
  <c r="AD1668" i="8"/>
  <c r="AB1668" i="8"/>
  <c r="V1668" i="8"/>
  <c r="O1668" i="8"/>
  <c r="P1668" i="8"/>
  <c r="L1668" i="8"/>
  <c r="H1668" i="8"/>
  <c r="AC1667" i="8"/>
  <c r="AD1667" i="8"/>
  <c r="AB1667" i="8"/>
  <c r="V1667" i="8"/>
  <c r="O1667" i="8"/>
  <c r="P1667" i="8"/>
  <c r="L1667" i="8"/>
  <c r="H1667" i="8"/>
  <c r="AC1666" i="8"/>
  <c r="AD1666" i="8"/>
  <c r="AB1666" i="8"/>
  <c r="V1666" i="8"/>
  <c r="O1666" i="8"/>
  <c r="P1666" i="8"/>
  <c r="L1666" i="8"/>
  <c r="H1666" i="8"/>
  <c r="AC1665" i="8"/>
  <c r="AD1665" i="8"/>
  <c r="AB1665" i="8"/>
  <c r="V1665" i="8"/>
  <c r="O1665" i="8"/>
  <c r="P1665" i="8"/>
  <c r="L1665" i="8"/>
  <c r="H1665" i="8"/>
  <c r="AC1664" i="8"/>
  <c r="AD1664" i="8"/>
  <c r="AB1664" i="8"/>
  <c r="V1664" i="8"/>
  <c r="O1664" i="8"/>
  <c r="P1664" i="8"/>
  <c r="L1664" i="8"/>
  <c r="H1664" i="8"/>
  <c r="AC1663" i="8"/>
  <c r="AD1663" i="8"/>
  <c r="AB1663" i="8"/>
  <c r="V1663" i="8"/>
  <c r="O1663" i="8"/>
  <c r="P1663" i="8"/>
  <c r="L1663" i="8"/>
  <c r="H1663" i="8"/>
  <c r="AC1662" i="8"/>
  <c r="AD1662" i="8"/>
  <c r="AB1662" i="8"/>
  <c r="V1662" i="8"/>
  <c r="O1662" i="8"/>
  <c r="P1662" i="8"/>
  <c r="L1662" i="8"/>
  <c r="H1662" i="8"/>
  <c r="AC1661" i="8"/>
  <c r="AD1661" i="8"/>
  <c r="AB1661" i="8"/>
  <c r="V1661" i="8"/>
  <c r="O1661" i="8"/>
  <c r="P1661" i="8"/>
  <c r="L1661" i="8"/>
  <c r="H1661" i="8"/>
  <c r="AC1660" i="8"/>
  <c r="AD1660" i="8"/>
  <c r="AB1660" i="8"/>
  <c r="V1660" i="8"/>
  <c r="O1660" i="8"/>
  <c r="P1660" i="8"/>
  <c r="L1660" i="8"/>
  <c r="H1660" i="8"/>
  <c r="AC1659" i="8"/>
  <c r="AD1659" i="8"/>
  <c r="AB1659" i="8"/>
  <c r="V1659" i="8"/>
  <c r="O1659" i="8"/>
  <c r="P1659" i="8"/>
  <c r="L1659" i="8"/>
  <c r="H1659" i="8"/>
  <c r="AC1658" i="8"/>
  <c r="AD1658" i="8"/>
  <c r="AB1658" i="8"/>
  <c r="V1658" i="8"/>
  <c r="O1658" i="8"/>
  <c r="P1658" i="8"/>
  <c r="L1658" i="8"/>
  <c r="H1658" i="8"/>
  <c r="AC1657" i="8"/>
  <c r="AD1657" i="8"/>
  <c r="AB1657" i="8"/>
  <c r="V1657" i="8"/>
  <c r="O1657" i="8"/>
  <c r="P1657" i="8"/>
  <c r="L1657" i="8"/>
  <c r="H1657" i="8"/>
  <c r="AC1656" i="8"/>
  <c r="AD1656" i="8"/>
  <c r="AB1656" i="8"/>
  <c r="V1656" i="8"/>
  <c r="O1656" i="8"/>
  <c r="P1656" i="8"/>
  <c r="L1656" i="8"/>
  <c r="H1656" i="8"/>
  <c r="AC1655" i="8"/>
  <c r="AD1655" i="8"/>
  <c r="AB1655" i="8"/>
  <c r="V1655" i="8"/>
  <c r="O1655" i="8"/>
  <c r="P1655" i="8"/>
  <c r="L1655" i="8"/>
  <c r="H1655" i="8"/>
  <c r="AC1654" i="8"/>
  <c r="AD1654" i="8"/>
  <c r="AB1654" i="8"/>
  <c r="V1654" i="8"/>
  <c r="O1654" i="8"/>
  <c r="P1654" i="8"/>
  <c r="L1654" i="8"/>
  <c r="H1654" i="8"/>
  <c r="AC1653" i="8"/>
  <c r="AD1653" i="8"/>
  <c r="AB1653" i="8"/>
  <c r="V1653" i="8"/>
  <c r="O1653" i="8"/>
  <c r="P1653" i="8"/>
  <c r="L1653" i="8"/>
  <c r="H1653" i="8"/>
  <c r="AC1652" i="8"/>
  <c r="AD1652" i="8"/>
  <c r="AB1652" i="8"/>
  <c r="V1652" i="8"/>
  <c r="O1652" i="8"/>
  <c r="P1652" i="8"/>
  <c r="L1652" i="8"/>
  <c r="H1652" i="8"/>
  <c r="AC1651" i="8"/>
  <c r="AD1651" i="8"/>
  <c r="AB1651" i="8"/>
  <c r="V1651" i="8"/>
  <c r="O1651" i="8"/>
  <c r="P1651" i="8"/>
  <c r="L1651" i="8"/>
  <c r="H1651" i="8"/>
  <c r="AC1650" i="8"/>
  <c r="AD1650" i="8"/>
  <c r="AB1650" i="8"/>
  <c r="V1650" i="8"/>
  <c r="O1650" i="8"/>
  <c r="P1650" i="8"/>
  <c r="L1650" i="8"/>
  <c r="H1650" i="8"/>
  <c r="AC1649" i="8"/>
  <c r="AD1649" i="8"/>
  <c r="AB1649" i="8"/>
  <c r="V1649" i="8"/>
  <c r="O1649" i="8"/>
  <c r="P1649" i="8"/>
  <c r="L1649" i="8"/>
  <c r="H1649" i="8"/>
  <c r="AC1648" i="8"/>
  <c r="AD1648" i="8"/>
  <c r="AB1648" i="8"/>
  <c r="V1648" i="8"/>
  <c r="O1648" i="8"/>
  <c r="P1648" i="8"/>
  <c r="L1648" i="8"/>
  <c r="H1648" i="8"/>
  <c r="AC1647" i="8"/>
  <c r="AD1647" i="8"/>
  <c r="AB1647" i="8"/>
  <c r="V1647" i="8"/>
  <c r="O1647" i="8"/>
  <c r="P1647" i="8"/>
  <c r="L1647" i="8"/>
  <c r="H1647" i="8"/>
  <c r="AC1646" i="8"/>
  <c r="AD1646" i="8"/>
  <c r="AB1646" i="8"/>
  <c r="V1646" i="8"/>
  <c r="O1646" i="8"/>
  <c r="P1646" i="8"/>
  <c r="L1646" i="8"/>
  <c r="H1646" i="8"/>
  <c r="AC1645" i="8"/>
  <c r="AD1645" i="8"/>
  <c r="AB1645" i="8"/>
  <c r="V1645" i="8"/>
  <c r="O1645" i="8"/>
  <c r="P1645" i="8"/>
  <c r="L1645" i="8"/>
  <c r="H1645" i="8"/>
  <c r="AC1644" i="8"/>
  <c r="AD1644" i="8"/>
  <c r="AB1644" i="8"/>
  <c r="V1644" i="8"/>
  <c r="O1644" i="8"/>
  <c r="P1644" i="8"/>
  <c r="L1644" i="8"/>
  <c r="H1644" i="8"/>
  <c r="AC1643" i="8"/>
  <c r="AD1643" i="8"/>
  <c r="AB1643" i="8"/>
  <c r="V1643" i="8"/>
  <c r="O1643" i="8"/>
  <c r="P1643" i="8"/>
  <c r="L1643" i="8"/>
  <c r="H1643" i="8"/>
  <c r="AC1642" i="8"/>
  <c r="AD1642" i="8"/>
  <c r="AB1642" i="8"/>
  <c r="V1642" i="8"/>
  <c r="O1642" i="8"/>
  <c r="P1642" i="8"/>
  <c r="L1642" i="8"/>
  <c r="H1642" i="8"/>
  <c r="AC1641" i="8"/>
  <c r="AD1641" i="8"/>
  <c r="AB1641" i="8"/>
  <c r="V1641" i="8"/>
  <c r="O1641" i="8"/>
  <c r="P1641" i="8"/>
  <c r="L1641" i="8"/>
  <c r="H1641" i="8"/>
  <c r="AC1640" i="8"/>
  <c r="AD1640" i="8"/>
  <c r="AB1640" i="8"/>
  <c r="V1640" i="8"/>
  <c r="O1640" i="8"/>
  <c r="P1640" i="8"/>
  <c r="L1640" i="8"/>
  <c r="H1640" i="8"/>
  <c r="AC1639" i="8"/>
  <c r="AD1639" i="8"/>
  <c r="AB1639" i="8"/>
  <c r="V1639" i="8"/>
  <c r="O1639" i="8"/>
  <c r="P1639" i="8"/>
  <c r="L1639" i="8"/>
  <c r="H1639" i="8"/>
  <c r="AC1638" i="8"/>
  <c r="AD1638" i="8"/>
  <c r="AB1638" i="8"/>
  <c r="V1638" i="8"/>
  <c r="O1638" i="8"/>
  <c r="P1638" i="8"/>
  <c r="L1638" i="8"/>
  <c r="H1638" i="8"/>
  <c r="AC1637" i="8"/>
  <c r="AD1637" i="8"/>
  <c r="AB1637" i="8"/>
  <c r="V1637" i="8"/>
  <c r="O1637" i="8"/>
  <c r="P1637" i="8"/>
  <c r="L1637" i="8"/>
  <c r="H1637" i="8"/>
  <c r="AC1636" i="8"/>
  <c r="AD1636" i="8"/>
  <c r="AB1636" i="8"/>
  <c r="V1636" i="8"/>
  <c r="O1636" i="8"/>
  <c r="P1636" i="8"/>
  <c r="L1636" i="8"/>
  <c r="H1636" i="8"/>
  <c r="AC1635" i="8"/>
  <c r="AD1635" i="8"/>
  <c r="AB1635" i="8"/>
  <c r="V1635" i="8"/>
  <c r="O1635" i="8"/>
  <c r="P1635" i="8"/>
  <c r="L1635" i="8"/>
  <c r="H1635" i="8"/>
  <c r="AC1634" i="8"/>
  <c r="AD1634" i="8"/>
  <c r="AB1634" i="8"/>
  <c r="V1634" i="8"/>
  <c r="O1634" i="8"/>
  <c r="P1634" i="8"/>
  <c r="L1634" i="8"/>
  <c r="H1634" i="8"/>
  <c r="AC1633" i="8"/>
  <c r="AD1633" i="8"/>
  <c r="AB1633" i="8"/>
  <c r="V1633" i="8"/>
  <c r="O1633" i="8"/>
  <c r="P1633" i="8"/>
  <c r="L1633" i="8"/>
  <c r="H1633" i="8"/>
  <c r="AC1632" i="8"/>
  <c r="AD1632" i="8"/>
  <c r="AB1632" i="8"/>
  <c r="V1632" i="8"/>
  <c r="O1632" i="8"/>
  <c r="P1632" i="8"/>
  <c r="L1632" i="8"/>
  <c r="H1632" i="8"/>
  <c r="AC1631" i="8"/>
  <c r="AD1631" i="8"/>
  <c r="AB1631" i="8"/>
  <c r="V1631" i="8"/>
  <c r="O1631" i="8"/>
  <c r="P1631" i="8"/>
  <c r="L1631" i="8"/>
  <c r="H1631" i="8"/>
  <c r="AC1630" i="8"/>
  <c r="AD1630" i="8"/>
  <c r="AB1630" i="8"/>
  <c r="V1630" i="8"/>
  <c r="O1630" i="8"/>
  <c r="P1630" i="8"/>
  <c r="L1630" i="8"/>
  <c r="H1630" i="8"/>
  <c r="AC1629" i="8"/>
  <c r="AD1629" i="8"/>
  <c r="AB1629" i="8"/>
  <c r="V1629" i="8"/>
  <c r="O1629" i="8"/>
  <c r="P1629" i="8"/>
  <c r="L1629" i="8"/>
  <c r="H1629" i="8"/>
  <c r="AC1628" i="8"/>
  <c r="AD1628" i="8"/>
  <c r="AB1628" i="8"/>
  <c r="V1628" i="8"/>
  <c r="O1628" i="8"/>
  <c r="P1628" i="8"/>
  <c r="L1628" i="8"/>
  <c r="H1628" i="8"/>
  <c r="AC1627" i="8"/>
  <c r="AD1627" i="8"/>
  <c r="AB1627" i="8"/>
  <c r="V1627" i="8"/>
  <c r="O1627" i="8"/>
  <c r="P1627" i="8"/>
  <c r="L1627" i="8"/>
  <c r="H1627" i="8"/>
  <c r="AC1626" i="8"/>
  <c r="AD1626" i="8"/>
  <c r="AB1626" i="8"/>
  <c r="V1626" i="8"/>
  <c r="O1626" i="8"/>
  <c r="P1626" i="8"/>
  <c r="L1626" i="8"/>
  <c r="H1626" i="8"/>
  <c r="AC1625" i="8"/>
  <c r="AD1625" i="8"/>
  <c r="AB1625" i="8"/>
  <c r="V1625" i="8"/>
  <c r="O1625" i="8"/>
  <c r="P1625" i="8"/>
  <c r="L1625" i="8"/>
  <c r="H1625" i="8"/>
  <c r="AC1624" i="8"/>
  <c r="AD1624" i="8"/>
  <c r="AB1624" i="8"/>
  <c r="V1624" i="8"/>
  <c r="O1624" i="8"/>
  <c r="P1624" i="8"/>
  <c r="L1624" i="8"/>
  <c r="H1624" i="8"/>
  <c r="AC1623" i="8"/>
  <c r="AD1623" i="8"/>
  <c r="AB1623" i="8"/>
  <c r="V1623" i="8"/>
  <c r="O1623" i="8"/>
  <c r="P1623" i="8"/>
  <c r="L1623" i="8"/>
  <c r="H1623" i="8"/>
  <c r="AC1622" i="8"/>
  <c r="AD1622" i="8"/>
  <c r="AB1622" i="8"/>
  <c r="V1622" i="8"/>
  <c r="O1622" i="8"/>
  <c r="P1622" i="8"/>
  <c r="L1622" i="8"/>
  <c r="H1622" i="8"/>
  <c r="AC1621" i="8"/>
  <c r="AD1621" i="8"/>
  <c r="AB1621" i="8"/>
  <c r="V1621" i="8"/>
  <c r="O1621" i="8"/>
  <c r="P1621" i="8"/>
  <c r="L1621" i="8"/>
  <c r="H1621" i="8"/>
  <c r="AC1620" i="8"/>
  <c r="AD1620" i="8"/>
  <c r="AB1620" i="8"/>
  <c r="V1620" i="8"/>
  <c r="O1620" i="8"/>
  <c r="P1620" i="8"/>
  <c r="L1620" i="8"/>
  <c r="H1620" i="8"/>
  <c r="AC1619" i="8"/>
  <c r="AD1619" i="8"/>
  <c r="AB1619" i="8"/>
  <c r="V1619" i="8"/>
  <c r="O1619" i="8"/>
  <c r="P1619" i="8"/>
  <c r="L1619" i="8"/>
  <c r="H1619" i="8"/>
  <c r="AC1618" i="8"/>
  <c r="AD1618" i="8"/>
  <c r="AB1618" i="8"/>
  <c r="V1618" i="8"/>
  <c r="O1618" i="8"/>
  <c r="P1618" i="8"/>
  <c r="L1618" i="8"/>
  <c r="H1618" i="8"/>
  <c r="AC1617" i="8"/>
  <c r="AD1617" i="8"/>
  <c r="AB1617" i="8"/>
  <c r="V1617" i="8"/>
  <c r="O1617" i="8"/>
  <c r="P1617" i="8"/>
  <c r="L1617" i="8"/>
  <c r="H1617" i="8"/>
  <c r="AC1616" i="8"/>
  <c r="AD1616" i="8"/>
  <c r="AB1616" i="8"/>
  <c r="V1616" i="8"/>
  <c r="O1616" i="8"/>
  <c r="P1616" i="8"/>
  <c r="L1616" i="8"/>
  <c r="H1616" i="8"/>
  <c r="AC1615" i="8"/>
  <c r="AD1615" i="8"/>
  <c r="AB1615" i="8"/>
  <c r="V1615" i="8"/>
  <c r="O1615" i="8"/>
  <c r="P1615" i="8"/>
  <c r="L1615" i="8"/>
  <c r="H1615" i="8"/>
  <c r="AC1614" i="8"/>
  <c r="AD1614" i="8"/>
  <c r="AB1614" i="8"/>
  <c r="V1614" i="8"/>
  <c r="O1614" i="8"/>
  <c r="P1614" i="8"/>
  <c r="L1614" i="8"/>
  <c r="H1614" i="8"/>
  <c r="AC1613" i="8"/>
  <c r="AD1613" i="8"/>
  <c r="AB1613" i="8"/>
  <c r="V1613" i="8"/>
  <c r="O1613" i="8"/>
  <c r="P1613" i="8"/>
  <c r="L1613" i="8"/>
  <c r="H1613" i="8"/>
  <c r="AC1612" i="8"/>
  <c r="AD1612" i="8"/>
  <c r="AB1612" i="8"/>
  <c r="V1612" i="8"/>
  <c r="O1612" i="8"/>
  <c r="P1612" i="8"/>
  <c r="L1612" i="8"/>
  <c r="H1612" i="8"/>
  <c r="AC1611" i="8"/>
  <c r="AD1611" i="8"/>
  <c r="AB1611" i="8"/>
  <c r="V1611" i="8"/>
  <c r="O1611" i="8"/>
  <c r="P1611" i="8"/>
  <c r="L1611" i="8"/>
  <c r="H1611" i="8"/>
  <c r="AC1610" i="8"/>
  <c r="AD1610" i="8"/>
  <c r="AB1610" i="8"/>
  <c r="V1610" i="8"/>
  <c r="O1610" i="8"/>
  <c r="P1610" i="8"/>
  <c r="L1610" i="8"/>
  <c r="H1610" i="8"/>
  <c r="AC1609" i="8"/>
  <c r="AD1609" i="8"/>
  <c r="AB1609" i="8"/>
  <c r="V1609" i="8"/>
  <c r="O1609" i="8"/>
  <c r="P1609" i="8"/>
  <c r="L1609" i="8"/>
  <c r="H1609" i="8"/>
  <c r="AC1608" i="8"/>
  <c r="AD1608" i="8"/>
  <c r="AB1608" i="8"/>
  <c r="V1608" i="8"/>
  <c r="O1608" i="8"/>
  <c r="P1608" i="8"/>
  <c r="L1608" i="8"/>
  <c r="H1608" i="8"/>
  <c r="AC1607" i="8"/>
  <c r="AD1607" i="8"/>
  <c r="AB1607" i="8"/>
  <c r="V1607" i="8"/>
  <c r="O1607" i="8"/>
  <c r="P1607" i="8"/>
  <c r="L1607" i="8"/>
  <c r="H1607" i="8"/>
  <c r="AC1606" i="8"/>
  <c r="AD1606" i="8"/>
  <c r="AB1606" i="8"/>
  <c r="V1606" i="8"/>
  <c r="O1606" i="8"/>
  <c r="P1606" i="8"/>
  <c r="L1606" i="8"/>
  <c r="H1606" i="8"/>
  <c r="AC1605" i="8"/>
  <c r="AD1605" i="8"/>
  <c r="AB1605" i="8"/>
  <c r="V1605" i="8"/>
  <c r="O1605" i="8"/>
  <c r="P1605" i="8"/>
  <c r="L1605" i="8"/>
  <c r="H1605" i="8"/>
  <c r="AC1604" i="8"/>
  <c r="AD1604" i="8"/>
  <c r="AB1604" i="8"/>
  <c r="V1604" i="8"/>
  <c r="O1604" i="8"/>
  <c r="P1604" i="8"/>
  <c r="L1604" i="8"/>
  <c r="H1604" i="8"/>
  <c r="AC1603" i="8"/>
  <c r="AD1603" i="8"/>
  <c r="AB1603" i="8"/>
  <c r="V1603" i="8"/>
  <c r="O1603" i="8"/>
  <c r="P1603" i="8"/>
  <c r="L1603" i="8"/>
  <c r="H1603" i="8"/>
  <c r="AC1602" i="8"/>
  <c r="AD1602" i="8"/>
  <c r="AB1602" i="8"/>
  <c r="V1602" i="8"/>
  <c r="O1602" i="8"/>
  <c r="P1602" i="8"/>
  <c r="L1602" i="8"/>
  <c r="H1602" i="8"/>
  <c r="AC1601" i="8"/>
  <c r="AD1601" i="8"/>
  <c r="AB1601" i="8"/>
  <c r="V1601" i="8"/>
  <c r="O1601" i="8"/>
  <c r="P1601" i="8"/>
  <c r="L1601" i="8"/>
  <c r="H1601" i="8"/>
  <c r="AC1600" i="8"/>
  <c r="AD1600" i="8"/>
  <c r="AB1600" i="8"/>
  <c r="V1600" i="8"/>
  <c r="O1600" i="8"/>
  <c r="P1600" i="8"/>
  <c r="L1600" i="8"/>
  <c r="H1600" i="8"/>
  <c r="AC1599" i="8"/>
  <c r="AD1599" i="8"/>
  <c r="AB1599" i="8"/>
  <c r="V1599" i="8"/>
  <c r="O1599" i="8"/>
  <c r="P1599" i="8"/>
  <c r="L1599" i="8"/>
  <c r="H1599" i="8"/>
  <c r="AC1598" i="8"/>
  <c r="AD1598" i="8"/>
  <c r="AB1598" i="8"/>
  <c r="V1598" i="8"/>
  <c r="O1598" i="8"/>
  <c r="P1598" i="8"/>
  <c r="L1598" i="8"/>
  <c r="H1598" i="8"/>
  <c r="AC1597" i="8"/>
  <c r="AD1597" i="8"/>
  <c r="AB1597" i="8"/>
  <c r="V1597" i="8"/>
  <c r="O1597" i="8"/>
  <c r="P1597" i="8"/>
  <c r="L1597" i="8"/>
  <c r="H1597" i="8"/>
  <c r="AC1596" i="8"/>
  <c r="AD1596" i="8"/>
  <c r="AB1596" i="8"/>
  <c r="V1596" i="8"/>
  <c r="O1596" i="8"/>
  <c r="P1596" i="8"/>
  <c r="L1596" i="8"/>
  <c r="H1596" i="8"/>
  <c r="AC1595" i="8"/>
  <c r="AD1595" i="8"/>
  <c r="AB1595" i="8"/>
  <c r="V1595" i="8"/>
  <c r="O1595" i="8"/>
  <c r="P1595" i="8"/>
  <c r="L1595" i="8"/>
  <c r="H1595" i="8"/>
  <c r="AC1594" i="8"/>
  <c r="AD1594" i="8"/>
  <c r="AB1594" i="8"/>
  <c r="V1594" i="8"/>
  <c r="O1594" i="8"/>
  <c r="P1594" i="8"/>
  <c r="L1594" i="8"/>
  <c r="H1594" i="8"/>
  <c r="AC1593" i="8"/>
  <c r="AD1593" i="8"/>
  <c r="AB1593" i="8"/>
  <c r="V1593" i="8"/>
  <c r="O1593" i="8"/>
  <c r="P1593" i="8"/>
  <c r="L1593" i="8"/>
  <c r="H1593" i="8"/>
  <c r="AC1592" i="8"/>
  <c r="AD1592" i="8"/>
  <c r="AB1592" i="8"/>
  <c r="V1592" i="8"/>
  <c r="O1592" i="8"/>
  <c r="P1592" i="8"/>
  <c r="L1592" i="8"/>
  <c r="H1592" i="8"/>
  <c r="AC1591" i="8"/>
  <c r="AD1591" i="8"/>
  <c r="AB1591" i="8"/>
  <c r="V1591" i="8"/>
  <c r="O1591" i="8"/>
  <c r="P1591" i="8"/>
  <c r="L1591" i="8"/>
  <c r="H1591" i="8"/>
  <c r="AC1590" i="8"/>
  <c r="AD1590" i="8"/>
  <c r="AB1590" i="8"/>
  <c r="V1590" i="8"/>
  <c r="O1590" i="8"/>
  <c r="P1590" i="8"/>
  <c r="L1590" i="8"/>
  <c r="H1590" i="8"/>
  <c r="AC1589" i="8"/>
  <c r="AD1589" i="8"/>
  <c r="AB1589" i="8"/>
  <c r="V1589" i="8"/>
  <c r="O1589" i="8"/>
  <c r="P1589" i="8"/>
  <c r="L1589" i="8"/>
  <c r="H1589" i="8"/>
  <c r="AC1588" i="8"/>
  <c r="AD1588" i="8"/>
  <c r="AB1588" i="8"/>
  <c r="V1588" i="8"/>
  <c r="O1588" i="8"/>
  <c r="P1588" i="8"/>
  <c r="L1588" i="8"/>
  <c r="H1588" i="8"/>
  <c r="AC1587" i="8"/>
  <c r="AD1587" i="8"/>
  <c r="AB1587" i="8"/>
  <c r="V1587" i="8"/>
  <c r="O1587" i="8"/>
  <c r="P1587" i="8"/>
  <c r="L1587" i="8"/>
  <c r="H1587" i="8"/>
  <c r="AC1586" i="8"/>
  <c r="AD1586" i="8"/>
  <c r="AB1586" i="8"/>
  <c r="V1586" i="8"/>
  <c r="O1586" i="8"/>
  <c r="P1586" i="8"/>
  <c r="L1586" i="8"/>
  <c r="H1586" i="8"/>
  <c r="AC1585" i="8"/>
  <c r="AD1585" i="8"/>
  <c r="AB1585" i="8"/>
  <c r="V1585" i="8"/>
  <c r="O1585" i="8"/>
  <c r="P1585" i="8"/>
  <c r="L1585" i="8"/>
  <c r="H1585" i="8"/>
  <c r="AC1584" i="8"/>
  <c r="AD1584" i="8"/>
  <c r="AB1584" i="8"/>
  <c r="V1584" i="8"/>
  <c r="O1584" i="8"/>
  <c r="P1584" i="8"/>
  <c r="L1584" i="8"/>
  <c r="H1584" i="8"/>
  <c r="AC1583" i="8"/>
  <c r="AD1583" i="8"/>
  <c r="AB1583" i="8"/>
  <c r="V1583" i="8"/>
  <c r="O1583" i="8"/>
  <c r="P1583" i="8"/>
  <c r="L1583" i="8"/>
  <c r="H1583" i="8"/>
  <c r="AC1582" i="8"/>
  <c r="AD1582" i="8"/>
  <c r="AB1582" i="8"/>
  <c r="V1582" i="8"/>
  <c r="O1582" i="8"/>
  <c r="P1582" i="8"/>
  <c r="L1582" i="8"/>
  <c r="H1582" i="8"/>
  <c r="AC1581" i="8"/>
  <c r="AD1581" i="8"/>
  <c r="AB1581" i="8"/>
  <c r="V1581" i="8"/>
  <c r="O1581" i="8"/>
  <c r="P1581" i="8"/>
  <c r="L1581" i="8"/>
  <c r="H1581" i="8"/>
  <c r="AC1580" i="8"/>
  <c r="AD1580" i="8"/>
  <c r="AB1580" i="8"/>
  <c r="V1580" i="8"/>
  <c r="O1580" i="8"/>
  <c r="P1580" i="8"/>
  <c r="L1580" i="8"/>
  <c r="H1580" i="8"/>
  <c r="AC1579" i="8"/>
  <c r="AD1579" i="8"/>
  <c r="AB1579" i="8"/>
  <c r="V1579" i="8"/>
  <c r="O1579" i="8"/>
  <c r="P1579" i="8"/>
  <c r="L1579" i="8"/>
  <c r="H1579" i="8"/>
  <c r="AC1578" i="8"/>
  <c r="AD1578" i="8"/>
  <c r="AB1578" i="8"/>
  <c r="V1578" i="8"/>
  <c r="O1578" i="8"/>
  <c r="P1578" i="8"/>
  <c r="L1578" i="8"/>
  <c r="H1578" i="8"/>
  <c r="AC1577" i="8"/>
  <c r="AD1577" i="8"/>
  <c r="AB1577" i="8"/>
  <c r="V1577" i="8"/>
  <c r="O1577" i="8"/>
  <c r="P1577" i="8"/>
  <c r="L1577" i="8"/>
  <c r="H1577" i="8"/>
  <c r="AC1576" i="8"/>
  <c r="AD1576" i="8"/>
  <c r="AB1576" i="8"/>
  <c r="V1576" i="8"/>
  <c r="O1576" i="8"/>
  <c r="P1576" i="8"/>
  <c r="L1576" i="8"/>
  <c r="H1576" i="8"/>
  <c r="AC1575" i="8"/>
  <c r="AD1575" i="8"/>
  <c r="AB1575" i="8"/>
  <c r="V1575" i="8"/>
  <c r="O1575" i="8"/>
  <c r="P1575" i="8"/>
  <c r="L1575" i="8"/>
  <c r="H1575" i="8"/>
  <c r="AC1574" i="8"/>
  <c r="AD1574" i="8"/>
  <c r="AB1574" i="8"/>
  <c r="V1574" i="8"/>
  <c r="O1574" i="8"/>
  <c r="P1574" i="8"/>
  <c r="L1574" i="8"/>
  <c r="H1574" i="8"/>
  <c r="AC1573" i="8"/>
  <c r="AD1573" i="8"/>
  <c r="AB1573" i="8"/>
  <c r="V1573" i="8"/>
  <c r="O1573" i="8"/>
  <c r="P1573" i="8"/>
  <c r="L1573" i="8"/>
  <c r="H1573" i="8"/>
  <c r="AC1572" i="8"/>
  <c r="AD1572" i="8"/>
  <c r="AB1572" i="8"/>
  <c r="V1572" i="8"/>
  <c r="O1572" i="8"/>
  <c r="P1572" i="8"/>
  <c r="L1572" i="8"/>
  <c r="H1572" i="8"/>
  <c r="AC1571" i="8"/>
  <c r="AD1571" i="8"/>
  <c r="AB1571" i="8"/>
  <c r="V1571" i="8"/>
  <c r="O1571" i="8"/>
  <c r="P1571" i="8"/>
  <c r="L1571" i="8"/>
  <c r="H1571" i="8"/>
  <c r="AC1570" i="8"/>
  <c r="AD1570" i="8"/>
  <c r="AB1570" i="8"/>
  <c r="V1570" i="8"/>
  <c r="O1570" i="8"/>
  <c r="P1570" i="8"/>
  <c r="L1570" i="8"/>
  <c r="H1570" i="8"/>
  <c r="AC1569" i="8"/>
  <c r="AD1569" i="8"/>
  <c r="AB1569" i="8"/>
  <c r="V1569" i="8"/>
  <c r="O1569" i="8"/>
  <c r="P1569" i="8"/>
  <c r="L1569" i="8"/>
  <c r="H1569" i="8"/>
  <c r="AC1568" i="8"/>
  <c r="AD1568" i="8"/>
  <c r="AB1568" i="8"/>
  <c r="V1568" i="8"/>
  <c r="O1568" i="8"/>
  <c r="P1568" i="8"/>
  <c r="L1568" i="8"/>
  <c r="H1568" i="8"/>
  <c r="AC1567" i="8"/>
  <c r="AD1567" i="8"/>
  <c r="AB1567" i="8"/>
  <c r="V1567" i="8"/>
  <c r="O1567" i="8"/>
  <c r="P1567" i="8"/>
  <c r="L1567" i="8"/>
  <c r="H1567" i="8"/>
  <c r="AC1566" i="8"/>
  <c r="AD1566" i="8"/>
  <c r="AB1566" i="8"/>
  <c r="V1566" i="8"/>
  <c r="O1566" i="8"/>
  <c r="P1566" i="8"/>
  <c r="L1566" i="8"/>
  <c r="H1566" i="8"/>
  <c r="AC1565" i="8"/>
  <c r="AD1565" i="8"/>
  <c r="AB1565" i="8"/>
  <c r="V1565" i="8"/>
  <c r="O1565" i="8"/>
  <c r="P1565" i="8"/>
  <c r="L1565" i="8"/>
  <c r="H1565" i="8"/>
  <c r="AC1564" i="8"/>
  <c r="AD1564" i="8"/>
  <c r="AB1564" i="8"/>
  <c r="V1564" i="8"/>
  <c r="O1564" i="8"/>
  <c r="P1564" i="8"/>
  <c r="L1564" i="8"/>
  <c r="H1564" i="8"/>
  <c r="AC1563" i="8"/>
  <c r="AD1563" i="8"/>
  <c r="AB1563" i="8"/>
  <c r="V1563" i="8"/>
  <c r="O1563" i="8"/>
  <c r="P1563" i="8"/>
  <c r="L1563" i="8"/>
  <c r="H1563" i="8"/>
  <c r="AC1562" i="8"/>
  <c r="AD1562" i="8"/>
  <c r="AB1562" i="8"/>
  <c r="V1562" i="8"/>
  <c r="O1562" i="8"/>
  <c r="P1562" i="8"/>
  <c r="L1562" i="8"/>
  <c r="H1562" i="8"/>
  <c r="AC1561" i="8"/>
  <c r="AD1561" i="8"/>
  <c r="AB1561" i="8"/>
  <c r="V1561" i="8"/>
  <c r="O1561" i="8"/>
  <c r="P1561" i="8"/>
  <c r="L1561" i="8"/>
  <c r="H1561" i="8"/>
  <c r="AC1560" i="8"/>
  <c r="AD1560" i="8"/>
  <c r="AB1560" i="8"/>
  <c r="V1560" i="8"/>
  <c r="O1560" i="8"/>
  <c r="P1560" i="8"/>
  <c r="L1560" i="8"/>
  <c r="H1560" i="8"/>
  <c r="AC1559" i="8"/>
  <c r="AD1559" i="8"/>
  <c r="AB1559" i="8"/>
  <c r="V1559" i="8"/>
  <c r="O1559" i="8"/>
  <c r="P1559" i="8"/>
  <c r="L1559" i="8"/>
  <c r="H1559" i="8"/>
  <c r="AC1558" i="8"/>
  <c r="AD1558" i="8"/>
  <c r="AB1558" i="8"/>
  <c r="V1558" i="8"/>
  <c r="O1558" i="8"/>
  <c r="P1558" i="8"/>
  <c r="L1558" i="8"/>
  <c r="H1558" i="8"/>
  <c r="AC1557" i="8"/>
  <c r="AD1557" i="8"/>
  <c r="AB1557" i="8"/>
  <c r="V1557" i="8"/>
  <c r="O1557" i="8"/>
  <c r="P1557" i="8"/>
  <c r="L1557" i="8"/>
  <c r="H1557" i="8"/>
  <c r="AC1556" i="8"/>
  <c r="AD1556" i="8"/>
  <c r="AB1556" i="8"/>
  <c r="V1556" i="8"/>
  <c r="O1556" i="8"/>
  <c r="P1556" i="8"/>
  <c r="L1556" i="8"/>
  <c r="H1556" i="8"/>
  <c r="AC1555" i="8"/>
  <c r="AD1555" i="8"/>
  <c r="AB1555" i="8"/>
  <c r="V1555" i="8"/>
  <c r="O1555" i="8"/>
  <c r="P1555" i="8"/>
  <c r="L1555" i="8"/>
  <c r="H1555" i="8"/>
  <c r="AC1554" i="8"/>
  <c r="AD1554" i="8"/>
  <c r="AB1554" i="8"/>
  <c r="V1554" i="8"/>
  <c r="O1554" i="8"/>
  <c r="P1554" i="8"/>
  <c r="L1554" i="8"/>
  <c r="H1554" i="8"/>
  <c r="AC1553" i="8"/>
  <c r="AD1553" i="8"/>
  <c r="AB1553" i="8"/>
  <c r="V1553" i="8"/>
  <c r="O1553" i="8"/>
  <c r="P1553" i="8"/>
  <c r="L1553" i="8"/>
  <c r="H1553" i="8"/>
  <c r="AC1552" i="8"/>
  <c r="AD1552" i="8"/>
  <c r="AB1552" i="8"/>
  <c r="V1552" i="8"/>
  <c r="O1552" i="8"/>
  <c r="P1552" i="8"/>
  <c r="L1552" i="8"/>
  <c r="H1552" i="8"/>
  <c r="AC1551" i="8"/>
  <c r="AD1551" i="8"/>
  <c r="AB1551" i="8"/>
  <c r="V1551" i="8"/>
  <c r="O1551" i="8"/>
  <c r="P1551" i="8"/>
  <c r="L1551" i="8"/>
  <c r="H1551" i="8"/>
  <c r="AC1550" i="8"/>
  <c r="AD1550" i="8"/>
  <c r="AB1550" i="8"/>
  <c r="V1550" i="8"/>
  <c r="O1550" i="8"/>
  <c r="P1550" i="8"/>
  <c r="L1550" i="8"/>
  <c r="H1550" i="8"/>
  <c r="AC1549" i="8"/>
  <c r="AD1549" i="8"/>
  <c r="AB1549" i="8"/>
  <c r="V1549" i="8"/>
  <c r="O1549" i="8"/>
  <c r="P1549" i="8"/>
  <c r="L1549" i="8"/>
  <c r="H1549" i="8"/>
  <c r="AC1548" i="8"/>
  <c r="AD1548" i="8"/>
  <c r="AB1548" i="8"/>
  <c r="V1548" i="8"/>
  <c r="O1548" i="8"/>
  <c r="P1548" i="8"/>
  <c r="L1548" i="8"/>
  <c r="H1548" i="8"/>
  <c r="AC1547" i="8"/>
  <c r="AD1547" i="8"/>
  <c r="AB1547" i="8"/>
  <c r="V1547" i="8"/>
  <c r="O1547" i="8"/>
  <c r="P1547" i="8"/>
  <c r="L1547" i="8"/>
  <c r="H1547" i="8"/>
  <c r="AC1546" i="8"/>
  <c r="AD1546" i="8"/>
  <c r="AB1546" i="8"/>
  <c r="V1546" i="8"/>
  <c r="O1546" i="8"/>
  <c r="P1546" i="8"/>
  <c r="L1546" i="8"/>
  <c r="H1546" i="8"/>
  <c r="AC1545" i="8"/>
  <c r="AD1545" i="8"/>
  <c r="AB1545" i="8"/>
  <c r="V1545" i="8"/>
  <c r="O1545" i="8"/>
  <c r="P1545" i="8"/>
  <c r="L1545" i="8"/>
  <c r="H1545" i="8"/>
  <c r="AC1544" i="8"/>
  <c r="AD1544" i="8"/>
  <c r="AB1544" i="8"/>
  <c r="V1544" i="8"/>
  <c r="O1544" i="8"/>
  <c r="P1544" i="8"/>
  <c r="L1544" i="8"/>
  <c r="H1544" i="8"/>
  <c r="AC1543" i="8"/>
  <c r="AD1543" i="8"/>
  <c r="AB1543" i="8"/>
  <c r="V1543" i="8"/>
  <c r="O1543" i="8"/>
  <c r="P1543" i="8"/>
  <c r="L1543" i="8"/>
  <c r="H1543" i="8"/>
  <c r="AC1542" i="8"/>
  <c r="AD1542" i="8"/>
  <c r="AB1542" i="8"/>
  <c r="V1542" i="8"/>
  <c r="O1542" i="8"/>
  <c r="P1542" i="8"/>
  <c r="L1542" i="8"/>
  <c r="H1542" i="8"/>
  <c r="AC1541" i="8"/>
  <c r="AD1541" i="8"/>
  <c r="AB1541" i="8"/>
  <c r="V1541" i="8"/>
  <c r="O1541" i="8"/>
  <c r="P1541" i="8"/>
  <c r="L1541" i="8"/>
  <c r="H1541" i="8"/>
  <c r="AC1540" i="8"/>
  <c r="AD1540" i="8"/>
  <c r="AB1540" i="8"/>
  <c r="V1540" i="8"/>
  <c r="O1540" i="8"/>
  <c r="P1540" i="8"/>
  <c r="L1540" i="8"/>
  <c r="H1540" i="8"/>
  <c r="AC1539" i="8"/>
  <c r="AD1539" i="8"/>
  <c r="AB1539" i="8"/>
  <c r="V1539" i="8"/>
  <c r="O1539" i="8"/>
  <c r="P1539" i="8"/>
  <c r="L1539" i="8"/>
  <c r="H1539" i="8"/>
  <c r="AC1538" i="8"/>
  <c r="AD1538" i="8"/>
  <c r="AB1538" i="8"/>
  <c r="V1538" i="8"/>
  <c r="O1538" i="8"/>
  <c r="P1538" i="8"/>
  <c r="L1538" i="8"/>
  <c r="H1538" i="8"/>
  <c r="AC1537" i="8"/>
  <c r="AD1537" i="8"/>
  <c r="AB1537" i="8"/>
  <c r="V1537" i="8"/>
  <c r="O1537" i="8"/>
  <c r="P1537" i="8"/>
  <c r="L1537" i="8"/>
  <c r="H1537" i="8"/>
  <c r="AC1536" i="8"/>
  <c r="AD1536" i="8"/>
  <c r="AB1536" i="8"/>
  <c r="V1536" i="8"/>
  <c r="O1536" i="8"/>
  <c r="P1536" i="8"/>
  <c r="L1536" i="8"/>
  <c r="H1536" i="8"/>
  <c r="AC1535" i="8"/>
  <c r="AD1535" i="8"/>
  <c r="AB1535" i="8"/>
  <c r="V1535" i="8"/>
  <c r="O1535" i="8"/>
  <c r="P1535" i="8"/>
  <c r="L1535" i="8"/>
  <c r="H1535" i="8"/>
  <c r="AC1534" i="8"/>
  <c r="AD1534" i="8"/>
  <c r="AB1534" i="8"/>
  <c r="V1534" i="8"/>
  <c r="O1534" i="8"/>
  <c r="P1534" i="8"/>
  <c r="L1534" i="8"/>
  <c r="H1534" i="8"/>
  <c r="AC1533" i="8"/>
  <c r="AD1533" i="8"/>
  <c r="AB1533" i="8"/>
  <c r="V1533" i="8"/>
  <c r="O1533" i="8"/>
  <c r="P1533" i="8"/>
  <c r="L1533" i="8"/>
  <c r="H1533" i="8"/>
  <c r="AC1532" i="8"/>
  <c r="AD1532" i="8"/>
  <c r="AB1532" i="8"/>
  <c r="V1532" i="8"/>
  <c r="O1532" i="8"/>
  <c r="P1532" i="8"/>
  <c r="L1532" i="8"/>
  <c r="H1532" i="8"/>
  <c r="AC1531" i="8"/>
  <c r="AD1531" i="8"/>
  <c r="AB1531" i="8"/>
  <c r="V1531" i="8"/>
  <c r="O1531" i="8"/>
  <c r="P1531" i="8"/>
  <c r="L1531" i="8"/>
  <c r="H1531" i="8"/>
  <c r="AC1530" i="8"/>
  <c r="AD1530" i="8"/>
  <c r="AB1530" i="8"/>
  <c r="V1530" i="8"/>
  <c r="O1530" i="8"/>
  <c r="P1530" i="8"/>
  <c r="L1530" i="8"/>
  <c r="H1530" i="8"/>
  <c r="AC1529" i="8"/>
  <c r="AD1529" i="8"/>
  <c r="AB1529" i="8"/>
  <c r="V1529" i="8"/>
  <c r="O1529" i="8"/>
  <c r="P1529" i="8"/>
  <c r="L1529" i="8"/>
  <c r="H1529" i="8"/>
  <c r="AC1528" i="8"/>
  <c r="AD1528" i="8"/>
  <c r="AB1528" i="8"/>
  <c r="V1528" i="8"/>
  <c r="O1528" i="8"/>
  <c r="P1528" i="8"/>
  <c r="L1528" i="8"/>
  <c r="H1528" i="8"/>
  <c r="AC1527" i="8"/>
  <c r="AD1527" i="8"/>
  <c r="AB1527" i="8"/>
  <c r="V1527" i="8"/>
  <c r="O1527" i="8"/>
  <c r="P1527" i="8"/>
  <c r="L1527" i="8"/>
  <c r="H1527" i="8"/>
  <c r="AC1526" i="8"/>
  <c r="AD1526" i="8"/>
  <c r="AB1526" i="8"/>
  <c r="V1526" i="8"/>
  <c r="O1526" i="8"/>
  <c r="P1526" i="8"/>
  <c r="L1526" i="8"/>
  <c r="H1526" i="8"/>
  <c r="AC1525" i="8"/>
  <c r="AD1525" i="8"/>
  <c r="AB1525" i="8"/>
  <c r="V1525" i="8"/>
  <c r="O1525" i="8"/>
  <c r="P1525" i="8"/>
  <c r="L1525" i="8"/>
  <c r="H1525" i="8"/>
  <c r="AC1524" i="8"/>
  <c r="AD1524" i="8"/>
  <c r="AB1524" i="8"/>
  <c r="V1524" i="8"/>
  <c r="O1524" i="8"/>
  <c r="P1524" i="8"/>
  <c r="L1524" i="8"/>
  <c r="H1524" i="8"/>
  <c r="AC1523" i="8"/>
  <c r="AD1523" i="8"/>
  <c r="AB1523" i="8"/>
  <c r="V1523" i="8"/>
  <c r="O1523" i="8"/>
  <c r="P1523" i="8"/>
  <c r="L1523" i="8"/>
  <c r="H1523" i="8"/>
  <c r="AC1522" i="8"/>
  <c r="AD1522" i="8"/>
  <c r="AB1522" i="8"/>
  <c r="V1522" i="8"/>
  <c r="O1522" i="8"/>
  <c r="P1522" i="8"/>
  <c r="L1522" i="8"/>
  <c r="H1522" i="8"/>
  <c r="AC1521" i="8"/>
  <c r="AD1521" i="8"/>
  <c r="AB1521" i="8"/>
  <c r="V1521" i="8"/>
  <c r="O1521" i="8"/>
  <c r="P1521" i="8"/>
  <c r="L1521" i="8"/>
  <c r="H1521" i="8"/>
  <c r="AC1520" i="8"/>
  <c r="AD1520" i="8"/>
  <c r="AB1520" i="8"/>
  <c r="V1520" i="8"/>
  <c r="O1520" i="8"/>
  <c r="P1520" i="8"/>
  <c r="L1520" i="8"/>
  <c r="H1520" i="8"/>
  <c r="AC1519" i="8"/>
  <c r="AD1519" i="8"/>
  <c r="AB1519" i="8"/>
  <c r="V1519" i="8"/>
  <c r="O1519" i="8"/>
  <c r="P1519" i="8"/>
  <c r="L1519" i="8"/>
  <c r="H1519" i="8"/>
  <c r="AC1518" i="8"/>
  <c r="AD1518" i="8"/>
  <c r="AB1518" i="8"/>
  <c r="V1518" i="8"/>
  <c r="O1518" i="8"/>
  <c r="P1518" i="8"/>
  <c r="L1518" i="8"/>
  <c r="H1518" i="8"/>
  <c r="AC1517" i="8"/>
  <c r="AD1517" i="8"/>
  <c r="AB1517" i="8"/>
  <c r="V1517" i="8"/>
  <c r="O1517" i="8"/>
  <c r="P1517" i="8"/>
  <c r="L1517" i="8"/>
  <c r="H1517" i="8"/>
  <c r="AC1516" i="8"/>
  <c r="AD1516" i="8"/>
  <c r="AB1516" i="8"/>
  <c r="V1516" i="8"/>
  <c r="O1516" i="8"/>
  <c r="P1516" i="8"/>
  <c r="L1516" i="8"/>
  <c r="H1516" i="8"/>
  <c r="AC1515" i="8"/>
  <c r="AD1515" i="8"/>
  <c r="AB1515" i="8"/>
  <c r="V1515" i="8"/>
  <c r="O1515" i="8"/>
  <c r="P1515" i="8"/>
  <c r="L1515" i="8"/>
  <c r="H1515" i="8"/>
  <c r="AC1514" i="8"/>
  <c r="AD1514" i="8"/>
  <c r="AB1514" i="8"/>
  <c r="V1514" i="8"/>
  <c r="O1514" i="8"/>
  <c r="P1514" i="8"/>
  <c r="L1514" i="8"/>
  <c r="H1514" i="8"/>
  <c r="AC1513" i="8"/>
  <c r="AD1513" i="8"/>
  <c r="AB1513" i="8"/>
  <c r="V1513" i="8"/>
  <c r="O1513" i="8"/>
  <c r="P1513" i="8"/>
  <c r="L1513" i="8"/>
  <c r="H1513" i="8"/>
  <c r="AC1512" i="8"/>
  <c r="AD1512" i="8"/>
  <c r="AB1512" i="8"/>
  <c r="V1512" i="8"/>
  <c r="O1512" i="8"/>
  <c r="P1512" i="8"/>
  <c r="L1512" i="8"/>
  <c r="H1512" i="8"/>
  <c r="AC1511" i="8"/>
  <c r="AD1511" i="8"/>
  <c r="AB1511" i="8"/>
  <c r="V1511" i="8"/>
  <c r="O1511" i="8"/>
  <c r="P1511" i="8"/>
  <c r="L1511" i="8"/>
  <c r="H1511" i="8"/>
  <c r="AC1510" i="8"/>
  <c r="AD1510" i="8"/>
  <c r="AB1510" i="8"/>
  <c r="V1510" i="8"/>
  <c r="O1510" i="8"/>
  <c r="P1510" i="8"/>
  <c r="L1510" i="8"/>
  <c r="H1510" i="8"/>
  <c r="AC1509" i="8"/>
  <c r="AD1509" i="8"/>
  <c r="AB1509" i="8"/>
  <c r="V1509" i="8"/>
  <c r="O1509" i="8"/>
  <c r="P1509" i="8"/>
  <c r="L1509" i="8"/>
  <c r="H1509" i="8"/>
  <c r="AC1508" i="8"/>
  <c r="AD1508" i="8"/>
  <c r="AB1508" i="8"/>
  <c r="V1508" i="8"/>
  <c r="O1508" i="8"/>
  <c r="P1508" i="8"/>
  <c r="L1508" i="8"/>
  <c r="H1508" i="8"/>
  <c r="AC1507" i="8"/>
  <c r="AD1507" i="8"/>
  <c r="AB1507" i="8"/>
  <c r="V1507" i="8"/>
  <c r="O1507" i="8"/>
  <c r="P1507" i="8"/>
  <c r="L1507" i="8"/>
  <c r="H1507" i="8"/>
  <c r="AC1506" i="8"/>
  <c r="AD1506" i="8"/>
  <c r="AB1506" i="8"/>
  <c r="V1506" i="8"/>
  <c r="O1506" i="8"/>
  <c r="P1506" i="8"/>
  <c r="L1506" i="8"/>
  <c r="H1506" i="8"/>
  <c r="AC1505" i="8"/>
  <c r="AD1505" i="8"/>
  <c r="AB1505" i="8"/>
  <c r="V1505" i="8"/>
  <c r="O1505" i="8"/>
  <c r="P1505" i="8"/>
  <c r="L1505" i="8"/>
  <c r="H1505" i="8"/>
  <c r="AC1504" i="8"/>
  <c r="AD1504" i="8"/>
  <c r="AB1504" i="8"/>
  <c r="V1504" i="8"/>
  <c r="O1504" i="8"/>
  <c r="P1504" i="8"/>
  <c r="L1504" i="8"/>
  <c r="H1504" i="8"/>
  <c r="AC1503" i="8"/>
  <c r="AD1503" i="8"/>
  <c r="AB1503" i="8"/>
  <c r="V1503" i="8"/>
  <c r="O1503" i="8"/>
  <c r="P1503" i="8"/>
  <c r="L1503" i="8"/>
  <c r="H1503" i="8"/>
  <c r="AC1502" i="8"/>
  <c r="AD1502" i="8"/>
  <c r="AB1502" i="8"/>
  <c r="V1502" i="8"/>
  <c r="O1502" i="8"/>
  <c r="P1502" i="8"/>
  <c r="L1502" i="8"/>
  <c r="H1502" i="8"/>
  <c r="AC1501" i="8"/>
  <c r="AD1501" i="8"/>
  <c r="AB1501" i="8"/>
  <c r="V1501" i="8"/>
  <c r="O1501" i="8"/>
  <c r="P1501" i="8"/>
  <c r="L1501" i="8"/>
  <c r="H1501" i="8"/>
  <c r="AC1500" i="8"/>
  <c r="AD1500" i="8"/>
  <c r="AB1500" i="8"/>
  <c r="V1500" i="8"/>
  <c r="O1500" i="8"/>
  <c r="P1500" i="8"/>
  <c r="L1500" i="8"/>
  <c r="H1500" i="8"/>
  <c r="AC1499" i="8"/>
  <c r="AD1499" i="8"/>
  <c r="AB1499" i="8"/>
  <c r="V1499" i="8"/>
  <c r="O1499" i="8"/>
  <c r="P1499" i="8"/>
  <c r="L1499" i="8"/>
  <c r="H1499" i="8"/>
  <c r="AC1498" i="8"/>
  <c r="AD1498" i="8"/>
  <c r="AB1498" i="8"/>
  <c r="V1498" i="8"/>
  <c r="O1498" i="8"/>
  <c r="P1498" i="8"/>
  <c r="L1498" i="8"/>
  <c r="H1498" i="8"/>
  <c r="AC1497" i="8"/>
  <c r="AD1497" i="8"/>
  <c r="AB1497" i="8"/>
  <c r="V1497" i="8"/>
  <c r="O1497" i="8"/>
  <c r="P1497" i="8"/>
  <c r="L1497" i="8"/>
  <c r="H1497" i="8"/>
  <c r="AC1496" i="8"/>
  <c r="AD1496" i="8"/>
  <c r="AB1496" i="8"/>
  <c r="V1496" i="8"/>
  <c r="O1496" i="8"/>
  <c r="P1496" i="8"/>
  <c r="L1496" i="8"/>
  <c r="H1496" i="8"/>
  <c r="AC1495" i="8"/>
  <c r="AD1495" i="8"/>
  <c r="AB1495" i="8"/>
  <c r="V1495" i="8"/>
  <c r="O1495" i="8"/>
  <c r="P1495" i="8"/>
  <c r="L1495" i="8"/>
  <c r="H1495" i="8"/>
  <c r="AC1494" i="8"/>
  <c r="AD1494" i="8"/>
  <c r="AB1494" i="8"/>
  <c r="V1494" i="8"/>
  <c r="O1494" i="8"/>
  <c r="P1494" i="8"/>
  <c r="L1494" i="8"/>
  <c r="H1494" i="8"/>
  <c r="AC1493" i="8"/>
  <c r="AD1493" i="8"/>
  <c r="AB1493" i="8"/>
  <c r="V1493" i="8"/>
  <c r="O1493" i="8"/>
  <c r="P1493" i="8"/>
  <c r="L1493" i="8"/>
  <c r="H1493" i="8"/>
  <c r="AC1492" i="8"/>
  <c r="AD1492" i="8"/>
  <c r="AB1492" i="8"/>
  <c r="V1492" i="8"/>
  <c r="O1492" i="8"/>
  <c r="P1492" i="8"/>
  <c r="L1492" i="8"/>
  <c r="H1492" i="8"/>
  <c r="AC1491" i="8"/>
  <c r="AD1491" i="8"/>
  <c r="AB1491" i="8"/>
  <c r="V1491" i="8"/>
  <c r="O1491" i="8"/>
  <c r="P1491" i="8"/>
  <c r="L1491" i="8"/>
  <c r="H1491" i="8"/>
  <c r="AC1490" i="8"/>
  <c r="AD1490" i="8"/>
  <c r="AB1490" i="8"/>
  <c r="V1490" i="8"/>
  <c r="O1490" i="8"/>
  <c r="P1490" i="8"/>
  <c r="L1490" i="8"/>
  <c r="H1490" i="8"/>
  <c r="AC1489" i="8"/>
  <c r="AD1489" i="8"/>
  <c r="AB1489" i="8"/>
  <c r="V1489" i="8"/>
  <c r="O1489" i="8"/>
  <c r="P1489" i="8"/>
  <c r="L1489" i="8"/>
  <c r="H1489" i="8"/>
  <c r="AC1488" i="8"/>
  <c r="AD1488" i="8"/>
  <c r="AB1488" i="8"/>
  <c r="V1488" i="8"/>
  <c r="O1488" i="8"/>
  <c r="P1488" i="8"/>
  <c r="L1488" i="8"/>
  <c r="H1488" i="8"/>
  <c r="AC1487" i="8"/>
  <c r="AD1487" i="8"/>
  <c r="AB1487" i="8"/>
  <c r="V1487" i="8"/>
  <c r="O1487" i="8"/>
  <c r="P1487" i="8"/>
  <c r="L1487" i="8"/>
  <c r="H1487" i="8"/>
  <c r="AC1486" i="8"/>
  <c r="AD1486" i="8"/>
  <c r="AB1486" i="8"/>
  <c r="V1486" i="8"/>
  <c r="O1486" i="8"/>
  <c r="P1486" i="8"/>
  <c r="L1486" i="8"/>
  <c r="H1486" i="8"/>
  <c r="AC1485" i="8"/>
  <c r="AD1485" i="8"/>
  <c r="AB1485" i="8"/>
  <c r="V1485" i="8"/>
  <c r="O1485" i="8"/>
  <c r="P1485" i="8"/>
  <c r="L1485" i="8"/>
  <c r="H1485" i="8"/>
  <c r="AC1484" i="8"/>
  <c r="AD1484" i="8"/>
  <c r="AB1484" i="8"/>
  <c r="V1484" i="8"/>
  <c r="O1484" i="8"/>
  <c r="P1484" i="8"/>
  <c r="L1484" i="8"/>
  <c r="H1484" i="8"/>
  <c r="AC1483" i="8"/>
  <c r="AD1483" i="8"/>
  <c r="AB1483" i="8"/>
  <c r="V1483" i="8"/>
  <c r="O1483" i="8"/>
  <c r="P1483" i="8"/>
  <c r="L1483" i="8"/>
  <c r="H1483" i="8"/>
  <c r="AC1482" i="8"/>
  <c r="AD1482" i="8"/>
  <c r="AB1482" i="8"/>
  <c r="V1482" i="8"/>
  <c r="O1482" i="8"/>
  <c r="P1482" i="8"/>
  <c r="L1482" i="8"/>
  <c r="H1482" i="8"/>
  <c r="AC1481" i="8"/>
  <c r="AD1481" i="8"/>
  <c r="AB1481" i="8"/>
  <c r="V1481" i="8"/>
  <c r="O1481" i="8"/>
  <c r="P1481" i="8"/>
  <c r="L1481" i="8"/>
  <c r="H1481" i="8"/>
  <c r="AC1480" i="8"/>
  <c r="AD1480" i="8"/>
  <c r="AB1480" i="8"/>
  <c r="V1480" i="8"/>
  <c r="O1480" i="8"/>
  <c r="P1480" i="8"/>
  <c r="L1480" i="8"/>
  <c r="H1480" i="8"/>
  <c r="AC1479" i="8"/>
  <c r="AD1479" i="8"/>
  <c r="AB1479" i="8"/>
  <c r="V1479" i="8"/>
  <c r="O1479" i="8"/>
  <c r="P1479" i="8"/>
  <c r="L1479" i="8"/>
  <c r="H1479" i="8"/>
  <c r="AC1478" i="8"/>
  <c r="AD1478" i="8"/>
  <c r="AB1478" i="8"/>
  <c r="V1478" i="8"/>
  <c r="O1478" i="8"/>
  <c r="P1478" i="8"/>
  <c r="L1478" i="8"/>
  <c r="H1478" i="8"/>
  <c r="AC1477" i="8"/>
  <c r="AD1477" i="8"/>
  <c r="AB1477" i="8"/>
  <c r="V1477" i="8"/>
  <c r="O1477" i="8"/>
  <c r="P1477" i="8"/>
  <c r="L1477" i="8"/>
  <c r="H1477" i="8"/>
  <c r="AC1476" i="8"/>
  <c r="AD1476" i="8"/>
  <c r="AB1476" i="8"/>
  <c r="V1476" i="8"/>
  <c r="O1476" i="8"/>
  <c r="P1476" i="8"/>
  <c r="L1476" i="8"/>
  <c r="H1476" i="8"/>
  <c r="AC1475" i="8"/>
  <c r="AD1475" i="8"/>
  <c r="AB1475" i="8"/>
  <c r="V1475" i="8"/>
  <c r="O1475" i="8"/>
  <c r="P1475" i="8"/>
  <c r="L1475" i="8"/>
  <c r="H1475" i="8"/>
  <c r="AC1474" i="8"/>
  <c r="AD1474" i="8"/>
  <c r="AB1474" i="8"/>
  <c r="V1474" i="8"/>
  <c r="O1474" i="8"/>
  <c r="P1474" i="8"/>
  <c r="L1474" i="8"/>
  <c r="H1474" i="8"/>
  <c r="AC1473" i="8"/>
  <c r="AD1473" i="8"/>
  <c r="AB1473" i="8"/>
  <c r="V1473" i="8"/>
  <c r="O1473" i="8"/>
  <c r="P1473" i="8"/>
  <c r="L1473" i="8"/>
  <c r="H1473" i="8"/>
  <c r="AC1472" i="8"/>
  <c r="AD1472" i="8"/>
  <c r="AB1472" i="8"/>
  <c r="V1472" i="8"/>
  <c r="O1472" i="8"/>
  <c r="P1472" i="8"/>
  <c r="L1472" i="8"/>
  <c r="H1472" i="8"/>
  <c r="AC1471" i="8"/>
  <c r="AD1471" i="8"/>
  <c r="AB1471" i="8"/>
  <c r="V1471" i="8"/>
  <c r="O1471" i="8"/>
  <c r="P1471" i="8"/>
  <c r="L1471" i="8"/>
  <c r="H1471" i="8"/>
  <c r="AC1470" i="8"/>
  <c r="AD1470" i="8"/>
  <c r="AB1470" i="8"/>
  <c r="V1470" i="8"/>
  <c r="O1470" i="8"/>
  <c r="P1470" i="8"/>
  <c r="L1470" i="8"/>
  <c r="H1470" i="8"/>
  <c r="AC1469" i="8"/>
  <c r="AD1469" i="8"/>
  <c r="AB1469" i="8"/>
  <c r="V1469" i="8"/>
  <c r="O1469" i="8"/>
  <c r="P1469" i="8"/>
  <c r="L1469" i="8"/>
  <c r="H1469" i="8"/>
  <c r="AC1468" i="8"/>
  <c r="AD1468" i="8"/>
  <c r="AB1468" i="8"/>
  <c r="V1468" i="8"/>
  <c r="O1468" i="8"/>
  <c r="P1468" i="8"/>
  <c r="L1468" i="8"/>
  <c r="H1468" i="8"/>
  <c r="AC1467" i="8"/>
  <c r="AD1467" i="8"/>
  <c r="AB1467" i="8"/>
  <c r="V1467" i="8"/>
  <c r="O1467" i="8"/>
  <c r="P1467" i="8"/>
  <c r="L1467" i="8"/>
  <c r="H1467" i="8"/>
  <c r="AC1466" i="8"/>
  <c r="AD1466" i="8"/>
  <c r="AB1466" i="8"/>
  <c r="V1466" i="8"/>
  <c r="O1466" i="8"/>
  <c r="P1466" i="8"/>
  <c r="L1466" i="8"/>
  <c r="H1466" i="8"/>
  <c r="AC1465" i="8"/>
  <c r="AD1465" i="8"/>
  <c r="AB1465" i="8"/>
  <c r="V1465" i="8"/>
  <c r="O1465" i="8"/>
  <c r="P1465" i="8"/>
  <c r="L1465" i="8"/>
  <c r="H1465" i="8"/>
  <c r="AC1464" i="8"/>
  <c r="AD1464" i="8"/>
  <c r="AB1464" i="8"/>
  <c r="V1464" i="8"/>
  <c r="O1464" i="8"/>
  <c r="P1464" i="8"/>
  <c r="L1464" i="8"/>
  <c r="H1464" i="8"/>
  <c r="AC1463" i="8"/>
  <c r="AD1463" i="8"/>
  <c r="AB1463" i="8"/>
  <c r="V1463" i="8"/>
  <c r="O1463" i="8"/>
  <c r="P1463" i="8"/>
  <c r="L1463" i="8"/>
  <c r="H1463" i="8"/>
  <c r="AC1462" i="8"/>
  <c r="AD1462" i="8"/>
  <c r="AB1462" i="8"/>
  <c r="V1462" i="8"/>
  <c r="O1462" i="8"/>
  <c r="P1462" i="8"/>
  <c r="L1462" i="8"/>
  <c r="H1462" i="8"/>
  <c r="AC1461" i="8"/>
  <c r="AD1461" i="8"/>
  <c r="AB1461" i="8"/>
  <c r="V1461" i="8"/>
  <c r="O1461" i="8"/>
  <c r="P1461" i="8"/>
  <c r="L1461" i="8"/>
  <c r="H1461" i="8"/>
  <c r="AC1460" i="8"/>
  <c r="AD1460" i="8"/>
  <c r="AB1460" i="8"/>
  <c r="V1460" i="8"/>
  <c r="O1460" i="8"/>
  <c r="P1460" i="8"/>
  <c r="L1460" i="8"/>
  <c r="H1460" i="8"/>
  <c r="AC1459" i="8"/>
  <c r="AD1459" i="8"/>
  <c r="AB1459" i="8"/>
  <c r="V1459" i="8"/>
  <c r="O1459" i="8"/>
  <c r="P1459" i="8"/>
  <c r="L1459" i="8"/>
  <c r="H1459" i="8"/>
  <c r="AC1458" i="8"/>
  <c r="AD1458" i="8"/>
  <c r="AB1458" i="8"/>
  <c r="V1458" i="8"/>
  <c r="O1458" i="8"/>
  <c r="P1458" i="8"/>
  <c r="L1458" i="8"/>
  <c r="H1458" i="8"/>
  <c r="AC1457" i="8"/>
  <c r="AD1457" i="8"/>
  <c r="AB1457" i="8"/>
  <c r="V1457" i="8"/>
  <c r="O1457" i="8"/>
  <c r="P1457" i="8"/>
  <c r="L1457" i="8"/>
  <c r="H1457" i="8"/>
  <c r="AC1456" i="8"/>
  <c r="AD1456" i="8"/>
  <c r="AB1456" i="8"/>
  <c r="V1456" i="8"/>
  <c r="O1456" i="8"/>
  <c r="P1456" i="8"/>
  <c r="L1456" i="8"/>
  <c r="H1456" i="8"/>
  <c r="AC1455" i="8"/>
  <c r="AD1455" i="8"/>
  <c r="AB1455" i="8"/>
  <c r="V1455" i="8"/>
  <c r="O1455" i="8"/>
  <c r="P1455" i="8"/>
  <c r="L1455" i="8"/>
  <c r="H1455" i="8"/>
  <c r="AC1454" i="8"/>
  <c r="AD1454" i="8"/>
  <c r="AB1454" i="8"/>
  <c r="V1454" i="8"/>
  <c r="O1454" i="8"/>
  <c r="P1454" i="8"/>
  <c r="L1454" i="8"/>
  <c r="H1454" i="8"/>
  <c r="AC1453" i="8"/>
  <c r="AD1453" i="8"/>
  <c r="AB1453" i="8"/>
  <c r="V1453" i="8"/>
  <c r="O1453" i="8"/>
  <c r="P1453" i="8"/>
  <c r="L1453" i="8"/>
  <c r="H1453" i="8"/>
  <c r="AC1452" i="8"/>
  <c r="AD1452" i="8"/>
  <c r="AB1452" i="8"/>
  <c r="V1452" i="8"/>
  <c r="O1452" i="8"/>
  <c r="P1452" i="8"/>
  <c r="L1452" i="8"/>
  <c r="H1452" i="8"/>
  <c r="AC1451" i="8"/>
  <c r="AD1451" i="8"/>
  <c r="AB1451" i="8"/>
  <c r="V1451" i="8"/>
  <c r="O1451" i="8"/>
  <c r="P1451" i="8"/>
  <c r="L1451" i="8"/>
  <c r="H1451" i="8"/>
  <c r="AC1450" i="8"/>
  <c r="AD1450" i="8"/>
  <c r="AB1450" i="8"/>
  <c r="V1450" i="8"/>
  <c r="O1450" i="8"/>
  <c r="P1450" i="8"/>
  <c r="L1450" i="8"/>
  <c r="H1450" i="8"/>
  <c r="AC1449" i="8"/>
  <c r="AD1449" i="8"/>
  <c r="AB1449" i="8"/>
  <c r="V1449" i="8"/>
  <c r="O1449" i="8"/>
  <c r="P1449" i="8"/>
  <c r="L1449" i="8"/>
  <c r="H1449" i="8"/>
  <c r="AC1448" i="8"/>
  <c r="AD1448" i="8"/>
  <c r="AB1448" i="8"/>
  <c r="V1448" i="8"/>
  <c r="O1448" i="8"/>
  <c r="P1448" i="8"/>
  <c r="L1448" i="8"/>
  <c r="H1448" i="8"/>
  <c r="AC1447" i="8"/>
  <c r="AD1447" i="8"/>
  <c r="AB1447" i="8"/>
  <c r="V1447" i="8"/>
  <c r="O1447" i="8"/>
  <c r="P1447" i="8"/>
  <c r="L1447" i="8"/>
  <c r="H1447" i="8"/>
  <c r="AC1446" i="8"/>
  <c r="AD1446" i="8"/>
  <c r="AB1446" i="8"/>
  <c r="V1446" i="8"/>
  <c r="O1446" i="8"/>
  <c r="P1446" i="8"/>
  <c r="L1446" i="8"/>
  <c r="H1446" i="8"/>
  <c r="AC1445" i="8"/>
  <c r="AD1445" i="8"/>
  <c r="AB1445" i="8"/>
  <c r="V1445" i="8"/>
  <c r="O1445" i="8"/>
  <c r="P1445" i="8"/>
  <c r="L1445" i="8"/>
  <c r="H1445" i="8"/>
  <c r="AC1444" i="8"/>
  <c r="AD1444" i="8"/>
  <c r="AB1444" i="8"/>
  <c r="V1444" i="8"/>
  <c r="O1444" i="8"/>
  <c r="P1444" i="8"/>
  <c r="L1444" i="8"/>
  <c r="H1444" i="8"/>
  <c r="AC1443" i="8"/>
  <c r="AD1443" i="8"/>
  <c r="AB1443" i="8"/>
  <c r="V1443" i="8"/>
  <c r="O1443" i="8"/>
  <c r="P1443" i="8"/>
  <c r="L1443" i="8"/>
  <c r="H1443" i="8"/>
  <c r="AC1442" i="8"/>
  <c r="AD1442" i="8"/>
  <c r="AB1442" i="8"/>
  <c r="V1442" i="8"/>
  <c r="O1442" i="8"/>
  <c r="P1442" i="8"/>
  <c r="L1442" i="8"/>
  <c r="H1442" i="8"/>
  <c r="AC1441" i="8"/>
  <c r="AD1441" i="8"/>
  <c r="AB1441" i="8"/>
  <c r="V1441" i="8"/>
  <c r="O1441" i="8"/>
  <c r="P1441" i="8"/>
  <c r="L1441" i="8"/>
  <c r="H1441" i="8"/>
  <c r="AC1440" i="8"/>
  <c r="AD1440" i="8"/>
  <c r="AB1440" i="8"/>
  <c r="V1440" i="8"/>
  <c r="O1440" i="8"/>
  <c r="P1440" i="8"/>
  <c r="L1440" i="8"/>
  <c r="H1440" i="8"/>
  <c r="AC1439" i="8"/>
  <c r="AD1439" i="8"/>
  <c r="AB1439" i="8"/>
  <c r="V1439" i="8"/>
  <c r="O1439" i="8"/>
  <c r="P1439" i="8"/>
  <c r="L1439" i="8"/>
  <c r="H1439" i="8"/>
  <c r="AC1438" i="8"/>
  <c r="AD1438" i="8"/>
  <c r="AB1438" i="8"/>
  <c r="V1438" i="8"/>
  <c r="O1438" i="8"/>
  <c r="P1438" i="8"/>
  <c r="L1438" i="8"/>
  <c r="H1438" i="8"/>
  <c r="AC1437" i="8"/>
  <c r="AD1437" i="8"/>
  <c r="AB1437" i="8"/>
  <c r="V1437" i="8"/>
  <c r="O1437" i="8"/>
  <c r="P1437" i="8"/>
  <c r="L1437" i="8"/>
  <c r="H1437" i="8"/>
  <c r="AC1436" i="8"/>
  <c r="AD1436" i="8"/>
  <c r="AB1436" i="8"/>
  <c r="V1436" i="8"/>
  <c r="O1436" i="8"/>
  <c r="P1436" i="8"/>
  <c r="L1436" i="8"/>
  <c r="H1436" i="8"/>
  <c r="AC1435" i="8"/>
  <c r="AD1435" i="8"/>
  <c r="AB1435" i="8"/>
  <c r="V1435" i="8"/>
  <c r="O1435" i="8"/>
  <c r="P1435" i="8"/>
  <c r="L1435" i="8"/>
  <c r="H1435" i="8"/>
  <c r="AC1434" i="8"/>
  <c r="AD1434" i="8"/>
  <c r="AB1434" i="8"/>
  <c r="V1434" i="8"/>
  <c r="O1434" i="8"/>
  <c r="P1434" i="8"/>
  <c r="L1434" i="8"/>
  <c r="H1434" i="8"/>
  <c r="AC1433" i="8"/>
  <c r="AD1433" i="8"/>
  <c r="AB1433" i="8"/>
  <c r="V1433" i="8"/>
  <c r="O1433" i="8"/>
  <c r="P1433" i="8"/>
  <c r="L1433" i="8"/>
  <c r="H1433" i="8"/>
  <c r="AC1432" i="8"/>
  <c r="AD1432" i="8"/>
  <c r="AB1432" i="8"/>
  <c r="V1432" i="8"/>
  <c r="O1432" i="8"/>
  <c r="P1432" i="8"/>
  <c r="L1432" i="8"/>
  <c r="H1432" i="8"/>
  <c r="AC1431" i="8"/>
  <c r="AD1431" i="8"/>
  <c r="AB1431" i="8"/>
  <c r="V1431" i="8"/>
  <c r="O1431" i="8"/>
  <c r="P1431" i="8"/>
  <c r="L1431" i="8"/>
  <c r="H1431" i="8"/>
  <c r="AC1430" i="8"/>
  <c r="AD1430" i="8"/>
  <c r="AB1430" i="8"/>
  <c r="V1430" i="8"/>
  <c r="O1430" i="8"/>
  <c r="P1430" i="8"/>
  <c r="L1430" i="8"/>
  <c r="H1430" i="8"/>
  <c r="AC1429" i="8"/>
  <c r="AD1429" i="8"/>
  <c r="AB1429" i="8"/>
  <c r="V1429" i="8"/>
  <c r="O1429" i="8"/>
  <c r="P1429" i="8"/>
  <c r="L1429" i="8"/>
  <c r="H1429" i="8"/>
  <c r="AC1428" i="8"/>
  <c r="AD1428" i="8"/>
  <c r="AB1428" i="8"/>
  <c r="V1428" i="8"/>
  <c r="O1428" i="8"/>
  <c r="P1428" i="8"/>
  <c r="L1428" i="8"/>
  <c r="H1428" i="8"/>
  <c r="AC1427" i="8"/>
  <c r="AD1427" i="8"/>
  <c r="AB1427" i="8"/>
  <c r="V1427" i="8"/>
  <c r="O1427" i="8"/>
  <c r="P1427" i="8"/>
  <c r="L1427" i="8"/>
  <c r="H1427" i="8"/>
  <c r="AC1426" i="8"/>
  <c r="AD1426" i="8"/>
  <c r="AB1426" i="8"/>
  <c r="V1426" i="8"/>
  <c r="O1426" i="8"/>
  <c r="P1426" i="8"/>
  <c r="L1426" i="8"/>
  <c r="H1426" i="8"/>
  <c r="AC1425" i="8"/>
  <c r="AD1425" i="8"/>
  <c r="AB1425" i="8"/>
  <c r="V1425" i="8"/>
  <c r="O1425" i="8"/>
  <c r="P1425" i="8"/>
  <c r="L1425" i="8"/>
  <c r="H1425" i="8"/>
  <c r="AC1424" i="8"/>
  <c r="AD1424" i="8"/>
  <c r="AB1424" i="8"/>
  <c r="V1424" i="8"/>
  <c r="O1424" i="8"/>
  <c r="P1424" i="8"/>
  <c r="L1424" i="8"/>
  <c r="H1424" i="8"/>
  <c r="AC1423" i="8"/>
  <c r="AD1423" i="8"/>
  <c r="AB1423" i="8"/>
  <c r="V1423" i="8"/>
  <c r="O1423" i="8"/>
  <c r="P1423" i="8"/>
  <c r="L1423" i="8"/>
  <c r="H1423" i="8"/>
  <c r="AC1422" i="8"/>
  <c r="AD1422" i="8"/>
  <c r="AB1422" i="8"/>
  <c r="V1422" i="8"/>
  <c r="O1422" i="8"/>
  <c r="P1422" i="8"/>
  <c r="L1422" i="8"/>
  <c r="H1422" i="8"/>
  <c r="AC1421" i="8"/>
  <c r="AD1421" i="8"/>
  <c r="AB1421" i="8"/>
  <c r="V1421" i="8"/>
  <c r="O1421" i="8"/>
  <c r="P1421" i="8"/>
  <c r="L1421" i="8"/>
  <c r="H1421" i="8"/>
  <c r="AC1420" i="8"/>
  <c r="AD1420" i="8"/>
  <c r="AB1420" i="8"/>
  <c r="V1420" i="8"/>
  <c r="O1420" i="8"/>
  <c r="P1420" i="8"/>
  <c r="L1420" i="8"/>
  <c r="H1420" i="8"/>
  <c r="AC1419" i="8"/>
  <c r="AD1419" i="8"/>
  <c r="AB1419" i="8"/>
  <c r="V1419" i="8"/>
  <c r="O1419" i="8"/>
  <c r="P1419" i="8"/>
  <c r="L1419" i="8"/>
  <c r="H1419" i="8"/>
  <c r="AC1418" i="8"/>
  <c r="AD1418" i="8"/>
  <c r="AB1418" i="8"/>
  <c r="V1418" i="8"/>
  <c r="O1418" i="8"/>
  <c r="P1418" i="8"/>
  <c r="L1418" i="8"/>
  <c r="H1418" i="8"/>
  <c r="AC1417" i="8"/>
  <c r="AD1417" i="8"/>
  <c r="AB1417" i="8"/>
  <c r="V1417" i="8"/>
  <c r="O1417" i="8"/>
  <c r="P1417" i="8"/>
  <c r="L1417" i="8"/>
  <c r="H1417" i="8"/>
  <c r="AC1416" i="8"/>
  <c r="AD1416" i="8"/>
  <c r="AB1416" i="8"/>
  <c r="V1416" i="8"/>
  <c r="O1416" i="8"/>
  <c r="P1416" i="8"/>
  <c r="L1416" i="8"/>
  <c r="H1416" i="8"/>
  <c r="AC1415" i="8"/>
  <c r="AD1415" i="8"/>
  <c r="AB1415" i="8"/>
  <c r="V1415" i="8"/>
  <c r="O1415" i="8"/>
  <c r="P1415" i="8"/>
  <c r="L1415" i="8"/>
  <c r="H1415" i="8"/>
  <c r="AC1414" i="8"/>
  <c r="AD1414" i="8"/>
  <c r="AB1414" i="8"/>
  <c r="V1414" i="8"/>
  <c r="O1414" i="8"/>
  <c r="P1414" i="8"/>
  <c r="L1414" i="8"/>
  <c r="H1414" i="8"/>
  <c r="AC1413" i="8"/>
  <c r="AD1413" i="8"/>
  <c r="AB1413" i="8"/>
  <c r="V1413" i="8"/>
  <c r="O1413" i="8"/>
  <c r="P1413" i="8"/>
  <c r="L1413" i="8"/>
  <c r="H1413" i="8"/>
  <c r="AC1412" i="8"/>
  <c r="AD1412" i="8"/>
  <c r="AB1412" i="8"/>
  <c r="V1412" i="8"/>
  <c r="O1412" i="8"/>
  <c r="P1412" i="8"/>
  <c r="L1412" i="8"/>
  <c r="H1412" i="8"/>
  <c r="AC1411" i="8"/>
  <c r="AD1411" i="8"/>
  <c r="AB1411" i="8"/>
  <c r="V1411" i="8"/>
  <c r="O1411" i="8"/>
  <c r="P1411" i="8"/>
  <c r="L1411" i="8"/>
  <c r="H1411" i="8"/>
  <c r="AC1410" i="8"/>
  <c r="AD1410" i="8"/>
  <c r="AB1410" i="8"/>
  <c r="V1410" i="8"/>
  <c r="O1410" i="8"/>
  <c r="P1410" i="8"/>
  <c r="L1410" i="8"/>
  <c r="H1410" i="8"/>
  <c r="AC1409" i="8"/>
  <c r="AD1409" i="8"/>
  <c r="AB1409" i="8"/>
  <c r="V1409" i="8"/>
  <c r="O1409" i="8"/>
  <c r="P1409" i="8"/>
  <c r="L1409" i="8"/>
  <c r="H1409" i="8"/>
  <c r="AC1408" i="8"/>
  <c r="AD1408" i="8"/>
  <c r="AB1408" i="8"/>
  <c r="V1408" i="8"/>
  <c r="O1408" i="8"/>
  <c r="P1408" i="8"/>
  <c r="L1408" i="8"/>
  <c r="H1408" i="8"/>
  <c r="AC1407" i="8"/>
  <c r="AD1407" i="8"/>
  <c r="AB1407" i="8"/>
  <c r="V1407" i="8"/>
  <c r="O1407" i="8"/>
  <c r="P1407" i="8"/>
  <c r="L1407" i="8"/>
  <c r="H1407" i="8"/>
  <c r="AC1406" i="8"/>
  <c r="AD1406" i="8"/>
  <c r="AB1406" i="8"/>
  <c r="V1406" i="8"/>
  <c r="O1406" i="8"/>
  <c r="P1406" i="8"/>
  <c r="L1406" i="8"/>
  <c r="H1406" i="8"/>
  <c r="AC1405" i="8"/>
  <c r="AD1405" i="8"/>
  <c r="AB1405" i="8"/>
  <c r="V1405" i="8"/>
  <c r="O1405" i="8"/>
  <c r="P1405" i="8"/>
  <c r="L1405" i="8"/>
  <c r="H1405" i="8"/>
  <c r="AC1404" i="8"/>
  <c r="AD1404" i="8"/>
  <c r="AB1404" i="8"/>
  <c r="V1404" i="8"/>
  <c r="O1404" i="8"/>
  <c r="P1404" i="8"/>
  <c r="L1404" i="8"/>
  <c r="H1404" i="8"/>
  <c r="AC1403" i="8"/>
  <c r="AD1403" i="8"/>
  <c r="AB1403" i="8"/>
  <c r="V1403" i="8"/>
  <c r="O1403" i="8"/>
  <c r="P1403" i="8"/>
  <c r="L1403" i="8"/>
  <c r="H1403" i="8"/>
  <c r="AC1402" i="8"/>
  <c r="AD1402" i="8"/>
  <c r="AB1402" i="8"/>
  <c r="V1402" i="8"/>
  <c r="O1402" i="8"/>
  <c r="P1402" i="8"/>
  <c r="L1402" i="8"/>
  <c r="H1402" i="8"/>
  <c r="AC1401" i="8"/>
  <c r="AD1401" i="8"/>
  <c r="AB1401" i="8"/>
  <c r="V1401" i="8"/>
  <c r="O1401" i="8"/>
  <c r="P1401" i="8"/>
  <c r="L1401" i="8"/>
  <c r="H1401" i="8"/>
  <c r="AC1400" i="8"/>
  <c r="AD1400" i="8"/>
  <c r="AB1400" i="8"/>
  <c r="V1400" i="8"/>
  <c r="O1400" i="8"/>
  <c r="P1400" i="8"/>
  <c r="L1400" i="8"/>
  <c r="H1400" i="8"/>
  <c r="AC1399" i="8"/>
  <c r="AD1399" i="8"/>
  <c r="AB1399" i="8"/>
  <c r="V1399" i="8"/>
  <c r="O1399" i="8"/>
  <c r="P1399" i="8"/>
  <c r="L1399" i="8"/>
  <c r="H1399" i="8"/>
  <c r="AC1398" i="8"/>
  <c r="AD1398" i="8"/>
  <c r="AB1398" i="8"/>
  <c r="V1398" i="8"/>
  <c r="O1398" i="8"/>
  <c r="P1398" i="8"/>
  <c r="L1398" i="8"/>
  <c r="H1398" i="8"/>
  <c r="AC1397" i="8"/>
  <c r="AD1397" i="8"/>
  <c r="AB1397" i="8"/>
  <c r="V1397" i="8"/>
  <c r="O1397" i="8"/>
  <c r="P1397" i="8"/>
  <c r="L1397" i="8"/>
  <c r="H1397" i="8"/>
  <c r="AC1396" i="8"/>
  <c r="AD1396" i="8"/>
  <c r="AB1396" i="8"/>
  <c r="V1396" i="8"/>
  <c r="O1396" i="8"/>
  <c r="P1396" i="8"/>
  <c r="L1396" i="8"/>
  <c r="H1396" i="8"/>
  <c r="AC1395" i="8"/>
  <c r="AD1395" i="8"/>
  <c r="AB1395" i="8"/>
  <c r="V1395" i="8"/>
  <c r="O1395" i="8"/>
  <c r="P1395" i="8"/>
  <c r="L1395" i="8"/>
  <c r="H1395" i="8"/>
  <c r="AC1394" i="8"/>
  <c r="AD1394" i="8"/>
  <c r="AB1394" i="8"/>
  <c r="V1394" i="8"/>
  <c r="O1394" i="8"/>
  <c r="P1394" i="8"/>
  <c r="L1394" i="8"/>
  <c r="H1394" i="8"/>
  <c r="AC1393" i="8"/>
  <c r="AD1393" i="8"/>
  <c r="AB1393" i="8"/>
  <c r="V1393" i="8"/>
  <c r="O1393" i="8"/>
  <c r="P1393" i="8"/>
  <c r="L1393" i="8"/>
  <c r="H1393" i="8"/>
  <c r="AC1392" i="8"/>
  <c r="AD1392" i="8"/>
  <c r="AB1392" i="8"/>
  <c r="V1392" i="8"/>
  <c r="O1392" i="8"/>
  <c r="P1392" i="8"/>
  <c r="L1392" i="8"/>
  <c r="H1392" i="8"/>
  <c r="AC1391" i="8"/>
  <c r="AD1391" i="8"/>
  <c r="AB1391" i="8"/>
  <c r="V1391" i="8"/>
  <c r="O1391" i="8"/>
  <c r="P1391" i="8"/>
  <c r="L1391" i="8"/>
  <c r="H1391" i="8"/>
  <c r="AC1390" i="8"/>
  <c r="AD1390" i="8"/>
  <c r="AB1390" i="8"/>
  <c r="V1390" i="8"/>
  <c r="O1390" i="8"/>
  <c r="P1390" i="8"/>
  <c r="L1390" i="8"/>
  <c r="H1390" i="8"/>
  <c r="AC1389" i="8"/>
  <c r="AD1389" i="8"/>
  <c r="AB1389" i="8"/>
  <c r="V1389" i="8"/>
  <c r="O1389" i="8"/>
  <c r="P1389" i="8"/>
  <c r="L1389" i="8"/>
  <c r="H1389" i="8"/>
  <c r="AC1388" i="8"/>
  <c r="AD1388" i="8"/>
  <c r="AB1388" i="8"/>
  <c r="V1388" i="8"/>
  <c r="O1388" i="8"/>
  <c r="P1388" i="8"/>
  <c r="L1388" i="8"/>
  <c r="H1388" i="8"/>
  <c r="AC1387" i="8"/>
  <c r="AD1387" i="8"/>
  <c r="AB1387" i="8"/>
  <c r="V1387" i="8"/>
  <c r="O1387" i="8"/>
  <c r="P1387" i="8"/>
  <c r="L1387" i="8"/>
  <c r="H1387" i="8"/>
  <c r="AC1386" i="8"/>
  <c r="AD1386" i="8"/>
  <c r="AB1386" i="8"/>
  <c r="V1386" i="8"/>
  <c r="O1386" i="8"/>
  <c r="P1386" i="8"/>
  <c r="L1386" i="8"/>
  <c r="H1386" i="8"/>
  <c r="AC1385" i="8"/>
  <c r="AD1385" i="8"/>
  <c r="AB1385" i="8"/>
  <c r="V1385" i="8"/>
  <c r="O1385" i="8"/>
  <c r="P1385" i="8"/>
  <c r="L1385" i="8"/>
  <c r="H1385" i="8"/>
  <c r="AC1384" i="8"/>
  <c r="AD1384" i="8"/>
  <c r="AB1384" i="8"/>
  <c r="V1384" i="8"/>
  <c r="O1384" i="8"/>
  <c r="P1384" i="8"/>
  <c r="L1384" i="8"/>
  <c r="H1384" i="8"/>
  <c r="AC1383" i="8"/>
  <c r="AD1383" i="8"/>
  <c r="AB1383" i="8"/>
  <c r="V1383" i="8"/>
  <c r="O1383" i="8"/>
  <c r="P1383" i="8"/>
  <c r="L1383" i="8"/>
  <c r="H1383" i="8"/>
  <c r="AC1382" i="8"/>
  <c r="AD1382" i="8"/>
  <c r="AB1382" i="8"/>
  <c r="V1382" i="8"/>
  <c r="O1382" i="8"/>
  <c r="P1382" i="8"/>
  <c r="L1382" i="8"/>
  <c r="H1382" i="8"/>
  <c r="AC1381" i="8"/>
  <c r="AD1381" i="8"/>
  <c r="AB1381" i="8"/>
  <c r="V1381" i="8"/>
  <c r="O1381" i="8"/>
  <c r="P1381" i="8"/>
  <c r="L1381" i="8"/>
  <c r="H1381" i="8"/>
  <c r="AC1380" i="8"/>
  <c r="AD1380" i="8"/>
  <c r="CN1312" i="8"/>
  <c r="AB1380" i="8"/>
  <c r="V1380" i="8"/>
  <c r="O1380" i="8"/>
  <c r="P1380" i="8"/>
  <c r="L1380" i="8"/>
  <c r="H1380" i="8"/>
  <c r="AC1379" i="8"/>
  <c r="AD1379" i="8"/>
  <c r="AB1379" i="8"/>
  <c r="V1379" i="8"/>
  <c r="O1379" i="8"/>
  <c r="P1379" i="8"/>
  <c r="L1379" i="8"/>
  <c r="H1379" i="8"/>
  <c r="AC1378" i="8"/>
  <c r="AD1378" i="8"/>
  <c r="AB1378" i="8"/>
  <c r="V1378" i="8"/>
  <c r="O1378" i="8"/>
  <c r="P1378" i="8"/>
  <c r="L1378" i="8"/>
  <c r="H1378" i="8"/>
  <c r="AC1377" i="8"/>
  <c r="AD1377" i="8"/>
  <c r="AB1377" i="8"/>
  <c r="V1377" i="8"/>
  <c r="O1377" i="8"/>
  <c r="P1377" i="8"/>
  <c r="L1377" i="8"/>
  <c r="H1377" i="8"/>
  <c r="AC1376" i="8"/>
  <c r="AD1376" i="8"/>
  <c r="AB1376" i="8"/>
  <c r="V1376" i="8"/>
  <c r="O1376" i="8"/>
  <c r="P1376" i="8"/>
  <c r="L1376" i="8"/>
  <c r="H1376" i="8"/>
  <c r="AC1375" i="8"/>
  <c r="AD1375" i="8"/>
  <c r="AB1375" i="8"/>
  <c r="V1375" i="8"/>
  <c r="O1375" i="8"/>
  <c r="P1375" i="8"/>
  <c r="L1375" i="8"/>
  <c r="H1375" i="8"/>
  <c r="AC1374" i="8"/>
  <c r="AD1374" i="8"/>
  <c r="AB1374" i="8"/>
  <c r="V1374" i="8"/>
  <c r="O1374" i="8"/>
  <c r="P1374" i="8"/>
  <c r="L1374" i="8"/>
  <c r="H1374" i="8"/>
  <c r="AC1373" i="8"/>
  <c r="AD1373" i="8"/>
  <c r="AB1373" i="8"/>
  <c r="V1373" i="8"/>
  <c r="O1373" i="8"/>
  <c r="P1373" i="8"/>
  <c r="L1373" i="8"/>
  <c r="H1373" i="8"/>
  <c r="AC1372" i="8"/>
  <c r="AD1372" i="8"/>
  <c r="AB1372" i="8"/>
  <c r="V1372" i="8"/>
  <c r="O1372" i="8"/>
  <c r="P1372" i="8"/>
  <c r="L1372" i="8"/>
  <c r="H1372" i="8"/>
  <c r="AC1371" i="8"/>
  <c r="AD1371" i="8"/>
  <c r="AB1371" i="8"/>
  <c r="V1371" i="8"/>
  <c r="O1371" i="8"/>
  <c r="P1371" i="8"/>
  <c r="L1371" i="8"/>
  <c r="H1371" i="8"/>
  <c r="AC1370" i="8"/>
  <c r="AD1370" i="8"/>
  <c r="AB1370" i="8"/>
  <c r="V1370" i="8"/>
  <c r="O1370" i="8"/>
  <c r="P1370" i="8"/>
  <c r="L1370" i="8"/>
  <c r="H1370" i="8"/>
  <c r="AC1369" i="8"/>
  <c r="AD1369" i="8"/>
  <c r="AB1369" i="8"/>
  <c r="V1369" i="8"/>
  <c r="O1369" i="8"/>
  <c r="P1369" i="8"/>
  <c r="L1369" i="8"/>
  <c r="H1369" i="8"/>
  <c r="AC1368" i="8"/>
  <c r="AD1368" i="8"/>
  <c r="AB1368" i="8"/>
  <c r="V1368" i="8"/>
  <c r="O1368" i="8"/>
  <c r="P1368" i="8"/>
  <c r="L1368" i="8"/>
  <c r="H1368" i="8"/>
  <c r="AC1367" i="8"/>
  <c r="AD1367" i="8"/>
  <c r="AB1367" i="8"/>
  <c r="V1367" i="8"/>
  <c r="O1367" i="8"/>
  <c r="P1367" i="8"/>
  <c r="L1367" i="8"/>
  <c r="H1367" i="8"/>
  <c r="AC1366" i="8"/>
  <c r="AD1366" i="8"/>
  <c r="AB1366" i="8"/>
  <c r="V1366" i="8"/>
  <c r="O1366" i="8"/>
  <c r="P1366" i="8"/>
  <c r="L1366" i="8"/>
  <c r="H1366" i="8"/>
  <c r="AC1365" i="8"/>
  <c r="AD1365" i="8"/>
  <c r="AB1365" i="8"/>
  <c r="V1365" i="8"/>
  <c r="O1365" i="8"/>
  <c r="P1365" i="8"/>
  <c r="L1365" i="8"/>
  <c r="H1365" i="8"/>
  <c r="AC1364" i="8"/>
  <c r="AD1364" i="8"/>
  <c r="AB1364" i="8"/>
  <c r="V1364" i="8"/>
  <c r="O1364" i="8"/>
  <c r="P1364" i="8"/>
  <c r="L1364" i="8"/>
  <c r="H1364" i="8"/>
  <c r="AC1363" i="8"/>
  <c r="AD1363" i="8"/>
  <c r="AB1363" i="8"/>
  <c r="V1363" i="8"/>
  <c r="O1363" i="8"/>
  <c r="P1363" i="8"/>
  <c r="L1363" i="8"/>
  <c r="H1363" i="8"/>
  <c r="AC1362" i="8"/>
  <c r="AD1362" i="8"/>
  <c r="AB1362" i="8"/>
  <c r="V1362" i="8"/>
  <c r="O1362" i="8"/>
  <c r="P1362" i="8"/>
  <c r="L1362" i="8"/>
  <c r="H1362" i="8"/>
  <c r="AC1361" i="8"/>
  <c r="AD1361" i="8"/>
  <c r="AB1361" i="8"/>
  <c r="V1361" i="8"/>
  <c r="O1361" i="8"/>
  <c r="P1361" i="8"/>
  <c r="L1361" i="8"/>
  <c r="H1361" i="8"/>
  <c r="AC1360" i="8"/>
  <c r="AD1360" i="8"/>
  <c r="AB1360" i="8"/>
  <c r="V1360" i="8"/>
  <c r="O1360" i="8"/>
  <c r="P1360" i="8"/>
  <c r="L1360" i="8"/>
  <c r="H1360" i="8"/>
  <c r="AC1359" i="8"/>
  <c r="AD1359" i="8"/>
  <c r="AB1359" i="8"/>
  <c r="V1359" i="8"/>
  <c r="O1359" i="8"/>
  <c r="P1359" i="8"/>
  <c r="L1359" i="8"/>
  <c r="H1359" i="8"/>
  <c r="AC1358" i="8"/>
  <c r="AD1358" i="8"/>
  <c r="AB1358" i="8"/>
  <c r="V1358" i="8"/>
  <c r="O1358" i="8"/>
  <c r="P1358" i="8"/>
  <c r="L1358" i="8"/>
  <c r="H1358" i="8"/>
  <c r="AC1357" i="8"/>
  <c r="AD1357" i="8"/>
  <c r="AB1357" i="8"/>
  <c r="V1357" i="8"/>
  <c r="O1357" i="8"/>
  <c r="P1357" i="8"/>
  <c r="L1357" i="8"/>
  <c r="H1357" i="8"/>
  <c r="AC1356" i="8"/>
  <c r="AD1356" i="8"/>
  <c r="AB1356" i="8"/>
  <c r="V1356" i="8"/>
  <c r="O1356" i="8"/>
  <c r="P1356" i="8"/>
  <c r="L1356" i="8"/>
  <c r="H1356" i="8"/>
  <c r="AC1355" i="8"/>
  <c r="AD1355" i="8"/>
  <c r="AB1355" i="8"/>
  <c r="V1355" i="8"/>
  <c r="O1355" i="8"/>
  <c r="P1355" i="8"/>
  <c r="L1355" i="8"/>
  <c r="H1355" i="8"/>
  <c r="AC1354" i="8"/>
  <c r="AD1354" i="8"/>
  <c r="AB1354" i="8"/>
  <c r="V1354" i="8"/>
  <c r="O1354" i="8"/>
  <c r="P1354" i="8"/>
  <c r="L1354" i="8"/>
  <c r="H1354" i="8"/>
  <c r="AC1353" i="8"/>
  <c r="AD1353" i="8"/>
  <c r="AB1353" i="8"/>
  <c r="V1353" i="8"/>
  <c r="O1353" i="8"/>
  <c r="P1353" i="8"/>
  <c r="L1353" i="8"/>
  <c r="H1353" i="8"/>
  <c r="AC1352" i="8"/>
  <c r="AD1352" i="8"/>
  <c r="AB1352" i="8"/>
  <c r="V1352" i="8"/>
  <c r="O1352" i="8"/>
  <c r="P1352" i="8"/>
  <c r="L1352" i="8"/>
  <c r="H1352" i="8"/>
  <c r="AC1351" i="8"/>
  <c r="AD1351" i="8"/>
  <c r="AB1351" i="8"/>
  <c r="V1351" i="8"/>
  <c r="O1351" i="8"/>
  <c r="P1351" i="8"/>
  <c r="L1351" i="8"/>
  <c r="H1351" i="8"/>
  <c r="AC1350" i="8"/>
  <c r="AD1350" i="8"/>
  <c r="AB1350" i="8"/>
  <c r="V1350" i="8"/>
  <c r="O1350" i="8"/>
  <c r="P1350" i="8"/>
  <c r="L1350" i="8"/>
  <c r="H1350" i="8"/>
  <c r="AC1349" i="8"/>
  <c r="AD1349" i="8"/>
  <c r="AB1349" i="8"/>
  <c r="V1349" i="8"/>
  <c r="O1349" i="8"/>
  <c r="P1349" i="8"/>
  <c r="L1349" i="8"/>
  <c r="H1349" i="8"/>
  <c r="AC1348" i="8"/>
  <c r="AD1348" i="8"/>
  <c r="AB1348" i="8"/>
  <c r="V1348" i="8"/>
  <c r="O1348" i="8"/>
  <c r="P1348" i="8"/>
  <c r="L1348" i="8"/>
  <c r="H1348" i="8"/>
  <c r="AC1347" i="8"/>
  <c r="AD1347" i="8"/>
  <c r="AB1347" i="8"/>
  <c r="V1347" i="8"/>
  <c r="O1347" i="8"/>
  <c r="P1347" i="8"/>
  <c r="L1347" i="8"/>
  <c r="H1347" i="8"/>
  <c r="AC1346" i="8"/>
  <c r="AD1346" i="8"/>
  <c r="AB1346" i="8"/>
  <c r="V1346" i="8"/>
  <c r="O1346" i="8"/>
  <c r="P1346" i="8"/>
  <c r="L1346" i="8"/>
  <c r="H1346" i="8"/>
  <c r="AC1345" i="8"/>
  <c r="AD1345" i="8"/>
  <c r="AB1345" i="8"/>
  <c r="V1345" i="8"/>
  <c r="O1345" i="8"/>
  <c r="P1345" i="8"/>
  <c r="L1345" i="8"/>
  <c r="H1345" i="8"/>
  <c r="AC1344" i="8"/>
  <c r="AD1344" i="8"/>
  <c r="AB1344" i="8"/>
  <c r="V1344" i="8"/>
  <c r="O1344" i="8"/>
  <c r="P1344" i="8"/>
  <c r="L1344" i="8"/>
  <c r="H1344" i="8"/>
  <c r="AC1343" i="8"/>
  <c r="AD1343" i="8"/>
  <c r="AB1343" i="8"/>
  <c r="V1343" i="8"/>
  <c r="O1343" i="8"/>
  <c r="P1343" i="8"/>
  <c r="L1343" i="8"/>
  <c r="H1343" i="8"/>
  <c r="AC1342" i="8"/>
  <c r="AD1342" i="8"/>
  <c r="AB1342" i="8"/>
  <c r="V1342" i="8"/>
  <c r="O1342" i="8"/>
  <c r="P1342" i="8"/>
  <c r="L1342" i="8"/>
  <c r="H1342" i="8"/>
  <c r="AC1341" i="8"/>
  <c r="AD1341" i="8"/>
  <c r="AB1341" i="8"/>
  <c r="V1341" i="8"/>
  <c r="O1341" i="8"/>
  <c r="P1341" i="8"/>
  <c r="L1341" i="8"/>
  <c r="H1341" i="8"/>
  <c r="AC1340" i="8"/>
  <c r="AD1340" i="8"/>
  <c r="AB1340" i="8"/>
  <c r="V1340" i="8"/>
  <c r="O1340" i="8"/>
  <c r="P1340" i="8"/>
  <c r="L1340" i="8"/>
  <c r="H1340" i="8"/>
  <c r="AC1339" i="8"/>
  <c r="AD1339" i="8"/>
  <c r="AB1339" i="8"/>
  <c r="V1339" i="8"/>
  <c r="O1339" i="8"/>
  <c r="P1339" i="8"/>
  <c r="L1339" i="8"/>
  <c r="H1339" i="8"/>
  <c r="AC1338" i="8"/>
  <c r="AD1338" i="8"/>
  <c r="AB1338" i="8"/>
  <c r="V1338" i="8"/>
  <c r="O1338" i="8"/>
  <c r="P1338" i="8"/>
  <c r="L1338" i="8"/>
  <c r="H1338" i="8"/>
  <c r="AC1337" i="8"/>
  <c r="AD1337" i="8"/>
  <c r="AB1337" i="8"/>
  <c r="V1337" i="8"/>
  <c r="O1337" i="8"/>
  <c r="P1337" i="8"/>
  <c r="L1337" i="8"/>
  <c r="H1337" i="8"/>
  <c r="AC1336" i="8"/>
  <c r="AD1336" i="8"/>
  <c r="AB1336" i="8"/>
  <c r="V1336" i="8"/>
  <c r="O1336" i="8"/>
  <c r="P1336" i="8"/>
  <c r="L1336" i="8"/>
  <c r="H1336" i="8"/>
  <c r="AC1335" i="8"/>
  <c r="AD1335" i="8"/>
  <c r="AB1335" i="8"/>
  <c r="V1335" i="8"/>
  <c r="O1335" i="8"/>
  <c r="P1335" i="8"/>
  <c r="L1335" i="8"/>
  <c r="H1335" i="8"/>
  <c r="AC1334" i="8"/>
  <c r="AD1334" i="8"/>
  <c r="AB1334" i="8"/>
  <c r="V1334" i="8"/>
  <c r="O1334" i="8"/>
  <c r="P1334" i="8"/>
  <c r="L1334" i="8"/>
  <c r="H1334" i="8"/>
  <c r="AC1333" i="8"/>
  <c r="AD1333" i="8"/>
  <c r="AB1333" i="8"/>
  <c r="V1333" i="8"/>
  <c r="O1333" i="8"/>
  <c r="P1333" i="8"/>
  <c r="L1333" i="8"/>
  <c r="H1333" i="8"/>
  <c r="AC1332" i="8"/>
  <c r="AD1332" i="8"/>
  <c r="AB1332" i="8"/>
  <c r="V1332" i="8"/>
  <c r="O1332" i="8"/>
  <c r="P1332" i="8"/>
  <c r="L1332" i="8"/>
  <c r="H1332" i="8"/>
  <c r="AC1331" i="8"/>
  <c r="AD1331" i="8"/>
  <c r="AB1331" i="8"/>
  <c r="V1331" i="8"/>
  <c r="O1331" i="8"/>
  <c r="P1331" i="8"/>
  <c r="L1331" i="8"/>
  <c r="H1331" i="8"/>
  <c r="AC1330" i="8"/>
  <c r="AD1330" i="8"/>
  <c r="AB1330" i="8"/>
  <c r="V1330" i="8"/>
  <c r="O1330" i="8"/>
  <c r="P1330" i="8"/>
  <c r="L1330" i="8"/>
  <c r="H1330" i="8"/>
  <c r="AC1329" i="8"/>
  <c r="AD1329" i="8"/>
  <c r="AB1329" i="8"/>
  <c r="V1329" i="8"/>
  <c r="O1329" i="8"/>
  <c r="P1329" i="8"/>
  <c r="L1329" i="8"/>
  <c r="H1329" i="8"/>
  <c r="AC1328" i="8"/>
  <c r="AD1328" i="8"/>
  <c r="AB1328" i="8"/>
  <c r="V1328" i="8"/>
  <c r="O1328" i="8"/>
  <c r="P1328" i="8"/>
  <c r="L1328" i="8"/>
  <c r="H1328" i="8"/>
  <c r="AC1327" i="8"/>
  <c r="AD1327" i="8"/>
  <c r="AB1327" i="8"/>
  <c r="V1327" i="8"/>
  <c r="O1327" i="8"/>
  <c r="P1327" i="8"/>
  <c r="L1327" i="8"/>
  <c r="H1327" i="8"/>
  <c r="AC1326" i="8"/>
  <c r="AD1326" i="8"/>
  <c r="AB1326" i="8"/>
  <c r="V1326" i="8"/>
  <c r="O1326" i="8"/>
  <c r="P1326" i="8"/>
  <c r="L1326" i="8"/>
  <c r="H1326" i="8"/>
  <c r="AC1325" i="8"/>
  <c r="AD1325" i="8"/>
  <c r="AB1325" i="8"/>
  <c r="V1325" i="8"/>
  <c r="O1325" i="8"/>
  <c r="P1325" i="8"/>
  <c r="L1325" i="8"/>
  <c r="H1325" i="8"/>
  <c r="AC1324" i="8"/>
  <c r="AD1324" i="8"/>
  <c r="AB1324" i="8"/>
  <c r="V1324" i="8"/>
  <c r="O1324" i="8"/>
  <c r="P1324" i="8"/>
  <c r="L1324" i="8"/>
  <c r="H1324" i="8"/>
  <c r="AC1323" i="8"/>
  <c r="AD1323" i="8"/>
  <c r="AB1323" i="8"/>
  <c r="V1323" i="8"/>
  <c r="O1323" i="8"/>
  <c r="P1323" i="8"/>
  <c r="L1323" i="8"/>
  <c r="H1323" i="8"/>
  <c r="AC1322" i="8"/>
  <c r="AD1322" i="8"/>
  <c r="AB1322" i="8"/>
  <c r="V1322" i="8"/>
  <c r="O1322" i="8"/>
  <c r="P1322" i="8"/>
  <c r="L1322" i="8"/>
  <c r="H1322" i="8"/>
  <c r="AC1321" i="8"/>
  <c r="AD1321" i="8"/>
  <c r="AB1321" i="8"/>
  <c r="V1321" i="8"/>
  <c r="O1321" i="8"/>
  <c r="P1321" i="8"/>
  <c r="L1321" i="8"/>
  <c r="H1321" i="8"/>
  <c r="AC1320" i="8"/>
  <c r="AD1320" i="8"/>
  <c r="AB1320" i="8"/>
  <c r="V1320" i="8"/>
  <c r="O1320" i="8"/>
  <c r="P1320" i="8"/>
  <c r="L1320" i="8"/>
  <c r="H1320" i="8"/>
  <c r="AC1319" i="8"/>
  <c r="AD1319" i="8"/>
  <c r="AB1319" i="8"/>
  <c r="V1319" i="8"/>
  <c r="O1319" i="8"/>
  <c r="P1319" i="8"/>
  <c r="L1319" i="8"/>
  <c r="H1319" i="8"/>
  <c r="AC1318" i="8"/>
  <c r="AD1318" i="8"/>
  <c r="AB1318" i="8"/>
  <c r="V1318" i="8"/>
  <c r="O1318" i="8"/>
  <c r="P1318" i="8"/>
  <c r="L1318" i="8"/>
  <c r="H1318" i="8"/>
  <c r="AC1317" i="8"/>
  <c r="AD1317" i="8"/>
  <c r="AB1317" i="8"/>
  <c r="V1317" i="8"/>
  <c r="O1317" i="8"/>
  <c r="P1317" i="8"/>
  <c r="L1317" i="8"/>
  <c r="H1317" i="8"/>
  <c r="AC1316" i="8"/>
  <c r="AD1316" i="8"/>
  <c r="AB1316" i="8"/>
  <c r="V1316" i="8"/>
  <c r="O1316" i="8"/>
  <c r="P1316" i="8"/>
  <c r="L1316" i="8"/>
  <c r="H1316" i="8"/>
  <c r="AC1315" i="8"/>
  <c r="AD1315" i="8"/>
  <c r="AB1315" i="8"/>
  <c r="V1315" i="8"/>
  <c r="O1315" i="8"/>
  <c r="P1315" i="8"/>
  <c r="L1315" i="8"/>
  <c r="H1315" i="8"/>
  <c r="AC1314" i="8"/>
  <c r="AD1314" i="8"/>
  <c r="AB1314" i="8"/>
  <c r="V1314" i="8"/>
  <c r="O1314" i="8"/>
  <c r="P1314" i="8"/>
  <c r="L1314" i="8"/>
  <c r="H1314" i="8"/>
  <c r="AC1313" i="8"/>
  <c r="AD1313" i="8"/>
  <c r="AB1313" i="8"/>
  <c r="V1313" i="8"/>
  <c r="O1313" i="8"/>
  <c r="P1313" i="8"/>
  <c r="L1313" i="8"/>
  <c r="H1313" i="8"/>
  <c r="AC1312" i="8"/>
  <c r="AD1312" i="8"/>
  <c r="AB1312" i="8"/>
  <c r="V1312" i="8"/>
  <c r="O1312" i="8"/>
  <c r="P1312" i="8"/>
  <c r="L1312" i="8"/>
  <c r="H1312" i="8"/>
  <c r="AC1311" i="8"/>
  <c r="AD1311" i="8"/>
  <c r="AB1311" i="8"/>
  <c r="V1311" i="8"/>
  <c r="O1311" i="8"/>
  <c r="P1311" i="8"/>
  <c r="L1311" i="8"/>
  <c r="H1311" i="8"/>
  <c r="AC1310" i="8"/>
  <c r="AD1310" i="8"/>
  <c r="AB1310" i="8"/>
  <c r="V1310" i="8"/>
  <c r="O1310" i="8"/>
  <c r="P1310" i="8"/>
  <c r="L1310" i="8"/>
  <c r="H1310" i="8"/>
  <c r="AC1309" i="8"/>
  <c r="AD1309" i="8"/>
  <c r="AB1309" i="8"/>
  <c r="V1309" i="8"/>
  <c r="O1309" i="8"/>
  <c r="P1309" i="8"/>
  <c r="L1309" i="8"/>
  <c r="H1309" i="8"/>
  <c r="AC1308" i="8"/>
  <c r="AD1308" i="8"/>
  <c r="AB1308" i="8"/>
  <c r="V1308" i="8"/>
  <c r="O1308" i="8"/>
  <c r="P1308" i="8"/>
  <c r="L1308" i="8"/>
  <c r="H1308" i="8"/>
  <c r="AC1307" i="8"/>
  <c r="AD1307" i="8"/>
  <c r="AB1307" i="8"/>
  <c r="V1307" i="8"/>
  <c r="O1307" i="8"/>
  <c r="P1307" i="8"/>
  <c r="L1307" i="8"/>
  <c r="H1307" i="8"/>
  <c r="AC1306" i="8"/>
  <c r="AD1306" i="8"/>
  <c r="AB1306" i="8"/>
  <c r="V1306" i="8"/>
  <c r="O1306" i="8"/>
  <c r="P1306" i="8"/>
  <c r="L1306" i="8"/>
  <c r="H1306" i="8"/>
  <c r="AC1305" i="8"/>
  <c r="AD1305" i="8"/>
  <c r="AB1305" i="8"/>
  <c r="V1305" i="8"/>
  <c r="O1305" i="8"/>
  <c r="P1305" i="8"/>
  <c r="L1305" i="8"/>
  <c r="H1305" i="8"/>
  <c r="AC1304" i="8"/>
  <c r="AD1304" i="8"/>
  <c r="AB1304" i="8"/>
  <c r="V1304" i="8"/>
  <c r="O1304" i="8"/>
  <c r="P1304" i="8"/>
  <c r="L1304" i="8"/>
  <c r="H1304" i="8"/>
  <c r="AC1303" i="8"/>
  <c r="AD1303" i="8"/>
  <c r="AB1303" i="8"/>
  <c r="V1303" i="8"/>
  <c r="O1303" i="8"/>
  <c r="P1303" i="8"/>
  <c r="L1303" i="8"/>
  <c r="H1303" i="8"/>
  <c r="AC1302" i="8"/>
  <c r="AD1302" i="8"/>
  <c r="AB1302" i="8"/>
  <c r="V1302" i="8"/>
  <c r="O1302" i="8"/>
  <c r="P1302" i="8"/>
  <c r="L1302" i="8"/>
  <c r="H1302" i="8"/>
  <c r="AC1301" i="8"/>
  <c r="AD1301" i="8"/>
  <c r="AB1301" i="8"/>
  <c r="V1301" i="8"/>
  <c r="O1301" i="8"/>
  <c r="P1301" i="8"/>
  <c r="L1301" i="8"/>
  <c r="H1301" i="8"/>
  <c r="AC1300" i="8"/>
  <c r="AD1300" i="8"/>
  <c r="AB1300" i="8"/>
  <c r="V1300" i="8"/>
  <c r="O1300" i="8"/>
  <c r="P1300" i="8"/>
  <c r="L1300" i="8"/>
  <c r="H1300" i="8"/>
  <c r="AC1299" i="8"/>
  <c r="AD1299" i="8"/>
  <c r="AB1299" i="8"/>
  <c r="V1299" i="8"/>
  <c r="O1299" i="8"/>
  <c r="P1299" i="8"/>
  <c r="L1299" i="8"/>
  <c r="H1299" i="8"/>
  <c r="AC1298" i="8"/>
  <c r="AD1298" i="8"/>
  <c r="AB1298" i="8"/>
  <c r="V1298" i="8"/>
  <c r="O1298" i="8"/>
  <c r="P1298" i="8"/>
  <c r="L1298" i="8"/>
  <c r="H1298" i="8"/>
  <c r="AC1297" i="8"/>
  <c r="AD1297" i="8"/>
  <c r="AB1297" i="8"/>
  <c r="V1297" i="8"/>
  <c r="O1297" i="8"/>
  <c r="P1297" i="8"/>
  <c r="L1297" i="8"/>
  <c r="H1297" i="8"/>
  <c r="AC1296" i="8"/>
  <c r="AD1296" i="8"/>
  <c r="AB1296" i="8"/>
  <c r="V1296" i="8"/>
  <c r="O1296" i="8"/>
  <c r="P1296" i="8"/>
  <c r="L1296" i="8"/>
  <c r="H1296" i="8"/>
  <c r="AC1295" i="8"/>
  <c r="AD1295" i="8"/>
  <c r="AB1295" i="8"/>
  <c r="V1295" i="8"/>
  <c r="O1295" i="8"/>
  <c r="P1295" i="8"/>
  <c r="L1295" i="8"/>
  <c r="H1295" i="8"/>
  <c r="AC1294" i="8"/>
  <c r="AD1294" i="8"/>
  <c r="AB1294" i="8"/>
  <c r="V1294" i="8"/>
  <c r="O1294" i="8"/>
  <c r="P1294" i="8"/>
  <c r="L1294" i="8"/>
  <c r="H1294" i="8"/>
  <c r="AC1293" i="8"/>
  <c r="AD1293" i="8"/>
  <c r="AB1293" i="8"/>
  <c r="V1293" i="8"/>
  <c r="O1293" i="8"/>
  <c r="P1293" i="8"/>
  <c r="L1293" i="8"/>
  <c r="H1293" i="8"/>
  <c r="AC1292" i="8"/>
  <c r="AD1292" i="8"/>
  <c r="AB1292" i="8"/>
  <c r="V1292" i="8"/>
  <c r="O1292" i="8"/>
  <c r="P1292" i="8"/>
  <c r="L1292" i="8"/>
  <c r="H1292" i="8"/>
  <c r="AC1291" i="8"/>
  <c r="AD1291" i="8"/>
  <c r="AB1291" i="8"/>
  <c r="V1291" i="8"/>
  <c r="O1291" i="8"/>
  <c r="P1291" i="8"/>
  <c r="L1291" i="8"/>
  <c r="H1291" i="8"/>
  <c r="AC1290" i="8"/>
  <c r="AD1290" i="8"/>
  <c r="AB1290" i="8"/>
  <c r="V1290" i="8"/>
  <c r="O1290" i="8"/>
  <c r="P1290" i="8"/>
  <c r="L1290" i="8"/>
  <c r="H1290" i="8"/>
  <c r="AC1289" i="8"/>
  <c r="AD1289" i="8"/>
  <c r="AB1289" i="8"/>
  <c r="V1289" i="8"/>
  <c r="O1289" i="8"/>
  <c r="P1289" i="8"/>
  <c r="L1289" i="8"/>
  <c r="H1289" i="8"/>
  <c r="AC1288" i="8"/>
  <c r="AD1288" i="8"/>
  <c r="AB1288" i="8"/>
  <c r="V1288" i="8"/>
  <c r="O1288" i="8"/>
  <c r="P1288" i="8"/>
  <c r="L1288" i="8"/>
  <c r="H1288" i="8"/>
  <c r="AC1287" i="8"/>
  <c r="AD1287" i="8"/>
  <c r="AB1287" i="8"/>
  <c r="V1287" i="8"/>
  <c r="O1287" i="8"/>
  <c r="P1287" i="8"/>
  <c r="L1287" i="8"/>
  <c r="H1287" i="8"/>
  <c r="AC1286" i="8"/>
  <c r="AD1286" i="8"/>
  <c r="AB1286" i="8"/>
  <c r="V1286" i="8"/>
  <c r="O1286" i="8"/>
  <c r="P1286" i="8"/>
  <c r="L1286" i="8"/>
  <c r="H1286" i="8"/>
  <c r="AC1285" i="8"/>
  <c r="AD1285" i="8"/>
  <c r="AB1285" i="8"/>
  <c r="V1285" i="8"/>
  <c r="O1285" i="8"/>
  <c r="P1285" i="8"/>
  <c r="L1285" i="8"/>
  <c r="H1285" i="8"/>
  <c r="AC1284" i="8"/>
  <c r="AD1284" i="8"/>
  <c r="AB1284" i="8"/>
  <c r="V1284" i="8"/>
  <c r="O1284" i="8"/>
  <c r="P1284" i="8"/>
  <c r="L1284" i="8"/>
  <c r="H1284" i="8"/>
  <c r="AC1283" i="8"/>
  <c r="AD1283" i="8"/>
  <c r="AB1283" i="8"/>
  <c r="V1283" i="8"/>
  <c r="O1283" i="8"/>
  <c r="P1283" i="8"/>
  <c r="L1283" i="8"/>
  <c r="H1283" i="8"/>
  <c r="AC1282" i="8"/>
  <c r="AD1282" i="8"/>
  <c r="AB1282" i="8"/>
  <c r="V1282" i="8"/>
  <c r="O1282" i="8"/>
  <c r="P1282" i="8"/>
  <c r="L1282" i="8"/>
  <c r="H1282" i="8"/>
  <c r="AC1281" i="8"/>
  <c r="AD1281" i="8"/>
  <c r="AB1281" i="8"/>
  <c r="V1281" i="8"/>
  <c r="O1281" i="8"/>
  <c r="P1281" i="8"/>
  <c r="L1281" i="8"/>
  <c r="H1281" i="8"/>
  <c r="AC1280" i="8"/>
  <c r="AD1280" i="8"/>
  <c r="AB1280" i="8"/>
  <c r="V1280" i="8"/>
  <c r="O1280" i="8"/>
  <c r="P1280" i="8"/>
  <c r="L1280" i="8"/>
  <c r="H1280" i="8"/>
  <c r="AC1279" i="8"/>
  <c r="AD1279" i="8"/>
  <c r="AB1279" i="8"/>
  <c r="V1279" i="8"/>
  <c r="O1279" i="8"/>
  <c r="P1279" i="8"/>
  <c r="L1279" i="8"/>
  <c r="H1279" i="8"/>
  <c r="AC1278" i="8"/>
  <c r="AD1278" i="8"/>
  <c r="AB1278" i="8"/>
  <c r="V1278" i="8"/>
  <c r="O1278" i="8"/>
  <c r="P1278" i="8"/>
  <c r="L1278" i="8"/>
  <c r="H1278" i="8"/>
  <c r="AC1277" i="8"/>
  <c r="AD1277" i="8"/>
  <c r="AB1277" i="8"/>
  <c r="V1277" i="8"/>
  <c r="O1277" i="8"/>
  <c r="P1277" i="8"/>
  <c r="L1277" i="8"/>
  <c r="H1277" i="8"/>
  <c r="AC1276" i="8"/>
  <c r="AD1276" i="8"/>
  <c r="AB1276" i="8"/>
  <c r="V1276" i="8"/>
  <c r="O1276" i="8"/>
  <c r="P1276" i="8"/>
  <c r="L1276" i="8"/>
  <c r="H1276" i="8"/>
  <c r="AC1275" i="8"/>
  <c r="AD1275" i="8"/>
  <c r="AB1275" i="8"/>
  <c r="V1275" i="8"/>
  <c r="O1275" i="8"/>
  <c r="P1275" i="8"/>
  <c r="L1275" i="8"/>
  <c r="H1275" i="8"/>
  <c r="AC1274" i="8"/>
  <c r="AD1274" i="8"/>
  <c r="AB1274" i="8"/>
  <c r="V1274" i="8"/>
  <c r="O1274" i="8"/>
  <c r="P1274" i="8"/>
  <c r="L1274" i="8"/>
  <c r="H1274" i="8"/>
  <c r="AC1273" i="8"/>
  <c r="AD1273" i="8"/>
  <c r="AB1273" i="8"/>
  <c r="V1273" i="8"/>
  <c r="O1273" i="8"/>
  <c r="P1273" i="8"/>
  <c r="L1273" i="8"/>
  <c r="H1273" i="8"/>
  <c r="AC1272" i="8"/>
  <c r="AD1272" i="8"/>
  <c r="AB1272" i="8"/>
  <c r="V1272" i="8"/>
  <c r="O1272" i="8"/>
  <c r="P1272" i="8"/>
  <c r="L1272" i="8"/>
  <c r="H1272" i="8"/>
  <c r="AC1271" i="8"/>
  <c r="AD1271" i="8"/>
  <c r="AB1271" i="8"/>
  <c r="V1271" i="8"/>
  <c r="O1271" i="8"/>
  <c r="P1271" i="8"/>
  <c r="L1271" i="8"/>
  <c r="H1271" i="8"/>
  <c r="AC1270" i="8"/>
  <c r="AD1270" i="8"/>
  <c r="AB1270" i="8"/>
  <c r="V1270" i="8"/>
  <c r="O1270" i="8"/>
  <c r="P1270" i="8"/>
  <c r="L1270" i="8"/>
  <c r="H1270" i="8"/>
  <c r="AC1269" i="8"/>
  <c r="AD1269" i="8"/>
  <c r="AB1269" i="8"/>
  <c r="V1269" i="8"/>
  <c r="O1269" i="8"/>
  <c r="P1269" i="8"/>
  <c r="L1269" i="8"/>
  <c r="H1269" i="8"/>
  <c r="AC1268" i="8"/>
  <c r="AD1268" i="8"/>
  <c r="AB1268" i="8"/>
  <c r="V1268" i="8"/>
  <c r="O1268" i="8"/>
  <c r="P1268" i="8"/>
  <c r="L1268" i="8"/>
  <c r="H1268" i="8"/>
  <c r="AC1267" i="8"/>
  <c r="AD1267" i="8"/>
  <c r="AB1267" i="8"/>
  <c r="V1267" i="8"/>
  <c r="O1267" i="8"/>
  <c r="P1267" i="8"/>
  <c r="L1267" i="8"/>
  <c r="H1267" i="8"/>
  <c r="AC1266" i="8"/>
  <c r="AD1266" i="8"/>
  <c r="AB1266" i="8"/>
  <c r="V1266" i="8"/>
  <c r="O1266" i="8"/>
  <c r="P1266" i="8"/>
  <c r="L1266" i="8"/>
  <c r="H1266" i="8"/>
  <c r="AC1265" i="8"/>
  <c r="AD1265" i="8"/>
  <c r="AB1265" i="8"/>
  <c r="V1265" i="8"/>
  <c r="O1265" i="8"/>
  <c r="P1265" i="8"/>
  <c r="L1265" i="8"/>
  <c r="H1265" i="8"/>
  <c r="AC1264" i="8"/>
  <c r="AD1264" i="8"/>
  <c r="AB1264" i="8"/>
  <c r="V1264" i="8"/>
  <c r="O1264" i="8"/>
  <c r="P1264" i="8"/>
  <c r="L1264" i="8"/>
  <c r="H1264" i="8"/>
  <c r="AC1263" i="8"/>
  <c r="AD1263" i="8"/>
  <c r="AB1263" i="8"/>
  <c r="V1263" i="8"/>
  <c r="O1263" i="8"/>
  <c r="P1263" i="8"/>
  <c r="L1263" i="8"/>
  <c r="H1263" i="8"/>
  <c r="AC1262" i="8"/>
  <c r="AD1262" i="8"/>
  <c r="AB1262" i="8"/>
  <c r="V1262" i="8"/>
  <c r="O1262" i="8"/>
  <c r="P1262" i="8"/>
  <c r="L1262" i="8"/>
  <c r="H1262" i="8"/>
  <c r="AC1261" i="8"/>
  <c r="AD1261" i="8"/>
  <c r="AB1261" i="8"/>
  <c r="V1261" i="8"/>
  <c r="O1261" i="8"/>
  <c r="P1261" i="8"/>
  <c r="L1261" i="8"/>
  <c r="H1261" i="8"/>
  <c r="AC1260" i="8"/>
  <c r="AD1260" i="8"/>
  <c r="AB1260" i="8"/>
  <c r="V1260" i="8"/>
  <c r="O1260" i="8"/>
  <c r="P1260" i="8"/>
  <c r="L1260" i="8"/>
  <c r="H1260" i="8"/>
  <c r="AC1259" i="8"/>
  <c r="AD1259" i="8"/>
  <c r="AB1259" i="8"/>
  <c r="V1259" i="8"/>
  <c r="O1259" i="8"/>
  <c r="P1259" i="8"/>
  <c r="L1259" i="8"/>
  <c r="H1259" i="8"/>
  <c r="AC1258" i="8"/>
  <c r="AD1258" i="8"/>
  <c r="AB1258" i="8"/>
  <c r="V1258" i="8"/>
  <c r="O1258" i="8"/>
  <c r="P1258" i="8"/>
  <c r="L1258" i="8"/>
  <c r="H1258" i="8"/>
  <c r="AC1257" i="8"/>
  <c r="AD1257" i="8"/>
  <c r="AB1257" i="8"/>
  <c r="V1257" i="8"/>
  <c r="O1257" i="8"/>
  <c r="P1257" i="8"/>
  <c r="L1257" i="8"/>
  <c r="H1257" i="8"/>
  <c r="AC1256" i="8"/>
  <c r="AD1256" i="8"/>
  <c r="AB1256" i="8"/>
  <c r="V1256" i="8"/>
  <c r="O1256" i="8"/>
  <c r="P1256" i="8"/>
  <c r="L1256" i="8"/>
  <c r="H1256" i="8"/>
  <c r="AC1255" i="8"/>
  <c r="AD1255" i="8"/>
  <c r="AB1255" i="8"/>
  <c r="V1255" i="8"/>
  <c r="O1255" i="8"/>
  <c r="P1255" i="8"/>
  <c r="L1255" i="8"/>
  <c r="H1255" i="8"/>
  <c r="AC1254" i="8"/>
  <c r="AD1254" i="8"/>
  <c r="AB1254" i="8"/>
  <c r="V1254" i="8"/>
  <c r="O1254" i="8"/>
  <c r="P1254" i="8"/>
  <c r="L1254" i="8"/>
  <c r="H1254" i="8"/>
  <c r="AC1253" i="8"/>
  <c r="AD1253" i="8"/>
  <c r="AB1253" i="8"/>
  <c r="V1253" i="8"/>
  <c r="O1253" i="8"/>
  <c r="P1253" i="8"/>
  <c r="L1253" i="8"/>
  <c r="H1253" i="8"/>
  <c r="AC1252" i="8"/>
  <c r="AD1252" i="8"/>
  <c r="AB1252" i="8"/>
  <c r="V1252" i="8"/>
  <c r="O1252" i="8"/>
  <c r="P1252" i="8"/>
  <c r="L1252" i="8"/>
  <c r="H1252" i="8"/>
  <c r="AC1251" i="8"/>
  <c r="AD1251" i="8"/>
  <c r="AB1251" i="8"/>
  <c r="V1251" i="8"/>
  <c r="O1251" i="8"/>
  <c r="P1251" i="8"/>
  <c r="L1251" i="8"/>
  <c r="H1251" i="8"/>
  <c r="AC1250" i="8"/>
  <c r="AD1250" i="8"/>
  <c r="AB1250" i="8"/>
  <c r="V1250" i="8"/>
  <c r="O1250" i="8"/>
  <c r="P1250" i="8"/>
  <c r="L1250" i="8"/>
  <c r="H1250" i="8"/>
  <c r="AC1249" i="8"/>
  <c r="AD1249" i="8"/>
  <c r="AB1249" i="8"/>
  <c r="V1249" i="8"/>
  <c r="O1249" i="8"/>
  <c r="P1249" i="8"/>
  <c r="L1249" i="8"/>
  <c r="H1249" i="8"/>
  <c r="AC1248" i="8"/>
  <c r="AD1248" i="8"/>
  <c r="AB1248" i="8"/>
  <c r="V1248" i="8"/>
  <c r="O1248" i="8"/>
  <c r="P1248" i="8"/>
  <c r="L1248" i="8"/>
  <c r="H1248" i="8"/>
  <c r="AC1247" i="8"/>
  <c r="AD1247" i="8"/>
  <c r="AB1247" i="8"/>
  <c r="V1247" i="8"/>
  <c r="O1247" i="8"/>
  <c r="P1247" i="8"/>
  <c r="L1247" i="8"/>
  <c r="H1247" i="8"/>
  <c r="AC1246" i="8"/>
  <c r="AD1246" i="8"/>
  <c r="AB1246" i="8"/>
  <c r="V1246" i="8"/>
  <c r="O1246" i="8"/>
  <c r="P1246" i="8"/>
  <c r="L1246" i="8"/>
  <c r="H1246" i="8"/>
  <c r="AC1245" i="8"/>
  <c r="AD1245" i="8"/>
  <c r="AB1245" i="8"/>
  <c r="V1245" i="8"/>
  <c r="O1245" i="8"/>
  <c r="P1245" i="8"/>
  <c r="L1245" i="8"/>
  <c r="H1245" i="8"/>
  <c r="AC1244" i="8"/>
  <c r="AD1244" i="8"/>
  <c r="AB1244" i="8"/>
  <c r="V1244" i="8"/>
  <c r="O1244" i="8"/>
  <c r="P1244" i="8"/>
  <c r="L1244" i="8"/>
  <c r="H1244" i="8"/>
  <c r="AC1243" i="8"/>
  <c r="AD1243" i="8"/>
  <c r="AB1243" i="8"/>
  <c r="V1243" i="8"/>
  <c r="O1243" i="8"/>
  <c r="P1243" i="8"/>
  <c r="L1243" i="8"/>
  <c r="H1243" i="8"/>
  <c r="AC1242" i="8"/>
  <c r="AD1242" i="8"/>
  <c r="AB1242" i="8"/>
  <c r="V1242" i="8"/>
  <c r="O1242" i="8"/>
  <c r="P1242" i="8"/>
  <c r="L1242" i="8"/>
  <c r="H1242" i="8"/>
  <c r="AC1241" i="8"/>
  <c r="AD1241" i="8"/>
  <c r="AB1241" i="8"/>
  <c r="V1241" i="8"/>
  <c r="O1241" i="8"/>
  <c r="P1241" i="8"/>
  <c r="L1241" i="8"/>
  <c r="H1241" i="8"/>
  <c r="AC1240" i="8"/>
  <c r="AD1240" i="8"/>
  <c r="AB1240" i="8"/>
  <c r="V1240" i="8"/>
  <c r="O1240" i="8"/>
  <c r="P1240" i="8"/>
  <c r="L1240" i="8"/>
  <c r="H1240" i="8"/>
  <c r="AC1239" i="8"/>
  <c r="AD1239" i="8"/>
  <c r="AB1239" i="8"/>
  <c r="V1239" i="8"/>
  <c r="O1239" i="8"/>
  <c r="P1239" i="8"/>
  <c r="L1239" i="8"/>
  <c r="H1239" i="8"/>
  <c r="AC1238" i="8"/>
  <c r="AD1238" i="8"/>
  <c r="AB1238" i="8"/>
  <c r="V1238" i="8"/>
  <c r="O1238" i="8"/>
  <c r="P1238" i="8"/>
  <c r="L1238" i="8"/>
  <c r="H1238" i="8"/>
  <c r="AC1237" i="8"/>
  <c r="AD1237" i="8"/>
  <c r="AB1237" i="8"/>
  <c r="V1237" i="8"/>
  <c r="O1237" i="8"/>
  <c r="P1237" i="8"/>
  <c r="L1237" i="8"/>
  <c r="H1237" i="8"/>
  <c r="AC1236" i="8"/>
  <c r="AD1236" i="8"/>
  <c r="AB1236" i="8"/>
  <c r="V1236" i="8"/>
  <c r="O1236" i="8"/>
  <c r="P1236" i="8"/>
  <c r="L1236" i="8"/>
  <c r="H1236" i="8"/>
  <c r="AC1235" i="8"/>
  <c r="AD1235" i="8"/>
  <c r="AB1235" i="8"/>
  <c r="V1235" i="8"/>
  <c r="O1235" i="8"/>
  <c r="P1235" i="8"/>
  <c r="L1235" i="8"/>
  <c r="H1235" i="8"/>
  <c r="AC1234" i="8"/>
  <c r="AD1234" i="8"/>
  <c r="AB1234" i="8"/>
  <c r="V1234" i="8"/>
  <c r="O1234" i="8"/>
  <c r="P1234" i="8"/>
  <c r="L1234" i="8"/>
  <c r="H1234" i="8"/>
  <c r="AC1233" i="8"/>
  <c r="AD1233" i="8"/>
  <c r="AB1233" i="8"/>
  <c r="V1233" i="8"/>
  <c r="O1233" i="8"/>
  <c r="P1233" i="8"/>
  <c r="L1233" i="8"/>
  <c r="H1233" i="8"/>
  <c r="AC1232" i="8"/>
  <c r="AD1232" i="8"/>
  <c r="AB1232" i="8"/>
  <c r="V1232" i="8"/>
  <c r="O1232" i="8"/>
  <c r="P1232" i="8"/>
  <c r="L1232" i="8"/>
  <c r="H1232" i="8"/>
  <c r="AC1231" i="8"/>
  <c r="AD1231" i="8"/>
  <c r="AB1231" i="8"/>
  <c r="V1231" i="8"/>
  <c r="O1231" i="8"/>
  <c r="P1231" i="8"/>
  <c r="L1231" i="8"/>
  <c r="H1231" i="8"/>
  <c r="AC1230" i="8"/>
  <c r="AD1230" i="8"/>
  <c r="AB1230" i="8"/>
  <c r="V1230" i="8"/>
  <c r="O1230" i="8"/>
  <c r="P1230" i="8"/>
  <c r="L1230" i="8"/>
  <c r="H1230" i="8"/>
  <c r="AC1229" i="8"/>
  <c r="AD1229" i="8"/>
  <c r="AB1229" i="8"/>
  <c r="V1229" i="8"/>
  <c r="O1229" i="8"/>
  <c r="P1229" i="8"/>
  <c r="L1229" i="8"/>
  <c r="H1229" i="8"/>
  <c r="AC1228" i="8"/>
  <c r="AD1228" i="8"/>
  <c r="AB1228" i="8"/>
  <c r="V1228" i="8"/>
  <c r="O1228" i="8"/>
  <c r="P1228" i="8"/>
  <c r="L1228" i="8"/>
  <c r="H1228" i="8"/>
  <c r="AC1227" i="8"/>
  <c r="AD1227" i="8"/>
  <c r="AB1227" i="8"/>
  <c r="V1227" i="8"/>
  <c r="O1227" i="8"/>
  <c r="P1227" i="8"/>
  <c r="L1227" i="8"/>
  <c r="H1227" i="8"/>
  <c r="AC1226" i="8"/>
  <c r="AD1226" i="8"/>
  <c r="AB1226" i="8"/>
  <c r="V1226" i="8"/>
  <c r="O1226" i="8"/>
  <c r="P1226" i="8"/>
  <c r="L1226" i="8"/>
  <c r="H1226" i="8"/>
  <c r="AC1225" i="8"/>
  <c r="AD1225" i="8"/>
  <c r="AB1225" i="8"/>
  <c r="V1225" i="8"/>
  <c r="O1225" i="8"/>
  <c r="P1225" i="8"/>
  <c r="L1225" i="8"/>
  <c r="H1225" i="8"/>
  <c r="AC1224" i="8"/>
  <c r="AD1224" i="8"/>
  <c r="AB1224" i="8"/>
  <c r="V1224" i="8"/>
  <c r="O1224" i="8"/>
  <c r="P1224" i="8"/>
  <c r="L1224" i="8"/>
  <c r="H1224" i="8"/>
  <c r="AC1223" i="8"/>
  <c r="AD1223" i="8"/>
  <c r="AB1223" i="8"/>
  <c r="V1223" i="8"/>
  <c r="O1223" i="8"/>
  <c r="P1223" i="8"/>
  <c r="L1223" i="8"/>
  <c r="H1223" i="8"/>
  <c r="AC1222" i="8"/>
  <c r="AD1222" i="8"/>
  <c r="AB1222" i="8"/>
  <c r="V1222" i="8"/>
  <c r="O1222" i="8"/>
  <c r="P1222" i="8"/>
  <c r="L1222" i="8"/>
  <c r="H1222" i="8"/>
  <c r="AC1221" i="8"/>
  <c r="AD1221" i="8"/>
  <c r="AB1221" i="8"/>
  <c r="V1221" i="8"/>
  <c r="O1221" i="8"/>
  <c r="P1221" i="8"/>
  <c r="L1221" i="8"/>
  <c r="H1221" i="8"/>
  <c r="AC1220" i="8"/>
  <c r="AD1220" i="8"/>
  <c r="AB1220" i="8"/>
  <c r="V1220" i="8"/>
  <c r="O1220" i="8"/>
  <c r="P1220" i="8"/>
  <c r="L1220" i="8"/>
  <c r="H1220" i="8"/>
  <c r="AC1219" i="8"/>
  <c r="AD1219" i="8"/>
  <c r="AB1219" i="8"/>
  <c r="V1219" i="8"/>
  <c r="O1219" i="8"/>
  <c r="P1219" i="8"/>
  <c r="L1219" i="8"/>
  <c r="H1219" i="8"/>
  <c r="AC1218" i="8"/>
  <c r="AD1218" i="8"/>
  <c r="AB1218" i="8"/>
  <c r="V1218" i="8"/>
  <c r="O1218" i="8"/>
  <c r="P1218" i="8"/>
  <c r="L1218" i="8"/>
  <c r="H1218" i="8"/>
  <c r="AC1217" i="8"/>
  <c r="AD1217" i="8"/>
  <c r="AB1217" i="8"/>
  <c r="V1217" i="8"/>
  <c r="O1217" i="8"/>
  <c r="P1217" i="8"/>
  <c r="L1217" i="8"/>
  <c r="H1217" i="8"/>
  <c r="AC1216" i="8"/>
  <c r="AD1216" i="8"/>
  <c r="AB1216" i="8"/>
  <c r="V1216" i="8"/>
  <c r="O1216" i="8"/>
  <c r="P1216" i="8"/>
  <c r="L1216" i="8"/>
  <c r="H1216" i="8"/>
  <c r="AC1215" i="8"/>
  <c r="AD1215" i="8"/>
  <c r="AB1215" i="8"/>
  <c r="V1215" i="8"/>
  <c r="O1215" i="8"/>
  <c r="P1215" i="8"/>
  <c r="L1215" i="8"/>
  <c r="H1215" i="8"/>
  <c r="AC1214" i="8"/>
  <c r="AD1214" i="8"/>
  <c r="AB1214" i="8"/>
  <c r="V1214" i="8"/>
  <c r="O1214" i="8"/>
  <c r="P1214" i="8"/>
  <c r="L1214" i="8"/>
  <c r="H1214" i="8"/>
  <c r="AC1213" i="8"/>
  <c r="AD1213" i="8"/>
  <c r="AB1213" i="8"/>
  <c r="V1213" i="8"/>
  <c r="O1213" i="8"/>
  <c r="P1213" i="8"/>
  <c r="L1213" i="8"/>
  <c r="H1213" i="8"/>
  <c r="AC1212" i="8"/>
  <c r="AD1212" i="8"/>
  <c r="AB1212" i="8"/>
  <c r="V1212" i="8"/>
  <c r="O1212" i="8"/>
  <c r="P1212" i="8"/>
  <c r="L1212" i="8"/>
  <c r="H1212" i="8"/>
  <c r="AC1211" i="8"/>
  <c r="AD1211" i="8"/>
  <c r="AB1211" i="8"/>
  <c r="V1211" i="8"/>
  <c r="O1211" i="8"/>
  <c r="P1211" i="8"/>
  <c r="L1211" i="8"/>
  <c r="H1211" i="8"/>
  <c r="AC1210" i="8"/>
  <c r="AD1210" i="8"/>
  <c r="AB1210" i="8"/>
  <c r="V1210" i="8"/>
  <c r="O1210" i="8"/>
  <c r="P1210" i="8"/>
  <c r="L1210" i="8"/>
  <c r="H1210" i="8"/>
  <c r="AC1209" i="8"/>
  <c r="AD1209" i="8"/>
  <c r="AB1209" i="8"/>
  <c r="V1209" i="8"/>
  <c r="O1209" i="8"/>
  <c r="P1209" i="8"/>
  <c r="L1209" i="8"/>
  <c r="H1209" i="8"/>
  <c r="AC1208" i="8"/>
  <c r="AD1208" i="8"/>
  <c r="AB1208" i="8"/>
  <c r="V1208" i="8"/>
  <c r="O1208" i="8"/>
  <c r="P1208" i="8"/>
  <c r="L1208" i="8"/>
  <c r="H1208" i="8"/>
  <c r="AC1207" i="8"/>
  <c r="AD1207" i="8"/>
  <c r="AB1207" i="8"/>
  <c r="V1207" i="8"/>
  <c r="O1207" i="8"/>
  <c r="P1207" i="8"/>
  <c r="L1207" i="8"/>
  <c r="H1207" i="8"/>
  <c r="AC1206" i="8"/>
  <c r="AD1206" i="8"/>
  <c r="AB1206" i="8"/>
  <c r="V1206" i="8"/>
  <c r="O1206" i="8"/>
  <c r="P1206" i="8"/>
  <c r="L1206" i="8"/>
  <c r="H1206" i="8"/>
  <c r="AC1205" i="8"/>
  <c r="AD1205" i="8"/>
  <c r="AB1205" i="8"/>
  <c r="V1205" i="8"/>
  <c r="O1205" i="8"/>
  <c r="P1205" i="8"/>
  <c r="L1205" i="8"/>
  <c r="H1205" i="8"/>
  <c r="AC1204" i="8"/>
  <c r="AD1204" i="8"/>
  <c r="AB1204" i="8"/>
  <c r="V1204" i="8"/>
  <c r="O1204" i="8"/>
  <c r="P1204" i="8"/>
  <c r="L1204" i="8"/>
  <c r="H1204" i="8"/>
  <c r="AC1203" i="8"/>
  <c r="AD1203" i="8"/>
  <c r="AB1203" i="8"/>
  <c r="V1203" i="8"/>
  <c r="O1203" i="8"/>
  <c r="P1203" i="8"/>
  <c r="L1203" i="8"/>
  <c r="H1203" i="8"/>
  <c r="AC1202" i="8"/>
  <c r="AD1202" i="8"/>
  <c r="AB1202" i="8"/>
  <c r="V1202" i="8"/>
  <c r="O1202" i="8"/>
  <c r="P1202" i="8"/>
  <c r="L1202" i="8"/>
  <c r="H1202" i="8"/>
  <c r="AC1201" i="8"/>
  <c r="AD1201" i="8"/>
  <c r="AB1201" i="8"/>
  <c r="V1201" i="8"/>
  <c r="O1201" i="8"/>
  <c r="P1201" i="8"/>
  <c r="L1201" i="8"/>
  <c r="H1201" i="8"/>
  <c r="AC1200" i="8"/>
  <c r="AD1200" i="8"/>
  <c r="AB1200" i="8"/>
  <c r="V1200" i="8"/>
  <c r="O1200" i="8"/>
  <c r="P1200" i="8"/>
  <c r="L1200" i="8"/>
  <c r="H1200" i="8"/>
  <c r="AC1199" i="8"/>
  <c r="AD1199" i="8"/>
  <c r="AB1199" i="8"/>
  <c r="V1199" i="8"/>
  <c r="O1199" i="8"/>
  <c r="P1199" i="8"/>
  <c r="L1199" i="8"/>
  <c r="H1199" i="8"/>
  <c r="AC1198" i="8"/>
  <c r="AD1198" i="8"/>
  <c r="AB1198" i="8"/>
  <c r="V1198" i="8"/>
  <c r="O1198" i="8"/>
  <c r="P1198" i="8"/>
  <c r="L1198" i="8"/>
  <c r="H1198" i="8"/>
  <c r="AC1197" i="8"/>
  <c r="AD1197" i="8"/>
  <c r="AB1197" i="8"/>
  <c r="V1197" i="8"/>
  <c r="O1197" i="8"/>
  <c r="P1197" i="8"/>
  <c r="L1197" i="8"/>
  <c r="H1197" i="8"/>
  <c r="AC1196" i="8"/>
  <c r="AD1196" i="8"/>
  <c r="AB1196" i="8"/>
  <c r="V1196" i="8"/>
  <c r="O1196" i="8"/>
  <c r="P1196" i="8"/>
  <c r="L1196" i="8"/>
  <c r="H1196" i="8"/>
  <c r="AC1195" i="8"/>
  <c r="AD1195" i="8"/>
  <c r="AB1195" i="8"/>
  <c r="V1195" i="8"/>
  <c r="O1195" i="8"/>
  <c r="P1195" i="8"/>
  <c r="L1195" i="8"/>
  <c r="H1195" i="8"/>
  <c r="AC1194" i="8"/>
  <c r="AD1194" i="8"/>
  <c r="AB1194" i="8"/>
  <c r="V1194" i="8"/>
  <c r="O1194" i="8"/>
  <c r="P1194" i="8"/>
  <c r="L1194" i="8"/>
  <c r="H1194" i="8"/>
  <c r="AC1193" i="8"/>
  <c r="AD1193" i="8"/>
  <c r="AB1193" i="8"/>
  <c r="V1193" i="8"/>
  <c r="O1193" i="8"/>
  <c r="P1193" i="8"/>
  <c r="L1193" i="8"/>
  <c r="H1193" i="8"/>
  <c r="AC1192" i="8"/>
  <c r="AD1192" i="8"/>
  <c r="AB1192" i="8"/>
  <c r="V1192" i="8"/>
  <c r="O1192" i="8"/>
  <c r="P1192" i="8"/>
  <c r="L1192" i="8"/>
  <c r="H1192" i="8"/>
  <c r="AC1191" i="8"/>
  <c r="AD1191" i="8"/>
  <c r="AB1191" i="8"/>
  <c r="V1191" i="8"/>
  <c r="O1191" i="8"/>
  <c r="P1191" i="8"/>
  <c r="L1191" i="8"/>
  <c r="H1191" i="8"/>
  <c r="AC1190" i="8"/>
  <c r="AD1190" i="8"/>
  <c r="AB1190" i="8"/>
  <c r="V1190" i="8"/>
  <c r="O1190" i="8"/>
  <c r="P1190" i="8"/>
  <c r="L1190" i="8"/>
  <c r="H1190" i="8"/>
  <c r="AC1189" i="8"/>
  <c r="AD1189" i="8"/>
  <c r="AB1189" i="8"/>
  <c r="V1189" i="8"/>
  <c r="O1189" i="8"/>
  <c r="P1189" i="8"/>
  <c r="L1189" i="8"/>
  <c r="H1189" i="8"/>
  <c r="AC1188" i="8"/>
  <c r="AD1188" i="8"/>
  <c r="AB1188" i="8"/>
  <c r="V1188" i="8"/>
  <c r="O1188" i="8"/>
  <c r="P1188" i="8"/>
  <c r="L1188" i="8"/>
  <c r="H1188" i="8"/>
  <c r="AC1187" i="8"/>
  <c r="AD1187" i="8"/>
  <c r="AB1187" i="8"/>
  <c r="V1187" i="8"/>
  <c r="O1187" i="8"/>
  <c r="P1187" i="8"/>
  <c r="L1187" i="8"/>
  <c r="H1187" i="8"/>
  <c r="AC1186" i="8"/>
  <c r="AD1186" i="8"/>
  <c r="AB1186" i="8"/>
  <c r="V1186" i="8"/>
  <c r="O1186" i="8"/>
  <c r="P1186" i="8"/>
  <c r="L1186" i="8"/>
  <c r="H1186" i="8"/>
  <c r="AC1185" i="8"/>
  <c r="AD1185" i="8"/>
  <c r="AB1185" i="8"/>
  <c r="V1185" i="8"/>
  <c r="O1185" i="8"/>
  <c r="P1185" i="8"/>
  <c r="L1185" i="8"/>
  <c r="H1185" i="8"/>
  <c r="AC1184" i="8"/>
  <c r="AD1184" i="8"/>
  <c r="AB1184" i="8"/>
  <c r="V1184" i="8"/>
  <c r="O1184" i="8"/>
  <c r="P1184" i="8"/>
  <c r="L1184" i="8"/>
  <c r="H1184" i="8"/>
  <c r="AC1183" i="8"/>
  <c r="AD1183" i="8"/>
  <c r="AB1183" i="8"/>
  <c r="V1183" i="8"/>
  <c r="O1183" i="8"/>
  <c r="P1183" i="8"/>
  <c r="L1183" i="8"/>
  <c r="H1183" i="8"/>
  <c r="AC1182" i="8"/>
  <c r="AD1182" i="8"/>
  <c r="AB1182" i="8"/>
  <c r="V1182" i="8"/>
  <c r="O1182" i="8"/>
  <c r="P1182" i="8"/>
  <c r="L1182" i="8"/>
  <c r="H1182" i="8"/>
  <c r="AC1181" i="8"/>
  <c r="AD1181" i="8"/>
  <c r="AB1181" i="8"/>
  <c r="V1181" i="8"/>
  <c r="O1181" i="8"/>
  <c r="P1181" i="8"/>
  <c r="L1181" i="8"/>
  <c r="H1181" i="8"/>
  <c r="AC1180" i="8"/>
  <c r="AD1180" i="8"/>
  <c r="AB1180" i="8"/>
  <c r="V1180" i="8"/>
  <c r="O1180" i="8"/>
  <c r="P1180" i="8"/>
  <c r="L1180" i="8"/>
  <c r="H1180" i="8"/>
  <c r="AC1179" i="8"/>
  <c r="AD1179" i="8"/>
  <c r="AB1179" i="8"/>
  <c r="V1179" i="8"/>
  <c r="O1179" i="8"/>
  <c r="P1179" i="8"/>
  <c r="L1179" i="8"/>
  <c r="H1179" i="8"/>
  <c r="AC1178" i="8"/>
  <c r="AD1178" i="8"/>
  <c r="AB1178" i="8"/>
  <c r="V1178" i="8"/>
  <c r="O1178" i="8"/>
  <c r="P1178" i="8"/>
  <c r="L1178" i="8"/>
  <c r="H1178" i="8"/>
  <c r="AC1177" i="8"/>
  <c r="AD1177" i="8"/>
  <c r="AB1177" i="8"/>
  <c r="V1177" i="8"/>
  <c r="O1177" i="8"/>
  <c r="P1177" i="8"/>
  <c r="L1177" i="8"/>
  <c r="H1177" i="8"/>
  <c r="AC1176" i="8"/>
  <c r="AD1176" i="8"/>
  <c r="AB1176" i="8"/>
  <c r="V1176" i="8"/>
  <c r="O1176" i="8"/>
  <c r="P1176" i="8"/>
  <c r="L1176" i="8"/>
  <c r="H1176" i="8"/>
  <c r="AC1175" i="8"/>
  <c r="AD1175" i="8"/>
  <c r="AB1175" i="8"/>
  <c r="V1175" i="8"/>
  <c r="O1175" i="8"/>
  <c r="P1175" i="8"/>
  <c r="L1175" i="8"/>
  <c r="H1175" i="8"/>
  <c r="AC1174" i="8"/>
  <c r="AD1174" i="8"/>
  <c r="AB1174" i="8"/>
  <c r="V1174" i="8"/>
  <c r="O1174" i="8"/>
  <c r="P1174" i="8"/>
  <c r="L1174" i="8"/>
  <c r="H1174" i="8"/>
  <c r="AC1173" i="8"/>
  <c r="AD1173" i="8"/>
  <c r="AB1173" i="8"/>
  <c r="V1173" i="8"/>
  <c r="O1173" i="8"/>
  <c r="P1173" i="8"/>
  <c r="L1173" i="8"/>
  <c r="H1173" i="8"/>
  <c r="AC1172" i="8"/>
  <c r="AD1172" i="8"/>
  <c r="AB1172" i="8"/>
  <c r="V1172" i="8"/>
  <c r="O1172" i="8"/>
  <c r="P1172" i="8"/>
  <c r="L1172" i="8"/>
  <c r="H1172" i="8"/>
  <c r="AC1171" i="8"/>
  <c r="AD1171" i="8"/>
  <c r="AB1171" i="8"/>
  <c r="V1171" i="8"/>
  <c r="O1171" i="8"/>
  <c r="P1171" i="8"/>
  <c r="L1171" i="8"/>
  <c r="H1171" i="8"/>
  <c r="AC1170" i="8"/>
  <c r="AD1170" i="8"/>
  <c r="AB1170" i="8"/>
  <c r="V1170" i="8"/>
  <c r="O1170" i="8"/>
  <c r="P1170" i="8"/>
  <c r="L1170" i="8"/>
  <c r="H1170" i="8"/>
  <c r="AC1169" i="8"/>
  <c r="AD1169" i="8"/>
  <c r="AB1169" i="8"/>
  <c r="V1169" i="8"/>
  <c r="O1169" i="8"/>
  <c r="P1169" i="8"/>
  <c r="L1169" i="8"/>
  <c r="H1169" i="8"/>
  <c r="AC1168" i="8"/>
  <c r="AD1168" i="8"/>
  <c r="AB1168" i="8"/>
  <c r="V1168" i="8"/>
  <c r="O1168" i="8"/>
  <c r="P1168" i="8"/>
  <c r="L1168" i="8"/>
  <c r="H1168" i="8"/>
  <c r="AC1167" i="8"/>
  <c r="AD1167" i="8"/>
  <c r="AB1167" i="8"/>
  <c r="V1167" i="8"/>
  <c r="O1167" i="8"/>
  <c r="P1167" i="8"/>
  <c r="L1167" i="8"/>
  <c r="H1167" i="8"/>
  <c r="AC1166" i="8"/>
  <c r="AD1166" i="8"/>
  <c r="AB1166" i="8"/>
  <c r="V1166" i="8"/>
  <c r="O1166" i="8"/>
  <c r="P1166" i="8"/>
  <c r="L1166" i="8"/>
  <c r="H1166" i="8"/>
  <c r="AC1165" i="8"/>
  <c r="AD1165" i="8"/>
  <c r="AB1165" i="8"/>
  <c r="V1165" i="8"/>
  <c r="O1165" i="8"/>
  <c r="P1165" i="8"/>
  <c r="L1165" i="8"/>
  <c r="H1165" i="8"/>
  <c r="AC1164" i="8"/>
  <c r="AD1164" i="8"/>
  <c r="AB1164" i="8"/>
  <c r="V1164" i="8"/>
  <c r="O1164" i="8"/>
  <c r="P1164" i="8"/>
  <c r="L1164" i="8"/>
  <c r="H1164" i="8"/>
  <c r="AC1163" i="8"/>
  <c r="AD1163" i="8"/>
  <c r="AB1163" i="8"/>
  <c r="V1163" i="8"/>
  <c r="O1163" i="8"/>
  <c r="P1163" i="8"/>
  <c r="L1163" i="8"/>
  <c r="H1163" i="8"/>
  <c r="AC1162" i="8"/>
  <c r="AD1162" i="8"/>
  <c r="AB1162" i="8"/>
  <c r="V1162" i="8"/>
  <c r="O1162" i="8"/>
  <c r="P1162" i="8"/>
  <c r="L1162" i="8"/>
  <c r="H1162" i="8"/>
  <c r="AC1161" i="8"/>
  <c r="AD1161" i="8"/>
  <c r="AB1161" i="8"/>
  <c r="V1161" i="8"/>
  <c r="O1161" i="8"/>
  <c r="P1161" i="8"/>
  <c r="L1161" i="8"/>
  <c r="H1161" i="8"/>
  <c r="AC1160" i="8"/>
  <c r="AD1160" i="8"/>
  <c r="AB1160" i="8"/>
  <c r="V1160" i="8"/>
  <c r="O1160" i="8"/>
  <c r="P1160" i="8"/>
  <c r="L1160" i="8"/>
  <c r="H1160" i="8"/>
  <c r="AC1159" i="8"/>
  <c r="AD1159" i="8"/>
  <c r="AB1159" i="8"/>
  <c r="V1159" i="8"/>
  <c r="O1159" i="8"/>
  <c r="P1159" i="8"/>
  <c r="L1159" i="8"/>
  <c r="H1159" i="8"/>
  <c r="AC1158" i="8"/>
  <c r="AD1158" i="8"/>
  <c r="AB1158" i="8"/>
  <c r="V1158" i="8"/>
  <c r="O1158" i="8"/>
  <c r="P1158" i="8"/>
  <c r="L1158" i="8"/>
  <c r="H1158" i="8"/>
  <c r="AC1157" i="8"/>
  <c r="AD1157" i="8"/>
  <c r="AB1157" i="8"/>
  <c r="V1157" i="8"/>
  <c r="O1157" i="8"/>
  <c r="P1157" i="8"/>
  <c r="L1157" i="8"/>
  <c r="H1157" i="8"/>
  <c r="AC1156" i="8"/>
  <c r="AD1156" i="8"/>
  <c r="AB1156" i="8"/>
  <c r="V1156" i="8"/>
  <c r="O1156" i="8"/>
  <c r="P1156" i="8"/>
  <c r="L1156" i="8"/>
  <c r="H1156" i="8"/>
  <c r="AC1155" i="8"/>
  <c r="AD1155" i="8"/>
  <c r="AB1155" i="8"/>
  <c r="V1155" i="8"/>
  <c r="O1155" i="8"/>
  <c r="P1155" i="8"/>
  <c r="L1155" i="8"/>
  <c r="H1155" i="8"/>
  <c r="AC1154" i="8"/>
  <c r="AD1154" i="8"/>
  <c r="AB1154" i="8"/>
  <c r="V1154" i="8"/>
  <c r="O1154" i="8"/>
  <c r="P1154" i="8"/>
  <c r="L1154" i="8"/>
  <c r="H1154" i="8"/>
  <c r="AC1153" i="8"/>
  <c r="AD1153" i="8"/>
  <c r="AB1153" i="8"/>
  <c r="V1153" i="8"/>
  <c r="O1153" i="8"/>
  <c r="P1153" i="8"/>
  <c r="L1153" i="8"/>
  <c r="H1153" i="8"/>
  <c r="AC1152" i="8"/>
  <c r="AD1152" i="8"/>
  <c r="AB1152" i="8"/>
  <c r="V1152" i="8"/>
  <c r="O1152" i="8"/>
  <c r="P1152" i="8"/>
  <c r="L1152" i="8"/>
  <c r="H1152" i="8"/>
  <c r="AC1151" i="8"/>
  <c r="AD1151" i="8"/>
  <c r="AB1151" i="8"/>
  <c r="V1151" i="8"/>
  <c r="O1151" i="8"/>
  <c r="P1151" i="8"/>
  <c r="L1151" i="8"/>
  <c r="H1151" i="8"/>
  <c r="AC1150" i="8"/>
  <c r="AD1150" i="8"/>
  <c r="AB1150" i="8"/>
  <c r="V1150" i="8"/>
  <c r="O1150" i="8"/>
  <c r="P1150" i="8"/>
  <c r="L1150" i="8"/>
  <c r="H1150" i="8"/>
  <c r="AC1149" i="8"/>
  <c r="AD1149" i="8"/>
  <c r="AB1149" i="8"/>
  <c r="V1149" i="8"/>
  <c r="O1149" i="8"/>
  <c r="P1149" i="8"/>
  <c r="L1149" i="8"/>
  <c r="H1149" i="8"/>
  <c r="AC1148" i="8"/>
  <c r="AD1148" i="8"/>
  <c r="AB1148" i="8"/>
  <c r="V1148" i="8"/>
  <c r="O1148" i="8"/>
  <c r="P1148" i="8"/>
  <c r="L1148" i="8"/>
  <c r="H1148" i="8"/>
  <c r="AC1147" i="8"/>
  <c r="AD1147" i="8"/>
  <c r="AB1147" i="8"/>
  <c r="V1147" i="8"/>
  <c r="O1147" i="8"/>
  <c r="P1147" i="8"/>
  <c r="L1147" i="8"/>
  <c r="H1147" i="8"/>
  <c r="AC1146" i="8"/>
  <c r="AD1146" i="8"/>
  <c r="AB1146" i="8"/>
  <c r="V1146" i="8"/>
  <c r="O1146" i="8"/>
  <c r="P1146" i="8"/>
  <c r="L1146" i="8"/>
  <c r="H1146" i="8"/>
  <c r="AC1145" i="8"/>
  <c r="AD1145" i="8"/>
  <c r="AB1145" i="8"/>
  <c r="V1145" i="8"/>
  <c r="O1145" i="8"/>
  <c r="P1145" i="8"/>
  <c r="L1145" i="8"/>
  <c r="H1145" i="8"/>
  <c r="AC1144" i="8"/>
  <c r="AD1144" i="8"/>
  <c r="AB1144" i="8"/>
  <c r="V1144" i="8"/>
  <c r="O1144" i="8"/>
  <c r="P1144" i="8"/>
  <c r="L1144" i="8"/>
  <c r="H1144" i="8"/>
  <c r="AC1143" i="8"/>
  <c r="AD1143" i="8"/>
  <c r="AB1143" i="8"/>
  <c r="V1143" i="8"/>
  <c r="O1143" i="8"/>
  <c r="P1143" i="8"/>
  <c r="L1143" i="8"/>
  <c r="H1143" i="8"/>
  <c r="AC1142" i="8"/>
  <c r="AD1142" i="8"/>
  <c r="AB1142" i="8"/>
  <c r="V1142" i="8"/>
  <c r="O1142" i="8"/>
  <c r="P1142" i="8"/>
  <c r="L1142" i="8"/>
  <c r="H1142" i="8"/>
  <c r="AC1141" i="8"/>
  <c r="AD1141" i="8"/>
  <c r="AB1141" i="8"/>
  <c r="V1141" i="8"/>
  <c r="O1141" i="8"/>
  <c r="P1141" i="8"/>
  <c r="L1141" i="8"/>
  <c r="H1141" i="8"/>
  <c r="AC1140" i="8"/>
  <c r="AD1140" i="8"/>
  <c r="AB1140" i="8"/>
  <c r="V1140" i="8"/>
  <c r="O1140" i="8"/>
  <c r="P1140" i="8"/>
  <c r="L1140" i="8"/>
  <c r="H1140" i="8"/>
  <c r="AC1139" i="8"/>
  <c r="AD1139" i="8"/>
  <c r="AB1139" i="8"/>
  <c r="V1139" i="8"/>
  <c r="O1139" i="8"/>
  <c r="P1139" i="8"/>
  <c r="L1139" i="8"/>
  <c r="H1139" i="8"/>
  <c r="AC1138" i="8"/>
  <c r="AD1138" i="8"/>
  <c r="AB1138" i="8"/>
  <c r="V1138" i="8"/>
  <c r="O1138" i="8"/>
  <c r="P1138" i="8"/>
  <c r="L1138" i="8"/>
  <c r="H1138" i="8"/>
  <c r="AC1137" i="8"/>
  <c r="AD1137" i="8"/>
  <c r="AB1137" i="8"/>
  <c r="V1137" i="8"/>
  <c r="O1137" i="8"/>
  <c r="P1137" i="8"/>
  <c r="L1137" i="8"/>
  <c r="H1137" i="8"/>
  <c r="AC1136" i="8"/>
  <c r="AD1136" i="8"/>
  <c r="AB1136" i="8"/>
  <c r="V1136" i="8"/>
  <c r="O1136" i="8"/>
  <c r="P1136" i="8"/>
  <c r="L1136" i="8"/>
  <c r="H1136" i="8"/>
  <c r="AC1135" i="8"/>
  <c r="AD1135" i="8"/>
  <c r="AB1135" i="8"/>
  <c r="V1135" i="8"/>
  <c r="O1135" i="8"/>
  <c r="P1135" i="8"/>
  <c r="L1135" i="8"/>
  <c r="H1135" i="8"/>
  <c r="AC1134" i="8"/>
  <c r="AD1134" i="8"/>
  <c r="AB1134" i="8"/>
  <c r="V1134" i="8"/>
  <c r="O1134" i="8"/>
  <c r="P1134" i="8"/>
  <c r="L1134" i="8"/>
  <c r="H1134" i="8"/>
  <c r="AC1133" i="8"/>
  <c r="AD1133" i="8"/>
  <c r="AB1133" i="8"/>
  <c r="V1133" i="8"/>
  <c r="O1133" i="8"/>
  <c r="P1133" i="8"/>
  <c r="L1133" i="8"/>
  <c r="H1133" i="8"/>
  <c r="AC1132" i="8"/>
  <c r="AD1132" i="8"/>
  <c r="AB1132" i="8"/>
  <c r="V1132" i="8"/>
  <c r="O1132" i="8"/>
  <c r="P1132" i="8"/>
  <c r="L1132" i="8"/>
  <c r="H1132" i="8"/>
  <c r="AC1131" i="8"/>
  <c r="AD1131" i="8"/>
  <c r="AB1131" i="8"/>
  <c r="V1131" i="8"/>
  <c r="O1131" i="8"/>
  <c r="P1131" i="8"/>
  <c r="L1131" i="8"/>
  <c r="H1131" i="8"/>
  <c r="AC1130" i="8"/>
  <c r="AD1130" i="8"/>
  <c r="AB1130" i="8"/>
  <c r="V1130" i="8"/>
  <c r="O1130" i="8"/>
  <c r="P1130" i="8"/>
  <c r="L1130" i="8"/>
  <c r="H1130" i="8"/>
  <c r="AC1129" i="8"/>
  <c r="AD1129" i="8"/>
  <c r="AB1129" i="8"/>
  <c r="V1129" i="8"/>
  <c r="O1129" i="8"/>
  <c r="P1129" i="8"/>
  <c r="L1129" i="8"/>
  <c r="H1129" i="8"/>
  <c r="AC1128" i="8"/>
  <c r="AD1128" i="8"/>
  <c r="AB1128" i="8"/>
  <c r="V1128" i="8"/>
  <c r="O1128" i="8"/>
  <c r="P1128" i="8"/>
  <c r="L1128" i="8"/>
  <c r="H1128" i="8"/>
  <c r="AC1127" i="8"/>
  <c r="AD1127" i="8"/>
  <c r="AB1127" i="8"/>
  <c r="V1127" i="8"/>
  <c r="O1127" i="8"/>
  <c r="P1127" i="8"/>
  <c r="L1127" i="8"/>
  <c r="H1127" i="8"/>
  <c r="AC1126" i="8"/>
  <c r="AD1126" i="8"/>
  <c r="AB1126" i="8"/>
  <c r="V1126" i="8"/>
  <c r="O1126" i="8"/>
  <c r="P1126" i="8"/>
  <c r="L1126" i="8"/>
  <c r="H1126" i="8"/>
  <c r="AC1125" i="8"/>
  <c r="AD1125" i="8"/>
  <c r="AB1125" i="8"/>
  <c r="V1125" i="8"/>
  <c r="O1125" i="8"/>
  <c r="P1125" i="8"/>
  <c r="L1125" i="8"/>
  <c r="H1125" i="8"/>
  <c r="AC1124" i="8"/>
  <c r="AD1124" i="8"/>
  <c r="AB1124" i="8"/>
  <c r="V1124" i="8"/>
  <c r="O1124" i="8"/>
  <c r="P1124" i="8"/>
  <c r="L1124" i="8"/>
  <c r="H1124" i="8"/>
  <c r="AC1123" i="8"/>
  <c r="AD1123" i="8"/>
  <c r="AB1123" i="8"/>
  <c r="V1123" i="8"/>
  <c r="O1123" i="8"/>
  <c r="P1123" i="8"/>
  <c r="L1123" i="8"/>
  <c r="H1123" i="8"/>
  <c r="AC1122" i="8"/>
  <c r="AD1122" i="8"/>
  <c r="AB1122" i="8"/>
  <c r="V1122" i="8"/>
  <c r="O1122" i="8"/>
  <c r="P1122" i="8"/>
  <c r="L1122" i="8"/>
  <c r="H1122" i="8"/>
  <c r="AC1121" i="8"/>
  <c r="AD1121" i="8"/>
  <c r="AB1121" i="8"/>
  <c r="V1121" i="8"/>
  <c r="O1121" i="8"/>
  <c r="P1121" i="8"/>
  <c r="L1121" i="8"/>
  <c r="H1121" i="8"/>
  <c r="AC1120" i="8"/>
  <c r="AD1120" i="8"/>
  <c r="AB1120" i="8"/>
  <c r="V1120" i="8"/>
  <c r="O1120" i="8"/>
  <c r="P1120" i="8"/>
  <c r="L1120" i="8"/>
  <c r="H1120" i="8"/>
  <c r="AC1119" i="8"/>
  <c r="AD1119" i="8"/>
  <c r="AB1119" i="8"/>
  <c r="V1119" i="8"/>
  <c r="O1119" i="8"/>
  <c r="P1119" i="8"/>
  <c r="L1119" i="8"/>
  <c r="H1119" i="8"/>
  <c r="AC1118" i="8"/>
  <c r="AD1118" i="8"/>
  <c r="AB1118" i="8"/>
  <c r="V1118" i="8"/>
  <c r="O1118" i="8"/>
  <c r="P1118" i="8"/>
  <c r="L1118" i="8"/>
  <c r="H1118" i="8"/>
  <c r="AC1117" i="8"/>
  <c r="AD1117" i="8"/>
  <c r="AB1117" i="8"/>
  <c r="V1117" i="8"/>
  <c r="O1117" i="8"/>
  <c r="P1117" i="8"/>
  <c r="L1117" i="8"/>
  <c r="H1117" i="8"/>
  <c r="AC1116" i="8"/>
  <c r="AD1116" i="8"/>
  <c r="AB1116" i="8"/>
  <c r="V1116" i="8"/>
  <c r="O1116" i="8"/>
  <c r="P1116" i="8"/>
  <c r="L1116" i="8"/>
  <c r="H1116" i="8"/>
  <c r="AC1115" i="8"/>
  <c r="AD1115" i="8"/>
  <c r="AB1115" i="8"/>
  <c r="V1115" i="8"/>
  <c r="O1115" i="8"/>
  <c r="P1115" i="8"/>
  <c r="L1115" i="8"/>
  <c r="H1115" i="8"/>
  <c r="AC1114" i="8"/>
  <c r="AD1114" i="8"/>
  <c r="AB1114" i="8"/>
  <c r="V1114" i="8"/>
  <c r="O1114" i="8"/>
  <c r="P1114" i="8"/>
  <c r="L1114" i="8"/>
  <c r="H1114" i="8"/>
  <c r="AC1113" i="8"/>
  <c r="AD1113" i="8"/>
  <c r="AB1113" i="8"/>
  <c r="V1113" i="8"/>
  <c r="O1113" i="8"/>
  <c r="P1113" i="8"/>
  <c r="L1113" i="8"/>
  <c r="H1113" i="8"/>
  <c r="AC1112" i="8"/>
  <c r="AD1112" i="8"/>
  <c r="AB1112" i="8"/>
  <c r="V1112" i="8"/>
  <c r="O1112" i="8"/>
  <c r="P1112" i="8"/>
  <c r="L1112" i="8"/>
  <c r="H1112" i="8"/>
  <c r="AC1111" i="8"/>
  <c r="AD1111" i="8"/>
  <c r="AB1111" i="8"/>
  <c r="V1111" i="8"/>
  <c r="O1111" i="8"/>
  <c r="P1111" i="8"/>
  <c r="L1111" i="8"/>
  <c r="H1111" i="8"/>
  <c r="AC1110" i="8"/>
  <c r="AD1110" i="8"/>
  <c r="AB1110" i="8"/>
  <c r="V1110" i="8"/>
  <c r="O1110" i="8"/>
  <c r="P1110" i="8"/>
  <c r="L1110" i="8"/>
  <c r="H1110" i="8"/>
  <c r="AC1109" i="8"/>
  <c r="AD1109" i="8"/>
  <c r="AB1109" i="8"/>
  <c r="V1109" i="8"/>
  <c r="O1109" i="8"/>
  <c r="P1109" i="8"/>
  <c r="L1109" i="8"/>
  <c r="H1109" i="8"/>
  <c r="AC1108" i="8"/>
  <c r="AD1108" i="8"/>
  <c r="AB1108" i="8"/>
  <c r="V1108" i="8"/>
  <c r="O1108" i="8"/>
  <c r="P1108" i="8"/>
  <c r="L1108" i="8"/>
  <c r="H1108" i="8"/>
  <c r="AC1107" i="8"/>
  <c r="AD1107" i="8"/>
  <c r="AB1107" i="8"/>
  <c r="V1107" i="8"/>
  <c r="O1107" i="8"/>
  <c r="P1107" i="8"/>
  <c r="L1107" i="8"/>
  <c r="H1107" i="8"/>
  <c r="AC1106" i="8"/>
  <c r="AD1106" i="8"/>
  <c r="AB1106" i="8"/>
  <c r="V1106" i="8"/>
  <c r="O1106" i="8"/>
  <c r="P1106" i="8"/>
  <c r="L1106" i="8"/>
  <c r="H1106" i="8"/>
  <c r="AC1105" i="8"/>
  <c r="AD1105" i="8"/>
  <c r="AB1105" i="8"/>
  <c r="V1105" i="8"/>
  <c r="O1105" i="8"/>
  <c r="P1105" i="8"/>
  <c r="L1105" i="8"/>
  <c r="H1105" i="8"/>
  <c r="AC1104" i="8"/>
  <c r="AD1104" i="8"/>
  <c r="AB1104" i="8"/>
  <c r="V1104" i="8"/>
  <c r="O1104" i="8"/>
  <c r="P1104" i="8"/>
  <c r="L1104" i="8"/>
  <c r="H1104" i="8"/>
  <c r="AC1103" i="8"/>
  <c r="AD1103" i="8"/>
  <c r="AB1103" i="8"/>
  <c r="V1103" i="8"/>
  <c r="O1103" i="8"/>
  <c r="P1103" i="8"/>
  <c r="L1103" i="8"/>
  <c r="H1103" i="8"/>
  <c r="AC1102" i="8"/>
  <c r="AD1102" i="8"/>
  <c r="AB1102" i="8"/>
  <c r="V1102" i="8"/>
  <c r="O1102" i="8"/>
  <c r="P1102" i="8"/>
  <c r="L1102" i="8"/>
  <c r="H1102" i="8"/>
  <c r="AC1101" i="8"/>
  <c r="AD1101" i="8"/>
  <c r="AB1101" i="8"/>
  <c r="V1101" i="8"/>
  <c r="O1101" i="8"/>
  <c r="P1101" i="8"/>
  <c r="L1101" i="8"/>
  <c r="H1101" i="8"/>
  <c r="AC1100" i="8"/>
  <c r="AD1100" i="8"/>
  <c r="AB1100" i="8"/>
  <c r="V1100" i="8"/>
  <c r="O1100" i="8"/>
  <c r="P1100" i="8"/>
  <c r="L1100" i="8"/>
  <c r="H1100" i="8"/>
  <c r="AC1099" i="8"/>
  <c r="AD1099" i="8"/>
  <c r="AB1099" i="8"/>
  <c r="V1099" i="8"/>
  <c r="O1099" i="8"/>
  <c r="P1099" i="8"/>
  <c r="L1099" i="8"/>
  <c r="H1099" i="8"/>
  <c r="AC1098" i="8"/>
  <c r="AD1098" i="8"/>
  <c r="AB1098" i="8"/>
  <c r="V1098" i="8"/>
  <c r="O1098" i="8"/>
  <c r="P1098" i="8"/>
  <c r="L1098" i="8"/>
  <c r="H1098" i="8"/>
  <c r="AC1097" i="8"/>
  <c r="AD1097" i="8"/>
  <c r="AB1097" i="8"/>
  <c r="V1097" i="8"/>
  <c r="O1097" i="8"/>
  <c r="P1097" i="8"/>
  <c r="L1097" i="8"/>
  <c r="H1097" i="8"/>
  <c r="AC1096" i="8"/>
  <c r="AD1096" i="8"/>
  <c r="AB1096" i="8"/>
  <c r="V1096" i="8"/>
  <c r="O1096" i="8"/>
  <c r="P1096" i="8"/>
  <c r="L1096" i="8"/>
  <c r="H1096" i="8"/>
  <c r="AC1095" i="8"/>
  <c r="AD1095" i="8"/>
  <c r="AB1095" i="8"/>
  <c r="V1095" i="8"/>
  <c r="O1095" i="8"/>
  <c r="P1095" i="8"/>
  <c r="L1095" i="8"/>
  <c r="H1095" i="8"/>
  <c r="AC1094" i="8"/>
  <c r="AD1094" i="8"/>
  <c r="AB1094" i="8"/>
  <c r="V1094" i="8"/>
  <c r="O1094" i="8"/>
  <c r="P1094" i="8"/>
  <c r="L1094" i="8"/>
  <c r="H1094" i="8"/>
  <c r="AC1093" i="8"/>
  <c r="AD1093" i="8"/>
  <c r="AB1093" i="8"/>
  <c r="V1093" i="8"/>
  <c r="O1093" i="8"/>
  <c r="P1093" i="8"/>
  <c r="L1093" i="8"/>
  <c r="H1093" i="8"/>
  <c r="AC1092" i="8"/>
  <c r="AD1092" i="8"/>
  <c r="AB1092" i="8"/>
  <c r="V1092" i="8"/>
  <c r="O1092" i="8"/>
  <c r="P1092" i="8"/>
  <c r="L1092" i="8"/>
  <c r="H1092" i="8"/>
  <c r="AC1091" i="8"/>
  <c r="AD1091" i="8"/>
  <c r="AB1091" i="8"/>
  <c r="V1091" i="8"/>
  <c r="O1091" i="8"/>
  <c r="P1091" i="8"/>
  <c r="L1091" i="8"/>
  <c r="H1091" i="8"/>
  <c r="AC1090" i="8"/>
  <c r="AD1090" i="8"/>
  <c r="AB1090" i="8"/>
  <c r="V1090" i="8"/>
  <c r="O1090" i="8"/>
  <c r="P1090" i="8"/>
  <c r="L1090" i="8"/>
  <c r="H1090" i="8"/>
  <c r="AC1089" i="8"/>
  <c r="AD1089" i="8"/>
  <c r="AB1089" i="8"/>
  <c r="V1089" i="8"/>
  <c r="O1089" i="8"/>
  <c r="P1089" i="8"/>
  <c r="L1089" i="8"/>
  <c r="H1089" i="8"/>
  <c r="AC1088" i="8"/>
  <c r="AD1088" i="8"/>
  <c r="AB1088" i="8"/>
  <c r="V1088" i="8"/>
  <c r="O1088" i="8"/>
  <c r="P1088" i="8"/>
  <c r="L1088" i="8"/>
  <c r="H1088" i="8"/>
  <c r="AC1087" i="8"/>
  <c r="AD1087" i="8"/>
  <c r="AB1087" i="8"/>
  <c r="V1087" i="8"/>
  <c r="O1087" i="8"/>
  <c r="P1087" i="8"/>
  <c r="L1087" i="8"/>
  <c r="H1087" i="8"/>
  <c r="AC1086" i="8"/>
  <c r="AD1086" i="8"/>
  <c r="AB1086" i="8"/>
  <c r="V1086" i="8"/>
  <c r="O1086" i="8"/>
  <c r="P1086" i="8"/>
  <c r="L1086" i="8"/>
  <c r="H1086" i="8"/>
  <c r="AC1085" i="8"/>
  <c r="AD1085" i="8"/>
  <c r="AB1085" i="8"/>
  <c r="V1085" i="8"/>
  <c r="O1085" i="8"/>
  <c r="P1085" i="8"/>
  <c r="L1085" i="8"/>
  <c r="H1085" i="8"/>
  <c r="AC1084" i="8"/>
  <c r="AD1084" i="8"/>
  <c r="AB1084" i="8"/>
  <c r="V1084" i="8"/>
  <c r="O1084" i="8"/>
  <c r="P1084" i="8"/>
  <c r="L1084" i="8"/>
  <c r="H1084" i="8"/>
  <c r="AC1083" i="8"/>
  <c r="AD1083" i="8"/>
  <c r="AB1083" i="8"/>
  <c r="V1083" i="8"/>
  <c r="O1083" i="8"/>
  <c r="P1083" i="8"/>
  <c r="L1083" i="8"/>
  <c r="H1083" i="8"/>
  <c r="AC1082" i="8"/>
  <c r="AD1082" i="8"/>
  <c r="AB1082" i="8"/>
  <c r="V1082" i="8"/>
  <c r="O1082" i="8"/>
  <c r="P1082" i="8"/>
  <c r="L1082" i="8"/>
  <c r="H1082" i="8"/>
  <c r="AC1081" i="8"/>
  <c r="AD1081" i="8"/>
  <c r="AB1081" i="8"/>
  <c r="V1081" i="8"/>
  <c r="O1081" i="8"/>
  <c r="P1081" i="8"/>
  <c r="L1081" i="8"/>
  <c r="H1081" i="8"/>
  <c r="AC1080" i="8"/>
  <c r="AD1080" i="8"/>
  <c r="AB1080" i="8"/>
  <c r="V1080" i="8"/>
  <c r="O1080" i="8"/>
  <c r="P1080" i="8"/>
  <c r="L1080" i="8"/>
  <c r="H1080" i="8"/>
  <c r="AC1079" i="8"/>
  <c r="AD1079" i="8"/>
  <c r="AB1079" i="8"/>
  <c r="V1079" i="8"/>
  <c r="O1079" i="8"/>
  <c r="P1079" i="8"/>
  <c r="L1079" i="8"/>
  <c r="H1079" i="8"/>
  <c r="AC1078" i="8"/>
  <c r="AD1078" i="8"/>
  <c r="AB1078" i="8"/>
  <c r="V1078" i="8"/>
  <c r="O1078" i="8"/>
  <c r="P1078" i="8"/>
  <c r="L1078" i="8"/>
  <c r="H1078" i="8"/>
  <c r="AC1077" i="8"/>
  <c r="AD1077" i="8"/>
  <c r="AB1077" i="8"/>
  <c r="V1077" i="8"/>
  <c r="O1077" i="8"/>
  <c r="P1077" i="8"/>
  <c r="L1077" i="8"/>
  <c r="H1077" i="8"/>
  <c r="AC1076" i="8"/>
  <c r="AD1076" i="8"/>
  <c r="AB1076" i="8"/>
  <c r="V1076" i="8"/>
  <c r="O1076" i="8"/>
  <c r="P1076" i="8"/>
  <c r="L1076" i="8"/>
  <c r="H1076" i="8"/>
  <c r="AC1075" i="8"/>
  <c r="AD1075" i="8"/>
  <c r="AB1075" i="8"/>
  <c r="V1075" i="8"/>
  <c r="O1075" i="8"/>
  <c r="P1075" i="8"/>
  <c r="L1075" i="8"/>
  <c r="H1075" i="8"/>
  <c r="AC1074" i="8"/>
  <c r="AD1074" i="8"/>
  <c r="AB1074" i="8"/>
  <c r="V1074" i="8"/>
  <c r="O1074" i="8"/>
  <c r="P1074" i="8"/>
  <c r="L1074" i="8"/>
  <c r="H1074" i="8"/>
  <c r="AC1073" i="8"/>
  <c r="AD1073" i="8"/>
  <c r="AB1073" i="8"/>
  <c r="V1073" i="8"/>
  <c r="O1073" i="8"/>
  <c r="P1073" i="8"/>
  <c r="L1073" i="8"/>
  <c r="H1073" i="8"/>
  <c r="AC1072" i="8"/>
  <c r="AD1072" i="8"/>
  <c r="AB1072" i="8"/>
  <c r="V1072" i="8"/>
  <c r="O1072" i="8"/>
  <c r="P1072" i="8"/>
  <c r="L1072" i="8"/>
  <c r="H1072" i="8"/>
  <c r="AC1071" i="8"/>
  <c r="AD1071" i="8"/>
  <c r="AB1071" i="8"/>
  <c r="V1071" i="8"/>
  <c r="O1071" i="8"/>
  <c r="P1071" i="8"/>
  <c r="L1071" i="8"/>
  <c r="H1071" i="8"/>
  <c r="AC1070" i="8"/>
  <c r="AD1070" i="8"/>
  <c r="AB1070" i="8"/>
  <c r="V1070" i="8"/>
  <c r="O1070" i="8"/>
  <c r="P1070" i="8"/>
  <c r="L1070" i="8"/>
  <c r="H1070" i="8"/>
  <c r="AC1069" i="8"/>
  <c r="AD1069" i="8"/>
  <c r="AB1069" i="8"/>
  <c r="V1069" i="8"/>
  <c r="O1069" i="8"/>
  <c r="P1069" i="8"/>
  <c r="L1069" i="8"/>
  <c r="H1069" i="8"/>
  <c r="AC1068" i="8"/>
  <c r="AD1068" i="8"/>
  <c r="AB1068" i="8"/>
  <c r="V1068" i="8"/>
  <c r="O1068" i="8"/>
  <c r="P1068" i="8"/>
  <c r="L1068" i="8"/>
  <c r="H1068" i="8"/>
  <c r="AC1067" i="8"/>
  <c r="AD1067" i="8"/>
  <c r="AB1067" i="8"/>
  <c r="V1067" i="8"/>
  <c r="O1067" i="8"/>
  <c r="P1067" i="8"/>
  <c r="L1067" i="8"/>
  <c r="H1067" i="8"/>
  <c r="AC1066" i="8"/>
  <c r="AD1066" i="8"/>
  <c r="AB1066" i="8"/>
  <c r="V1066" i="8"/>
  <c r="O1066" i="8"/>
  <c r="P1066" i="8"/>
  <c r="L1066" i="8"/>
  <c r="H1066" i="8"/>
  <c r="AC1065" i="8"/>
  <c r="AD1065" i="8"/>
  <c r="AB1065" i="8"/>
  <c r="V1065" i="8"/>
  <c r="O1065" i="8"/>
  <c r="P1065" i="8"/>
  <c r="L1065" i="8"/>
  <c r="H1065" i="8"/>
  <c r="AC1064" i="8"/>
  <c r="AD1064" i="8"/>
  <c r="AB1064" i="8"/>
  <c r="V1064" i="8"/>
  <c r="O1064" i="8"/>
  <c r="P1064" i="8"/>
  <c r="L1064" i="8"/>
  <c r="H1064" i="8"/>
  <c r="AC1063" i="8"/>
  <c r="AD1063" i="8"/>
  <c r="AB1063" i="8"/>
  <c r="V1063" i="8"/>
  <c r="O1063" i="8"/>
  <c r="P1063" i="8"/>
  <c r="L1063" i="8"/>
  <c r="H1063" i="8"/>
  <c r="AC1062" i="8"/>
  <c r="AD1062" i="8"/>
  <c r="AB1062" i="8"/>
  <c r="V1062" i="8"/>
  <c r="O1062" i="8"/>
  <c r="P1062" i="8"/>
  <c r="L1062" i="8"/>
  <c r="H1062" i="8"/>
  <c r="AC1061" i="8"/>
  <c r="AD1061" i="8"/>
  <c r="AB1061" i="8"/>
  <c r="V1061" i="8"/>
  <c r="O1061" i="8"/>
  <c r="P1061" i="8"/>
  <c r="L1061" i="8"/>
  <c r="H1061" i="8"/>
  <c r="AC1060" i="8"/>
  <c r="AD1060" i="8"/>
  <c r="AB1060" i="8"/>
  <c r="V1060" i="8"/>
  <c r="O1060" i="8"/>
  <c r="P1060" i="8"/>
  <c r="L1060" i="8"/>
  <c r="H1060" i="8"/>
  <c r="AC1059" i="8"/>
  <c r="AD1059" i="8"/>
  <c r="AB1059" i="8"/>
  <c r="V1059" i="8"/>
  <c r="O1059" i="8"/>
  <c r="P1059" i="8"/>
  <c r="L1059" i="8"/>
  <c r="H1059" i="8"/>
  <c r="AC1058" i="8"/>
  <c r="AD1058" i="8"/>
  <c r="AB1058" i="8"/>
  <c r="V1058" i="8"/>
  <c r="O1058" i="8"/>
  <c r="P1058" i="8"/>
  <c r="L1058" i="8"/>
  <c r="H1058" i="8"/>
  <c r="AC1057" i="8"/>
  <c r="AD1057" i="8"/>
  <c r="AB1057" i="8"/>
  <c r="V1057" i="8"/>
  <c r="O1057" i="8"/>
  <c r="P1057" i="8"/>
  <c r="L1057" i="8"/>
  <c r="H1057" i="8"/>
  <c r="AC1056" i="8"/>
  <c r="AD1056" i="8"/>
  <c r="AB1056" i="8"/>
  <c r="V1056" i="8"/>
  <c r="O1056" i="8"/>
  <c r="P1056" i="8"/>
  <c r="L1056" i="8"/>
  <c r="H1056" i="8"/>
  <c r="AC1055" i="8"/>
  <c r="AD1055" i="8"/>
  <c r="AB1055" i="8"/>
  <c r="V1055" i="8"/>
  <c r="O1055" i="8"/>
  <c r="P1055" i="8"/>
  <c r="L1055" i="8"/>
  <c r="H1055" i="8"/>
  <c r="AC1054" i="8"/>
  <c r="AD1054" i="8"/>
  <c r="AB1054" i="8"/>
  <c r="V1054" i="8"/>
  <c r="O1054" i="8"/>
  <c r="P1054" i="8"/>
  <c r="L1054" i="8"/>
  <c r="H1054" i="8"/>
  <c r="AC1053" i="8"/>
  <c r="AD1053" i="8"/>
  <c r="AB1053" i="8"/>
  <c r="V1053" i="8"/>
  <c r="O1053" i="8"/>
  <c r="P1053" i="8"/>
  <c r="L1053" i="8"/>
  <c r="H1053" i="8"/>
  <c r="AC1052" i="8"/>
  <c r="AD1052" i="8"/>
  <c r="AB1052" i="8"/>
  <c r="V1052" i="8"/>
  <c r="O1052" i="8"/>
  <c r="P1052" i="8"/>
  <c r="L1052" i="8"/>
  <c r="H1052" i="8"/>
  <c r="AC1051" i="8"/>
  <c r="AD1051" i="8"/>
  <c r="AB1051" i="8"/>
  <c r="V1051" i="8"/>
  <c r="O1051" i="8"/>
  <c r="P1051" i="8"/>
  <c r="L1051" i="8"/>
  <c r="H1051" i="8"/>
  <c r="AC1050" i="8"/>
  <c r="AD1050" i="8"/>
  <c r="AB1050" i="8"/>
  <c r="V1050" i="8"/>
  <c r="O1050" i="8"/>
  <c r="P1050" i="8"/>
  <c r="L1050" i="8"/>
  <c r="H1050" i="8"/>
  <c r="AC1049" i="8"/>
  <c r="AD1049" i="8"/>
  <c r="AB1049" i="8"/>
  <c r="V1049" i="8"/>
  <c r="O1049" i="8"/>
  <c r="P1049" i="8"/>
  <c r="L1049" i="8"/>
  <c r="H1049" i="8"/>
  <c r="AC1048" i="8"/>
  <c r="AD1048" i="8"/>
  <c r="AB1048" i="8"/>
  <c r="V1048" i="8"/>
  <c r="O1048" i="8"/>
  <c r="P1048" i="8"/>
  <c r="L1048" i="8"/>
  <c r="H1048" i="8"/>
  <c r="AC1047" i="8"/>
  <c r="AD1047" i="8"/>
  <c r="AB1047" i="8"/>
  <c r="V1047" i="8"/>
  <c r="O1047" i="8"/>
  <c r="P1047" i="8"/>
  <c r="L1047" i="8"/>
  <c r="H1047" i="8"/>
  <c r="AC1046" i="8"/>
  <c r="AD1046" i="8"/>
  <c r="AB1046" i="8"/>
  <c r="V1046" i="8"/>
  <c r="O1046" i="8"/>
  <c r="P1046" i="8"/>
  <c r="L1046" i="8"/>
  <c r="H1046" i="8"/>
  <c r="AC1045" i="8"/>
  <c r="AD1045" i="8"/>
  <c r="AB1045" i="8"/>
  <c r="V1045" i="8"/>
  <c r="O1045" i="8"/>
  <c r="P1045" i="8"/>
  <c r="L1045" i="8"/>
  <c r="H1045" i="8"/>
  <c r="AC1044" i="8"/>
  <c r="AD1044" i="8"/>
  <c r="AB1044" i="8"/>
  <c r="V1044" i="8"/>
  <c r="O1044" i="8"/>
  <c r="P1044" i="8"/>
  <c r="L1044" i="8"/>
  <c r="H1044" i="8"/>
  <c r="AC1043" i="8"/>
  <c r="AD1043" i="8"/>
  <c r="AB1043" i="8"/>
  <c r="V1043" i="8"/>
  <c r="O1043" i="8"/>
  <c r="P1043" i="8"/>
  <c r="L1043" i="8"/>
  <c r="H1043" i="8"/>
  <c r="AC1042" i="8"/>
  <c r="AD1042" i="8"/>
  <c r="AB1042" i="8"/>
  <c r="V1042" i="8"/>
  <c r="O1042" i="8"/>
  <c r="P1042" i="8"/>
  <c r="L1042" i="8"/>
  <c r="H1042" i="8"/>
  <c r="AC1041" i="8"/>
  <c r="AD1041" i="8"/>
  <c r="AB1041" i="8"/>
  <c r="V1041" i="8"/>
  <c r="O1041" i="8"/>
  <c r="P1041" i="8"/>
  <c r="L1041" i="8"/>
  <c r="H1041" i="8"/>
  <c r="AC1040" i="8"/>
  <c r="AD1040" i="8"/>
  <c r="AB1040" i="8"/>
  <c r="V1040" i="8"/>
  <c r="O1040" i="8"/>
  <c r="P1040" i="8"/>
  <c r="L1040" i="8"/>
  <c r="H1040" i="8"/>
  <c r="AC1039" i="8"/>
  <c r="AD1039" i="8"/>
  <c r="AB1039" i="8"/>
  <c r="V1039" i="8"/>
  <c r="O1039" i="8"/>
  <c r="P1039" i="8"/>
  <c r="L1039" i="8"/>
  <c r="H1039" i="8"/>
  <c r="AC1038" i="8"/>
  <c r="AD1038" i="8"/>
  <c r="CG2110" i="8"/>
  <c r="AB1038" i="8"/>
  <c r="V1038" i="8"/>
  <c r="O1038" i="8"/>
  <c r="P1038" i="8"/>
  <c r="L1038" i="8"/>
  <c r="H1038" i="8"/>
  <c r="AC1037" i="8"/>
  <c r="AD1037" i="8"/>
  <c r="AB1037" i="8"/>
  <c r="V1037" i="8"/>
  <c r="O1037" i="8"/>
  <c r="P1037" i="8"/>
  <c r="L1037" i="8"/>
  <c r="H1037" i="8"/>
  <c r="AC1036" i="8"/>
  <c r="AD1036" i="8"/>
  <c r="AB1036" i="8"/>
  <c r="V1036" i="8"/>
  <c r="O1036" i="8"/>
  <c r="P1036" i="8"/>
  <c r="L1036" i="8"/>
  <c r="H1036" i="8"/>
  <c r="AC1035" i="8"/>
  <c r="AD1035" i="8"/>
  <c r="AB1035" i="8"/>
  <c r="V1035" i="8"/>
  <c r="O1035" i="8"/>
  <c r="P1035" i="8"/>
  <c r="L1035" i="8"/>
  <c r="H1035" i="8"/>
  <c r="AC1034" i="8"/>
  <c r="AD1034" i="8"/>
  <c r="AB1034" i="8"/>
  <c r="V1034" i="8"/>
  <c r="O1034" i="8"/>
  <c r="P1034" i="8"/>
  <c r="L1034" i="8"/>
  <c r="H1034" i="8"/>
  <c r="AC1033" i="8"/>
  <c r="AD1033" i="8"/>
  <c r="AB1033" i="8"/>
  <c r="V1033" i="8"/>
  <c r="O1033" i="8"/>
  <c r="P1033" i="8"/>
  <c r="L1033" i="8"/>
  <c r="H1033" i="8"/>
  <c r="AC1032" i="8"/>
  <c r="AD1032" i="8"/>
  <c r="AB1032" i="8"/>
  <c r="V1032" i="8"/>
  <c r="O1032" i="8"/>
  <c r="P1032" i="8"/>
  <c r="L1032" i="8"/>
  <c r="H1032" i="8"/>
  <c r="AC1031" i="8"/>
  <c r="AD1031" i="8"/>
  <c r="AB1031" i="8"/>
  <c r="V1031" i="8"/>
  <c r="O1031" i="8"/>
  <c r="P1031" i="8"/>
  <c r="L1031" i="8"/>
  <c r="H1031" i="8"/>
  <c r="AC1030" i="8"/>
  <c r="AD1030" i="8"/>
  <c r="AB1030" i="8"/>
  <c r="V1030" i="8"/>
  <c r="O1030" i="8"/>
  <c r="P1030" i="8"/>
  <c r="L1030" i="8"/>
  <c r="H1030" i="8"/>
  <c r="AC1029" i="8"/>
  <c r="AD1029" i="8"/>
  <c r="AB1029" i="8"/>
  <c r="V1029" i="8"/>
  <c r="O1029" i="8"/>
  <c r="P1029" i="8"/>
  <c r="L1029" i="8"/>
  <c r="H1029" i="8"/>
  <c r="AC1028" i="8"/>
  <c r="AD1028" i="8"/>
  <c r="AB1028" i="8"/>
  <c r="V1028" i="8"/>
  <c r="O1028" i="8"/>
  <c r="P1028" i="8"/>
  <c r="L1028" i="8"/>
  <c r="H1028" i="8"/>
  <c r="AC1027" i="8"/>
  <c r="AD1027" i="8"/>
  <c r="AB1027" i="8"/>
  <c r="V1027" i="8"/>
  <c r="O1027" i="8"/>
  <c r="P1027" i="8"/>
  <c r="L1027" i="8"/>
  <c r="H1027" i="8"/>
  <c r="AC1026" i="8"/>
  <c r="AD1026" i="8"/>
  <c r="AB1026" i="8"/>
  <c r="V1026" i="8"/>
  <c r="O1026" i="8"/>
  <c r="P1026" i="8"/>
  <c r="L1026" i="8"/>
  <c r="H1026" i="8"/>
  <c r="AC1025" i="8"/>
  <c r="AD1025" i="8"/>
  <c r="AB1025" i="8"/>
  <c r="V1025" i="8"/>
  <c r="O1025" i="8"/>
  <c r="P1025" i="8"/>
  <c r="L1025" i="8"/>
  <c r="H1025" i="8"/>
  <c r="AC1024" i="8"/>
  <c r="AD1024" i="8"/>
  <c r="AB1024" i="8"/>
  <c r="V1024" i="8"/>
  <c r="O1024" i="8"/>
  <c r="P1024" i="8"/>
  <c r="L1024" i="8"/>
  <c r="H1024" i="8"/>
  <c r="AC1023" i="8"/>
  <c r="AD1023" i="8"/>
  <c r="AB1023" i="8"/>
  <c r="V1023" i="8"/>
  <c r="O1023" i="8"/>
  <c r="P1023" i="8"/>
  <c r="L1023" i="8"/>
  <c r="H1023" i="8"/>
  <c r="AC1022" i="8"/>
  <c r="AD1022" i="8"/>
  <c r="AB1022" i="8"/>
  <c r="V1022" i="8"/>
  <c r="O1022" i="8"/>
  <c r="P1022" i="8"/>
  <c r="L1022" i="8"/>
  <c r="H1022" i="8"/>
  <c r="AC1021" i="8"/>
  <c r="AD1021" i="8"/>
  <c r="AB1021" i="8"/>
  <c r="V1021" i="8"/>
  <c r="O1021" i="8"/>
  <c r="P1021" i="8"/>
  <c r="L1021" i="8"/>
  <c r="H1021" i="8"/>
  <c r="AC1020" i="8"/>
  <c r="AD1020" i="8"/>
  <c r="AB1020" i="8"/>
  <c r="V1020" i="8"/>
  <c r="O1020" i="8"/>
  <c r="P1020" i="8"/>
  <c r="L1020" i="8"/>
  <c r="H1020" i="8"/>
  <c r="AC1019" i="8"/>
  <c r="AD1019" i="8"/>
  <c r="AB1019" i="8"/>
  <c r="V1019" i="8"/>
  <c r="O1019" i="8"/>
  <c r="P1019" i="8"/>
  <c r="L1019" i="8"/>
  <c r="H1019" i="8"/>
  <c r="AC1018" i="8"/>
  <c r="AD1018" i="8"/>
  <c r="AB1018" i="8"/>
  <c r="V1018" i="8"/>
  <c r="O1018" i="8"/>
  <c r="P1018" i="8"/>
  <c r="L1018" i="8"/>
  <c r="H1018" i="8"/>
  <c r="AC1017" i="8"/>
  <c r="AD1017" i="8"/>
  <c r="AB1017" i="8"/>
  <c r="V1017" i="8"/>
  <c r="O1017" i="8"/>
  <c r="P1017" i="8"/>
  <c r="L1017" i="8"/>
  <c r="H1017" i="8"/>
  <c r="AC1016" i="8"/>
  <c r="AD1016" i="8"/>
  <c r="AB1016" i="8"/>
  <c r="V1016" i="8"/>
  <c r="O1016" i="8"/>
  <c r="P1016" i="8"/>
  <c r="L1016" i="8"/>
  <c r="H1016" i="8"/>
  <c r="AC1015" i="8"/>
  <c r="AD1015" i="8"/>
  <c r="AB1015" i="8"/>
  <c r="V1015" i="8"/>
  <c r="O1015" i="8"/>
  <c r="P1015" i="8"/>
  <c r="L1015" i="8"/>
  <c r="H1015" i="8"/>
  <c r="AC1014" i="8"/>
  <c r="AD1014" i="8"/>
  <c r="AB1014" i="8"/>
  <c r="V1014" i="8"/>
  <c r="O1014" i="8"/>
  <c r="P1014" i="8"/>
  <c r="L1014" i="8"/>
  <c r="H1014" i="8"/>
  <c r="AC1013" i="8"/>
  <c r="AD1013" i="8"/>
  <c r="AB1013" i="8"/>
  <c r="V1013" i="8"/>
  <c r="O1013" i="8"/>
  <c r="P1013" i="8"/>
  <c r="L1013" i="8"/>
  <c r="H1013" i="8"/>
  <c r="AC1012" i="8"/>
  <c r="AD1012" i="8"/>
  <c r="AB1012" i="8"/>
  <c r="V1012" i="8"/>
  <c r="O1012" i="8"/>
  <c r="P1012" i="8"/>
  <c r="L1012" i="8"/>
  <c r="H1012" i="8"/>
  <c r="AC1011" i="8"/>
  <c r="AD1011" i="8"/>
  <c r="AB1011" i="8"/>
  <c r="V1011" i="8"/>
  <c r="O1011" i="8"/>
  <c r="P1011" i="8"/>
  <c r="L1011" i="8"/>
  <c r="H1011" i="8"/>
  <c r="AC1010" i="8"/>
  <c r="AD1010" i="8"/>
  <c r="AB1010" i="8"/>
  <c r="V1010" i="8"/>
  <c r="O1010" i="8"/>
  <c r="P1010" i="8"/>
  <c r="L1010" i="8"/>
  <c r="H1010" i="8"/>
  <c r="AC1009" i="8"/>
  <c r="AD1009" i="8"/>
  <c r="AB1009" i="8"/>
  <c r="V1009" i="8"/>
  <c r="O1009" i="8"/>
  <c r="P1009" i="8"/>
  <c r="L1009" i="8"/>
  <c r="H1009" i="8"/>
  <c r="AC1008" i="8"/>
  <c r="AD1008" i="8"/>
  <c r="AB1008" i="8"/>
  <c r="V1008" i="8"/>
  <c r="O1008" i="8"/>
  <c r="P1008" i="8"/>
  <c r="L1008" i="8"/>
  <c r="H1008" i="8"/>
  <c r="AC1007" i="8"/>
  <c r="AD1007" i="8"/>
  <c r="AB1007" i="8"/>
  <c r="V1007" i="8"/>
  <c r="O1007" i="8"/>
  <c r="P1007" i="8"/>
  <c r="L1007" i="8"/>
  <c r="H1007" i="8"/>
  <c r="AC1006" i="8"/>
  <c r="AD1006" i="8"/>
  <c r="AB1006" i="8"/>
  <c r="V1006" i="8"/>
  <c r="O1006" i="8"/>
  <c r="P1006" i="8"/>
  <c r="L1006" i="8"/>
  <c r="H1006" i="8"/>
  <c r="AC1005" i="8"/>
  <c r="AD1005" i="8"/>
  <c r="AB1005" i="8"/>
  <c r="V1005" i="8"/>
  <c r="O1005" i="8"/>
  <c r="P1005" i="8"/>
  <c r="L1005" i="8"/>
  <c r="H1005" i="8"/>
  <c r="AC1004" i="8"/>
  <c r="AD1004" i="8"/>
  <c r="AB1004" i="8"/>
  <c r="V1004" i="8"/>
  <c r="O1004" i="8"/>
  <c r="P1004" i="8"/>
  <c r="L1004" i="8"/>
  <c r="H1004" i="8"/>
  <c r="AC1003" i="8"/>
  <c r="AD1003" i="8"/>
  <c r="AB1003" i="8"/>
  <c r="V1003" i="8"/>
  <c r="O1003" i="8"/>
  <c r="P1003" i="8"/>
  <c r="L1003" i="8"/>
  <c r="H1003" i="8"/>
  <c r="AC1002" i="8"/>
  <c r="AD1002" i="8"/>
  <c r="AB1002" i="8"/>
  <c r="V1002" i="8"/>
  <c r="O1002" i="8"/>
  <c r="P1002" i="8"/>
  <c r="L1002" i="8"/>
  <c r="H1002" i="8"/>
  <c r="AC1001" i="8"/>
  <c r="AD1001" i="8"/>
  <c r="AB1001" i="8"/>
  <c r="V1001" i="8"/>
  <c r="O1001" i="8"/>
  <c r="P1001" i="8"/>
  <c r="L1001" i="8"/>
  <c r="H1001" i="8"/>
  <c r="AC1000" i="8"/>
  <c r="AD1000" i="8"/>
  <c r="AB1000" i="8"/>
  <c r="V1000" i="8"/>
  <c r="O1000" i="8"/>
  <c r="P1000" i="8"/>
  <c r="L1000" i="8"/>
  <c r="H1000" i="8"/>
  <c r="AC999" i="8"/>
  <c r="AD999" i="8"/>
  <c r="AB999" i="8"/>
  <c r="V999" i="8"/>
  <c r="O999" i="8"/>
  <c r="P999" i="8"/>
  <c r="L999" i="8"/>
  <c r="H999" i="8"/>
  <c r="AC998" i="8"/>
  <c r="AD998" i="8"/>
  <c r="AB998" i="8"/>
  <c r="V998" i="8"/>
  <c r="O998" i="8"/>
  <c r="P998" i="8"/>
  <c r="L998" i="8"/>
  <c r="H998" i="8"/>
  <c r="AC997" i="8"/>
  <c r="AD997" i="8"/>
  <c r="AB997" i="8"/>
  <c r="V997" i="8"/>
  <c r="O997" i="8"/>
  <c r="P997" i="8"/>
  <c r="L997" i="8"/>
  <c r="H997" i="8"/>
  <c r="AC996" i="8"/>
  <c r="AD996" i="8"/>
  <c r="AB996" i="8"/>
  <c r="V996" i="8"/>
  <c r="O996" i="8"/>
  <c r="P996" i="8"/>
  <c r="L996" i="8"/>
  <c r="H996" i="8"/>
  <c r="AC995" i="8"/>
  <c r="AD995" i="8"/>
  <c r="AB995" i="8"/>
  <c r="V995" i="8"/>
  <c r="O995" i="8"/>
  <c r="P995" i="8"/>
  <c r="L995" i="8"/>
  <c r="H995" i="8"/>
  <c r="AC994" i="8"/>
  <c r="AD994" i="8"/>
  <c r="AB994" i="8"/>
  <c r="V994" i="8"/>
  <c r="O994" i="8"/>
  <c r="P994" i="8"/>
  <c r="L994" i="8"/>
  <c r="H994" i="8"/>
  <c r="AC993" i="8"/>
  <c r="AD993" i="8"/>
  <c r="AB993" i="8"/>
  <c r="V993" i="8"/>
  <c r="O993" i="8"/>
  <c r="P993" i="8"/>
  <c r="L993" i="8"/>
  <c r="H993" i="8"/>
  <c r="AC992" i="8"/>
  <c r="AD992" i="8"/>
  <c r="AB992" i="8"/>
  <c r="V992" i="8"/>
  <c r="O992" i="8"/>
  <c r="P992" i="8"/>
  <c r="L992" i="8"/>
  <c r="H992" i="8"/>
  <c r="AC991" i="8"/>
  <c r="AD991" i="8"/>
  <c r="AB991" i="8"/>
  <c r="V991" i="8"/>
  <c r="O991" i="8"/>
  <c r="P991" i="8"/>
  <c r="L991" i="8"/>
  <c r="H991" i="8"/>
  <c r="AC990" i="8"/>
  <c r="AD990" i="8"/>
  <c r="AB990" i="8"/>
  <c r="V990" i="8"/>
  <c r="O990" i="8"/>
  <c r="P990" i="8"/>
  <c r="L990" i="8"/>
  <c r="H990" i="8"/>
  <c r="AC989" i="8"/>
  <c r="AD989" i="8"/>
  <c r="AB989" i="8"/>
  <c r="V989" i="8"/>
  <c r="O989" i="8"/>
  <c r="P989" i="8"/>
  <c r="L989" i="8"/>
  <c r="H989" i="8"/>
  <c r="AC988" i="8"/>
  <c r="AD988" i="8"/>
  <c r="AB988" i="8"/>
  <c r="V988" i="8"/>
  <c r="O988" i="8"/>
  <c r="P988" i="8"/>
  <c r="L988" i="8"/>
  <c r="H988" i="8"/>
  <c r="AC987" i="8"/>
  <c r="AD987" i="8"/>
  <c r="AB987" i="8"/>
  <c r="V987" i="8"/>
  <c r="O987" i="8"/>
  <c r="P987" i="8"/>
  <c r="L987" i="8"/>
  <c r="H987" i="8"/>
  <c r="AC986" i="8"/>
  <c r="AD986" i="8"/>
  <c r="AB986" i="8"/>
  <c r="V986" i="8"/>
  <c r="O986" i="8"/>
  <c r="P986" i="8"/>
  <c r="L986" i="8"/>
  <c r="H986" i="8"/>
  <c r="AC985" i="8"/>
  <c r="AD985" i="8"/>
  <c r="AB985" i="8"/>
  <c r="V985" i="8"/>
  <c r="O985" i="8"/>
  <c r="P985" i="8"/>
  <c r="L985" i="8"/>
  <c r="H985" i="8"/>
  <c r="AC984" i="8"/>
  <c r="AD984" i="8"/>
  <c r="AB984" i="8"/>
  <c r="V984" i="8"/>
  <c r="O984" i="8"/>
  <c r="P984" i="8"/>
  <c r="L984" i="8"/>
  <c r="H984" i="8"/>
  <c r="AC983" i="8"/>
  <c r="AD983" i="8"/>
  <c r="AB983" i="8"/>
  <c r="V983" i="8"/>
  <c r="O983" i="8"/>
  <c r="P983" i="8"/>
  <c r="L983" i="8"/>
  <c r="H983" i="8"/>
  <c r="AC982" i="8"/>
  <c r="AD982" i="8"/>
  <c r="AB982" i="8"/>
  <c r="V982" i="8"/>
  <c r="O982" i="8"/>
  <c r="P982" i="8"/>
  <c r="L982" i="8"/>
  <c r="H982" i="8"/>
  <c r="AC981" i="8"/>
  <c r="AD981" i="8"/>
  <c r="AB981" i="8"/>
  <c r="V981" i="8"/>
  <c r="O981" i="8"/>
  <c r="P981" i="8"/>
  <c r="L981" i="8"/>
  <c r="H981" i="8"/>
  <c r="AC980" i="8"/>
  <c r="AD980" i="8"/>
  <c r="AB980" i="8"/>
  <c r="V980" i="8"/>
  <c r="O980" i="8"/>
  <c r="P980" i="8"/>
  <c r="L980" i="8"/>
  <c r="H980" i="8"/>
  <c r="AC979" i="8"/>
  <c r="AD979" i="8"/>
  <c r="AB979" i="8"/>
  <c r="V979" i="8"/>
  <c r="O979" i="8"/>
  <c r="P979" i="8"/>
  <c r="L979" i="8"/>
  <c r="H979" i="8"/>
  <c r="AC978" i="8"/>
  <c r="AD978" i="8"/>
  <c r="AB978" i="8"/>
  <c r="V978" i="8"/>
  <c r="O978" i="8"/>
  <c r="P978" i="8"/>
  <c r="L978" i="8"/>
  <c r="H978" i="8"/>
  <c r="AC977" i="8"/>
  <c r="AD977" i="8"/>
  <c r="AB977" i="8"/>
  <c r="V977" i="8"/>
  <c r="O977" i="8"/>
  <c r="P977" i="8"/>
  <c r="L977" i="8"/>
  <c r="H977" i="8"/>
  <c r="AC976" i="8"/>
  <c r="AD976" i="8"/>
  <c r="AB976" i="8"/>
  <c r="V976" i="8"/>
  <c r="O976" i="8"/>
  <c r="P976" i="8"/>
  <c r="L976" i="8"/>
  <c r="H976" i="8"/>
  <c r="AC975" i="8"/>
  <c r="AD975" i="8"/>
  <c r="AB975" i="8"/>
  <c r="V975" i="8"/>
  <c r="O975" i="8"/>
  <c r="P975" i="8"/>
  <c r="L975" i="8"/>
  <c r="H975" i="8"/>
  <c r="AC974" i="8"/>
  <c r="AD974" i="8"/>
  <c r="AB974" i="8"/>
  <c r="V974" i="8"/>
  <c r="O974" i="8"/>
  <c r="P974" i="8"/>
  <c r="L974" i="8"/>
  <c r="H974" i="8"/>
  <c r="AC973" i="8"/>
  <c r="AD973" i="8"/>
  <c r="AB973" i="8"/>
  <c r="V973" i="8"/>
  <c r="O973" i="8"/>
  <c r="P973" i="8"/>
  <c r="L973" i="8"/>
  <c r="H973" i="8"/>
  <c r="AC972" i="8"/>
  <c r="AD972" i="8"/>
  <c r="AB972" i="8"/>
  <c r="V972" i="8"/>
  <c r="O972" i="8"/>
  <c r="P972" i="8"/>
  <c r="L972" i="8"/>
  <c r="H972" i="8"/>
  <c r="AC971" i="8"/>
  <c r="AD971" i="8"/>
  <c r="AB971" i="8"/>
  <c r="V971" i="8"/>
  <c r="O971" i="8"/>
  <c r="P971" i="8"/>
  <c r="L971" i="8"/>
  <c r="H971" i="8"/>
  <c r="AC970" i="8"/>
  <c r="AD970" i="8"/>
  <c r="AB970" i="8"/>
  <c r="V970" i="8"/>
  <c r="O970" i="8"/>
  <c r="P970" i="8"/>
  <c r="L970" i="8"/>
  <c r="H970" i="8"/>
  <c r="AC969" i="8"/>
  <c r="AD969" i="8"/>
  <c r="AB969" i="8"/>
  <c r="V969" i="8"/>
  <c r="O969" i="8"/>
  <c r="P969" i="8"/>
  <c r="L969" i="8"/>
  <c r="H969" i="8"/>
  <c r="AC968" i="8"/>
  <c r="AD968" i="8"/>
  <c r="AB968" i="8"/>
  <c r="V968" i="8"/>
  <c r="O968" i="8"/>
  <c r="P968" i="8"/>
  <c r="L968" i="8"/>
  <c r="H968" i="8"/>
  <c r="AC967" i="8"/>
  <c r="AD967" i="8"/>
  <c r="AB967" i="8"/>
  <c r="V967" i="8"/>
  <c r="O967" i="8"/>
  <c r="P967" i="8"/>
  <c r="L967" i="8"/>
  <c r="H967" i="8"/>
  <c r="AC966" i="8"/>
  <c r="AD966" i="8"/>
  <c r="AB966" i="8"/>
  <c r="V966" i="8"/>
  <c r="O966" i="8"/>
  <c r="P966" i="8"/>
  <c r="L966" i="8"/>
  <c r="H966" i="8"/>
  <c r="AC965" i="8"/>
  <c r="AD965" i="8"/>
  <c r="AB965" i="8"/>
  <c r="V965" i="8"/>
  <c r="O965" i="8"/>
  <c r="P965" i="8"/>
  <c r="L965" i="8"/>
  <c r="H965" i="8"/>
  <c r="AC964" i="8"/>
  <c r="AD964" i="8"/>
  <c r="AB964" i="8"/>
  <c r="V964" i="8"/>
  <c r="O964" i="8"/>
  <c r="P964" i="8"/>
  <c r="L964" i="8"/>
  <c r="H964" i="8"/>
  <c r="AC963" i="8"/>
  <c r="AD963" i="8"/>
  <c r="AB963" i="8"/>
  <c r="V963" i="8"/>
  <c r="O963" i="8"/>
  <c r="P963" i="8"/>
  <c r="L963" i="8"/>
  <c r="H963" i="8"/>
  <c r="AC962" i="8"/>
  <c r="AD962" i="8"/>
  <c r="AB962" i="8"/>
  <c r="V962" i="8"/>
  <c r="O962" i="8"/>
  <c r="P962" i="8"/>
  <c r="L962" i="8"/>
  <c r="H962" i="8"/>
  <c r="AC961" i="8"/>
  <c r="AD961" i="8"/>
  <c r="AB961" i="8"/>
  <c r="V961" i="8"/>
  <c r="O961" i="8"/>
  <c r="P961" i="8"/>
  <c r="L961" i="8"/>
  <c r="H961" i="8"/>
  <c r="AC960" i="8"/>
  <c r="AD960" i="8"/>
  <c r="AB960" i="8"/>
  <c r="V960" i="8"/>
  <c r="O960" i="8"/>
  <c r="P960" i="8"/>
  <c r="L960" i="8"/>
  <c r="H960" i="8"/>
  <c r="AC959" i="8"/>
  <c r="AD959" i="8"/>
  <c r="AB959" i="8"/>
  <c r="V959" i="8"/>
  <c r="O959" i="8"/>
  <c r="P959" i="8"/>
  <c r="L959" i="8"/>
  <c r="H959" i="8"/>
  <c r="AC958" i="8"/>
  <c r="AD958" i="8"/>
  <c r="AB958" i="8"/>
  <c r="V958" i="8"/>
  <c r="O958" i="8"/>
  <c r="P958" i="8"/>
  <c r="L958" i="8"/>
  <c r="H958" i="8"/>
  <c r="AC957" i="8"/>
  <c r="AD957" i="8"/>
  <c r="AB957" i="8"/>
  <c r="V957" i="8"/>
  <c r="O957" i="8"/>
  <c r="P957" i="8"/>
  <c r="L957" i="8"/>
  <c r="H957" i="8"/>
  <c r="AC956" i="8"/>
  <c r="AD956" i="8"/>
  <c r="AB956" i="8"/>
  <c r="V956" i="8"/>
  <c r="O956" i="8"/>
  <c r="P956" i="8"/>
  <c r="L956" i="8"/>
  <c r="H956" i="8"/>
  <c r="AC955" i="8"/>
  <c r="AD955" i="8"/>
  <c r="AB955" i="8"/>
  <c r="V955" i="8"/>
  <c r="O955" i="8"/>
  <c r="P955" i="8"/>
  <c r="L955" i="8"/>
  <c r="H955" i="8"/>
  <c r="AC954" i="8"/>
  <c r="AD954" i="8"/>
  <c r="AB954" i="8"/>
  <c r="V954" i="8"/>
  <c r="O954" i="8"/>
  <c r="P954" i="8"/>
  <c r="L954" i="8"/>
  <c r="H954" i="8"/>
  <c r="AC953" i="8"/>
  <c r="AD953" i="8"/>
  <c r="AB953" i="8"/>
  <c r="V953" i="8"/>
  <c r="O953" i="8"/>
  <c r="P953" i="8"/>
  <c r="L953" i="8"/>
  <c r="H953" i="8"/>
  <c r="AC952" i="8"/>
  <c r="AD952" i="8"/>
  <c r="AB952" i="8"/>
  <c r="V952" i="8"/>
  <c r="O952" i="8"/>
  <c r="P952" i="8"/>
  <c r="L952" i="8"/>
  <c r="H952" i="8"/>
  <c r="AC951" i="8"/>
  <c r="AD951" i="8"/>
  <c r="AB951" i="8"/>
  <c r="V951" i="8"/>
  <c r="O951" i="8"/>
  <c r="P951" i="8"/>
  <c r="L951" i="8"/>
  <c r="H951" i="8"/>
  <c r="AC950" i="8"/>
  <c r="AD950" i="8"/>
  <c r="AB950" i="8"/>
  <c r="V950" i="8"/>
  <c r="O950" i="8"/>
  <c r="P950" i="8"/>
  <c r="L950" i="8"/>
  <c r="H950" i="8"/>
  <c r="AC949" i="8"/>
  <c r="AD949" i="8"/>
  <c r="AB949" i="8"/>
  <c r="V949" i="8"/>
  <c r="O949" i="8"/>
  <c r="P949" i="8"/>
  <c r="L949" i="8"/>
  <c r="H949" i="8"/>
  <c r="AC948" i="8"/>
  <c r="AD948" i="8"/>
  <c r="AB948" i="8"/>
  <c r="V948" i="8"/>
  <c r="O948" i="8"/>
  <c r="P948" i="8"/>
  <c r="L948" i="8"/>
  <c r="H948" i="8"/>
  <c r="AC947" i="8"/>
  <c r="AD947" i="8"/>
  <c r="AB947" i="8"/>
  <c r="V947" i="8"/>
  <c r="O947" i="8"/>
  <c r="P947" i="8"/>
  <c r="L947" i="8"/>
  <c r="H947" i="8"/>
  <c r="AC946" i="8"/>
  <c r="AD946" i="8"/>
  <c r="AB946" i="8"/>
  <c r="V946" i="8"/>
  <c r="O946" i="8"/>
  <c r="P946" i="8"/>
  <c r="L946" i="8"/>
  <c r="H946" i="8"/>
  <c r="AC945" i="8"/>
  <c r="AD945" i="8"/>
  <c r="AB945" i="8"/>
  <c r="V945" i="8"/>
  <c r="O945" i="8"/>
  <c r="P945" i="8"/>
  <c r="L945" i="8"/>
  <c r="H945" i="8"/>
  <c r="AC944" i="8"/>
  <c r="AD944" i="8"/>
  <c r="AB944" i="8"/>
  <c r="V944" i="8"/>
  <c r="O944" i="8"/>
  <c r="P944" i="8"/>
  <c r="L944" i="8"/>
  <c r="H944" i="8"/>
  <c r="AC943" i="8"/>
  <c r="AD943" i="8"/>
  <c r="AB943" i="8"/>
  <c r="V943" i="8"/>
  <c r="O943" i="8"/>
  <c r="P943" i="8"/>
  <c r="L943" i="8"/>
  <c r="H943" i="8"/>
  <c r="AC942" i="8"/>
  <c r="AD942" i="8"/>
  <c r="AB942" i="8"/>
  <c r="V942" i="8"/>
  <c r="O942" i="8"/>
  <c r="P942" i="8"/>
  <c r="L942" i="8"/>
  <c r="H942" i="8"/>
  <c r="AC941" i="8"/>
  <c r="AD941" i="8"/>
  <c r="AB941" i="8"/>
  <c r="V941" i="8"/>
  <c r="O941" i="8"/>
  <c r="P941" i="8"/>
  <c r="L941" i="8"/>
  <c r="H941" i="8"/>
  <c r="AC940" i="8"/>
  <c r="AD940" i="8"/>
  <c r="AB940" i="8"/>
  <c r="V940" i="8"/>
  <c r="O940" i="8"/>
  <c r="P940" i="8"/>
  <c r="L940" i="8"/>
  <c r="H940" i="8"/>
  <c r="AC939" i="8"/>
  <c r="AD939" i="8"/>
  <c r="AB939" i="8"/>
  <c r="V939" i="8"/>
  <c r="O939" i="8"/>
  <c r="P939" i="8"/>
  <c r="L939" i="8"/>
  <c r="H939" i="8"/>
  <c r="AC938" i="8"/>
  <c r="AD938" i="8"/>
  <c r="AB938" i="8"/>
  <c r="V938" i="8"/>
  <c r="O938" i="8"/>
  <c r="P938" i="8"/>
  <c r="L938" i="8"/>
  <c r="H938" i="8"/>
  <c r="AC937" i="8"/>
  <c r="AD937" i="8"/>
  <c r="AB937" i="8"/>
  <c r="V937" i="8"/>
  <c r="O937" i="8"/>
  <c r="P937" i="8"/>
  <c r="L937" i="8"/>
  <c r="H937" i="8"/>
  <c r="AC936" i="8"/>
  <c r="AD936" i="8"/>
  <c r="AB936" i="8"/>
  <c r="V936" i="8"/>
  <c r="O936" i="8"/>
  <c r="P936" i="8"/>
  <c r="L936" i="8"/>
  <c r="H936" i="8"/>
  <c r="AC935" i="8"/>
  <c r="AD935" i="8"/>
  <c r="AB935" i="8"/>
  <c r="V935" i="8"/>
  <c r="O935" i="8"/>
  <c r="P935" i="8"/>
  <c r="L935" i="8"/>
  <c r="H935" i="8"/>
  <c r="AC934" i="8"/>
  <c r="AD934" i="8"/>
  <c r="AB934" i="8"/>
  <c r="V934" i="8"/>
  <c r="O934" i="8"/>
  <c r="P934" i="8"/>
  <c r="L934" i="8"/>
  <c r="H934" i="8"/>
  <c r="AC933" i="8"/>
  <c r="AD933" i="8"/>
  <c r="AB933" i="8"/>
  <c r="V933" i="8"/>
  <c r="O933" i="8"/>
  <c r="P933" i="8"/>
  <c r="L933" i="8"/>
  <c r="H933" i="8"/>
  <c r="AC932" i="8"/>
  <c r="AD932" i="8"/>
  <c r="AB932" i="8"/>
  <c r="V932" i="8"/>
  <c r="O932" i="8"/>
  <c r="P932" i="8"/>
  <c r="L932" i="8"/>
  <c r="H932" i="8"/>
  <c r="AC931" i="8"/>
  <c r="AD931" i="8"/>
  <c r="AB931" i="8"/>
  <c r="V931" i="8"/>
  <c r="O931" i="8"/>
  <c r="P931" i="8"/>
  <c r="L931" i="8"/>
  <c r="H931" i="8"/>
  <c r="AC930" i="8"/>
  <c r="AD930" i="8"/>
  <c r="AB930" i="8"/>
  <c r="V930" i="8"/>
  <c r="O930" i="8"/>
  <c r="P930" i="8"/>
  <c r="L930" i="8"/>
  <c r="H930" i="8"/>
  <c r="AC929" i="8"/>
  <c r="AD929" i="8"/>
  <c r="AB929" i="8"/>
  <c r="V929" i="8"/>
  <c r="O929" i="8"/>
  <c r="P929" i="8"/>
  <c r="L929" i="8"/>
  <c r="H929" i="8"/>
  <c r="AC928" i="8"/>
  <c r="AD928" i="8"/>
  <c r="AB928" i="8"/>
  <c r="V928" i="8"/>
  <c r="O928" i="8"/>
  <c r="P928" i="8"/>
  <c r="L928" i="8"/>
  <c r="H928" i="8"/>
  <c r="AC927" i="8"/>
  <c r="AD927" i="8"/>
  <c r="AB927" i="8"/>
  <c r="V927" i="8"/>
  <c r="O927" i="8"/>
  <c r="P927" i="8"/>
  <c r="L927" i="8"/>
  <c r="H927" i="8"/>
  <c r="AC926" i="8"/>
  <c r="AD926" i="8"/>
  <c r="AB926" i="8"/>
  <c r="V926" i="8"/>
  <c r="O926" i="8"/>
  <c r="P926" i="8"/>
  <c r="L926" i="8"/>
  <c r="H926" i="8"/>
  <c r="AC925" i="8"/>
  <c r="AD925" i="8"/>
  <c r="AB925" i="8"/>
  <c r="V925" i="8"/>
  <c r="O925" i="8"/>
  <c r="P925" i="8"/>
  <c r="L925" i="8"/>
  <c r="H925" i="8"/>
  <c r="AC924" i="8"/>
  <c r="AD924" i="8"/>
  <c r="AB924" i="8"/>
  <c r="V924" i="8"/>
  <c r="O924" i="8"/>
  <c r="P924" i="8"/>
  <c r="L924" i="8"/>
  <c r="H924" i="8"/>
  <c r="AC923" i="8"/>
  <c r="AD923" i="8"/>
  <c r="AB923" i="8"/>
  <c r="V923" i="8"/>
  <c r="O923" i="8"/>
  <c r="P923" i="8"/>
  <c r="L923" i="8"/>
  <c r="H923" i="8"/>
  <c r="AC922" i="8"/>
  <c r="AD922" i="8"/>
  <c r="AB922" i="8"/>
  <c r="V922" i="8"/>
  <c r="O922" i="8"/>
  <c r="P922" i="8"/>
  <c r="L922" i="8"/>
  <c r="H922" i="8"/>
  <c r="AC921" i="8"/>
  <c r="AD921" i="8"/>
  <c r="AB921" i="8"/>
  <c r="V921" i="8"/>
  <c r="O921" i="8"/>
  <c r="P921" i="8"/>
  <c r="L921" i="8"/>
  <c r="H921" i="8"/>
  <c r="AC920" i="8"/>
  <c r="AD920" i="8"/>
  <c r="AB920" i="8"/>
  <c r="V920" i="8"/>
  <c r="O920" i="8"/>
  <c r="P920" i="8"/>
  <c r="L920" i="8"/>
  <c r="H920" i="8"/>
  <c r="AC919" i="8"/>
  <c r="AD919" i="8"/>
  <c r="AB919" i="8"/>
  <c r="V919" i="8"/>
  <c r="O919" i="8"/>
  <c r="P919" i="8"/>
  <c r="L919" i="8"/>
  <c r="H919" i="8"/>
  <c r="AC918" i="8"/>
  <c r="AD918" i="8"/>
  <c r="AB918" i="8"/>
  <c r="V918" i="8"/>
  <c r="O918" i="8"/>
  <c r="P918" i="8"/>
  <c r="L918" i="8"/>
  <c r="H918" i="8"/>
  <c r="AC917" i="8"/>
  <c r="AD917" i="8"/>
  <c r="AB917" i="8"/>
  <c r="V917" i="8"/>
  <c r="O917" i="8"/>
  <c r="P917" i="8"/>
  <c r="L917" i="8"/>
  <c r="H917" i="8"/>
  <c r="AC916" i="8"/>
  <c r="AD916" i="8"/>
  <c r="AB916" i="8"/>
  <c r="V916" i="8"/>
  <c r="O916" i="8"/>
  <c r="P916" i="8"/>
  <c r="L916" i="8"/>
  <c r="H916" i="8"/>
  <c r="AC915" i="8"/>
  <c r="AD915" i="8"/>
  <c r="AB915" i="8"/>
  <c r="V915" i="8"/>
  <c r="O915" i="8"/>
  <c r="P915" i="8"/>
  <c r="L915" i="8"/>
  <c r="H915" i="8"/>
  <c r="AC914" i="8"/>
  <c r="AD914" i="8"/>
  <c r="AB914" i="8"/>
  <c r="V914" i="8"/>
  <c r="O914" i="8"/>
  <c r="P914" i="8"/>
  <c r="L914" i="8"/>
  <c r="H914" i="8"/>
  <c r="AC913" i="8"/>
  <c r="AD913" i="8"/>
  <c r="AB913" i="8"/>
  <c r="V913" i="8"/>
  <c r="O913" i="8"/>
  <c r="P913" i="8"/>
  <c r="L913" i="8"/>
  <c r="H913" i="8"/>
  <c r="AC912" i="8"/>
  <c r="AD912" i="8"/>
  <c r="AB912" i="8"/>
  <c r="V912" i="8"/>
  <c r="O912" i="8"/>
  <c r="P912" i="8"/>
  <c r="L912" i="8"/>
  <c r="H912" i="8"/>
  <c r="AC911" i="8"/>
  <c r="AD911" i="8"/>
  <c r="AB911" i="8"/>
  <c r="V911" i="8"/>
  <c r="O911" i="8"/>
  <c r="P911" i="8"/>
  <c r="L911" i="8"/>
  <c r="H911" i="8"/>
  <c r="AC910" i="8"/>
  <c r="AD910" i="8"/>
  <c r="AB910" i="8"/>
  <c r="V910" i="8"/>
  <c r="O910" i="8"/>
  <c r="P910" i="8"/>
  <c r="L910" i="8"/>
  <c r="H910" i="8"/>
  <c r="AC909" i="8"/>
  <c r="AD909" i="8"/>
  <c r="AB909" i="8"/>
  <c r="V909" i="8"/>
  <c r="O909" i="8"/>
  <c r="P909" i="8"/>
  <c r="L909" i="8"/>
  <c r="H909" i="8"/>
  <c r="AC908" i="8"/>
  <c r="AD908" i="8"/>
  <c r="AB908" i="8"/>
  <c r="V908" i="8"/>
  <c r="O908" i="8"/>
  <c r="P908" i="8"/>
  <c r="L908" i="8"/>
  <c r="H908" i="8"/>
  <c r="AC907" i="8"/>
  <c r="AD907" i="8"/>
  <c r="AB907" i="8"/>
  <c r="V907" i="8"/>
  <c r="O907" i="8"/>
  <c r="P907" i="8"/>
  <c r="L907" i="8"/>
  <c r="H907" i="8"/>
  <c r="AC906" i="8"/>
  <c r="AD906" i="8"/>
  <c r="AB906" i="8"/>
  <c r="V906" i="8"/>
  <c r="O906" i="8"/>
  <c r="P906" i="8"/>
  <c r="L906" i="8"/>
  <c r="H906" i="8"/>
  <c r="AC905" i="8"/>
  <c r="AD905" i="8"/>
  <c r="AB905" i="8"/>
  <c r="V905" i="8"/>
  <c r="O905" i="8"/>
  <c r="P905" i="8"/>
  <c r="L905" i="8"/>
  <c r="H905" i="8"/>
  <c r="AC904" i="8"/>
  <c r="AD904" i="8"/>
  <c r="AB904" i="8"/>
  <c r="V904" i="8"/>
  <c r="O904" i="8"/>
  <c r="P904" i="8"/>
  <c r="L904" i="8"/>
  <c r="H904" i="8"/>
  <c r="AC903" i="8"/>
  <c r="AD903" i="8"/>
  <c r="AB903" i="8"/>
  <c r="V903" i="8"/>
  <c r="O903" i="8"/>
  <c r="P903" i="8"/>
  <c r="L903" i="8"/>
  <c r="H903" i="8"/>
  <c r="AC902" i="8"/>
  <c r="AD902" i="8"/>
  <c r="AB902" i="8"/>
  <c r="V902" i="8"/>
  <c r="O902" i="8"/>
  <c r="P902" i="8"/>
  <c r="L902" i="8"/>
  <c r="H902" i="8"/>
  <c r="AC901" i="8"/>
  <c r="AD901" i="8"/>
  <c r="AB901" i="8"/>
  <c r="V901" i="8"/>
  <c r="O901" i="8"/>
  <c r="P901" i="8"/>
  <c r="L901" i="8"/>
  <c r="H901" i="8"/>
  <c r="AC900" i="8"/>
  <c r="AD900" i="8"/>
  <c r="AB900" i="8"/>
  <c r="V900" i="8"/>
  <c r="O900" i="8"/>
  <c r="P900" i="8"/>
  <c r="L900" i="8"/>
  <c r="H900" i="8"/>
  <c r="AC899" i="8"/>
  <c r="AD899" i="8"/>
  <c r="AB899" i="8"/>
  <c r="V899" i="8"/>
  <c r="O899" i="8"/>
  <c r="P899" i="8"/>
  <c r="L899" i="8"/>
  <c r="H899" i="8"/>
  <c r="AC898" i="8"/>
  <c r="AD898" i="8"/>
  <c r="AB898" i="8"/>
  <c r="V898" i="8"/>
  <c r="O898" i="8"/>
  <c r="P898" i="8"/>
  <c r="L898" i="8"/>
  <c r="H898" i="8"/>
  <c r="AC897" i="8"/>
  <c r="AD897" i="8"/>
  <c r="AB897" i="8"/>
  <c r="V897" i="8"/>
  <c r="O897" i="8"/>
  <c r="P897" i="8"/>
  <c r="L897" i="8"/>
  <c r="H897" i="8"/>
  <c r="AC896" i="8"/>
  <c r="AD896" i="8"/>
  <c r="AB896" i="8"/>
  <c r="V896" i="8"/>
  <c r="O896" i="8"/>
  <c r="P896" i="8"/>
  <c r="L896" i="8"/>
  <c r="H896" i="8"/>
  <c r="AC895" i="8"/>
  <c r="AD895" i="8"/>
  <c r="AB895" i="8"/>
  <c r="V895" i="8"/>
  <c r="O895" i="8"/>
  <c r="P895" i="8"/>
  <c r="L895" i="8"/>
  <c r="H895" i="8"/>
  <c r="AC894" i="8"/>
  <c r="AD894" i="8"/>
  <c r="AB894" i="8"/>
  <c r="V894" i="8"/>
  <c r="O894" i="8"/>
  <c r="P894" i="8"/>
  <c r="L894" i="8"/>
  <c r="H894" i="8"/>
  <c r="AC893" i="8"/>
  <c r="AD893" i="8"/>
  <c r="AB893" i="8"/>
  <c r="V893" i="8"/>
  <c r="O893" i="8"/>
  <c r="P893" i="8"/>
  <c r="L893" i="8"/>
  <c r="H893" i="8"/>
  <c r="AC892" i="8"/>
  <c r="AD892" i="8"/>
  <c r="AB892" i="8"/>
  <c r="V892" i="8"/>
  <c r="O892" i="8"/>
  <c r="P892" i="8"/>
  <c r="L892" i="8"/>
  <c r="H892" i="8"/>
  <c r="AC891" i="8"/>
  <c r="AD891" i="8"/>
  <c r="AB891" i="8"/>
  <c r="V891" i="8"/>
  <c r="O891" i="8"/>
  <c r="P891" i="8"/>
  <c r="L891" i="8"/>
  <c r="H891" i="8"/>
  <c r="AC890" i="8"/>
  <c r="AD890" i="8"/>
  <c r="AB890" i="8"/>
  <c r="V890" i="8"/>
  <c r="O890" i="8"/>
  <c r="P890" i="8"/>
  <c r="L890" i="8"/>
  <c r="H890" i="8"/>
  <c r="AC889" i="8"/>
  <c r="AD889" i="8"/>
  <c r="AB889" i="8"/>
  <c r="V889" i="8"/>
  <c r="O889" i="8"/>
  <c r="P889" i="8"/>
  <c r="L889" i="8"/>
  <c r="H889" i="8"/>
  <c r="AC888" i="8"/>
  <c r="AD888" i="8"/>
  <c r="AB888" i="8"/>
  <c r="V888" i="8"/>
  <c r="O888" i="8"/>
  <c r="P888" i="8"/>
  <c r="L888" i="8"/>
  <c r="H888" i="8"/>
  <c r="AC887" i="8"/>
  <c r="AD887" i="8"/>
  <c r="AB887" i="8"/>
  <c r="V887" i="8"/>
  <c r="O887" i="8"/>
  <c r="P887" i="8"/>
  <c r="L887" i="8"/>
  <c r="H887" i="8"/>
  <c r="AC886" i="8"/>
  <c r="AD886" i="8"/>
  <c r="AB886" i="8"/>
  <c r="V886" i="8"/>
  <c r="O886" i="8"/>
  <c r="P886" i="8"/>
  <c r="L886" i="8"/>
  <c r="H886" i="8"/>
  <c r="AC885" i="8"/>
  <c r="AD885" i="8"/>
  <c r="AB885" i="8"/>
  <c r="V885" i="8"/>
  <c r="O885" i="8"/>
  <c r="P885" i="8"/>
  <c r="L885" i="8"/>
  <c r="H885" i="8"/>
  <c r="AC884" i="8"/>
  <c r="AD884" i="8"/>
  <c r="AB884" i="8"/>
  <c r="V884" i="8"/>
  <c r="O884" i="8"/>
  <c r="P884" i="8"/>
  <c r="L884" i="8"/>
  <c r="H884" i="8"/>
  <c r="AC883" i="8"/>
  <c r="AD883" i="8"/>
  <c r="AB883" i="8"/>
  <c r="V883" i="8"/>
  <c r="O883" i="8"/>
  <c r="P883" i="8"/>
  <c r="L883" i="8"/>
  <c r="H883" i="8"/>
  <c r="AC882" i="8"/>
  <c r="AD882" i="8"/>
  <c r="AB882" i="8"/>
  <c r="V882" i="8"/>
  <c r="O882" i="8"/>
  <c r="P882" i="8"/>
  <c r="L882" i="8"/>
  <c r="H882" i="8"/>
  <c r="AC881" i="8"/>
  <c r="AD881" i="8"/>
  <c r="AB881" i="8"/>
  <c r="V881" i="8"/>
  <c r="O881" i="8"/>
  <c r="P881" i="8"/>
  <c r="L881" i="8"/>
  <c r="H881" i="8"/>
  <c r="AC880" i="8"/>
  <c r="AD880" i="8"/>
  <c r="AB880" i="8"/>
  <c r="V880" i="8"/>
  <c r="O880" i="8"/>
  <c r="P880" i="8"/>
  <c r="L880" i="8"/>
  <c r="H880" i="8"/>
  <c r="AC879" i="8"/>
  <c r="AD879" i="8"/>
  <c r="AB879" i="8"/>
  <c r="V879" i="8"/>
  <c r="O879" i="8"/>
  <c r="P879" i="8"/>
  <c r="L879" i="8"/>
  <c r="H879" i="8"/>
  <c r="AC878" i="8"/>
  <c r="AD878" i="8"/>
  <c r="AB878" i="8"/>
  <c r="V878" i="8"/>
  <c r="O878" i="8"/>
  <c r="P878" i="8"/>
  <c r="L878" i="8"/>
  <c r="H878" i="8"/>
  <c r="AC877" i="8"/>
  <c r="AD877" i="8"/>
  <c r="AB877" i="8"/>
  <c r="V877" i="8"/>
  <c r="O877" i="8"/>
  <c r="P877" i="8"/>
  <c r="L877" i="8"/>
  <c r="H877" i="8"/>
  <c r="AC876" i="8"/>
  <c r="AD876" i="8"/>
  <c r="AB876" i="8"/>
  <c r="V876" i="8"/>
  <c r="O876" i="8"/>
  <c r="P876" i="8"/>
  <c r="L876" i="8"/>
  <c r="H876" i="8"/>
  <c r="AC875" i="8"/>
  <c r="AD875" i="8"/>
  <c r="AB875" i="8"/>
  <c r="V875" i="8"/>
  <c r="O875" i="8"/>
  <c r="P875" i="8"/>
  <c r="L875" i="8"/>
  <c r="H875" i="8"/>
  <c r="AC874" i="8"/>
  <c r="AD874" i="8"/>
  <c r="AB874" i="8"/>
  <c r="V874" i="8"/>
  <c r="O874" i="8"/>
  <c r="P874" i="8"/>
  <c r="L874" i="8"/>
  <c r="H874" i="8"/>
  <c r="AC873" i="8"/>
  <c r="AD873" i="8"/>
  <c r="AB873" i="8"/>
  <c r="V873" i="8"/>
  <c r="O873" i="8"/>
  <c r="P873" i="8"/>
  <c r="L873" i="8"/>
  <c r="H873" i="8"/>
  <c r="AC872" i="8"/>
  <c r="AD872" i="8"/>
  <c r="AB872" i="8"/>
  <c r="V872" i="8"/>
  <c r="O872" i="8"/>
  <c r="P872" i="8"/>
  <c r="L872" i="8"/>
  <c r="H872" i="8"/>
  <c r="AC871" i="8"/>
  <c r="AD871" i="8"/>
  <c r="AB871" i="8"/>
  <c r="V871" i="8"/>
  <c r="O871" i="8"/>
  <c r="P871" i="8"/>
  <c r="L871" i="8"/>
  <c r="H871" i="8"/>
  <c r="AC870" i="8"/>
  <c r="AD870" i="8"/>
  <c r="AB870" i="8"/>
  <c r="V870" i="8"/>
  <c r="O870" i="8"/>
  <c r="P870" i="8"/>
  <c r="L870" i="8"/>
  <c r="H870" i="8"/>
  <c r="AC869" i="8"/>
  <c r="AD869" i="8"/>
  <c r="AB869" i="8"/>
  <c r="V869" i="8"/>
  <c r="O869" i="8"/>
  <c r="P869" i="8"/>
  <c r="L869" i="8"/>
  <c r="H869" i="8"/>
  <c r="AC868" i="8"/>
  <c r="AD868" i="8"/>
  <c r="AB868" i="8"/>
  <c r="V868" i="8"/>
  <c r="O868" i="8"/>
  <c r="P868" i="8"/>
  <c r="L868" i="8"/>
  <c r="H868" i="8"/>
  <c r="AC867" i="8"/>
  <c r="AD867" i="8"/>
  <c r="AB867" i="8"/>
  <c r="V867" i="8"/>
  <c r="O867" i="8"/>
  <c r="P867" i="8"/>
  <c r="L867" i="8"/>
  <c r="H867" i="8"/>
  <c r="AC866" i="8"/>
  <c r="AD866" i="8"/>
  <c r="AB866" i="8"/>
  <c r="V866" i="8"/>
  <c r="O866" i="8"/>
  <c r="P866" i="8"/>
  <c r="L866" i="8"/>
  <c r="H866" i="8"/>
  <c r="AC865" i="8"/>
  <c r="AD865" i="8"/>
  <c r="AB865" i="8"/>
  <c r="V865" i="8"/>
  <c r="O865" i="8"/>
  <c r="P865" i="8"/>
  <c r="L865" i="8"/>
  <c r="H865" i="8"/>
  <c r="AC864" i="8"/>
  <c r="AD864" i="8"/>
  <c r="AB864" i="8"/>
  <c r="V864" i="8"/>
  <c r="O864" i="8"/>
  <c r="P864" i="8"/>
  <c r="L864" i="8"/>
  <c r="H864" i="8"/>
  <c r="AC863" i="8"/>
  <c r="AD863" i="8"/>
  <c r="AB863" i="8"/>
  <c r="V863" i="8"/>
  <c r="O863" i="8"/>
  <c r="P863" i="8"/>
  <c r="L863" i="8"/>
  <c r="H863" i="8"/>
  <c r="AC862" i="8"/>
  <c r="AD862" i="8"/>
  <c r="AB862" i="8"/>
  <c r="V862" i="8"/>
  <c r="O862" i="8"/>
  <c r="P862" i="8"/>
  <c r="L862" i="8"/>
  <c r="H862" i="8"/>
  <c r="AC861" i="8"/>
  <c r="AD861" i="8"/>
  <c r="AB861" i="8"/>
  <c r="V861" i="8"/>
  <c r="O861" i="8"/>
  <c r="P861" i="8"/>
  <c r="L861" i="8"/>
  <c r="H861" i="8"/>
  <c r="AC860" i="8"/>
  <c r="AD860" i="8"/>
  <c r="AB860" i="8"/>
  <c r="V860" i="8"/>
  <c r="O860" i="8"/>
  <c r="P860" i="8"/>
  <c r="L860" i="8"/>
  <c r="H860" i="8"/>
  <c r="AC859" i="8"/>
  <c r="AD859" i="8"/>
  <c r="AB859" i="8"/>
  <c r="V859" i="8"/>
  <c r="O859" i="8"/>
  <c r="P859" i="8"/>
  <c r="L859" i="8"/>
  <c r="H859" i="8"/>
  <c r="AC858" i="8"/>
  <c r="AD858" i="8"/>
  <c r="AB858" i="8"/>
  <c r="V858" i="8"/>
  <c r="O858" i="8"/>
  <c r="P858" i="8"/>
  <c r="L858" i="8"/>
  <c r="H858" i="8"/>
  <c r="AC857" i="8"/>
  <c r="AD857" i="8"/>
  <c r="AB857" i="8"/>
  <c r="V857" i="8"/>
  <c r="O857" i="8"/>
  <c r="P857" i="8"/>
  <c r="L857" i="8"/>
  <c r="H857" i="8"/>
  <c r="AC856" i="8"/>
  <c r="AD856" i="8"/>
  <c r="AB856" i="8"/>
  <c r="V856" i="8"/>
  <c r="O856" i="8"/>
  <c r="P856" i="8"/>
  <c r="L856" i="8"/>
  <c r="H856" i="8"/>
  <c r="AC855" i="8"/>
  <c r="AD855" i="8"/>
  <c r="AB855" i="8"/>
  <c r="V855" i="8"/>
  <c r="O855" i="8"/>
  <c r="P855" i="8"/>
  <c r="L855" i="8"/>
  <c r="H855" i="8"/>
  <c r="AC854" i="8"/>
  <c r="AD854" i="8"/>
  <c r="AB854" i="8"/>
  <c r="V854" i="8"/>
  <c r="O854" i="8"/>
  <c r="P854" i="8"/>
  <c r="L854" i="8"/>
  <c r="H854" i="8"/>
  <c r="AC853" i="8"/>
  <c r="AD853" i="8"/>
  <c r="AB853" i="8"/>
  <c r="V853" i="8"/>
  <c r="O853" i="8"/>
  <c r="P853" i="8"/>
  <c r="L853" i="8"/>
  <c r="H853" i="8"/>
  <c r="AC852" i="8"/>
  <c r="AD852" i="8"/>
  <c r="AB852" i="8"/>
  <c r="V852" i="8"/>
  <c r="O852" i="8"/>
  <c r="P852" i="8"/>
  <c r="L852" i="8"/>
  <c r="H852" i="8"/>
  <c r="AC851" i="8"/>
  <c r="AD851" i="8"/>
  <c r="AB851" i="8"/>
  <c r="V851" i="8"/>
  <c r="O851" i="8"/>
  <c r="P851" i="8"/>
  <c r="L851" i="8"/>
  <c r="H851" i="8"/>
  <c r="AC850" i="8"/>
  <c r="AD850" i="8"/>
  <c r="AB850" i="8"/>
  <c r="V850" i="8"/>
  <c r="O850" i="8"/>
  <c r="P850" i="8"/>
  <c r="L850" i="8"/>
  <c r="H850" i="8"/>
  <c r="AC849" i="8"/>
  <c r="AD849" i="8"/>
  <c r="AB849" i="8"/>
  <c r="V849" i="8"/>
  <c r="O849" i="8"/>
  <c r="P849" i="8"/>
  <c r="L849" i="8"/>
  <c r="H849" i="8"/>
  <c r="AC848" i="8"/>
  <c r="AD848" i="8"/>
  <c r="AB848" i="8"/>
  <c r="V848" i="8"/>
  <c r="O848" i="8"/>
  <c r="P848" i="8"/>
  <c r="L848" i="8"/>
  <c r="H848" i="8"/>
  <c r="AC847" i="8"/>
  <c r="AD847" i="8"/>
  <c r="AB847" i="8"/>
  <c r="V847" i="8"/>
  <c r="O847" i="8"/>
  <c r="P847" i="8"/>
  <c r="L847" i="8"/>
  <c r="H847" i="8"/>
  <c r="AC846" i="8"/>
  <c r="AD846" i="8"/>
  <c r="AB846" i="8"/>
  <c r="V846" i="8"/>
  <c r="O846" i="8"/>
  <c r="P846" i="8"/>
  <c r="L846" i="8"/>
  <c r="H846" i="8"/>
  <c r="AC845" i="8"/>
  <c r="AD845" i="8"/>
  <c r="AB845" i="8"/>
  <c r="V845" i="8"/>
  <c r="O845" i="8"/>
  <c r="P845" i="8"/>
  <c r="L845" i="8"/>
  <c r="H845" i="8"/>
  <c r="AC844" i="8"/>
  <c r="AD844" i="8"/>
  <c r="AB844" i="8"/>
  <c r="V844" i="8"/>
  <c r="O844" i="8"/>
  <c r="P844" i="8"/>
  <c r="L844" i="8"/>
  <c r="H844" i="8"/>
  <c r="AC843" i="8"/>
  <c r="AD843" i="8"/>
  <c r="AB843" i="8"/>
  <c r="V843" i="8"/>
  <c r="O843" i="8"/>
  <c r="P843" i="8"/>
  <c r="L843" i="8"/>
  <c r="H843" i="8"/>
  <c r="AC842" i="8"/>
  <c r="AD842" i="8"/>
  <c r="AB842" i="8"/>
  <c r="V842" i="8"/>
  <c r="O842" i="8"/>
  <c r="P842" i="8"/>
  <c r="L842" i="8"/>
  <c r="H842" i="8"/>
  <c r="AC841" i="8"/>
  <c r="AD841" i="8"/>
  <c r="AB841" i="8"/>
  <c r="V841" i="8"/>
  <c r="O841" i="8"/>
  <c r="P841" i="8"/>
  <c r="L841" i="8"/>
  <c r="H841" i="8"/>
  <c r="AC840" i="8"/>
  <c r="AD840" i="8"/>
  <c r="AB840" i="8"/>
  <c r="V840" i="8"/>
  <c r="O840" i="8"/>
  <c r="P840" i="8"/>
  <c r="L840" i="8"/>
  <c r="H840" i="8"/>
  <c r="AC839" i="8"/>
  <c r="AD839" i="8"/>
  <c r="AB839" i="8"/>
  <c r="V839" i="8"/>
  <c r="O839" i="8"/>
  <c r="P839" i="8"/>
  <c r="L839" i="8"/>
  <c r="H839" i="8"/>
  <c r="AC838" i="8"/>
  <c r="AD838" i="8"/>
  <c r="AB838" i="8"/>
  <c r="V838" i="8"/>
  <c r="O838" i="8"/>
  <c r="P838" i="8"/>
  <c r="L838" i="8"/>
  <c r="H838" i="8"/>
  <c r="AC837" i="8"/>
  <c r="AD837" i="8"/>
  <c r="AB837" i="8"/>
  <c r="V837" i="8"/>
  <c r="O837" i="8"/>
  <c r="P837" i="8"/>
  <c r="L837" i="8"/>
  <c r="H837" i="8"/>
  <c r="AC836" i="8"/>
  <c r="AD836" i="8"/>
  <c r="AB836" i="8"/>
  <c r="V836" i="8"/>
  <c r="O836" i="8"/>
  <c r="P836" i="8"/>
  <c r="L836" i="8"/>
  <c r="H836" i="8"/>
  <c r="AC835" i="8"/>
  <c r="AD835" i="8"/>
  <c r="AB835" i="8"/>
  <c r="V835" i="8"/>
  <c r="O835" i="8"/>
  <c r="P835" i="8"/>
  <c r="L835" i="8"/>
  <c r="H835" i="8"/>
  <c r="AC834" i="8"/>
  <c r="AD834" i="8"/>
  <c r="AB834" i="8"/>
  <c r="V834" i="8"/>
  <c r="O834" i="8"/>
  <c r="P834" i="8"/>
  <c r="L834" i="8"/>
  <c r="H834" i="8"/>
  <c r="AC833" i="8"/>
  <c r="AD833" i="8"/>
  <c r="AB833" i="8"/>
  <c r="V833" i="8"/>
  <c r="O833" i="8"/>
  <c r="P833" i="8"/>
  <c r="L833" i="8"/>
  <c r="H833" i="8"/>
  <c r="AC832" i="8"/>
  <c r="AD832" i="8"/>
  <c r="AB832" i="8"/>
  <c r="V832" i="8"/>
  <c r="O832" i="8"/>
  <c r="P832" i="8"/>
  <c r="L832" i="8"/>
  <c r="H832" i="8"/>
  <c r="AC831" i="8"/>
  <c r="AD831" i="8"/>
  <c r="AB831" i="8"/>
  <c r="V831" i="8"/>
  <c r="O831" i="8"/>
  <c r="P831" i="8"/>
  <c r="L831" i="8"/>
  <c r="H831" i="8"/>
  <c r="AC830" i="8"/>
  <c r="AD830" i="8"/>
  <c r="AB830" i="8"/>
  <c r="V830" i="8"/>
  <c r="O830" i="8"/>
  <c r="P830" i="8"/>
  <c r="L830" i="8"/>
  <c r="H830" i="8"/>
  <c r="AC829" i="8"/>
  <c r="AD829" i="8"/>
  <c r="AB829" i="8"/>
  <c r="V829" i="8"/>
  <c r="O829" i="8"/>
  <c r="P829" i="8"/>
  <c r="L829" i="8"/>
  <c r="H829" i="8"/>
  <c r="AC828" i="8"/>
  <c r="AD828" i="8"/>
  <c r="AB828" i="8"/>
  <c r="V828" i="8"/>
  <c r="O828" i="8"/>
  <c r="P828" i="8"/>
  <c r="L828" i="8"/>
  <c r="H828" i="8"/>
  <c r="AC827" i="8"/>
  <c r="AD827" i="8"/>
  <c r="AB827" i="8"/>
  <c r="V827" i="8"/>
  <c r="O827" i="8"/>
  <c r="P827" i="8"/>
  <c r="L827" i="8"/>
  <c r="H827" i="8"/>
  <c r="AC826" i="8"/>
  <c r="AD826" i="8"/>
  <c r="AB826" i="8"/>
  <c r="V826" i="8"/>
  <c r="O826" i="8"/>
  <c r="P826" i="8"/>
  <c r="L826" i="8"/>
  <c r="H826" i="8"/>
  <c r="AC825" i="8"/>
  <c r="AD825" i="8"/>
  <c r="AB825" i="8"/>
  <c r="V825" i="8"/>
  <c r="O825" i="8"/>
  <c r="P825" i="8"/>
  <c r="L825" i="8"/>
  <c r="H825" i="8"/>
  <c r="AC824" i="8"/>
  <c r="AD824" i="8"/>
  <c r="AB824" i="8"/>
  <c r="V824" i="8"/>
  <c r="O824" i="8"/>
  <c r="P824" i="8"/>
  <c r="L824" i="8"/>
  <c r="H824" i="8"/>
  <c r="AC823" i="8"/>
  <c r="AD823" i="8"/>
  <c r="AB823" i="8"/>
  <c r="V823" i="8"/>
  <c r="O823" i="8"/>
  <c r="P823" i="8"/>
  <c r="L823" i="8"/>
  <c r="H823" i="8"/>
  <c r="AC822" i="8"/>
  <c r="AD822" i="8"/>
  <c r="AB822" i="8"/>
  <c r="V822" i="8"/>
  <c r="O822" i="8"/>
  <c r="P822" i="8"/>
  <c r="L822" i="8"/>
  <c r="H822" i="8"/>
  <c r="AC821" i="8"/>
  <c r="AD821" i="8"/>
  <c r="AB821" i="8"/>
  <c r="V821" i="8"/>
  <c r="O821" i="8"/>
  <c r="P821" i="8"/>
  <c r="L821" i="8"/>
  <c r="H821" i="8"/>
  <c r="AC820" i="8"/>
  <c r="AD820" i="8"/>
  <c r="AB820" i="8"/>
  <c r="V820" i="8"/>
  <c r="O820" i="8"/>
  <c r="P820" i="8"/>
  <c r="L820" i="8"/>
  <c r="H820" i="8"/>
  <c r="AC819" i="8"/>
  <c r="AD819" i="8"/>
  <c r="AB819" i="8"/>
  <c r="V819" i="8"/>
  <c r="O819" i="8"/>
  <c r="P819" i="8"/>
  <c r="L819" i="8"/>
  <c r="H819" i="8"/>
  <c r="AC818" i="8"/>
  <c r="AD818" i="8"/>
  <c r="AB818" i="8"/>
  <c r="V818" i="8"/>
  <c r="O818" i="8"/>
  <c r="P818" i="8"/>
  <c r="L818" i="8"/>
  <c r="H818" i="8"/>
  <c r="AC817" i="8"/>
  <c r="AD817" i="8"/>
  <c r="AB817" i="8"/>
  <c r="V817" i="8"/>
  <c r="O817" i="8"/>
  <c r="P817" i="8"/>
  <c r="L817" i="8"/>
  <c r="H817" i="8"/>
  <c r="AC816" i="8"/>
  <c r="AD816" i="8"/>
  <c r="AB816" i="8"/>
  <c r="V816" i="8"/>
  <c r="O816" i="8"/>
  <c r="P816" i="8"/>
  <c r="L816" i="8"/>
  <c r="H816" i="8"/>
  <c r="AC815" i="8"/>
  <c r="AD815" i="8"/>
  <c r="AB815" i="8"/>
  <c r="V815" i="8"/>
  <c r="O815" i="8"/>
  <c r="P815" i="8"/>
  <c r="L815" i="8"/>
  <c r="H815" i="8"/>
  <c r="AC814" i="8"/>
  <c r="AD814" i="8"/>
  <c r="AB814" i="8"/>
  <c r="V814" i="8"/>
  <c r="O814" i="8"/>
  <c r="P814" i="8"/>
  <c r="L814" i="8"/>
  <c r="H814" i="8"/>
  <c r="AC813" i="8"/>
  <c r="AD813" i="8"/>
  <c r="AB813" i="8"/>
  <c r="V813" i="8"/>
  <c r="O813" i="8"/>
  <c r="P813" i="8"/>
  <c r="L813" i="8"/>
  <c r="H813" i="8"/>
  <c r="AC812" i="8"/>
  <c r="AD812" i="8"/>
  <c r="AB812" i="8"/>
  <c r="V812" i="8"/>
  <c r="O812" i="8"/>
  <c r="P812" i="8"/>
  <c r="L812" i="8"/>
  <c r="H812" i="8"/>
  <c r="AC811" i="8"/>
  <c r="AD811" i="8"/>
  <c r="AB811" i="8"/>
  <c r="V811" i="8"/>
  <c r="O811" i="8"/>
  <c r="P811" i="8"/>
  <c r="L811" i="8"/>
  <c r="H811" i="8"/>
  <c r="AC810" i="8"/>
  <c r="AD810" i="8"/>
  <c r="AB810" i="8"/>
  <c r="V810" i="8"/>
  <c r="O810" i="8"/>
  <c r="P810" i="8"/>
  <c r="L810" i="8"/>
  <c r="H810" i="8"/>
  <c r="AC809" i="8"/>
  <c r="AD809" i="8"/>
  <c r="AB809" i="8"/>
  <c r="V809" i="8"/>
  <c r="O809" i="8"/>
  <c r="P809" i="8"/>
  <c r="L809" i="8"/>
  <c r="H809" i="8"/>
  <c r="AC808" i="8"/>
  <c r="AD808" i="8"/>
  <c r="AB808" i="8"/>
  <c r="V808" i="8"/>
  <c r="O808" i="8"/>
  <c r="P808" i="8"/>
  <c r="L808" i="8"/>
  <c r="H808" i="8"/>
  <c r="AC807" i="8"/>
  <c r="AD807" i="8"/>
  <c r="AB807" i="8"/>
  <c r="V807" i="8"/>
  <c r="O807" i="8"/>
  <c r="P807" i="8"/>
  <c r="L807" i="8"/>
  <c r="H807" i="8"/>
  <c r="AC806" i="8"/>
  <c r="AD806" i="8"/>
  <c r="AB806" i="8"/>
  <c r="V806" i="8"/>
  <c r="O806" i="8"/>
  <c r="P806" i="8"/>
  <c r="L806" i="8"/>
  <c r="H806" i="8"/>
  <c r="AC805" i="8"/>
  <c r="AD805" i="8"/>
  <c r="AB805" i="8"/>
  <c r="V805" i="8"/>
  <c r="O805" i="8"/>
  <c r="P805" i="8"/>
  <c r="L805" i="8"/>
  <c r="H805" i="8"/>
  <c r="AC804" i="8"/>
  <c r="AD804" i="8"/>
  <c r="AB804" i="8"/>
  <c r="V804" i="8"/>
  <c r="O804" i="8"/>
  <c r="P804" i="8"/>
  <c r="L804" i="8"/>
  <c r="H804" i="8"/>
  <c r="AC803" i="8"/>
  <c r="AD803" i="8"/>
  <c r="AB803" i="8"/>
  <c r="V803" i="8"/>
  <c r="O803" i="8"/>
  <c r="P803" i="8"/>
  <c r="L803" i="8"/>
  <c r="H803" i="8"/>
  <c r="AC802" i="8"/>
  <c r="AD802" i="8"/>
  <c r="AB802" i="8"/>
  <c r="V802" i="8"/>
  <c r="O802" i="8"/>
  <c r="P802" i="8"/>
  <c r="L802" i="8"/>
  <c r="H802" i="8"/>
  <c r="AC801" i="8"/>
  <c r="AD801" i="8"/>
  <c r="AB801" i="8"/>
  <c r="V801" i="8"/>
  <c r="O801" i="8"/>
  <c r="P801" i="8"/>
  <c r="L801" i="8"/>
  <c r="H801" i="8"/>
  <c r="AC800" i="8"/>
  <c r="AD800" i="8"/>
  <c r="AB800" i="8"/>
  <c r="V800" i="8"/>
  <c r="O800" i="8"/>
  <c r="P800" i="8"/>
  <c r="L800" i="8"/>
  <c r="H800" i="8"/>
  <c r="AC799" i="8"/>
  <c r="AD799" i="8"/>
  <c r="AB799" i="8"/>
  <c r="V799" i="8"/>
  <c r="O799" i="8"/>
  <c r="P799" i="8"/>
  <c r="L799" i="8"/>
  <c r="H799" i="8"/>
  <c r="AC798" i="8"/>
  <c r="AD798" i="8"/>
  <c r="AB798" i="8"/>
  <c r="V798" i="8"/>
  <c r="O798" i="8"/>
  <c r="P798" i="8"/>
  <c r="L798" i="8"/>
  <c r="H798" i="8"/>
  <c r="AC797" i="8"/>
  <c r="AD797" i="8"/>
  <c r="AB797" i="8"/>
  <c r="V797" i="8"/>
  <c r="O797" i="8"/>
  <c r="P797" i="8"/>
  <c r="L797" i="8"/>
  <c r="H797" i="8"/>
  <c r="AC796" i="8"/>
  <c r="AD796" i="8"/>
  <c r="AB796" i="8"/>
  <c r="V796" i="8"/>
  <c r="O796" i="8"/>
  <c r="P796" i="8"/>
  <c r="L796" i="8"/>
  <c r="H796" i="8"/>
  <c r="AC795" i="8"/>
  <c r="AD795" i="8"/>
  <c r="AB795" i="8"/>
  <c r="V795" i="8"/>
  <c r="O795" i="8"/>
  <c r="P795" i="8"/>
  <c r="L795" i="8"/>
  <c r="H795" i="8"/>
  <c r="AC794" i="8"/>
  <c r="AD794" i="8"/>
  <c r="AB794" i="8"/>
  <c r="V794" i="8"/>
  <c r="O794" i="8"/>
  <c r="P794" i="8"/>
  <c r="L794" i="8"/>
  <c r="H794" i="8"/>
  <c r="AC793" i="8"/>
  <c r="AD793" i="8"/>
  <c r="AB793" i="8"/>
  <c r="V793" i="8"/>
  <c r="O793" i="8"/>
  <c r="P793" i="8"/>
  <c r="L793" i="8"/>
  <c r="H793" i="8"/>
  <c r="AC792" i="8"/>
  <c r="AD792" i="8"/>
  <c r="AB792" i="8"/>
  <c r="V792" i="8"/>
  <c r="O792" i="8"/>
  <c r="P792" i="8"/>
  <c r="L792" i="8"/>
  <c r="H792" i="8"/>
  <c r="AC791" i="8"/>
  <c r="AD791" i="8"/>
  <c r="AB791" i="8"/>
  <c r="V791" i="8"/>
  <c r="O791" i="8"/>
  <c r="P791" i="8"/>
  <c r="L791" i="8"/>
  <c r="H791" i="8"/>
  <c r="AC790" i="8"/>
  <c r="AD790" i="8"/>
  <c r="AB790" i="8"/>
  <c r="V790" i="8"/>
  <c r="O790" i="8"/>
  <c r="P790" i="8"/>
  <c r="L790" i="8"/>
  <c r="H790" i="8"/>
  <c r="AC789" i="8"/>
  <c r="AD789" i="8"/>
  <c r="AB789" i="8"/>
  <c r="V789" i="8"/>
  <c r="O789" i="8"/>
  <c r="P789" i="8"/>
  <c r="L789" i="8"/>
  <c r="H789" i="8"/>
  <c r="AC788" i="8"/>
  <c r="AD788" i="8"/>
  <c r="AB788" i="8"/>
  <c r="V788" i="8"/>
  <c r="O788" i="8"/>
  <c r="P788" i="8"/>
  <c r="L788" i="8"/>
  <c r="H788" i="8"/>
  <c r="AC787" i="8"/>
  <c r="AD787" i="8"/>
  <c r="AB787" i="8"/>
  <c r="V787" i="8"/>
  <c r="O787" i="8"/>
  <c r="P787" i="8"/>
  <c r="L787" i="8"/>
  <c r="H787" i="8"/>
  <c r="AC786" i="8"/>
  <c r="AD786" i="8"/>
  <c r="AB786" i="8"/>
  <c r="V786" i="8"/>
  <c r="O786" i="8"/>
  <c r="P786" i="8"/>
  <c r="L786" i="8"/>
  <c r="H786" i="8"/>
  <c r="AC785" i="8"/>
  <c r="AD785" i="8"/>
  <c r="AB785" i="8"/>
  <c r="V785" i="8"/>
  <c r="O785" i="8"/>
  <c r="P785" i="8"/>
  <c r="L785" i="8"/>
  <c r="H785" i="8"/>
  <c r="AC784" i="8"/>
  <c r="AD784" i="8"/>
  <c r="CU866" i="8"/>
  <c r="AB784" i="8"/>
  <c r="V784" i="8"/>
  <c r="O784" i="8"/>
  <c r="P784" i="8"/>
  <c r="L784" i="8"/>
  <c r="H784" i="8"/>
  <c r="AC783" i="8"/>
  <c r="AD783" i="8"/>
  <c r="AB783" i="8"/>
  <c r="V783" i="8"/>
  <c r="O783" i="8"/>
  <c r="P783" i="8"/>
  <c r="L783" i="8"/>
  <c r="H783" i="8"/>
  <c r="AC782" i="8"/>
  <c r="AD782" i="8"/>
  <c r="AB782" i="8"/>
  <c r="V782" i="8"/>
  <c r="O782" i="8"/>
  <c r="P782" i="8"/>
  <c r="L782" i="8"/>
  <c r="H782" i="8"/>
  <c r="AC781" i="8"/>
  <c r="AD781" i="8"/>
  <c r="AB781" i="8"/>
  <c r="V781" i="8"/>
  <c r="O781" i="8"/>
  <c r="P781" i="8"/>
  <c r="L781" i="8"/>
  <c r="H781" i="8"/>
  <c r="AC780" i="8"/>
  <c r="AD780" i="8"/>
  <c r="AB780" i="8"/>
  <c r="V780" i="8"/>
  <c r="O780" i="8"/>
  <c r="P780" i="8"/>
  <c r="L780" i="8"/>
  <c r="H780" i="8"/>
  <c r="AC779" i="8"/>
  <c r="AD779" i="8"/>
  <c r="AB779" i="8"/>
  <c r="V779" i="8"/>
  <c r="O779" i="8"/>
  <c r="P779" i="8"/>
  <c r="L779" i="8"/>
  <c r="H779" i="8"/>
  <c r="AC778" i="8"/>
  <c r="AD778" i="8"/>
  <c r="AB778" i="8"/>
  <c r="V778" i="8"/>
  <c r="O778" i="8"/>
  <c r="P778" i="8"/>
  <c r="L778" i="8"/>
  <c r="H778" i="8"/>
  <c r="AC777" i="8"/>
  <c r="AD777" i="8"/>
  <c r="AB777" i="8"/>
  <c r="V777" i="8"/>
  <c r="O777" i="8"/>
  <c r="P777" i="8"/>
  <c r="L777" i="8"/>
  <c r="H777" i="8"/>
  <c r="AC776" i="8"/>
  <c r="AD776" i="8"/>
  <c r="AB776" i="8"/>
  <c r="V776" i="8"/>
  <c r="O776" i="8"/>
  <c r="P776" i="8"/>
  <c r="L776" i="8"/>
  <c r="H776" i="8"/>
  <c r="AC775" i="8"/>
  <c r="AD775" i="8"/>
  <c r="AB775" i="8"/>
  <c r="V775" i="8"/>
  <c r="O775" i="8"/>
  <c r="P775" i="8"/>
  <c r="L775" i="8"/>
  <c r="H775" i="8"/>
  <c r="AC774" i="8"/>
  <c r="AD774" i="8"/>
  <c r="AB774" i="8"/>
  <c r="V774" i="8"/>
  <c r="O774" i="8"/>
  <c r="P774" i="8"/>
  <c r="L774" i="8"/>
  <c r="H774" i="8"/>
  <c r="AC773" i="8"/>
  <c r="AD773" i="8"/>
  <c r="AB773" i="8"/>
  <c r="V773" i="8"/>
  <c r="O773" i="8"/>
  <c r="P773" i="8"/>
  <c r="L773" i="8"/>
  <c r="H773" i="8"/>
  <c r="AC772" i="8"/>
  <c r="AD772" i="8"/>
  <c r="AB772" i="8"/>
  <c r="V772" i="8"/>
  <c r="O772" i="8"/>
  <c r="P772" i="8"/>
  <c r="L772" i="8"/>
  <c r="H772" i="8"/>
  <c r="AC771" i="8"/>
  <c r="AD771" i="8"/>
  <c r="AB771" i="8"/>
  <c r="V771" i="8"/>
  <c r="O771" i="8"/>
  <c r="P771" i="8"/>
  <c r="L771" i="8"/>
  <c r="H771" i="8"/>
  <c r="AC770" i="8"/>
  <c r="AD770" i="8"/>
  <c r="AB770" i="8"/>
  <c r="V770" i="8"/>
  <c r="O770" i="8"/>
  <c r="P770" i="8"/>
  <c r="L770" i="8"/>
  <c r="H770" i="8"/>
  <c r="AC769" i="8"/>
  <c r="AD769" i="8"/>
  <c r="AB769" i="8"/>
  <c r="V769" i="8"/>
  <c r="O769" i="8"/>
  <c r="P769" i="8"/>
  <c r="L769" i="8"/>
  <c r="H769" i="8"/>
  <c r="AC768" i="8"/>
  <c r="AD768" i="8"/>
  <c r="AB768" i="8"/>
  <c r="V768" i="8"/>
  <c r="O768" i="8"/>
  <c r="P768" i="8"/>
  <c r="L768" i="8"/>
  <c r="H768" i="8"/>
  <c r="AC767" i="8"/>
  <c r="AD767" i="8"/>
  <c r="AB767" i="8"/>
  <c r="V767" i="8"/>
  <c r="O767" i="8"/>
  <c r="P767" i="8"/>
  <c r="L767" i="8"/>
  <c r="H767" i="8"/>
  <c r="AC766" i="8"/>
  <c r="AD766" i="8"/>
  <c r="AB766" i="8"/>
  <c r="V766" i="8"/>
  <c r="O766" i="8"/>
  <c r="P766" i="8"/>
  <c r="L766" i="8"/>
  <c r="H766" i="8"/>
  <c r="AC765" i="8"/>
  <c r="AD765" i="8"/>
  <c r="AB765" i="8"/>
  <c r="V765" i="8"/>
  <c r="O765" i="8"/>
  <c r="P765" i="8"/>
  <c r="L765" i="8"/>
  <c r="H765" i="8"/>
  <c r="AC764" i="8"/>
  <c r="AD764" i="8"/>
  <c r="AB764" i="8"/>
  <c r="V764" i="8"/>
  <c r="O764" i="8"/>
  <c r="P764" i="8"/>
  <c r="L764" i="8"/>
  <c r="H764" i="8"/>
  <c r="AC763" i="8"/>
  <c r="AD763" i="8"/>
  <c r="AB763" i="8"/>
  <c r="V763" i="8"/>
  <c r="O763" i="8"/>
  <c r="P763" i="8"/>
  <c r="L763" i="8"/>
  <c r="H763" i="8"/>
  <c r="AC762" i="8"/>
  <c r="AD762" i="8"/>
  <c r="AB762" i="8"/>
  <c r="V762" i="8"/>
  <c r="O762" i="8"/>
  <c r="P762" i="8"/>
  <c r="L762" i="8"/>
  <c r="H762" i="8"/>
  <c r="AC761" i="8"/>
  <c r="AD761" i="8"/>
  <c r="AB761" i="8"/>
  <c r="V761" i="8"/>
  <c r="O761" i="8"/>
  <c r="P761" i="8"/>
  <c r="L761" i="8"/>
  <c r="H761" i="8"/>
  <c r="AC760" i="8"/>
  <c r="AD760" i="8"/>
  <c r="AB760" i="8"/>
  <c r="V760" i="8"/>
  <c r="O760" i="8"/>
  <c r="P760" i="8"/>
  <c r="L760" i="8"/>
  <c r="H760" i="8"/>
  <c r="AC759" i="8"/>
  <c r="AD759" i="8"/>
  <c r="AB759" i="8"/>
  <c r="V759" i="8"/>
  <c r="O759" i="8"/>
  <c r="P759" i="8"/>
  <c r="L759" i="8"/>
  <c r="H759" i="8"/>
  <c r="AC758" i="8"/>
  <c r="AD758" i="8"/>
  <c r="AB758" i="8"/>
  <c r="V758" i="8"/>
  <c r="O758" i="8"/>
  <c r="P758" i="8"/>
  <c r="L758" i="8"/>
  <c r="H758" i="8"/>
  <c r="AC757" i="8"/>
  <c r="AD757" i="8"/>
  <c r="AB757" i="8"/>
  <c r="V757" i="8"/>
  <c r="O757" i="8"/>
  <c r="P757" i="8"/>
  <c r="L757" i="8"/>
  <c r="H757" i="8"/>
  <c r="AC756" i="8"/>
  <c r="AD756" i="8"/>
  <c r="AB756" i="8"/>
  <c r="V756" i="8"/>
  <c r="O756" i="8"/>
  <c r="P756" i="8"/>
  <c r="L756" i="8"/>
  <c r="H756" i="8"/>
  <c r="AC755" i="8"/>
  <c r="AD755" i="8"/>
  <c r="AB755" i="8"/>
  <c r="V755" i="8"/>
  <c r="O755" i="8"/>
  <c r="P755" i="8"/>
  <c r="L755" i="8"/>
  <c r="H755" i="8"/>
  <c r="AC754" i="8"/>
  <c r="AD754" i="8"/>
  <c r="AB754" i="8"/>
  <c r="V754" i="8"/>
  <c r="O754" i="8"/>
  <c r="P754" i="8"/>
  <c r="L754" i="8"/>
  <c r="H754" i="8"/>
  <c r="AC753" i="8"/>
  <c r="AD753" i="8"/>
  <c r="AB753" i="8"/>
  <c r="V753" i="8"/>
  <c r="O753" i="8"/>
  <c r="P753" i="8"/>
  <c r="L753" i="8"/>
  <c r="H753" i="8"/>
  <c r="AC752" i="8"/>
  <c r="AD752" i="8"/>
  <c r="AB752" i="8"/>
  <c r="V752" i="8"/>
  <c r="O752" i="8"/>
  <c r="P752" i="8"/>
  <c r="L752" i="8"/>
  <c r="H752" i="8"/>
  <c r="AC751" i="8"/>
  <c r="AD751" i="8"/>
  <c r="AB751" i="8"/>
  <c r="V751" i="8"/>
  <c r="O751" i="8"/>
  <c r="P751" i="8"/>
  <c r="L751" i="8"/>
  <c r="H751" i="8"/>
  <c r="AC750" i="8"/>
  <c r="AD750" i="8"/>
  <c r="AB750" i="8"/>
  <c r="V750" i="8"/>
  <c r="O750" i="8"/>
  <c r="P750" i="8"/>
  <c r="L750" i="8"/>
  <c r="H750" i="8"/>
  <c r="AC749" i="8"/>
  <c r="AD749" i="8"/>
  <c r="AB749" i="8"/>
  <c r="V749" i="8"/>
  <c r="O749" i="8"/>
  <c r="P749" i="8"/>
  <c r="L749" i="8"/>
  <c r="H749" i="8"/>
  <c r="AC748" i="8"/>
  <c r="AD748" i="8"/>
  <c r="AB748" i="8"/>
  <c r="V748" i="8"/>
  <c r="O748" i="8"/>
  <c r="P748" i="8"/>
  <c r="L748" i="8"/>
  <c r="H748" i="8"/>
  <c r="AC747" i="8"/>
  <c r="AD747" i="8"/>
  <c r="AB747" i="8"/>
  <c r="V747" i="8"/>
  <c r="O747" i="8"/>
  <c r="P747" i="8"/>
  <c r="L747" i="8"/>
  <c r="H747" i="8"/>
  <c r="AC746" i="8"/>
  <c r="AD746" i="8"/>
  <c r="AB746" i="8"/>
  <c r="V746" i="8"/>
  <c r="O746" i="8"/>
  <c r="P746" i="8"/>
  <c r="L746" i="8"/>
  <c r="H746" i="8"/>
  <c r="AC745" i="8"/>
  <c r="AD745" i="8"/>
  <c r="AB745" i="8"/>
  <c r="V745" i="8"/>
  <c r="O745" i="8"/>
  <c r="P745" i="8"/>
  <c r="L745" i="8"/>
  <c r="H745" i="8"/>
  <c r="AC744" i="8"/>
  <c r="AD744" i="8"/>
  <c r="AB744" i="8"/>
  <c r="V744" i="8"/>
  <c r="O744" i="8"/>
  <c r="P744" i="8"/>
  <c r="L744" i="8"/>
  <c r="H744" i="8"/>
  <c r="AC743" i="8"/>
  <c r="AD743" i="8"/>
  <c r="AB743" i="8"/>
  <c r="V743" i="8"/>
  <c r="O743" i="8"/>
  <c r="P743" i="8"/>
  <c r="L743" i="8"/>
  <c r="H743" i="8"/>
  <c r="AC742" i="8"/>
  <c r="AD742" i="8"/>
  <c r="AB742" i="8"/>
  <c r="V742" i="8"/>
  <c r="O742" i="8"/>
  <c r="P742" i="8"/>
  <c r="L742" i="8"/>
  <c r="H742" i="8"/>
  <c r="AC741" i="8"/>
  <c r="AD741" i="8"/>
  <c r="AB741" i="8"/>
  <c r="V741" i="8"/>
  <c r="O741" i="8"/>
  <c r="P741" i="8"/>
  <c r="L741" i="8"/>
  <c r="H741" i="8"/>
  <c r="AC740" i="8"/>
  <c r="AD740" i="8"/>
  <c r="AB740" i="8"/>
  <c r="V740" i="8"/>
  <c r="O740" i="8"/>
  <c r="P740" i="8"/>
  <c r="L740" i="8"/>
  <c r="H740" i="8"/>
  <c r="AC739" i="8"/>
  <c r="AD739" i="8"/>
  <c r="AB739" i="8"/>
  <c r="V739" i="8"/>
  <c r="O739" i="8"/>
  <c r="P739" i="8"/>
  <c r="L739" i="8"/>
  <c r="H739" i="8"/>
  <c r="AC738" i="8"/>
  <c r="AD738" i="8"/>
  <c r="AB738" i="8"/>
  <c r="V738" i="8"/>
  <c r="O738" i="8"/>
  <c r="P738" i="8"/>
  <c r="L738" i="8"/>
  <c r="H738" i="8"/>
  <c r="AC737" i="8"/>
  <c r="AD737" i="8"/>
  <c r="AB737" i="8"/>
  <c r="V737" i="8"/>
  <c r="O737" i="8"/>
  <c r="P737" i="8"/>
  <c r="L737" i="8"/>
  <c r="H737" i="8"/>
  <c r="AC736" i="8"/>
  <c r="AD736" i="8"/>
  <c r="AB736" i="8"/>
  <c r="V736" i="8"/>
  <c r="O736" i="8"/>
  <c r="P736" i="8"/>
  <c r="L736" i="8"/>
  <c r="H736" i="8"/>
  <c r="AC735" i="8"/>
  <c r="AD735" i="8"/>
  <c r="AB735" i="8"/>
  <c r="V735" i="8"/>
  <c r="O735" i="8"/>
  <c r="P735" i="8"/>
  <c r="L735" i="8"/>
  <c r="H735" i="8"/>
  <c r="AC734" i="8"/>
  <c r="AD734" i="8"/>
  <c r="AB734" i="8"/>
  <c r="V734" i="8"/>
  <c r="O734" i="8"/>
  <c r="P734" i="8"/>
  <c r="L734" i="8"/>
  <c r="H734" i="8"/>
  <c r="AC733" i="8"/>
  <c r="AD733" i="8"/>
  <c r="AB733" i="8"/>
  <c r="V733" i="8"/>
  <c r="O733" i="8"/>
  <c r="P733" i="8"/>
  <c r="L733" i="8"/>
  <c r="H733" i="8"/>
  <c r="AC732" i="8"/>
  <c r="AD732" i="8"/>
  <c r="AB732" i="8"/>
  <c r="V732" i="8"/>
  <c r="O732" i="8"/>
  <c r="P732" i="8"/>
  <c r="L732" i="8"/>
  <c r="H732" i="8"/>
  <c r="AC731" i="8"/>
  <c r="AD731" i="8"/>
  <c r="AB731" i="8"/>
  <c r="V731" i="8"/>
  <c r="O731" i="8"/>
  <c r="P731" i="8"/>
  <c r="L731" i="8"/>
  <c r="H731" i="8"/>
  <c r="AC730" i="8"/>
  <c r="AD730" i="8"/>
  <c r="AB730" i="8"/>
  <c r="V730" i="8"/>
  <c r="O730" i="8"/>
  <c r="P730" i="8"/>
  <c r="L730" i="8"/>
  <c r="H730" i="8"/>
  <c r="AC729" i="8"/>
  <c r="AD729" i="8"/>
  <c r="AB729" i="8"/>
  <c r="V729" i="8"/>
  <c r="O729" i="8"/>
  <c r="P729" i="8"/>
  <c r="L729" i="8"/>
  <c r="H729" i="8"/>
  <c r="AC728" i="8"/>
  <c r="AD728" i="8"/>
  <c r="AB728" i="8"/>
  <c r="V728" i="8"/>
  <c r="O728" i="8"/>
  <c r="P728" i="8"/>
  <c r="L728" i="8"/>
  <c r="H728" i="8"/>
  <c r="AC727" i="8"/>
  <c r="AD727" i="8"/>
  <c r="AB727" i="8"/>
  <c r="V727" i="8"/>
  <c r="O727" i="8"/>
  <c r="P727" i="8"/>
  <c r="L727" i="8"/>
  <c r="H727" i="8"/>
  <c r="AC726" i="8"/>
  <c r="AD726" i="8"/>
  <c r="AB726" i="8"/>
  <c r="V726" i="8"/>
  <c r="O726" i="8"/>
  <c r="P726" i="8"/>
  <c r="L726" i="8"/>
  <c r="H726" i="8"/>
  <c r="AC725" i="8"/>
  <c r="AD725" i="8"/>
  <c r="AB725" i="8"/>
  <c r="V725" i="8"/>
  <c r="O725" i="8"/>
  <c r="P725" i="8"/>
  <c r="L725" i="8"/>
  <c r="H725" i="8"/>
  <c r="AC724" i="8"/>
  <c r="AD724" i="8"/>
  <c r="AB724" i="8"/>
  <c r="V724" i="8"/>
  <c r="O724" i="8"/>
  <c r="P724" i="8"/>
  <c r="L724" i="8"/>
  <c r="H724" i="8"/>
  <c r="AC723" i="8"/>
  <c r="AD723" i="8"/>
  <c r="AB723" i="8"/>
  <c r="V723" i="8"/>
  <c r="O723" i="8"/>
  <c r="P723" i="8"/>
  <c r="L723" i="8"/>
  <c r="H723" i="8"/>
  <c r="AC722" i="8"/>
  <c r="AD722" i="8"/>
  <c r="AB722" i="8"/>
  <c r="V722" i="8"/>
  <c r="O722" i="8"/>
  <c r="P722" i="8"/>
  <c r="L722" i="8"/>
  <c r="H722" i="8"/>
  <c r="AC721" i="8"/>
  <c r="AD721" i="8"/>
  <c r="AB721" i="8"/>
  <c r="V721" i="8"/>
  <c r="O721" i="8"/>
  <c r="P721" i="8"/>
  <c r="L721" i="8"/>
  <c r="H721" i="8"/>
  <c r="AC720" i="8"/>
  <c r="AD720" i="8"/>
  <c r="AB720" i="8"/>
  <c r="V720" i="8"/>
  <c r="O720" i="8"/>
  <c r="P720" i="8"/>
  <c r="L720" i="8"/>
  <c r="H720" i="8"/>
  <c r="AC719" i="8"/>
  <c r="AD719" i="8"/>
  <c r="AB719" i="8"/>
  <c r="V719" i="8"/>
  <c r="O719" i="8"/>
  <c r="P719" i="8"/>
  <c r="L719" i="8"/>
  <c r="H719" i="8"/>
  <c r="AC718" i="8"/>
  <c r="AD718" i="8"/>
  <c r="AB718" i="8"/>
  <c r="V718" i="8"/>
  <c r="O718" i="8"/>
  <c r="P718" i="8"/>
  <c r="L718" i="8"/>
  <c r="H718" i="8"/>
  <c r="AC717" i="8"/>
  <c r="AD717" i="8"/>
  <c r="AB717" i="8"/>
  <c r="V717" i="8"/>
  <c r="O717" i="8"/>
  <c r="P717" i="8"/>
  <c r="L717" i="8"/>
  <c r="H717" i="8"/>
  <c r="AC716" i="8"/>
  <c r="AD716" i="8"/>
  <c r="AB716" i="8"/>
  <c r="V716" i="8"/>
  <c r="O716" i="8"/>
  <c r="P716" i="8"/>
  <c r="L716" i="8"/>
  <c r="H716" i="8"/>
  <c r="AC715" i="8"/>
  <c r="AD715" i="8"/>
  <c r="AB715" i="8"/>
  <c r="V715" i="8"/>
  <c r="O715" i="8"/>
  <c r="P715" i="8"/>
  <c r="L715" i="8"/>
  <c r="H715" i="8"/>
  <c r="AC714" i="8"/>
  <c r="AD714" i="8"/>
  <c r="AB714" i="8"/>
  <c r="V714" i="8"/>
  <c r="O714" i="8"/>
  <c r="P714" i="8"/>
  <c r="L714" i="8"/>
  <c r="H714" i="8"/>
  <c r="AC713" i="8"/>
  <c r="AD713" i="8"/>
  <c r="AB713" i="8"/>
  <c r="V713" i="8"/>
  <c r="O713" i="8"/>
  <c r="P713" i="8"/>
  <c r="L713" i="8"/>
  <c r="H713" i="8"/>
  <c r="AC712" i="8"/>
  <c r="AD712" i="8"/>
  <c r="AB712" i="8"/>
  <c r="V712" i="8"/>
  <c r="O712" i="8"/>
  <c r="P712" i="8"/>
  <c r="L712" i="8"/>
  <c r="H712" i="8"/>
  <c r="AC711" i="8"/>
  <c r="AD711" i="8"/>
  <c r="AB711" i="8"/>
  <c r="V711" i="8"/>
  <c r="O711" i="8"/>
  <c r="P711" i="8"/>
  <c r="L711" i="8"/>
  <c r="H711" i="8"/>
  <c r="AC710" i="8"/>
  <c r="AD710" i="8"/>
  <c r="AB710" i="8"/>
  <c r="V710" i="8"/>
  <c r="O710" i="8"/>
  <c r="P710" i="8"/>
  <c r="L710" i="8"/>
  <c r="H710" i="8"/>
  <c r="AC709" i="8"/>
  <c r="AD709" i="8"/>
  <c r="AB709" i="8"/>
  <c r="V709" i="8"/>
  <c r="O709" i="8"/>
  <c r="P709" i="8"/>
  <c r="L709" i="8"/>
  <c r="H709" i="8"/>
  <c r="AC708" i="8"/>
  <c r="AD708" i="8"/>
  <c r="AB708" i="8"/>
  <c r="V708" i="8"/>
  <c r="O708" i="8"/>
  <c r="P708" i="8"/>
  <c r="L708" i="8"/>
  <c r="H708" i="8"/>
  <c r="AC707" i="8"/>
  <c r="AD707" i="8"/>
  <c r="AB707" i="8"/>
  <c r="V707" i="8"/>
  <c r="O707" i="8"/>
  <c r="P707" i="8"/>
  <c r="L707" i="8"/>
  <c r="H707" i="8"/>
  <c r="AC706" i="8"/>
  <c r="AD706" i="8"/>
  <c r="AB706" i="8"/>
  <c r="V706" i="8"/>
  <c r="O706" i="8"/>
  <c r="P706" i="8"/>
  <c r="L706" i="8"/>
  <c r="H706" i="8"/>
  <c r="AC705" i="8"/>
  <c r="AD705" i="8"/>
  <c r="AB705" i="8"/>
  <c r="V705" i="8"/>
  <c r="O705" i="8"/>
  <c r="P705" i="8"/>
  <c r="L705" i="8"/>
  <c r="H705" i="8"/>
  <c r="AC704" i="8"/>
  <c r="AD704" i="8"/>
  <c r="AB704" i="8"/>
  <c r="V704" i="8"/>
  <c r="O704" i="8"/>
  <c r="P704" i="8"/>
  <c r="L704" i="8"/>
  <c r="H704" i="8"/>
  <c r="AC703" i="8"/>
  <c r="AD703" i="8"/>
  <c r="AB703" i="8"/>
  <c r="V703" i="8"/>
  <c r="O703" i="8"/>
  <c r="P703" i="8"/>
  <c r="L703" i="8"/>
  <c r="H703" i="8"/>
  <c r="AC702" i="8"/>
  <c r="AD702" i="8"/>
  <c r="AB702" i="8"/>
  <c r="V702" i="8"/>
  <c r="O702" i="8"/>
  <c r="P702" i="8"/>
  <c r="L702" i="8"/>
  <c r="H702" i="8"/>
  <c r="AC701" i="8"/>
  <c r="AD701" i="8"/>
  <c r="AB701" i="8"/>
  <c r="V701" i="8"/>
  <c r="O701" i="8"/>
  <c r="P701" i="8"/>
  <c r="L701" i="8"/>
  <c r="H701" i="8"/>
  <c r="AC700" i="8"/>
  <c r="AD700" i="8"/>
  <c r="AB700" i="8"/>
  <c r="V700" i="8"/>
  <c r="O700" i="8"/>
  <c r="P700" i="8"/>
  <c r="L700" i="8"/>
  <c r="H700" i="8"/>
  <c r="AC699" i="8"/>
  <c r="AD699" i="8"/>
  <c r="AB699" i="8"/>
  <c r="V699" i="8"/>
  <c r="O699" i="8"/>
  <c r="P699" i="8"/>
  <c r="L699" i="8"/>
  <c r="H699" i="8"/>
  <c r="AC698" i="8"/>
  <c r="AD698" i="8"/>
  <c r="AB698" i="8"/>
  <c r="V698" i="8"/>
  <c r="O698" i="8"/>
  <c r="P698" i="8"/>
  <c r="L698" i="8"/>
  <c r="H698" i="8"/>
  <c r="AC697" i="8"/>
  <c r="AD697" i="8"/>
  <c r="AB697" i="8"/>
  <c r="V697" i="8"/>
  <c r="O697" i="8"/>
  <c r="P697" i="8"/>
  <c r="L697" i="8"/>
  <c r="H697" i="8"/>
  <c r="AC696" i="8"/>
  <c r="AD696" i="8"/>
  <c r="AB696" i="8"/>
  <c r="V696" i="8"/>
  <c r="O696" i="8"/>
  <c r="P696" i="8"/>
  <c r="L696" i="8"/>
  <c r="H696" i="8"/>
  <c r="AC695" i="8"/>
  <c r="AD695" i="8"/>
  <c r="AB695" i="8"/>
  <c r="V695" i="8"/>
  <c r="O695" i="8"/>
  <c r="P695" i="8"/>
  <c r="L695" i="8"/>
  <c r="H695" i="8"/>
  <c r="AC694" i="8"/>
  <c r="AD694" i="8"/>
  <c r="AB694" i="8"/>
  <c r="V694" i="8"/>
  <c r="O694" i="8"/>
  <c r="P694" i="8"/>
  <c r="L694" i="8"/>
  <c r="H694" i="8"/>
  <c r="AC693" i="8"/>
  <c r="AD693" i="8"/>
  <c r="AB693" i="8"/>
  <c r="V693" i="8"/>
  <c r="O693" i="8"/>
  <c r="P693" i="8"/>
  <c r="L693" i="8"/>
  <c r="H693" i="8"/>
  <c r="AC692" i="8"/>
  <c r="AD692" i="8"/>
  <c r="AB692" i="8"/>
  <c r="V692" i="8"/>
  <c r="O692" i="8"/>
  <c r="P692" i="8"/>
  <c r="L692" i="8"/>
  <c r="H692" i="8"/>
  <c r="AC691" i="8"/>
  <c r="AD691" i="8"/>
  <c r="AB691" i="8"/>
  <c r="V691" i="8"/>
  <c r="O691" i="8"/>
  <c r="P691" i="8"/>
  <c r="L691" i="8"/>
  <c r="H691" i="8"/>
  <c r="AC690" i="8"/>
  <c r="AD690" i="8"/>
  <c r="AB690" i="8"/>
  <c r="V690" i="8"/>
  <c r="O690" i="8"/>
  <c r="P690" i="8"/>
  <c r="L690" i="8"/>
  <c r="H690" i="8"/>
  <c r="AC689" i="8"/>
  <c r="AD689" i="8"/>
  <c r="AB689" i="8"/>
  <c r="V689" i="8"/>
  <c r="O689" i="8"/>
  <c r="P689" i="8"/>
  <c r="L689" i="8"/>
  <c r="H689" i="8"/>
  <c r="AC688" i="8"/>
  <c r="AD688" i="8"/>
  <c r="AB688" i="8"/>
  <c r="V688" i="8"/>
  <c r="O688" i="8"/>
  <c r="P688" i="8"/>
  <c r="L688" i="8"/>
  <c r="H688" i="8"/>
  <c r="AC687" i="8"/>
  <c r="AD687" i="8"/>
  <c r="AB687" i="8"/>
  <c r="V687" i="8"/>
  <c r="O687" i="8"/>
  <c r="P687" i="8"/>
  <c r="L687" i="8"/>
  <c r="H687" i="8"/>
  <c r="AC686" i="8"/>
  <c r="AD686" i="8"/>
  <c r="AB686" i="8"/>
  <c r="V686" i="8"/>
  <c r="O686" i="8"/>
  <c r="P686" i="8"/>
  <c r="L686" i="8"/>
  <c r="H686" i="8"/>
  <c r="AC685" i="8"/>
  <c r="AD685" i="8"/>
  <c r="AB685" i="8"/>
  <c r="V685" i="8"/>
  <c r="O685" i="8"/>
  <c r="P685" i="8"/>
  <c r="L685" i="8"/>
  <c r="H685" i="8"/>
  <c r="AC684" i="8"/>
  <c r="AD684" i="8"/>
  <c r="AB684" i="8"/>
  <c r="V684" i="8"/>
  <c r="O684" i="8"/>
  <c r="P684" i="8"/>
  <c r="L684" i="8"/>
  <c r="H684" i="8"/>
  <c r="AC683" i="8"/>
  <c r="AD683" i="8"/>
  <c r="AB683" i="8"/>
  <c r="V683" i="8"/>
  <c r="O683" i="8"/>
  <c r="P683" i="8"/>
  <c r="L683" i="8"/>
  <c r="H683" i="8"/>
  <c r="AC682" i="8"/>
  <c r="AD682" i="8"/>
  <c r="AB682" i="8"/>
  <c r="V682" i="8"/>
  <c r="O682" i="8"/>
  <c r="P682" i="8"/>
  <c r="L682" i="8"/>
  <c r="H682" i="8"/>
  <c r="AC681" i="8"/>
  <c r="AD681" i="8"/>
  <c r="AB681" i="8"/>
  <c r="V681" i="8"/>
  <c r="O681" i="8"/>
  <c r="P681" i="8"/>
  <c r="L681" i="8"/>
  <c r="H681" i="8"/>
  <c r="AC680" i="8"/>
  <c r="AD680" i="8"/>
  <c r="AB680" i="8"/>
  <c r="V680" i="8"/>
  <c r="O680" i="8"/>
  <c r="P680" i="8"/>
  <c r="L680" i="8"/>
  <c r="H680" i="8"/>
  <c r="AC679" i="8"/>
  <c r="AD679" i="8"/>
  <c r="AB679" i="8"/>
  <c r="V679" i="8"/>
  <c r="O679" i="8"/>
  <c r="P679" i="8"/>
  <c r="L679" i="8"/>
  <c r="H679" i="8"/>
  <c r="AC678" i="8"/>
  <c r="AD678" i="8"/>
  <c r="AB678" i="8"/>
  <c r="V678" i="8"/>
  <c r="O678" i="8"/>
  <c r="P678" i="8"/>
  <c r="L678" i="8"/>
  <c r="H678" i="8"/>
  <c r="AC677" i="8"/>
  <c r="AD677" i="8"/>
  <c r="AB677" i="8"/>
  <c r="V677" i="8"/>
  <c r="O677" i="8"/>
  <c r="P677" i="8"/>
  <c r="L677" i="8"/>
  <c r="H677" i="8"/>
  <c r="AC676" i="8"/>
  <c r="AD676" i="8"/>
  <c r="AB676" i="8"/>
  <c r="V676" i="8"/>
  <c r="O676" i="8"/>
  <c r="P676" i="8"/>
  <c r="L676" i="8"/>
  <c r="H676" i="8"/>
  <c r="AC675" i="8"/>
  <c r="AD675" i="8"/>
  <c r="AB675" i="8"/>
  <c r="V675" i="8"/>
  <c r="O675" i="8"/>
  <c r="P675" i="8"/>
  <c r="L675" i="8"/>
  <c r="H675" i="8"/>
  <c r="AC674" i="8"/>
  <c r="AD674" i="8"/>
  <c r="AB674" i="8"/>
  <c r="V674" i="8"/>
  <c r="O674" i="8"/>
  <c r="P674" i="8"/>
  <c r="L674" i="8"/>
  <c r="H674" i="8"/>
  <c r="AC673" i="8"/>
  <c r="AD673" i="8"/>
  <c r="AB673" i="8"/>
  <c r="V673" i="8"/>
  <c r="O673" i="8"/>
  <c r="P673" i="8"/>
  <c r="L673" i="8"/>
  <c r="H673" i="8"/>
  <c r="AC672" i="8"/>
  <c r="AD672" i="8"/>
  <c r="AB672" i="8"/>
  <c r="V672" i="8"/>
  <c r="O672" i="8"/>
  <c r="P672" i="8"/>
  <c r="L672" i="8"/>
  <c r="H672" i="8"/>
  <c r="AC671" i="8"/>
  <c r="AD671" i="8"/>
  <c r="AB671" i="8"/>
  <c r="V671" i="8"/>
  <c r="O671" i="8"/>
  <c r="P671" i="8"/>
  <c r="L671" i="8"/>
  <c r="H671" i="8"/>
  <c r="AC670" i="8"/>
  <c r="AD670" i="8"/>
  <c r="AB670" i="8"/>
  <c r="V670" i="8"/>
  <c r="O670" i="8"/>
  <c r="P670" i="8"/>
  <c r="L670" i="8"/>
  <c r="H670" i="8"/>
  <c r="AC669" i="8"/>
  <c r="AD669" i="8"/>
  <c r="AB669" i="8"/>
  <c r="V669" i="8"/>
  <c r="O669" i="8"/>
  <c r="P669" i="8"/>
  <c r="L669" i="8"/>
  <c r="H669" i="8"/>
  <c r="AC668" i="8"/>
  <c r="AD668" i="8"/>
  <c r="AB668" i="8"/>
  <c r="V668" i="8"/>
  <c r="O668" i="8"/>
  <c r="P668" i="8"/>
  <c r="L668" i="8"/>
  <c r="H668" i="8"/>
  <c r="AC667" i="8"/>
  <c r="AD667" i="8"/>
  <c r="AB667" i="8"/>
  <c r="V667" i="8"/>
  <c r="O667" i="8"/>
  <c r="P667" i="8"/>
  <c r="L667" i="8"/>
  <c r="H667" i="8"/>
  <c r="AC666" i="8"/>
  <c r="AD666" i="8"/>
  <c r="AB666" i="8"/>
  <c r="V666" i="8"/>
  <c r="O666" i="8"/>
  <c r="P666" i="8"/>
  <c r="L666" i="8"/>
  <c r="H666" i="8"/>
  <c r="AC665" i="8"/>
  <c r="AD665" i="8"/>
  <c r="AB665" i="8"/>
  <c r="V665" i="8"/>
  <c r="O665" i="8"/>
  <c r="P665" i="8"/>
  <c r="L665" i="8"/>
  <c r="H665" i="8"/>
  <c r="AC664" i="8"/>
  <c r="AD664" i="8"/>
  <c r="AB664" i="8"/>
  <c r="V664" i="8"/>
  <c r="O664" i="8"/>
  <c r="P664" i="8"/>
  <c r="L664" i="8"/>
  <c r="H664" i="8"/>
  <c r="AC663" i="8"/>
  <c r="AD663" i="8"/>
  <c r="AB663" i="8"/>
  <c r="V663" i="8"/>
  <c r="O663" i="8"/>
  <c r="P663" i="8"/>
  <c r="L663" i="8"/>
  <c r="H663" i="8"/>
  <c r="AC662" i="8"/>
  <c r="AD662" i="8"/>
  <c r="AB662" i="8"/>
  <c r="V662" i="8"/>
  <c r="O662" i="8"/>
  <c r="P662" i="8"/>
  <c r="L662" i="8"/>
  <c r="H662" i="8"/>
  <c r="AC661" i="8"/>
  <c r="AD661" i="8"/>
  <c r="AB661" i="8"/>
  <c r="V661" i="8"/>
  <c r="O661" i="8"/>
  <c r="P661" i="8"/>
  <c r="L661" i="8"/>
  <c r="H661" i="8"/>
  <c r="AC660" i="8"/>
  <c r="AD660" i="8"/>
  <c r="AB660" i="8"/>
  <c r="V660" i="8"/>
  <c r="O660" i="8"/>
  <c r="P660" i="8"/>
  <c r="L660" i="8"/>
  <c r="H660" i="8"/>
  <c r="AC659" i="8"/>
  <c r="AD659" i="8"/>
  <c r="AB659" i="8"/>
  <c r="V659" i="8"/>
  <c r="O659" i="8"/>
  <c r="P659" i="8"/>
  <c r="L659" i="8"/>
  <c r="H659" i="8"/>
  <c r="AC658" i="8"/>
  <c r="AD658" i="8"/>
  <c r="AB658" i="8"/>
  <c r="V658" i="8"/>
  <c r="O658" i="8"/>
  <c r="P658" i="8"/>
  <c r="L658" i="8"/>
  <c r="H658" i="8"/>
  <c r="AC657" i="8"/>
  <c r="AD657" i="8"/>
  <c r="AB657" i="8"/>
  <c r="V657" i="8"/>
  <c r="O657" i="8"/>
  <c r="P657" i="8"/>
  <c r="L657" i="8"/>
  <c r="H657" i="8"/>
  <c r="AC656" i="8"/>
  <c r="AD656" i="8"/>
  <c r="AB656" i="8"/>
  <c r="V656" i="8"/>
  <c r="O656" i="8"/>
  <c r="P656" i="8"/>
  <c r="L656" i="8"/>
  <c r="H656" i="8"/>
  <c r="AC655" i="8"/>
  <c r="AD655" i="8"/>
  <c r="AB655" i="8"/>
  <c r="V655" i="8"/>
  <c r="O655" i="8"/>
  <c r="P655" i="8"/>
  <c r="L655" i="8"/>
  <c r="H655" i="8"/>
  <c r="AC654" i="8"/>
  <c r="AD654" i="8"/>
  <c r="AB654" i="8"/>
  <c r="V654" i="8"/>
  <c r="O654" i="8"/>
  <c r="P654" i="8"/>
  <c r="L654" i="8"/>
  <c r="H654" i="8"/>
  <c r="AC653" i="8"/>
  <c r="AD653" i="8"/>
  <c r="AB653" i="8"/>
  <c r="V653" i="8"/>
  <c r="O653" i="8"/>
  <c r="P653" i="8"/>
  <c r="L653" i="8"/>
  <c r="H653" i="8"/>
  <c r="AC652" i="8"/>
  <c r="AD652" i="8"/>
  <c r="AB652" i="8"/>
  <c r="V652" i="8"/>
  <c r="O652" i="8"/>
  <c r="P652" i="8"/>
  <c r="L652" i="8"/>
  <c r="H652" i="8"/>
  <c r="AC651" i="8"/>
  <c r="AD651" i="8"/>
  <c r="AB651" i="8"/>
  <c r="V651" i="8"/>
  <c r="O651" i="8"/>
  <c r="P651" i="8"/>
  <c r="L651" i="8"/>
  <c r="H651" i="8"/>
  <c r="AC650" i="8"/>
  <c r="AD650" i="8"/>
  <c r="AB650" i="8"/>
  <c r="V650" i="8"/>
  <c r="O650" i="8"/>
  <c r="P650" i="8"/>
  <c r="L650" i="8"/>
  <c r="H650" i="8"/>
  <c r="AC649" i="8"/>
  <c r="AD649" i="8"/>
  <c r="AB649" i="8"/>
  <c r="V649" i="8"/>
  <c r="O649" i="8"/>
  <c r="P649" i="8"/>
  <c r="L649" i="8"/>
  <c r="H649" i="8"/>
  <c r="AC648" i="8"/>
  <c r="AD648" i="8"/>
  <c r="AB648" i="8"/>
  <c r="V648" i="8"/>
  <c r="O648" i="8"/>
  <c r="P648" i="8"/>
  <c r="L648" i="8"/>
  <c r="H648" i="8"/>
  <c r="AC647" i="8"/>
  <c r="AD647" i="8"/>
  <c r="AB647" i="8"/>
  <c r="V647" i="8"/>
  <c r="O647" i="8"/>
  <c r="P647" i="8"/>
  <c r="L647" i="8"/>
  <c r="H647" i="8"/>
  <c r="AC646" i="8"/>
  <c r="AD646" i="8"/>
  <c r="AB646" i="8"/>
  <c r="V646" i="8"/>
  <c r="O646" i="8"/>
  <c r="P646" i="8"/>
  <c r="L646" i="8"/>
  <c r="H646" i="8"/>
  <c r="AC645" i="8"/>
  <c r="AD645" i="8"/>
  <c r="AB645" i="8"/>
  <c r="V645" i="8"/>
  <c r="O645" i="8"/>
  <c r="P645" i="8"/>
  <c r="L645" i="8"/>
  <c r="H645" i="8"/>
  <c r="AC644" i="8"/>
  <c r="AD644" i="8"/>
  <c r="AB644" i="8"/>
  <c r="V644" i="8"/>
  <c r="O644" i="8"/>
  <c r="P644" i="8"/>
  <c r="L644" i="8"/>
  <c r="H644" i="8"/>
  <c r="AC643" i="8"/>
  <c r="AD643" i="8"/>
  <c r="AB643" i="8"/>
  <c r="V643" i="8"/>
  <c r="O643" i="8"/>
  <c r="P643" i="8"/>
  <c r="L643" i="8"/>
  <c r="H643" i="8"/>
  <c r="AC642" i="8"/>
  <c r="AD642" i="8"/>
  <c r="AB642" i="8"/>
  <c r="V642" i="8"/>
  <c r="O642" i="8"/>
  <c r="P642" i="8"/>
  <c r="L642" i="8"/>
  <c r="H642" i="8"/>
  <c r="AC641" i="8"/>
  <c r="AD641" i="8"/>
  <c r="AB641" i="8"/>
  <c r="V641" i="8"/>
  <c r="O641" i="8"/>
  <c r="P641" i="8"/>
  <c r="L641" i="8"/>
  <c r="H641" i="8"/>
  <c r="AC640" i="8"/>
  <c r="AD640" i="8"/>
  <c r="AB640" i="8"/>
  <c r="V640" i="8"/>
  <c r="O640" i="8"/>
  <c r="P640" i="8"/>
  <c r="L640" i="8"/>
  <c r="H640" i="8"/>
  <c r="AC639" i="8"/>
  <c r="AD639" i="8"/>
  <c r="AB639" i="8"/>
  <c r="V639" i="8"/>
  <c r="O639" i="8"/>
  <c r="P639" i="8"/>
  <c r="L639" i="8"/>
  <c r="H639" i="8"/>
  <c r="AC638" i="8"/>
  <c r="AD638" i="8"/>
  <c r="AB638" i="8"/>
  <c r="V638" i="8"/>
  <c r="O638" i="8"/>
  <c r="P638" i="8"/>
  <c r="L638" i="8"/>
  <c r="H638" i="8"/>
  <c r="AC637" i="8"/>
  <c r="AD637" i="8"/>
  <c r="AB637" i="8"/>
  <c r="V637" i="8"/>
  <c r="O637" i="8"/>
  <c r="P637" i="8"/>
  <c r="L637" i="8"/>
  <c r="H637" i="8"/>
  <c r="AC636" i="8"/>
  <c r="AD636" i="8"/>
  <c r="AB636" i="8"/>
  <c r="V636" i="8"/>
  <c r="O636" i="8"/>
  <c r="P636" i="8"/>
  <c r="L636" i="8"/>
  <c r="H636" i="8"/>
  <c r="AC635" i="8"/>
  <c r="AD635" i="8"/>
  <c r="AB635" i="8"/>
  <c r="V635" i="8"/>
  <c r="O635" i="8"/>
  <c r="P635" i="8"/>
  <c r="L635" i="8"/>
  <c r="H635" i="8"/>
  <c r="AC634" i="8"/>
  <c r="AD634" i="8"/>
  <c r="AB634" i="8"/>
  <c r="V634" i="8"/>
  <c r="O634" i="8"/>
  <c r="P634" i="8"/>
  <c r="L634" i="8"/>
  <c r="H634" i="8"/>
  <c r="AC633" i="8"/>
  <c r="AD633" i="8"/>
  <c r="AB633" i="8"/>
  <c r="V633" i="8"/>
  <c r="O633" i="8"/>
  <c r="P633" i="8"/>
  <c r="L633" i="8"/>
  <c r="H633" i="8"/>
  <c r="AC632" i="8"/>
  <c r="AD632" i="8"/>
  <c r="AB632" i="8"/>
  <c r="V632" i="8"/>
  <c r="O632" i="8"/>
  <c r="P632" i="8"/>
  <c r="L632" i="8"/>
  <c r="H632" i="8"/>
  <c r="AC631" i="8"/>
  <c r="AD631" i="8"/>
  <c r="AB631" i="8"/>
  <c r="V631" i="8"/>
  <c r="O631" i="8"/>
  <c r="P631" i="8"/>
  <c r="L631" i="8"/>
  <c r="H631" i="8"/>
  <c r="AC630" i="8"/>
  <c r="AD630" i="8"/>
  <c r="AB630" i="8"/>
  <c r="V630" i="8"/>
  <c r="O630" i="8"/>
  <c r="P630" i="8"/>
  <c r="L630" i="8"/>
  <c r="H630" i="8"/>
  <c r="AC629" i="8"/>
  <c r="AD629" i="8"/>
  <c r="AB629" i="8"/>
  <c r="V629" i="8"/>
  <c r="O629" i="8"/>
  <c r="P629" i="8"/>
  <c r="L629" i="8"/>
  <c r="H629" i="8"/>
  <c r="AC628" i="8"/>
  <c r="AD628" i="8"/>
  <c r="AB628" i="8"/>
  <c r="V628" i="8"/>
  <c r="O628" i="8"/>
  <c r="P628" i="8"/>
  <c r="L628" i="8"/>
  <c r="H628" i="8"/>
  <c r="AC627" i="8"/>
  <c r="AD627" i="8"/>
  <c r="AB627" i="8"/>
  <c r="V627" i="8"/>
  <c r="O627" i="8"/>
  <c r="P627" i="8"/>
  <c r="L627" i="8"/>
  <c r="H627" i="8"/>
  <c r="AC626" i="8"/>
  <c r="AD626" i="8"/>
  <c r="AB626" i="8"/>
  <c r="V626" i="8"/>
  <c r="O626" i="8"/>
  <c r="P626" i="8"/>
  <c r="L626" i="8"/>
  <c r="H626" i="8"/>
  <c r="AC625" i="8"/>
  <c r="AD625" i="8"/>
  <c r="AB625" i="8"/>
  <c r="V625" i="8"/>
  <c r="O625" i="8"/>
  <c r="P625" i="8"/>
  <c r="L625" i="8"/>
  <c r="H625" i="8"/>
  <c r="AC624" i="8"/>
  <c r="AD624" i="8"/>
  <c r="AB624" i="8"/>
  <c r="V624" i="8"/>
  <c r="O624" i="8"/>
  <c r="P624" i="8"/>
  <c r="L624" i="8"/>
  <c r="H624" i="8"/>
  <c r="AC623" i="8"/>
  <c r="AD623" i="8"/>
  <c r="AB623" i="8"/>
  <c r="V623" i="8"/>
  <c r="O623" i="8"/>
  <c r="P623" i="8"/>
  <c r="L623" i="8"/>
  <c r="H623" i="8"/>
  <c r="AC622" i="8"/>
  <c r="AD622" i="8"/>
  <c r="AB622" i="8"/>
  <c r="V622" i="8"/>
  <c r="O622" i="8"/>
  <c r="P622" i="8"/>
  <c r="L622" i="8"/>
  <c r="H622" i="8"/>
  <c r="AC621" i="8"/>
  <c r="AD621" i="8"/>
  <c r="AB621" i="8"/>
  <c r="V621" i="8"/>
  <c r="O621" i="8"/>
  <c r="P621" i="8"/>
  <c r="L621" i="8"/>
  <c r="H621" i="8"/>
  <c r="AC620" i="8"/>
  <c r="AD620" i="8"/>
  <c r="AB620" i="8"/>
  <c r="V620" i="8"/>
  <c r="O620" i="8"/>
  <c r="P620" i="8"/>
  <c r="L620" i="8"/>
  <c r="H620" i="8"/>
  <c r="AC619" i="8"/>
  <c r="AD619" i="8"/>
  <c r="AB619" i="8"/>
  <c r="V619" i="8"/>
  <c r="O619" i="8"/>
  <c r="P619" i="8"/>
  <c r="L619" i="8"/>
  <c r="H619" i="8"/>
  <c r="AC618" i="8"/>
  <c r="AD618" i="8"/>
  <c r="AB618" i="8"/>
  <c r="V618" i="8"/>
  <c r="O618" i="8"/>
  <c r="P618" i="8"/>
  <c r="L618" i="8"/>
  <c r="H618" i="8"/>
  <c r="AC617" i="8"/>
  <c r="AD617" i="8"/>
  <c r="AB617" i="8"/>
  <c r="V617" i="8"/>
  <c r="O617" i="8"/>
  <c r="P617" i="8"/>
  <c r="L617" i="8"/>
  <c r="H617" i="8"/>
  <c r="AC616" i="8"/>
  <c r="AD616" i="8"/>
  <c r="AB616" i="8"/>
  <c r="V616" i="8"/>
  <c r="O616" i="8"/>
  <c r="P616" i="8"/>
  <c r="L616" i="8"/>
  <c r="H616" i="8"/>
  <c r="AC615" i="8"/>
  <c r="AD615" i="8"/>
  <c r="AB615" i="8"/>
  <c r="V615" i="8"/>
  <c r="O615" i="8"/>
  <c r="P615" i="8"/>
  <c r="L615" i="8"/>
  <c r="H615" i="8"/>
  <c r="AC614" i="8"/>
  <c r="AD614" i="8"/>
  <c r="AB614" i="8"/>
  <c r="V614" i="8"/>
  <c r="O614" i="8"/>
  <c r="P614" i="8"/>
  <c r="L614" i="8"/>
  <c r="H614" i="8"/>
  <c r="AC613" i="8"/>
  <c r="AD613" i="8"/>
  <c r="AB613" i="8"/>
  <c r="V613" i="8"/>
  <c r="O613" i="8"/>
  <c r="P613" i="8"/>
  <c r="L613" i="8"/>
  <c r="H613" i="8"/>
  <c r="AC612" i="8"/>
  <c r="AD612" i="8"/>
  <c r="AB612" i="8"/>
  <c r="V612" i="8"/>
  <c r="O612" i="8"/>
  <c r="P612" i="8"/>
  <c r="L612" i="8"/>
  <c r="H612" i="8"/>
  <c r="AC611" i="8"/>
  <c r="AD611" i="8"/>
  <c r="AB611" i="8"/>
  <c r="V611" i="8"/>
  <c r="O611" i="8"/>
  <c r="P611" i="8"/>
  <c r="L611" i="8"/>
  <c r="H611" i="8"/>
  <c r="AC610" i="8"/>
  <c r="AD610" i="8"/>
  <c r="AB610" i="8"/>
  <c r="V610" i="8"/>
  <c r="O610" i="8"/>
  <c r="P610" i="8"/>
  <c r="L610" i="8"/>
  <c r="H610" i="8"/>
  <c r="AC609" i="8"/>
  <c r="AD609" i="8"/>
  <c r="AB609" i="8"/>
  <c r="V609" i="8"/>
  <c r="O609" i="8"/>
  <c r="P609" i="8"/>
  <c r="L609" i="8"/>
  <c r="H609" i="8"/>
  <c r="AC608" i="8"/>
  <c r="AD608" i="8"/>
  <c r="AB608" i="8"/>
  <c r="V608" i="8"/>
  <c r="O608" i="8"/>
  <c r="P608" i="8"/>
  <c r="L608" i="8"/>
  <c r="H608" i="8"/>
  <c r="AC607" i="8"/>
  <c r="AD607" i="8"/>
  <c r="AB607" i="8"/>
  <c r="V607" i="8"/>
  <c r="O607" i="8"/>
  <c r="P607" i="8"/>
  <c r="L607" i="8"/>
  <c r="H607" i="8"/>
  <c r="AC606" i="8"/>
  <c r="AD606" i="8"/>
  <c r="AB606" i="8"/>
  <c r="V606" i="8"/>
  <c r="O606" i="8"/>
  <c r="P606" i="8"/>
  <c r="L606" i="8"/>
  <c r="H606" i="8"/>
  <c r="AC605" i="8"/>
  <c r="AD605" i="8"/>
  <c r="AB605" i="8"/>
  <c r="V605" i="8"/>
  <c r="O605" i="8"/>
  <c r="P605" i="8"/>
  <c r="L605" i="8"/>
  <c r="H605" i="8"/>
  <c r="AC604" i="8"/>
  <c r="AD604" i="8"/>
  <c r="AB604" i="8"/>
  <c r="V604" i="8"/>
  <c r="O604" i="8"/>
  <c r="P604" i="8"/>
  <c r="L604" i="8"/>
  <c r="H604" i="8"/>
  <c r="AC603" i="8"/>
  <c r="AD603" i="8"/>
  <c r="AB603" i="8"/>
  <c r="V603" i="8"/>
  <c r="O603" i="8"/>
  <c r="P603" i="8"/>
  <c r="L603" i="8"/>
  <c r="H603" i="8"/>
  <c r="AC602" i="8"/>
  <c r="AD602" i="8"/>
  <c r="AB602" i="8"/>
  <c r="V602" i="8"/>
  <c r="O602" i="8"/>
  <c r="P602" i="8"/>
  <c r="L602" i="8"/>
  <c r="H602" i="8"/>
  <c r="AC601" i="8"/>
  <c r="AD601" i="8"/>
  <c r="AB601" i="8"/>
  <c r="V601" i="8"/>
  <c r="O601" i="8"/>
  <c r="P601" i="8"/>
  <c r="L601" i="8"/>
  <c r="H601" i="8"/>
  <c r="AC600" i="8"/>
  <c r="AD600" i="8"/>
  <c r="AB600" i="8"/>
  <c r="V600" i="8"/>
  <c r="O600" i="8"/>
  <c r="P600" i="8"/>
  <c r="L600" i="8"/>
  <c r="H600" i="8"/>
  <c r="AC599" i="8"/>
  <c r="AD599" i="8"/>
  <c r="AB599" i="8"/>
  <c r="V599" i="8"/>
  <c r="O599" i="8"/>
  <c r="P599" i="8"/>
  <c r="L599" i="8"/>
  <c r="H599" i="8"/>
  <c r="AC598" i="8"/>
  <c r="AD598" i="8"/>
  <c r="AB598" i="8"/>
  <c r="V598" i="8"/>
  <c r="O598" i="8"/>
  <c r="P598" i="8"/>
  <c r="L598" i="8"/>
  <c r="H598" i="8"/>
  <c r="AC597" i="8"/>
  <c r="AD597" i="8"/>
  <c r="AB597" i="8"/>
  <c r="V597" i="8"/>
  <c r="O597" i="8"/>
  <c r="P597" i="8"/>
  <c r="L597" i="8"/>
  <c r="H597" i="8"/>
  <c r="AC596" i="8"/>
  <c r="AD596" i="8"/>
  <c r="AB596" i="8"/>
  <c r="V596" i="8"/>
  <c r="O596" i="8"/>
  <c r="P596" i="8"/>
  <c r="L596" i="8"/>
  <c r="H596" i="8"/>
  <c r="AC595" i="8"/>
  <c r="AD595" i="8"/>
  <c r="AB595" i="8"/>
  <c r="V595" i="8"/>
  <c r="O595" i="8"/>
  <c r="P595" i="8"/>
  <c r="L595" i="8"/>
  <c r="H595" i="8"/>
  <c r="AC594" i="8"/>
  <c r="AD594" i="8"/>
  <c r="AB594" i="8"/>
  <c r="V594" i="8"/>
  <c r="O594" i="8"/>
  <c r="P594" i="8"/>
  <c r="L594" i="8"/>
  <c r="H594" i="8"/>
  <c r="AC593" i="8"/>
  <c r="AD593" i="8"/>
  <c r="AB593" i="8"/>
  <c r="V593" i="8"/>
  <c r="O593" i="8"/>
  <c r="P593" i="8"/>
  <c r="L593" i="8"/>
  <c r="H593" i="8"/>
  <c r="AC592" i="8"/>
  <c r="AD592" i="8"/>
  <c r="AB592" i="8"/>
  <c r="V592" i="8"/>
  <c r="O592" i="8"/>
  <c r="P592" i="8"/>
  <c r="L592" i="8"/>
  <c r="H592" i="8"/>
  <c r="AC591" i="8"/>
  <c r="AD591" i="8"/>
  <c r="AB591" i="8"/>
  <c r="V591" i="8"/>
  <c r="O591" i="8"/>
  <c r="P591" i="8"/>
  <c r="L591" i="8"/>
  <c r="H591" i="8"/>
  <c r="AC590" i="8"/>
  <c r="AD590" i="8"/>
  <c r="AB590" i="8"/>
  <c r="V590" i="8"/>
  <c r="O590" i="8"/>
  <c r="P590" i="8"/>
  <c r="L590" i="8"/>
  <c r="H590" i="8"/>
  <c r="AC589" i="8"/>
  <c r="AD589" i="8"/>
  <c r="AB589" i="8"/>
  <c r="V589" i="8"/>
  <c r="O589" i="8"/>
  <c r="P589" i="8"/>
  <c r="L589" i="8"/>
  <c r="H589" i="8"/>
  <c r="AC588" i="8"/>
  <c r="AD588" i="8"/>
  <c r="AB588" i="8"/>
  <c r="V588" i="8"/>
  <c r="O588" i="8"/>
  <c r="P588" i="8"/>
  <c r="L588" i="8"/>
  <c r="H588" i="8"/>
  <c r="AC587" i="8"/>
  <c r="AD587" i="8"/>
  <c r="AB587" i="8"/>
  <c r="V587" i="8"/>
  <c r="O587" i="8"/>
  <c r="P587" i="8"/>
  <c r="L587" i="8"/>
  <c r="H587" i="8"/>
  <c r="AC586" i="8"/>
  <c r="AD586" i="8"/>
  <c r="AB586" i="8"/>
  <c r="V586" i="8"/>
  <c r="O586" i="8"/>
  <c r="P586" i="8"/>
  <c r="L586" i="8"/>
  <c r="H586" i="8"/>
  <c r="AC585" i="8"/>
  <c r="AD585" i="8"/>
  <c r="AB585" i="8"/>
  <c r="V585" i="8"/>
  <c r="O585" i="8"/>
  <c r="P585" i="8"/>
  <c r="L585" i="8"/>
  <c r="H585" i="8"/>
  <c r="AC584" i="8"/>
  <c r="AD584" i="8"/>
  <c r="AB584" i="8"/>
  <c r="V584" i="8"/>
  <c r="O584" i="8"/>
  <c r="P584" i="8"/>
  <c r="L584" i="8"/>
  <c r="H584" i="8"/>
  <c r="AC583" i="8"/>
  <c r="AD583" i="8"/>
  <c r="AB583" i="8"/>
  <c r="V583" i="8"/>
  <c r="O583" i="8"/>
  <c r="P583" i="8"/>
  <c r="L583" i="8"/>
  <c r="H583" i="8"/>
  <c r="AC582" i="8"/>
  <c r="AD582" i="8"/>
  <c r="AB582" i="8"/>
  <c r="V582" i="8"/>
  <c r="O582" i="8"/>
  <c r="P582" i="8"/>
  <c r="L582" i="8"/>
  <c r="H582" i="8"/>
  <c r="AC581" i="8"/>
  <c r="AD581" i="8"/>
  <c r="AB581" i="8"/>
  <c r="V581" i="8"/>
  <c r="O581" i="8"/>
  <c r="P581" i="8"/>
  <c r="L581" i="8"/>
  <c r="H581" i="8"/>
  <c r="AC580" i="8"/>
  <c r="AD580" i="8"/>
  <c r="AB580" i="8"/>
  <c r="V580" i="8"/>
  <c r="O580" i="8"/>
  <c r="P580" i="8"/>
  <c r="L580" i="8"/>
  <c r="H580" i="8"/>
  <c r="AC579" i="8"/>
  <c r="AD579" i="8"/>
  <c r="AB579" i="8"/>
  <c r="V579" i="8"/>
  <c r="O579" i="8"/>
  <c r="P579" i="8"/>
  <c r="L579" i="8"/>
  <c r="H579" i="8"/>
  <c r="AC578" i="8"/>
  <c r="AD578" i="8"/>
  <c r="AB578" i="8"/>
  <c r="V578" i="8"/>
  <c r="O578" i="8"/>
  <c r="P578" i="8"/>
  <c r="L578" i="8"/>
  <c r="H578" i="8"/>
  <c r="AC577" i="8"/>
  <c r="AD577" i="8"/>
  <c r="AB577" i="8"/>
  <c r="V577" i="8"/>
  <c r="O577" i="8"/>
  <c r="P577" i="8"/>
  <c r="L577" i="8"/>
  <c r="H577" i="8"/>
  <c r="AC576" i="8"/>
  <c r="AD576" i="8"/>
  <c r="AB576" i="8"/>
  <c r="V576" i="8"/>
  <c r="O576" i="8"/>
  <c r="P576" i="8"/>
  <c r="L576" i="8"/>
  <c r="H576" i="8"/>
  <c r="AC575" i="8"/>
  <c r="AD575" i="8"/>
  <c r="AB575" i="8"/>
  <c r="V575" i="8"/>
  <c r="O575" i="8"/>
  <c r="P575" i="8"/>
  <c r="L575" i="8"/>
  <c r="H575" i="8"/>
  <c r="AC574" i="8"/>
  <c r="AD574" i="8"/>
  <c r="AB574" i="8"/>
  <c r="V574" i="8"/>
  <c r="O574" i="8"/>
  <c r="P574" i="8"/>
  <c r="L574" i="8"/>
  <c r="H574" i="8"/>
  <c r="AC573" i="8"/>
  <c r="AD573" i="8"/>
  <c r="AB573" i="8"/>
  <c r="V573" i="8"/>
  <c r="O573" i="8"/>
  <c r="P573" i="8"/>
  <c r="L573" i="8"/>
  <c r="H573" i="8"/>
  <c r="AC572" i="8"/>
  <c r="AD572" i="8"/>
  <c r="AB572" i="8"/>
  <c r="V572" i="8"/>
  <c r="O572" i="8"/>
  <c r="P572" i="8"/>
  <c r="L572" i="8"/>
  <c r="H572" i="8"/>
  <c r="AC571" i="8"/>
  <c r="AD571" i="8"/>
  <c r="AB571" i="8"/>
  <c r="V571" i="8"/>
  <c r="O571" i="8"/>
  <c r="P571" i="8"/>
  <c r="L571" i="8"/>
  <c r="H571" i="8"/>
  <c r="AC570" i="8"/>
  <c r="AD570" i="8"/>
  <c r="AB570" i="8"/>
  <c r="V570" i="8"/>
  <c r="O570" i="8"/>
  <c r="P570" i="8"/>
  <c r="L570" i="8"/>
  <c r="H570" i="8"/>
  <c r="AC569" i="8"/>
  <c r="AD569" i="8"/>
  <c r="AB569" i="8"/>
  <c r="V569" i="8"/>
  <c r="O569" i="8"/>
  <c r="P569" i="8"/>
  <c r="L569" i="8"/>
  <c r="H569" i="8"/>
  <c r="AC568" i="8"/>
  <c r="AD568" i="8"/>
  <c r="AB568" i="8"/>
  <c r="V568" i="8"/>
  <c r="O568" i="8"/>
  <c r="P568" i="8"/>
  <c r="L568" i="8"/>
  <c r="H568" i="8"/>
  <c r="AC567" i="8"/>
  <c r="AD567" i="8"/>
  <c r="AB567" i="8"/>
  <c r="V567" i="8"/>
  <c r="O567" i="8"/>
  <c r="P567" i="8"/>
  <c r="L567" i="8"/>
  <c r="H567" i="8"/>
  <c r="AC566" i="8"/>
  <c r="AD566" i="8"/>
  <c r="AB566" i="8"/>
  <c r="V566" i="8"/>
  <c r="O566" i="8"/>
  <c r="P566" i="8"/>
  <c r="L566" i="8"/>
  <c r="H566" i="8"/>
  <c r="AC565" i="8"/>
  <c r="AD565" i="8"/>
  <c r="AB565" i="8"/>
  <c r="V565" i="8"/>
  <c r="O565" i="8"/>
  <c r="P565" i="8"/>
  <c r="L565" i="8"/>
  <c r="H565" i="8"/>
  <c r="AC564" i="8"/>
  <c r="AD564" i="8"/>
  <c r="AB564" i="8"/>
  <c r="V564" i="8"/>
  <c r="O564" i="8"/>
  <c r="P564" i="8"/>
  <c r="L564" i="8"/>
  <c r="H564" i="8"/>
  <c r="AC563" i="8"/>
  <c r="AD563" i="8"/>
  <c r="AB563" i="8"/>
  <c r="V563" i="8"/>
  <c r="O563" i="8"/>
  <c r="P563" i="8"/>
  <c r="L563" i="8"/>
  <c r="H563" i="8"/>
  <c r="AC562" i="8"/>
  <c r="AD562" i="8"/>
  <c r="AB562" i="8"/>
  <c r="V562" i="8"/>
  <c r="O562" i="8"/>
  <c r="P562" i="8"/>
  <c r="L562" i="8"/>
  <c r="H562" i="8"/>
  <c r="AC561" i="8"/>
  <c r="AD561" i="8"/>
  <c r="AB561" i="8"/>
  <c r="V561" i="8"/>
  <c r="O561" i="8"/>
  <c r="P561" i="8"/>
  <c r="L561" i="8"/>
  <c r="H561" i="8"/>
  <c r="AC560" i="8"/>
  <c r="AD560" i="8"/>
  <c r="AB560" i="8"/>
  <c r="V560" i="8"/>
  <c r="O560" i="8"/>
  <c r="P560" i="8"/>
  <c r="L560" i="8"/>
  <c r="H560" i="8"/>
  <c r="AC559" i="8"/>
  <c r="AD559" i="8"/>
  <c r="AB559" i="8"/>
  <c r="V559" i="8"/>
  <c r="O559" i="8"/>
  <c r="P559" i="8"/>
  <c r="L559" i="8"/>
  <c r="H559" i="8"/>
  <c r="AC558" i="8"/>
  <c r="AD558" i="8"/>
  <c r="AB558" i="8"/>
  <c r="V558" i="8"/>
  <c r="O558" i="8"/>
  <c r="P558" i="8"/>
  <c r="L558" i="8"/>
  <c r="H558" i="8"/>
  <c r="AC557" i="8"/>
  <c r="AD557" i="8"/>
  <c r="AB557" i="8"/>
  <c r="V557" i="8"/>
  <c r="O557" i="8"/>
  <c r="P557" i="8"/>
  <c r="L557" i="8"/>
  <c r="H557" i="8"/>
  <c r="AC556" i="8"/>
  <c r="AD556" i="8"/>
  <c r="AB556" i="8"/>
  <c r="V556" i="8"/>
  <c r="O556" i="8"/>
  <c r="P556" i="8"/>
  <c r="L556" i="8"/>
  <c r="H556" i="8"/>
  <c r="AC555" i="8"/>
  <c r="AD555" i="8"/>
  <c r="AB555" i="8"/>
  <c r="V555" i="8"/>
  <c r="O555" i="8"/>
  <c r="P555" i="8"/>
  <c r="L555" i="8"/>
  <c r="H555" i="8"/>
  <c r="AC554" i="8"/>
  <c r="AD554" i="8"/>
  <c r="AB554" i="8"/>
  <c r="V554" i="8"/>
  <c r="O554" i="8"/>
  <c r="P554" i="8"/>
  <c r="L554" i="8"/>
  <c r="H554" i="8"/>
  <c r="AC553" i="8"/>
  <c r="AD553" i="8"/>
  <c r="AB553" i="8"/>
  <c r="V553" i="8"/>
  <c r="O553" i="8"/>
  <c r="P553" i="8"/>
  <c r="L553" i="8"/>
  <c r="H553" i="8"/>
  <c r="AC552" i="8"/>
  <c r="AD552" i="8"/>
  <c r="AB552" i="8"/>
  <c r="V552" i="8"/>
  <c r="O552" i="8"/>
  <c r="P552" i="8"/>
  <c r="L552" i="8"/>
  <c r="H552" i="8"/>
  <c r="AC551" i="8"/>
  <c r="AD551" i="8"/>
  <c r="AB551" i="8"/>
  <c r="V551" i="8"/>
  <c r="O551" i="8"/>
  <c r="P551" i="8"/>
  <c r="L551" i="8"/>
  <c r="H551" i="8"/>
  <c r="AC550" i="8"/>
  <c r="AD550" i="8"/>
  <c r="AB550" i="8"/>
  <c r="V550" i="8"/>
  <c r="O550" i="8"/>
  <c r="P550" i="8"/>
  <c r="L550" i="8"/>
  <c r="H550" i="8"/>
  <c r="AC549" i="8"/>
  <c r="AD549" i="8"/>
  <c r="AB549" i="8"/>
  <c r="V549" i="8"/>
  <c r="O549" i="8"/>
  <c r="P549" i="8"/>
  <c r="L549" i="8"/>
  <c r="H549" i="8"/>
  <c r="AC548" i="8"/>
  <c r="AD548" i="8"/>
  <c r="AB548" i="8"/>
  <c r="V548" i="8"/>
  <c r="O548" i="8"/>
  <c r="P548" i="8"/>
  <c r="L548" i="8"/>
  <c r="H548" i="8"/>
  <c r="AC547" i="8"/>
  <c r="AD547" i="8"/>
  <c r="AB547" i="8"/>
  <c r="V547" i="8"/>
  <c r="O547" i="8"/>
  <c r="P547" i="8"/>
  <c r="L547" i="8"/>
  <c r="H547" i="8"/>
  <c r="AC546" i="8"/>
  <c r="AD546" i="8"/>
  <c r="AB546" i="8"/>
  <c r="V546" i="8"/>
  <c r="O546" i="8"/>
  <c r="P546" i="8"/>
  <c r="L546" i="8"/>
  <c r="H546" i="8"/>
  <c r="AC545" i="8"/>
  <c r="AD545" i="8"/>
  <c r="AB545" i="8"/>
  <c r="V545" i="8"/>
  <c r="O545" i="8"/>
  <c r="P545" i="8"/>
  <c r="L545" i="8"/>
  <c r="H545" i="8"/>
  <c r="AC544" i="8"/>
  <c r="AD544" i="8"/>
  <c r="AB544" i="8"/>
  <c r="V544" i="8"/>
  <c r="O544" i="8"/>
  <c r="P544" i="8"/>
  <c r="L544" i="8"/>
  <c r="H544" i="8"/>
  <c r="AC543" i="8"/>
  <c r="AD543" i="8"/>
  <c r="AB543" i="8"/>
  <c r="V543" i="8"/>
  <c r="O543" i="8"/>
  <c r="P543" i="8"/>
  <c r="L543" i="8"/>
  <c r="H543" i="8"/>
  <c r="AC542" i="8"/>
  <c r="AD542" i="8"/>
  <c r="AB542" i="8"/>
  <c r="V542" i="8"/>
  <c r="O542" i="8"/>
  <c r="P542" i="8"/>
  <c r="L542" i="8"/>
  <c r="H542" i="8"/>
  <c r="AC541" i="8"/>
  <c r="AD541" i="8"/>
  <c r="AB541" i="8"/>
  <c r="V541" i="8"/>
  <c r="O541" i="8"/>
  <c r="P541" i="8"/>
  <c r="L541" i="8"/>
  <c r="H541" i="8"/>
  <c r="AC540" i="8"/>
  <c r="AD540" i="8"/>
  <c r="AB540" i="8"/>
  <c r="V540" i="8"/>
  <c r="O540" i="8"/>
  <c r="P540" i="8"/>
  <c r="L540" i="8"/>
  <c r="H540" i="8"/>
  <c r="AC539" i="8"/>
  <c r="AD539" i="8"/>
  <c r="AB539" i="8"/>
  <c r="V539" i="8"/>
  <c r="O539" i="8"/>
  <c r="P539" i="8"/>
  <c r="L539" i="8"/>
  <c r="H539" i="8"/>
  <c r="AC538" i="8"/>
  <c r="AD538" i="8"/>
  <c r="AB538" i="8"/>
  <c r="V538" i="8"/>
  <c r="O538" i="8"/>
  <c r="P538" i="8"/>
  <c r="L538" i="8"/>
  <c r="H538" i="8"/>
  <c r="AC537" i="8"/>
  <c r="AD537" i="8"/>
  <c r="AB537" i="8"/>
  <c r="V537" i="8"/>
  <c r="O537" i="8"/>
  <c r="P537" i="8"/>
  <c r="L537" i="8"/>
  <c r="H537" i="8"/>
  <c r="AC536" i="8"/>
  <c r="AD536" i="8"/>
  <c r="AB536" i="8"/>
  <c r="V536" i="8"/>
  <c r="O536" i="8"/>
  <c r="P536" i="8"/>
  <c r="L536" i="8"/>
  <c r="H536" i="8"/>
  <c r="AC535" i="8"/>
  <c r="AD535" i="8"/>
  <c r="AB535" i="8"/>
  <c r="V535" i="8"/>
  <c r="O535" i="8"/>
  <c r="P535" i="8"/>
  <c r="L535" i="8"/>
  <c r="H535" i="8"/>
  <c r="AC534" i="8"/>
  <c r="AD534" i="8"/>
  <c r="AB534" i="8"/>
  <c r="V534" i="8"/>
  <c r="O534" i="8"/>
  <c r="P534" i="8"/>
  <c r="L534" i="8"/>
  <c r="H534" i="8"/>
  <c r="AC533" i="8"/>
  <c r="AD533" i="8"/>
  <c r="AB533" i="8"/>
  <c r="V533" i="8"/>
  <c r="O533" i="8"/>
  <c r="P533" i="8"/>
  <c r="L533" i="8"/>
  <c r="H533" i="8"/>
  <c r="AC532" i="8"/>
  <c r="AD532" i="8"/>
  <c r="AB532" i="8"/>
  <c r="V532" i="8"/>
  <c r="O532" i="8"/>
  <c r="P532" i="8"/>
  <c r="L532" i="8"/>
  <c r="H532" i="8"/>
  <c r="AC531" i="8"/>
  <c r="AD531" i="8"/>
  <c r="AB531" i="8"/>
  <c r="V531" i="8"/>
  <c r="O531" i="8"/>
  <c r="P531" i="8"/>
  <c r="L531" i="8"/>
  <c r="H531" i="8"/>
  <c r="AC530" i="8"/>
  <c r="AD530" i="8"/>
  <c r="AB530" i="8"/>
  <c r="V530" i="8"/>
  <c r="O530" i="8"/>
  <c r="P530" i="8"/>
  <c r="L530" i="8"/>
  <c r="H530" i="8"/>
  <c r="AC529" i="8"/>
  <c r="AD529" i="8"/>
  <c r="AB529" i="8"/>
  <c r="V529" i="8"/>
  <c r="O529" i="8"/>
  <c r="P529" i="8"/>
  <c r="L529" i="8"/>
  <c r="H529" i="8"/>
  <c r="AC528" i="8"/>
  <c r="AD528" i="8"/>
  <c r="AB528" i="8"/>
  <c r="V528" i="8"/>
  <c r="O528" i="8"/>
  <c r="P528" i="8"/>
  <c r="L528" i="8"/>
  <c r="H528" i="8"/>
  <c r="AC527" i="8"/>
  <c r="AD527" i="8"/>
  <c r="AB527" i="8"/>
  <c r="V527" i="8"/>
  <c r="O527" i="8"/>
  <c r="P527" i="8"/>
  <c r="L527" i="8"/>
  <c r="H527" i="8"/>
  <c r="AC526" i="8"/>
  <c r="AD526" i="8"/>
  <c r="AB526" i="8"/>
  <c r="V526" i="8"/>
  <c r="O526" i="8"/>
  <c r="P526" i="8"/>
  <c r="L526" i="8"/>
  <c r="H526" i="8"/>
  <c r="AC525" i="8"/>
  <c r="AD525" i="8"/>
  <c r="AB525" i="8"/>
  <c r="V525" i="8"/>
  <c r="O525" i="8"/>
  <c r="P525" i="8"/>
  <c r="L525" i="8"/>
  <c r="H525" i="8"/>
  <c r="AC524" i="8"/>
  <c r="AD524" i="8"/>
  <c r="AB524" i="8"/>
  <c r="V524" i="8"/>
  <c r="O524" i="8"/>
  <c r="P524" i="8"/>
  <c r="L524" i="8"/>
  <c r="H524" i="8"/>
  <c r="AC523" i="8"/>
  <c r="AD523" i="8"/>
  <c r="AB523" i="8"/>
  <c r="V523" i="8"/>
  <c r="O523" i="8"/>
  <c r="P523" i="8"/>
  <c r="L523" i="8"/>
  <c r="H523" i="8"/>
  <c r="AC522" i="8"/>
  <c r="AD522" i="8"/>
  <c r="AB522" i="8"/>
  <c r="V522" i="8"/>
  <c r="O522" i="8"/>
  <c r="P522" i="8"/>
  <c r="L522" i="8"/>
  <c r="H522" i="8"/>
  <c r="AC521" i="8"/>
  <c r="AD521" i="8"/>
  <c r="AB521" i="8"/>
  <c r="V521" i="8"/>
  <c r="O521" i="8"/>
  <c r="P521" i="8"/>
  <c r="L521" i="8"/>
  <c r="H521" i="8"/>
  <c r="AC520" i="8"/>
  <c r="AD520" i="8"/>
  <c r="AB520" i="8"/>
  <c r="V520" i="8"/>
  <c r="O520" i="8"/>
  <c r="P520" i="8"/>
  <c r="L520" i="8"/>
  <c r="H520" i="8"/>
  <c r="AC519" i="8"/>
  <c r="AD519" i="8"/>
  <c r="AB519" i="8"/>
  <c r="V519" i="8"/>
  <c r="O519" i="8"/>
  <c r="P519" i="8"/>
  <c r="L519" i="8"/>
  <c r="H519" i="8"/>
  <c r="AC518" i="8"/>
  <c r="AD518" i="8"/>
  <c r="AB518" i="8"/>
  <c r="V518" i="8"/>
  <c r="O518" i="8"/>
  <c r="P518" i="8"/>
  <c r="L518" i="8"/>
  <c r="H518" i="8"/>
  <c r="AC517" i="8"/>
  <c r="AD517" i="8"/>
  <c r="AB517" i="8"/>
  <c r="V517" i="8"/>
  <c r="O517" i="8"/>
  <c r="P517" i="8"/>
  <c r="L517" i="8"/>
  <c r="H517" i="8"/>
  <c r="AC516" i="8"/>
  <c r="AD516" i="8"/>
  <c r="AB516" i="8"/>
  <c r="V516" i="8"/>
  <c r="O516" i="8"/>
  <c r="P516" i="8"/>
  <c r="L516" i="8"/>
  <c r="H516" i="8"/>
  <c r="AC515" i="8"/>
  <c r="AD515" i="8"/>
  <c r="AB515" i="8"/>
  <c r="V515" i="8"/>
  <c r="O515" i="8"/>
  <c r="P515" i="8"/>
  <c r="L515" i="8"/>
  <c r="H515" i="8"/>
  <c r="AC514" i="8"/>
  <c r="AD514" i="8"/>
  <c r="AB514" i="8"/>
  <c r="V514" i="8"/>
  <c r="O514" i="8"/>
  <c r="P514" i="8"/>
  <c r="L514" i="8"/>
  <c r="H514" i="8"/>
  <c r="AC513" i="8"/>
  <c r="AD513" i="8"/>
  <c r="AB513" i="8"/>
  <c r="V513" i="8"/>
  <c r="O513" i="8"/>
  <c r="P513" i="8"/>
  <c r="L513" i="8"/>
  <c r="H513" i="8"/>
  <c r="AC512" i="8"/>
  <c r="AD512" i="8"/>
  <c r="AB512" i="8"/>
  <c r="V512" i="8"/>
  <c r="O512" i="8"/>
  <c r="P512" i="8"/>
  <c r="L512" i="8"/>
  <c r="H512" i="8"/>
  <c r="AC511" i="8"/>
  <c r="AD511" i="8"/>
  <c r="AB511" i="8"/>
  <c r="V511" i="8"/>
  <c r="O511" i="8"/>
  <c r="P511" i="8"/>
  <c r="L511" i="8"/>
  <c r="H511" i="8"/>
  <c r="AC510" i="8"/>
  <c r="AD510" i="8"/>
  <c r="AB510" i="8"/>
  <c r="V510" i="8"/>
  <c r="O510" i="8"/>
  <c r="P510" i="8"/>
  <c r="L510" i="8"/>
  <c r="H510" i="8"/>
  <c r="AC509" i="8"/>
  <c r="AD509" i="8"/>
  <c r="AB509" i="8"/>
  <c r="V509" i="8"/>
  <c r="O509" i="8"/>
  <c r="P509" i="8"/>
  <c r="L509" i="8"/>
  <c r="H509" i="8"/>
  <c r="AC508" i="8"/>
  <c r="AD508" i="8"/>
  <c r="AB508" i="8"/>
  <c r="V508" i="8"/>
  <c r="O508" i="8"/>
  <c r="P508" i="8"/>
  <c r="L508" i="8"/>
  <c r="H508" i="8"/>
  <c r="AC507" i="8"/>
  <c r="AD507" i="8"/>
  <c r="AB507" i="8"/>
  <c r="V507" i="8"/>
  <c r="O507" i="8"/>
  <c r="P507" i="8"/>
  <c r="L507" i="8"/>
  <c r="H507" i="8"/>
  <c r="AC506" i="8"/>
  <c r="AD506" i="8"/>
  <c r="AB506" i="8"/>
  <c r="V506" i="8"/>
  <c r="O506" i="8"/>
  <c r="P506" i="8"/>
  <c r="L506" i="8"/>
  <c r="H506" i="8"/>
  <c r="AC505" i="8"/>
  <c r="AD505" i="8"/>
  <c r="AB505" i="8"/>
  <c r="V505" i="8"/>
  <c r="O505" i="8"/>
  <c r="P505" i="8"/>
  <c r="L505" i="8"/>
  <c r="H505" i="8"/>
  <c r="AC504" i="8"/>
  <c r="AD504" i="8"/>
  <c r="AB504" i="8"/>
  <c r="V504" i="8"/>
  <c r="O504" i="8"/>
  <c r="P504" i="8"/>
  <c r="L504" i="8"/>
  <c r="H504" i="8"/>
  <c r="AC503" i="8"/>
  <c r="AD503" i="8"/>
  <c r="AB503" i="8"/>
  <c r="V503" i="8"/>
  <c r="O503" i="8"/>
  <c r="P503" i="8"/>
  <c r="L503" i="8"/>
  <c r="H503" i="8"/>
  <c r="AC502" i="8"/>
  <c r="AD502" i="8"/>
  <c r="AB502" i="8"/>
  <c r="V502" i="8"/>
  <c r="O502" i="8"/>
  <c r="P502" i="8"/>
  <c r="L502" i="8"/>
  <c r="H502" i="8"/>
  <c r="AC501" i="8"/>
  <c r="AD501" i="8"/>
  <c r="AB501" i="8"/>
  <c r="V501" i="8"/>
  <c r="O501" i="8"/>
  <c r="P501" i="8"/>
  <c r="L501" i="8"/>
  <c r="H501" i="8"/>
  <c r="AC500" i="8"/>
  <c r="AD500" i="8"/>
  <c r="AB500" i="8"/>
  <c r="V500" i="8"/>
  <c r="O500" i="8"/>
  <c r="P500" i="8"/>
  <c r="L500" i="8"/>
  <c r="H500" i="8"/>
  <c r="AC499" i="8"/>
  <c r="AD499" i="8"/>
  <c r="AB499" i="8"/>
  <c r="V499" i="8"/>
  <c r="O499" i="8"/>
  <c r="P499" i="8"/>
  <c r="L499" i="8"/>
  <c r="H499" i="8"/>
  <c r="AC498" i="8"/>
  <c r="AD498" i="8"/>
  <c r="AB498" i="8"/>
  <c r="V498" i="8"/>
  <c r="O498" i="8"/>
  <c r="P498" i="8"/>
  <c r="L498" i="8"/>
  <c r="H498" i="8"/>
  <c r="AC497" i="8"/>
  <c r="AD497" i="8"/>
  <c r="AB497" i="8"/>
  <c r="V497" i="8"/>
  <c r="O497" i="8"/>
  <c r="P497" i="8"/>
  <c r="L497" i="8"/>
  <c r="H497" i="8"/>
  <c r="AC496" i="8"/>
  <c r="AD496" i="8"/>
  <c r="AB496" i="8"/>
  <c r="V496" i="8"/>
  <c r="O496" i="8"/>
  <c r="P496" i="8"/>
  <c r="L496" i="8"/>
  <c r="H496" i="8"/>
  <c r="AC495" i="8"/>
  <c r="AD495" i="8"/>
  <c r="AB495" i="8"/>
  <c r="V495" i="8"/>
  <c r="O495" i="8"/>
  <c r="P495" i="8"/>
  <c r="L495" i="8"/>
  <c r="H495" i="8"/>
  <c r="AC494" i="8"/>
  <c r="AD494" i="8"/>
  <c r="AB494" i="8"/>
  <c r="V494" i="8"/>
  <c r="O494" i="8"/>
  <c r="P494" i="8"/>
  <c r="L494" i="8"/>
  <c r="H494" i="8"/>
  <c r="AC493" i="8"/>
  <c r="AD493" i="8"/>
  <c r="AB493" i="8"/>
  <c r="V493" i="8"/>
  <c r="O493" i="8"/>
  <c r="P493" i="8"/>
  <c r="L493" i="8"/>
  <c r="H493" i="8"/>
  <c r="AC492" i="8"/>
  <c r="AD492" i="8"/>
  <c r="AB492" i="8"/>
  <c r="V492" i="8"/>
  <c r="O492" i="8"/>
  <c r="P492" i="8"/>
  <c r="L492" i="8"/>
  <c r="H492" i="8"/>
  <c r="AC491" i="8"/>
  <c r="AD491" i="8"/>
  <c r="AB491" i="8"/>
  <c r="V491" i="8"/>
  <c r="O491" i="8"/>
  <c r="P491" i="8"/>
  <c r="L491" i="8"/>
  <c r="H491" i="8"/>
  <c r="AC490" i="8"/>
  <c r="AD490" i="8"/>
  <c r="AB490" i="8"/>
  <c r="V490" i="8"/>
  <c r="O490" i="8"/>
  <c r="P490" i="8"/>
  <c r="L490" i="8"/>
  <c r="H490" i="8"/>
  <c r="AC489" i="8"/>
  <c r="AD489" i="8"/>
  <c r="AB489" i="8"/>
  <c r="V489" i="8"/>
  <c r="O489" i="8"/>
  <c r="P489" i="8"/>
  <c r="L489" i="8"/>
  <c r="H489" i="8"/>
  <c r="AC488" i="8"/>
  <c r="AD488" i="8"/>
  <c r="AB488" i="8"/>
  <c r="V488" i="8"/>
  <c r="O488" i="8"/>
  <c r="P488" i="8"/>
  <c r="L488" i="8"/>
  <c r="H488" i="8"/>
  <c r="AC487" i="8"/>
  <c r="AD487" i="8"/>
  <c r="AB487" i="8"/>
  <c r="V487" i="8"/>
  <c r="O487" i="8"/>
  <c r="P487" i="8"/>
  <c r="L487" i="8"/>
  <c r="H487" i="8"/>
  <c r="AC486" i="8"/>
  <c r="AD486" i="8"/>
  <c r="AB486" i="8"/>
  <c r="V486" i="8"/>
  <c r="O486" i="8"/>
  <c r="P486" i="8"/>
  <c r="L486" i="8"/>
  <c r="H486" i="8"/>
  <c r="AC485" i="8"/>
  <c r="AD485" i="8"/>
  <c r="AB485" i="8"/>
  <c r="V485" i="8"/>
  <c r="O485" i="8"/>
  <c r="P485" i="8"/>
  <c r="L485" i="8"/>
  <c r="H485" i="8"/>
  <c r="AC484" i="8"/>
  <c r="AD484" i="8"/>
  <c r="AB484" i="8"/>
  <c r="V484" i="8"/>
  <c r="O484" i="8"/>
  <c r="P484" i="8"/>
  <c r="L484" i="8"/>
  <c r="H484" i="8"/>
  <c r="AC483" i="8"/>
  <c r="AD483" i="8"/>
  <c r="AB483" i="8"/>
  <c r="V483" i="8"/>
  <c r="O483" i="8"/>
  <c r="P483" i="8"/>
  <c r="L483" i="8"/>
  <c r="H483" i="8"/>
  <c r="AC482" i="8"/>
  <c r="AD482" i="8"/>
  <c r="AB482" i="8"/>
  <c r="V482" i="8"/>
  <c r="O482" i="8"/>
  <c r="P482" i="8"/>
  <c r="L482" i="8"/>
  <c r="H482" i="8"/>
  <c r="AC481" i="8"/>
  <c r="AD481" i="8"/>
  <c r="AB481" i="8"/>
  <c r="V481" i="8"/>
  <c r="O481" i="8"/>
  <c r="P481" i="8"/>
  <c r="L481" i="8"/>
  <c r="H481" i="8"/>
  <c r="AC480" i="8"/>
  <c r="AD480" i="8"/>
  <c r="AB480" i="8"/>
  <c r="V480" i="8"/>
  <c r="O480" i="8"/>
  <c r="P480" i="8"/>
  <c r="L480" i="8"/>
  <c r="H480" i="8"/>
  <c r="AC479" i="8"/>
  <c r="AD479" i="8"/>
  <c r="AB479" i="8"/>
  <c r="V479" i="8"/>
  <c r="O479" i="8"/>
  <c r="P479" i="8"/>
  <c r="L479" i="8"/>
  <c r="H479" i="8"/>
  <c r="AC478" i="8"/>
  <c r="AD478" i="8"/>
  <c r="AB478" i="8"/>
  <c r="V478" i="8"/>
  <c r="O478" i="8"/>
  <c r="P478" i="8"/>
  <c r="L478" i="8"/>
  <c r="H478" i="8"/>
  <c r="AC477" i="8"/>
  <c r="AD477" i="8"/>
  <c r="AB477" i="8"/>
  <c r="V477" i="8"/>
  <c r="O477" i="8"/>
  <c r="P477" i="8"/>
  <c r="L477" i="8"/>
  <c r="H477" i="8"/>
  <c r="AC476" i="8"/>
  <c r="AD476" i="8"/>
  <c r="AB476" i="8"/>
  <c r="V476" i="8"/>
  <c r="O476" i="8"/>
  <c r="P476" i="8"/>
  <c r="L476" i="8"/>
  <c r="H476" i="8"/>
  <c r="AC475" i="8"/>
  <c r="AD475" i="8"/>
  <c r="AB475" i="8"/>
  <c r="V475" i="8"/>
  <c r="O475" i="8"/>
  <c r="P475" i="8"/>
  <c r="L475" i="8"/>
  <c r="H475" i="8"/>
  <c r="AC474" i="8"/>
  <c r="AD474" i="8"/>
  <c r="AB474" i="8"/>
  <c r="V474" i="8"/>
  <c r="O474" i="8"/>
  <c r="P474" i="8"/>
  <c r="L474" i="8"/>
  <c r="H474" i="8"/>
  <c r="AC473" i="8"/>
  <c r="AD473" i="8"/>
  <c r="AB473" i="8"/>
  <c r="V473" i="8"/>
  <c r="O473" i="8"/>
  <c r="P473" i="8"/>
  <c r="L473" i="8"/>
  <c r="H473" i="8"/>
  <c r="AC472" i="8"/>
  <c r="AD472" i="8"/>
  <c r="AB472" i="8"/>
  <c r="V472" i="8"/>
  <c r="O472" i="8"/>
  <c r="P472" i="8"/>
  <c r="L472" i="8"/>
  <c r="H472" i="8"/>
  <c r="AC471" i="8"/>
  <c r="AD471" i="8"/>
  <c r="AB471" i="8"/>
  <c r="V471" i="8"/>
  <c r="O471" i="8"/>
  <c r="P471" i="8"/>
  <c r="L471" i="8"/>
  <c r="H471" i="8"/>
  <c r="AC470" i="8"/>
  <c r="AD470" i="8"/>
  <c r="AB470" i="8"/>
  <c r="V470" i="8"/>
  <c r="O470" i="8"/>
  <c r="P470" i="8"/>
  <c r="L470" i="8"/>
  <c r="H470" i="8"/>
  <c r="AC469" i="8"/>
  <c r="AD469" i="8"/>
  <c r="AB469" i="8"/>
  <c r="V469" i="8"/>
  <c r="O469" i="8"/>
  <c r="P469" i="8"/>
  <c r="L469" i="8"/>
  <c r="H469" i="8"/>
  <c r="AC468" i="8"/>
  <c r="AD468" i="8"/>
  <c r="AB468" i="8"/>
  <c r="V468" i="8"/>
  <c r="O468" i="8"/>
  <c r="P468" i="8"/>
  <c r="L468" i="8"/>
  <c r="H468" i="8"/>
  <c r="AC467" i="8"/>
  <c r="AD467" i="8"/>
  <c r="AB467" i="8"/>
  <c r="V467" i="8"/>
  <c r="O467" i="8"/>
  <c r="P467" i="8"/>
  <c r="L467" i="8"/>
  <c r="H467" i="8"/>
  <c r="AC466" i="8"/>
  <c r="AD466" i="8"/>
  <c r="AB466" i="8"/>
  <c r="V466" i="8"/>
  <c r="O466" i="8"/>
  <c r="P466" i="8"/>
  <c r="L466" i="8"/>
  <c r="H466" i="8"/>
  <c r="AC465" i="8"/>
  <c r="AD465" i="8"/>
  <c r="AB465" i="8"/>
  <c r="V465" i="8"/>
  <c r="O465" i="8"/>
  <c r="P465" i="8"/>
  <c r="L465" i="8"/>
  <c r="H465" i="8"/>
  <c r="AC464" i="8"/>
  <c r="AD464" i="8"/>
  <c r="AB464" i="8"/>
  <c r="V464" i="8"/>
  <c r="O464" i="8"/>
  <c r="P464" i="8"/>
  <c r="L464" i="8"/>
  <c r="H464" i="8"/>
  <c r="AC463" i="8"/>
  <c r="AD463" i="8"/>
  <c r="AB463" i="8"/>
  <c r="V463" i="8"/>
  <c r="O463" i="8"/>
  <c r="P463" i="8"/>
  <c r="L463" i="8"/>
  <c r="H463" i="8"/>
  <c r="AC462" i="8"/>
  <c r="AD462" i="8"/>
  <c r="AB462" i="8"/>
  <c r="V462" i="8"/>
  <c r="O462" i="8"/>
  <c r="P462" i="8"/>
  <c r="L462" i="8"/>
  <c r="H462" i="8"/>
  <c r="AC461" i="8"/>
  <c r="AD461" i="8"/>
  <c r="AB461" i="8"/>
  <c r="V461" i="8"/>
  <c r="O461" i="8"/>
  <c r="P461" i="8"/>
  <c r="L461" i="8"/>
  <c r="H461" i="8"/>
  <c r="AC460" i="8"/>
  <c r="AD460" i="8"/>
  <c r="AB460" i="8"/>
  <c r="V460" i="8"/>
  <c r="O460" i="8"/>
  <c r="P460" i="8"/>
  <c r="L460" i="8"/>
  <c r="H460" i="8"/>
  <c r="AC459" i="8"/>
  <c r="AD459" i="8"/>
  <c r="AB459" i="8"/>
  <c r="V459" i="8"/>
  <c r="O459" i="8"/>
  <c r="P459" i="8"/>
  <c r="L459" i="8"/>
  <c r="H459" i="8"/>
  <c r="AC458" i="8"/>
  <c r="AD458" i="8"/>
  <c r="AB458" i="8"/>
  <c r="V458" i="8"/>
  <c r="O458" i="8"/>
  <c r="P458" i="8"/>
  <c r="L458" i="8"/>
  <c r="H458" i="8"/>
  <c r="AC457" i="8"/>
  <c r="AD457" i="8"/>
  <c r="AB457" i="8"/>
  <c r="V457" i="8"/>
  <c r="O457" i="8"/>
  <c r="P457" i="8"/>
  <c r="L457" i="8"/>
  <c r="H457" i="8"/>
  <c r="AC456" i="8"/>
  <c r="AD456" i="8"/>
  <c r="AB456" i="8"/>
  <c r="V456" i="8"/>
  <c r="O456" i="8"/>
  <c r="P456" i="8"/>
  <c r="L456" i="8"/>
  <c r="H456" i="8"/>
  <c r="AC455" i="8"/>
  <c r="AD455" i="8"/>
  <c r="AB455" i="8"/>
  <c r="V455" i="8"/>
  <c r="O455" i="8"/>
  <c r="P455" i="8"/>
  <c r="L455" i="8"/>
  <c r="H455" i="8"/>
  <c r="AC454" i="8"/>
  <c r="AD454" i="8"/>
  <c r="AB454" i="8"/>
  <c r="V454" i="8"/>
  <c r="O454" i="8"/>
  <c r="P454" i="8"/>
  <c r="L454" i="8"/>
  <c r="H454" i="8"/>
  <c r="AC453" i="8"/>
  <c r="AD453" i="8"/>
  <c r="AB453" i="8"/>
  <c r="V453" i="8"/>
  <c r="O453" i="8"/>
  <c r="P453" i="8"/>
  <c r="L453" i="8"/>
  <c r="H453" i="8"/>
  <c r="AC452" i="8"/>
  <c r="AD452" i="8"/>
  <c r="AB452" i="8"/>
  <c r="V452" i="8"/>
  <c r="O452" i="8"/>
  <c r="P452" i="8"/>
  <c r="L452" i="8"/>
  <c r="H452" i="8"/>
  <c r="AC451" i="8"/>
  <c r="AD451" i="8"/>
  <c r="AB451" i="8"/>
  <c r="V451" i="8"/>
  <c r="O451" i="8"/>
  <c r="P451" i="8"/>
  <c r="L451" i="8"/>
  <c r="H451" i="8"/>
  <c r="AC450" i="8"/>
  <c r="AD450" i="8"/>
  <c r="AB450" i="8"/>
  <c r="V450" i="8"/>
  <c r="O450" i="8"/>
  <c r="P450" i="8"/>
  <c r="L450" i="8"/>
  <c r="H450" i="8"/>
  <c r="AC449" i="8"/>
  <c r="AD449" i="8"/>
  <c r="AB449" i="8"/>
  <c r="V449" i="8"/>
  <c r="O449" i="8"/>
  <c r="P449" i="8"/>
  <c r="L449" i="8"/>
  <c r="H449" i="8"/>
  <c r="AC448" i="8"/>
  <c r="AD448" i="8"/>
  <c r="AB448" i="8"/>
  <c r="V448" i="8"/>
  <c r="O448" i="8"/>
  <c r="P448" i="8"/>
  <c r="L448" i="8"/>
  <c r="H448" i="8"/>
  <c r="AC447" i="8"/>
  <c r="AD447" i="8"/>
  <c r="AB447" i="8"/>
  <c r="V447" i="8"/>
  <c r="O447" i="8"/>
  <c r="P447" i="8"/>
  <c r="L447" i="8"/>
  <c r="H447" i="8"/>
  <c r="AC446" i="8"/>
  <c r="AD446" i="8"/>
  <c r="AB446" i="8"/>
  <c r="V446" i="8"/>
  <c r="O446" i="8"/>
  <c r="P446" i="8"/>
  <c r="L446" i="8"/>
  <c r="H446" i="8"/>
  <c r="AC445" i="8"/>
  <c r="AD445" i="8"/>
  <c r="AB445" i="8"/>
  <c r="V445" i="8"/>
  <c r="O445" i="8"/>
  <c r="P445" i="8"/>
  <c r="L445" i="8"/>
  <c r="H445" i="8"/>
  <c r="AC444" i="8"/>
  <c r="AD444" i="8"/>
  <c r="AB444" i="8"/>
  <c r="V444" i="8"/>
  <c r="O444" i="8"/>
  <c r="P444" i="8"/>
  <c r="L444" i="8"/>
  <c r="H444" i="8"/>
  <c r="AC443" i="8"/>
  <c r="AD443" i="8"/>
  <c r="AB443" i="8"/>
  <c r="V443" i="8"/>
  <c r="O443" i="8"/>
  <c r="P443" i="8"/>
  <c r="L443" i="8"/>
  <c r="H443" i="8"/>
  <c r="AC442" i="8"/>
  <c r="AD442" i="8"/>
  <c r="AB442" i="8"/>
  <c r="V442" i="8"/>
  <c r="O442" i="8"/>
  <c r="P442" i="8"/>
  <c r="L442" i="8"/>
  <c r="H442" i="8"/>
  <c r="AC441" i="8"/>
  <c r="AD441" i="8"/>
  <c r="AB441" i="8"/>
  <c r="V441" i="8"/>
  <c r="O441" i="8"/>
  <c r="P441" i="8"/>
  <c r="L441" i="8"/>
  <c r="H441" i="8"/>
  <c r="AC440" i="8"/>
  <c r="AD440" i="8"/>
  <c r="AB440" i="8"/>
  <c r="V440" i="8"/>
  <c r="O440" i="8"/>
  <c r="P440" i="8"/>
  <c r="L440" i="8"/>
  <c r="H440" i="8"/>
  <c r="AC439" i="8"/>
  <c r="AD439" i="8"/>
  <c r="AB439" i="8"/>
  <c r="V439" i="8"/>
  <c r="O439" i="8"/>
  <c r="P439" i="8"/>
  <c r="L439" i="8"/>
  <c r="H439" i="8"/>
  <c r="AC438" i="8"/>
  <c r="AD438" i="8"/>
  <c r="AB438" i="8"/>
  <c r="V438" i="8"/>
  <c r="O438" i="8"/>
  <c r="P438" i="8"/>
  <c r="L438" i="8"/>
  <c r="H438" i="8"/>
  <c r="AC437" i="8"/>
  <c r="AD437" i="8"/>
  <c r="AB437" i="8"/>
  <c r="V437" i="8"/>
  <c r="O437" i="8"/>
  <c r="P437" i="8"/>
  <c r="L437" i="8"/>
  <c r="H437" i="8"/>
  <c r="AC436" i="8"/>
  <c r="AD436" i="8"/>
  <c r="AB436" i="8"/>
  <c r="V436" i="8"/>
  <c r="O436" i="8"/>
  <c r="P436" i="8"/>
  <c r="L436" i="8"/>
  <c r="H436" i="8"/>
  <c r="AC435" i="8"/>
  <c r="AD435" i="8"/>
  <c r="AB435" i="8"/>
  <c r="V435" i="8"/>
  <c r="O435" i="8"/>
  <c r="P435" i="8"/>
  <c r="L435" i="8"/>
  <c r="H435" i="8"/>
  <c r="AC434" i="8"/>
  <c r="AD434" i="8"/>
  <c r="AB434" i="8"/>
  <c r="V434" i="8"/>
  <c r="O434" i="8"/>
  <c r="P434" i="8"/>
  <c r="L434" i="8"/>
  <c r="H434" i="8"/>
  <c r="AC433" i="8"/>
  <c r="AD433" i="8"/>
  <c r="AB433" i="8"/>
  <c r="V433" i="8"/>
  <c r="O433" i="8"/>
  <c r="P433" i="8"/>
  <c r="L433" i="8"/>
  <c r="H433" i="8"/>
  <c r="AC432" i="8"/>
  <c r="AD432" i="8"/>
  <c r="AB432" i="8"/>
  <c r="V432" i="8"/>
  <c r="O432" i="8"/>
  <c r="P432" i="8"/>
  <c r="L432" i="8"/>
  <c r="H432" i="8"/>
  <c r="AC431" i="8"/>
  <c r="AD431" i="8"/>
  <c r="AB431" i="8"/>
  <c r="V431" i="8"/>
  <c r="O431" i="8"/>
  <c r="P431" i="8"/>
  <c r="L431" i="8"/>
  <c r="H431" i="8"/>
  <c r="AC430" i="8"/>
  <c r="AD430" i="8"/>
  <c r="AB430" i="8"/>
  <c r="V430" i="8"/>
  <c r="O430" i="8"/>
  <c r="P430" i="8"/>
  <c r="L430" i="8"/>
  <c r="H430" i="8"/>
  <c r="AC429" i="8"/>
  <c r="AD429" i="8"/>
  <c r="AB429" i="8"/>
  <c r="V429" i="8"/>
  <c r="O429" i="8"/>
  <c r="P429" i="8"/>
  <c r="L429" i="8"/>
  <c r="H429" i="8"/>
  <c r="AC428" i="8"/>
  <c r="AD428" i="8"/>
  <c r="AB428" i="8"/>
  <c r="V428" i="8"/>
  <c r="O428" i="8"/>
  <c r="P428" i="8"/>
  <c r="L428" i="8"/>
  <c r="H428" i="8"/>
  <c r="AC427" i="8"/>
  <c r="AD427" i="8"/>
  <c r="AB427" i="8"/>
  <c r="V427" i="8"/>
  <c r="O427" i="8"/>
  <c r="P427" i="8"/>
  <c r="L427" i="8"/>
  <c r="H427" i="8"/>
  <c r="AC426" i="8"/>
  <c r="AD426" i="8"/>
  <c r="AB426" i="8"/>
  <c r="V426" i="8"/>
  <c r="O426" i="8"/>
  <c r="P426" i="8"/>
  <c r="L426" i="8"/>
  <c r="H426" i="8"/>
  <c r="AC425" i="8"/>
  <c r="AD425" i="8"/>
  <c r="AB425" i="8"/>
  <c r="V425" i="8"/>
  <c r="O425" i="8"/>
  <c r="P425" i="8"/>
  <c r="L425" i="8"/>
  <c r="H425" i="8"/>
  <c r="AC424" i="8"/>
  <c r="AD424" i="8"/>
  <c r="AB424" i="8"/>
  <c r="V424" i="8"/>
  <c r="O424" i="8"/>
  <c r="P424" i="8"/>
  <c r="L424" i="8"/>
  <c r="H424" i="8"/>
  <c r="AC423" i="8"/>
  <c r="AD423" i="8"/>
  <c r="AB423" i="8"/>
  <c r="V423" i="8"/>
  <c r="O423" i="8"/>
  <c r="P423" i="8"/>
  <c r="L423" i="8"/>
  <c r="H423" i="8"/>
  <c r="AC422" i="8"/>
  <c r="AD422" i="8"/>
  <c r="AB422" i="8"/>
  <c r="V422" i="8"/>
  <c r="O422" i="8"/>
  <c r="P422" i="8"/>
  <c r="L422" i="8"/>
  <c r="H422" i="8"/>
  <c r="AC421" i="8"/>
  <c r="AD421" i="8"/>
  <c r="AB421" i="8"/>
  <c r="V421" i="8"/>
  <c r="O421" i="8"/>
  <c r="P421" i="8"/>
  <c r="L421" i="8"/>
  <c r="H421" i="8"/>
  <c r="AC420" i="8"/>
  <c r="AD420" i="8"/>
  <c r="AB420" i="8"/>
  <c r="V420" i="8"/>
  <c r="O420" i="8"/>
  <c r="P420" i="8"/>
  <c r="L420" i="8"/>
  <c r="H420" i="8"/>
  <c r="AC419" i="8"/>
  <c r="AD419" i="8"/>
  <c r="AB419" i="8"/>
  <c r="V419" i="8"/>
  <c r="O419" i="8"/>
  <c r="P419" i="8"/>
  <c r="L419" i="8"/>
  <c r="H419" i="8"/>
  <c r="AC418" i="8"/>
  <c r="AD418" i="8"/>
  <c r="AB418" i="8"/>
  <c r="V418" i="8"/>
  <c r="O418" i="8"/>
  <c r="P418" i="8"/>
  <c r="L418" i="8"/>
  <c r="H418" i="8"/>
  <c r="AC417" i="8"/>
  <c r="AD417" i="8"/>
  <c r="AB417" i="8"/>
  <c r="V417" i="8"/>
  <c r="O417" i="8"/>
  <c r="P417" i="8"/>
  <c r="L417" i="8"/>
  <c r="H417" i="8"/>
  <c r="AC416" i="8"/>
  <c r="AD416" i="8"/>
  <c r="AB416" i="8"/>
  <c r="V416" i="8"/>
  <c r="O416" i="8"/>
  <c r="P416" i="8"/>
  <c r="L416" i="8"/>
  <c r="H416" i="8"/>
  <c r="AC415" i="8"/>
  <c r="AD415" i="8"/>
  <c r="AB415" i="8"/>
  <c r="V415" i="8"/>
  <c r="O415" i="8"/>
  <c r="P415" i="8"/>
  <c r="L415" i="8"/>
  <c r="H415" i="8"/>
  <c r="AC414" i="8"/>
  <c r="AD414" i="8"/>
  <c r="AB414" i="8"/>
  <c r="V414" i="8"/>
  <c r="O414" i="8"/>
  <c r="P414" i="8"/>
  <c r="L414" i="8"/>
  <c r="H414" i="8"/>
  <c r="AC413" i="8"/>
  <c r="AD413" i="8"/>
  <c r="AB413" i="8"/>
  <c r="V413" i="8"/>
  <c r="O413" i="8"/>
  <c r="P413" i="8"/>
  <c r="L413" i="8"/>
  <c r="H413" i="8"/>
  <c r="AC412" i="8"/>
  <c r="AD412" i="8"/>
  <c r="AB412" i="8"/>
  <c r="V412" i="8"/>
  <c r="O412" i="8"/>
  <c r="P412" i="8"/>
  <c r="L412" i="8"/>
  <c r="H412" i="8"/>
  <c r="AC411" i="8"/>
  <c r="AD411" i="8"/>
  <c r="AB411" i="8"/>
  <c r="V411" i="8"/>
  <c r="O411" i="8"/>
  <c r="P411" i="8"/>
  <c r="L411" i="8"/>
  <c r="H411" i="8"/>
  <c r="AC410" i="8"/>
  <c r="AD410" i="8"/>
  <c r="AB410" i="8"/>
  <c r="V410" i="8"/>
  <c r="O410" i="8"/>
  <c r="P410" i="8"/>
  <c r="L410" i="8"/>
  <c r="H410" i="8"/>
  <c r="AC409" i="8"/>
  <c r="AD409" i="8"/>
  <c r="AB409" i="8"/>
  <c r="V409" i="8"/>
  <c r="O409" i="8"/>
  <c r="P409" i="8"/>
  <c r="L409" i="8"/>
  <c r="H409" i="8"/>
  <c r="AC408" i="8"/>
  <c r="AD408" i="8"/>
  <c r="AB408" i="8"/>
  <c r="V408" i="8"/>
  <c r="O408" i="8"/>
  <c r="P408" i="8"/>
  <c r="L408" i="8"/>
  <c r="H408" i="8"/>
  <c r="AC407" i="8"/>
  <c r="AD407" i="8"/>
  <c r="AB407" i="8"/>
  <c r="V407" i="8"/>
  <c r="O407" i="8"/>
  <c r="P407" i="8"/>
  <c r="L407" i="8"/>
  <c r="H407" i="8"/>
  <c r="AC406" i="8"/>
  <c r="AD406" i="8"/>
  <c r="AB406" i="8"/>
  <c r="V406" i="8"/>
  <c r="O406" i="8"/>
  <c r="P406" i="8"/>
  <c r="L406" i="8"/>
  <c r="H406" i="8"/>
  <c r="AC405" i="8"/>
  <c r="AD405" i="8"/>
  <c r="AB405" i="8"/>
  <c r="V405" i="8"/>
  <c r="O405" i="8"/>
  <c r="P405" i="8"/>
  <c r="L405" i="8"/>
  <c r="H405" i="8"/>
  <c r="AC404" i="8"/>
  <c r="AD404" i="8"/>
  <c r="AB404" i="8"/>
  <c r="V404" i="8"/>
  <c r="O404" i="8"/>
  <c r="P404" i="8"/>
  <c r="L404" i="8"/>
  <c r="H404" i="8"/>
  <c r="AC403" i="8"/>
  <c r="AD403" i="8"/>
  <c r="AB403" i="8"/>
  <c r="V403" i="8"/>
  <c r="O403" i="8"/>
  <c r="P403" i="8"/>
  <c r="L403" i="8"/>
  <c r="H403" i="8"/>
  <c r="AC402" i="8"/>
  <c r="AD402" i="8"/>
  <c r="AB402" i="8"/>
  <c r="V402" i="8"/>
  <c r="O402" i="8"/>
  <c r="P402" i="8"/>
  <c r="L402" i="8"/>
  <c r="H402" i="8"/>
  <c r="AC401" i="8"/>
  <c r="AD401" i="8"/>
  <c r="AB401" i="8"/>
  <c r="V401" i="8"/>
  <c r="O401" i="8"/>
  <c r="P401" i="8"/>
  <c r="L401" i="8"/>
  <c r="H401" i="8"/>
  <c r="AC400" i="8"/>
  <c r="AD400" i="8"/>
  <c r="AB400" i="8"/>
  <c r="V400" i="8"/>
  <c r="O400" i="8"/>
  <c r="P400" i="8"/>
  <c r="L400" i="8"/>
  <c r="H400" i="8"/>
  <c r="AC399" i="8"/>
  <c r="AD399" i="8"/>
  <c r="AB399" i="8"/>
  <c r="V399" i="8"/>
  <c r="O399" i="8"/>
  <c r="P399" i="8"/>
  <c r="L399" i="8"/>
  <c r="H399" i="8"/>
  <c r="AC398" i="8"/>
  <c r="AD398" i="8"/>
  <c r="AB398" i="8"/>
  <c r="V398" i="8"/>
  <c r="O398" i="8"/>
  <c r="P398" i="8"/>
  <c r="L398" i="8"/>
  <c r="H398" i="8"/>
  <c r="AC397" i="8"/>
  <c r="AD397" i="8"/>
  <c r="AB397" i="8"/>
  <c r="V397" i="8"/>
  <c r="O397" i="8"/>
  <c r="P397" i="8"/>
  <c r="L397" i="8"/>
  <c r="H397" i="8"/>
  <c r="AC396" i="8"/>
  <c r="AD396" i="8"/>
  <c r="AB396" i="8"/>
  <c r="V396" i="8"/>
  <c r="O396" i="8"/>
  <c r="P396" i="8"/>
  <c r="L396" i="8"/>
  <c r="H396" i="8"/>
  <c r="AC395" i="8"/>
  <c r="AD395" i="8"/>
  <c r="AB395" i="8"/>
  <c r="V395" i="8"/>
  <c r="O395" i="8"/>
  <c r="P395" i="8"/>
  <c r="L395" i="8"/>
  <c r="H395" i="8"/>
  <c r="AC394" i="8"/>
  <c r="AD394" i="8"/>
  <c r="AB394" i="8"/>
  <c r="V394" i="8"/>
  <c r="O394" i="8"/>
  <c r="P394" i="8"/>
  <c r="L394" i="8"/>
  <c r="H394" i="8"/>
  <c r="AC393" i="8"/>
  <c r="AD393" i="8"/>
  <c r="AB393" i="8"/>
  <c r="V393" i="8"/>
  <c r="O393" i="8"/>
  <c r="P393" i="8"/>
  <c r="L393" i="8"/>
  <c r="H393" i="8"/>
  <c r="AC392" i="8"/>
  <c r="AD392" i="8"/>
  <c r="AB392" i="8"/>
  <c r="V392" i="8"/>
  <c r="O392" i="8"/>
  <c r="P392" i="8"/>
  <c r="L392" i="8"/>
  <c r="H392" i="8"/>
  <c r="AC391" i="8"/>
  <c r="AD391" i="8"/>
  <c r="AB391" i="8"/>
  <c r="V391" i="8"/>
  <c r="O391" i="8"/>
  <c r="P391" i="8"/>
  <c r="L391" i="8"/>
  <c r="H391" i="8"/>
  <c r="AC390" i="8"/>
  <c r="AD390" i="8"/>
  <c r="AB390" i="8"/>
  <c r="V390" i="8"/>
  <c r="O390" i="8"/>
  <c r="P390" i="8"/>
  <c r="L390" i="8"/>
  <c r="H390" i="8"/>
  <c r="AC389" i="8"/>
  <c r="AD389" i="8"/>
  <c r="AB389" i="8"/>
  <c r="V389" i="8"/>
  <c r="O389" i="8"/>
  <c r="P389" i="8"/>
  <c r="L389" i="8"/>
  <c r="H389" i="8"/>
  <c r="AC388" i="8"/>
  <c r="AD388" i="8"/>
  <c r="AB388" i="8"/>
  <c r="V388" i="8"/>
  <c r="O388" i="8"/>
  <c r="P388" i="8"/>
  <c r="L388" i="8"/>
  <c r="H388" i="8"/>
  <c r="AC387" i="8"/>
  <c r="AD387" i="8"/>
  <c r="AB387" i="8"/>
  <c r="V387" i="8"/>
  <c r="O387" i="8"/>
  <c r="P387" i="8"/>
  <c r="L387" i="8"/>
  <c r="H387" i="8"/>
  <c r="AC386" i="8"/>
  <c r="AD386" i="8"/>
  <c r="AB386" i="8"/>
  <c r="V386" i="8"/>
  <c r="O386" i="8"/>
  <c r="P386" i="8"/>
  <c r="L386" i="8"/>
  <c r="H386" i="8"/>
  <c r="AC385" i="8"/>
  <c r="AD385" i="8"/>
  <c r="AB385" i="8"/>
  <c r="V385" i="8"/>
  <c r="O385" i="8"/>
  <c r="P385" i="8"/>
  <c r="L385" i="8"/>
  <c r="H385" i="8"/>
  <c r="AC384" i="8"/>
  <c r="AD384" i="8"/>
  <c r="AB384" i="8"/>
  <c r="V384" i="8"/>
  <c r="O384" i="8"/>
  <c r="P384" i="8"/>
  <c r="L384" i="8"/>
  <c r="H384" i="8"/>
  <c r="AC383" i="8"/>
  <c r="AD383" i="8"/>
  <c r="AB383" i="8"/>
  <c r="V383" i="8"/>
  <c r="O383" i="8"/>
  <c r="P383" i="8"/>
  <c r="L383" i="8"/>
  <c r="H383" i="8"/>
  <c r="AC382" i="8"/>
  <c r="AD382" i="8"/>
  <c r="AB382" i="8"/>
  <c r="V382" i="8"/>
  <c r="O382" i="8"/>
  <c r="P382" i="8"/>
  <c r="L382" i="8"/>
  <c r="H382" i="8"/>
  <c r="AC381" i="8"/>
  <c r="AD381" i="8"/>
  <c r="AB381" i="8"/>
  <c r="V381" i="8"/>
  <c r="O381" i="8"/>
  <c r="P381" i="8"/>
  <c r="L381" i="8"/>
  <c r="H381" i="8"/>
  <c r="AC380" i="8"/>
  <c r="AD380" i="8"/>
  <c r="AB380" i="8"/>
  <c r="V380" i="8"/>
  <c r="O380" i="8"/>
  <c r="P380" i="8"/>
  <c r="L380" i="8"/>
  <c r="H380" i="8"/>
  <c r="AC379" i="8"/>
  <c r="AD379" i="8"/>
  <c r="AB379" i="8"/>
  <c r="V379" i="8"/>
  <c r="O379" i="8"/>
  <c r="P379" i="8"/>
  <c r="L379" i="8"/>
  <c r="H379" i="8"/>
  <c r="AC378" i="8"/>
  <c r="AD378" i="8"/>
  <c r="AB378" i="8"/>
  <c r="V378" i="8"/>
  <c r="O378" i="8"/>
  <c r="P378" i="8"/>
  <c r="L378" i="8"/>
  <c r="H378" i="8"/>
  <c r="AC377" i="8"/>
  <c r="AD377" i="8"/>
  <c r="AB377" i="8"/>
  <c r="V377" i="8"/>
  <c r="O377" i="8"/>
  <c r="P377" i="8"/>
  <c r="L377" i="8"/>
  <c r="H377" i="8"/>
  <c r="AC376" i="8"/>
  <c r="AD376" i="8"/>
  <c r="AB376" i="8"/>
  <c r="V376" i="8"/>
  <c r="O376" i="8"/>
  <c r="P376" i="8"/>
  <c r="L376" i="8"/>
  <c r="H376" i="8"/>
  <c r="AC375" i="8"/>
  <c r="AD375" i="8"/>
  <c r="AB375" i="8"/>
  <c r="V375" i="8"/>
  <c r="O375" i="8"/>
  <c r="P375" i="8"/>
  <c r="L375" i="8"/>
  <c r="H375" i="8"/>
  <c r="AC374" i="8"/>
  <c r="AD374" i="8"/>
  <c r="AB374" i="8"/>
  <c r="V374" i="8"/>
  <c r="O374" i="8"/>
  <c r="P374" i="8"/>
  <c r="L374" i="8"/>
  <c r="H374" i="8"/>
  <c r="AC373" i="8"/>
  <c r="AD373" i="8"/>
  <c r="AB373" i="8"/>
  <c r="V373" i="8"/>
  <c r="O373" i="8"/>
  <c r="P373" i="8"/>
  <c r="L373" i="8"/>
  <c r="H373" i="8"/>
  <c r="AC372" i="8"/>
  <c r="AD372" i="8"/>
  <c r="AB372" i="8"/>
  <c r="V372" i="8"/>
  <c r="O372" i="8"/>
  <c r="P372" i="8"/>
  <c r="L372" i="8"/>
  <c r="H372" i="8"/>
  <c r="AC371" i="8"/>
  <c r="AD371" i="8"/>
  <c r="AB371" i="8"/>
  <c r="V371" i="8"/>
  <c r="O371" i="8"/>
  <c r="P371" i="8"/>
  <c r="L371" i="8"/>
  <c r="H371" i="8"/>
  <c r="AC370" i="8"/>
  <c r="AD370" i="8"/>
  <c r="AB370" i="8"/>
  <c r="V370" i="8"/>
  <c r="O370" i="8"/>
  <c r="P370" i="8"/>
  <c r="L370" i="8"/>
  <c r="H370" i="8"/>
  <c r="AC369" i="8"/>
  <c r="AD369" i="8"/>
  <c r="AB369" i="8"/>
  <c r="V369" i="8"/>
  <c r="O369" i="8"/>
  <c r="P369" i="8"/>
  <c r="L369" i="8"/>
  <c r="H369" i="8"/>
  <c r="AC368" i="8"/>
  <c r="AD368" i="8"/>
  <c r="AB368" i="8"/>
  <c r="V368" i="8"/>
  <c r="O368" i="8"/>
  <c r="P368" i="8"/>
  <c r="L368" i="8"/>
  <c r="H368" i="8"/>
  <c r="AC367" i="8"/>
  <c r="AD367" i="8"/>
  <c r="AB367" i="8"/>
  <c r="V367" i="8"/>
  <c r="O367" i="8"/>
  <c r="P367" i="8"/>
  <c r="L367" i="8"/>
  <c r="H367" i="8"/>
  <c r="AC366" i="8"/>
  <c r="AD366" i="8"/>
  <c r="AB366" i="8"/>
  <c r="V366" i="8"/>
  <c r="O366" i="8"/>
  <c r="P366" i="8"/>
  <c r="L366" i="8"/>
  <c r="H366" i="8"/>
  <c r="AC365" i="8"/>
  <c r="AD365" i="8"/>
  <c r="AB365" i="8"/>
  <c r="V365" i="8"/>
  <c r="O365" i="8"/>
  <c r="P365" i="8"/>
  <c r="L365" i="8"/>
  <c r="H365" i="8"/>
  <c r="AC364" i="8"/>
  <c r="AD364" i="8"/>
  <c r="AB364" i="8"/>
  <c r="V364" i="8"/>
  <c r="O364" i="8"/>
  <c r="P364" i="8"/>
  <c r="L364" i="8"/>
  <c r="H364" i="8"/>
  <c r="AC363" i="8"/>
  <c r="AD363" i="8"/>
  <c r="AB363" i="8"/>
  <c r="V363" i="8"/>
  <c r="O363" i="8"/>
  <c r="P363" i="8"/>
  <c r="L363" i="8"/>
  <c r="H363" i="8"/>
  <c r="AC362" i="8"/>
  <c r="AD362" i="8"/>
  <c r="AB362" i="8"/>
  <c r="V362" i="8"/>
  <c r="O362" i="8"/>
  <c r="P362" i="8"/>
  <c r="L362" i="8"/>
  <c r="H362" i="8"/>
  <c r="AC361" i="8"/>
  <c r="AD361" i="8"/>
  <c r="AB361" i="8"/>
  <c r="V361" i="8"/>
  <c r="O361" i="8"/>
  <c r="P361" i="8"/>
  <c r="L361" i="8"/>
  <c r="H361" i="8"/>
  <c r="AC360" i="8"/>
  <c r="AD360" i="8"/>
  <c r="AB360" i="8"/>
  <c r="V360" i="8"/>
  <c r="O360" i="8"/>
  <c r="P360" i="8"/>
  <c r="L360" i="8"/>
  <c r="H360" i="8"/>
  <c r="AC359" i="8"/>
  <c r="AD359" i="8"/>
  <c r="AB359" i="8"/>
  <c r="V359" i="8"/>
  <c r="O359" i="8"/>
  <c r="P359" i="8"/>
  <c r="L359" i="8"/>
  <c r="H359" i="8"/>
  <c r="AC358" i="8"/>
  <c r="AD358" i="8"/>
  <c r="AB358" i="8"/>
  <c r="V358" i="8"/>
  <c r="O358" i="8"/>
  <c r="P358" i="8"/>
  <c r="L358" i="8"/>
  <c r="H358" i="8"/>
  <c r="AC357" i="8"/>
  <c r="AD357" i="8"/>
  <c r="AB357" i="8"/>
  <c r="V357" i="8"/>
  <c r="O357" i="8"/>
  <c r="P357" i="8"/>
  <c r="L357" i="8"/>
  <c r="H357" i="8"/>
  <c r="AC356" i="8"/>
  <c r="AD356" i="8"/>
  <c r="AB356" i="8"/>
  <c r="V356" i="8"/>
  <c r="O356" i="8"/>
  <c r="P356" i="8"/>
  <c r="L356" i="8"/>
  <c r="H356" i="8"/>
  <c r="AC355" i="8"/>
  <c r="AD355" i="8"/>
  <c r="AB355" i="8"/>
  <c r="V355" i="8"/>
  <c r="O355" i="8"/>
  <c r="P355" i="8"/>
  <c r="L355" i="8"/>
  <c r="H355" i="8"/>
  <c r="AC354" i="8"/>
  <c r="AD354" i="8"/>
  <c r="AB354" i="8"/>
  <c r="V354" i="8"/>
  <c r="O354" i="8"/>
  <c r="P354" i="8"/>
  <c r="L354" i="8"/>
  <c r="H354" i="8"/>
  <c r="AC353" i="8"/>
  <c r="AD353" i="8"/>
  <c r="AB353" i="8"/>
  <c r="V353" i="8"/>
  <c r="O353" i="8"/>
  <c r="P353" i="8"/>
  <c r="L353" i="8"/>
  <c r="H353" i="8"/>
  <c r="AC352" i="8"/>
  <c r="AD352" i="8"/>
  <c r="AB352" i="8"/>
  <c r="V352" i="8"/>
  <c r="O352" i="8"/>
  <c r="P352" i="8"/>
  <c r="L352" i="8"/>
  <c r="H352" i="8"/>
  <c r="AC351" i="8"/>
  <c r="AD351" i="8"/>
  <c r="AB351" i="8"/>
  <c r="V351" i="8"/>
  <c r="O351" i="8"/>
  <c r="P351" i="8"/>
  <c r="L351" i="8"/>
  <c r="H351" i="8"/>
  <c r="AC350" i="8"/>
  <c r="AD350" i="8"/>
  <c r="AB350" i="8"/>
  <c r="V350" i="8"/>
  <c r="O350" i="8"/>
  <c r="P350" i="8"/>
  <c r="L350" i="8"/>
  <c r="H350" i="8"/>
  <c r="AC349" i="8"/>
  <c r="AD349" i="8"/>
  <c r="AB349" i="8"/>
  <c r="V349" i="8"/>
  <c r="O349" i="8"/>
  <c r="P349" i="8"/>
  <c r="L349" i="8"/>
  <c r="H349" i="8"/>
  <c r="AC348" i="8"/>
  <c r="AD348" i="8"/>
  <c r="AB348" i="8"/>
  <c r="V348" i="8"/>
  <c r="O348" i="8"/>
  <c r="P348" i="8"/>
  <c r="L348" i="8"/>
  <c r="H348" i="8"/>
  <c r="AC347" i="8"/>
  <c r="AD347" i="8"/>
  <c r="AB347" i="8"/>
  <c r="V347" i="8"/>
  <c r="O347" i="8"/>
  <c r="P347" i="8"/>
  <c r="L347" i="8"/>
  <c r="H347" i="8"/>
  <c r="AC346" i="8"/>
  <c r="AD346" i="8"/>
  <c r="AB346" i="8"/>
  <c r="V346" i="8"/>
  <c r="O346" i="8"/>
  <c r="P346" i="8"/>
  <c r="L346" i="8"/>
  <c r="H346" i="8"/>
  <c r="AC345" i="8"/>
  <c r="AD345" i="8"/>
  <c r="AB345" i="8"/>
  <c r="V345" i="8"/>
  <c r="O345" i="8"/>
  <c r="P345" i="8"/>
  <c r="L345" i="8"/>
  <c r="H345" i="8"/>
  <c r="AC344" i="8"/>
  <c r="AD344" i="8"/>
  <c r="AB344" i="8"/>
  <c r="V344" i="8"/>
  <c r="O344" i="8"/>
  <c r="P344" i="8"/>
  <c r="L344" i="8"/>
  <c r="H344" i="8"/>
  <c r="AC343" i="8"/>
  <c r="AD343" i="8"/>
  <c r="AB343" i="8"/>
  <c r="V343" i="8"/>
  <c r="O343" i="8"/>
  <c r="P343" i="8"/>
  <c r="L343" i="8"/>
  <c r="H343" i="8"/>
  <c r="AC342" i="8"/>
  <c r="AD342" i="8"/>
  <c r="AB342" i="8"/>
  <c r="V342" i="8"/>
  <c r="O342" i="8"/>
  <c r="P342" i="8"/>
  <c r="L342" i="8"/>
  <c r="H342" i="8"/>
  <c r="AC341" i="8"/>
  <c r="AD341" i="8"/>
  <c r="AB341" i="8"/>
  <c r="V341" i="8"/>
  <c r="O341" i="8"/>
  <c r="P341" i="8"/>
  <c r="L341" i="8"/>
  <c r="H341" i="8"/>
  <c r="AC340" i="8"/>
  <c r="AD340" i="8"/>
  <c r="AB340" i="8"/>
  <c r="V340" i="8"/>
  <c r="O340" i="8"/>
  <c r="P340" i="8"/>
  <c r="L340" i="8"/>
  <c r="H340" i="8"/>
  <c r="AC339" i="8"/>
  <c r="AD339" i="8"/>
  <c r="AB339" i="8"/>
  <c r="V339" i="8"/>
  <c r="O339" i="8"/>
  <c r="P339" i="8"/>
  <c r="L339" i="8"/>
  <c r="H339" i="8"/>
  <c r="AC338" i="8"/>
  <c r="AD338" i="8"/>
  <c r="AB338" i="8"/>
  <c r="V338" i="8"/>
  <c r="O338" i="8"/>
  <c r="P338" i="8"/>
  <c r="L338" i="8"/>
  <c r="H338" i="8"/>
  <c r="AC337" i="8"/>
  <c r="AD337" i="8"/>
  <c r="AB337" i="8"/>
  <c r="V337" i="8"/>
  <c r="O337" i="8"/>
  <c r="P337" i="8"/>
  <c r="L337" i="8"/>
  <c r="H337" i="8"/>
  <c r="AC336" i="8"/>
  <c r="AD336" i="8"/>
  <c r="AB336" i="8"/>
  <c r="V336" i="8"/>
  <c r="O336" i="8"/>
  <c r="P336" i="8"/>
  <c r="L336" i="8"/>
  <c r="H336" i="8"/>
  <c r="AC335" i="8"/>
  <c r="AD335" i="8"/>
  <c r="AB335" i="8"/>
  <c r="V335" i="8"/>
  <c r="O335" i="8"/>
  <c r="P335" i="8"/>
  <c r="L335" i="8"/>
  <c r="H335" i="8"/>
  <c r="AC334" i="8"/>
  <c r="AD334" i="8"/>
  <c r="AB334" i="8"/>
  <c r="V334" i="8"/>
  <c r="O334" i="8"/>
  <c r="P334" i="8"/>
  <c r="L334" i="8"/>
  <c r="H334" i="8"/>
  <c r="AC333" i="8"/>
  <c r="AD333" i="8"/>
  <c r="AB333" i="8"/>
  <c r="V333" i="8"/>
  <c r="O333" i="8"/>
  <c r="P333" i="8"/>
  <c r="L333" i="8"/>
  <c r="H333" i="8"/>
  <c r="AC332" i="8"/>
  <c r="AD332" i="8"/>
  <c r="AB332" i="8"/>
  <c r="V332" i="8"/>
  <c r="O332" i="8"/>
  <c r="P332" i="8"/>
  <c r="L332" i="8"/>
  <c r="H332" i="8"/>
  <c r="AC331" i="8"/>
  <c r="AD331" i="8"/>
  <c r="AB331" i="8"/>
  <c r="V331" i="8"/>
  <c r="O331" i="8"/>
  <c r="P331" i="8"/>
  <c r="L331" i="8"/>
  <c r="H331" i="8"/>
  <c r="AC330" i="8"/>
  <c r="AD330" i="8"/>
  <c r="AB330" i="8"/>
  <c r="V330" i="8"/>
  <c r="O330" i="8"/>
  <c r="P330" i="8"/>
  <c r="L330" i="8"/>
  <c r="H330" i="8"/>
  <c r="AC329" i="8"/>
  <c r="AD329" i="8"/>
  <c r="AB329" i="8"/>
  <c r="V329" i="8"/>
  <c r="O329" i="8"/>
  <c r="P329" i="8"/>
  <c r="L329" i="8"/>
  <c r="H329" i="8"/>
  <c r="AC328" i="8"/>
  <c r="AD328" i="8"/>
  <c r="AB328" i="8"/>
  <c r="V328" i="8"/>
  <c r="O328" i="8"/>
  <c r="P328" i="8"/>
  <c r="L328" i="8"/>
  <c r="H328" i="8"/>
  <c r="AC327" i="8"/>
  <c r="AD327" i="8"/>
  <c r="AB327" i="8"/>
  <c r="V327" i="8"/>
  <c r="O327" i="8"/>
  <c r="P327" i="8"/>
  <c r="L327" i="8"/>
  <c r="H327" i="8"/>
  <c r="AC326" i="8"/>
  <c r="AD326" i="8"/>
  <c r="AB326" i="8"/>
  <c r="V326" i="8"/>
  <c r="O326" i="8"/>
  <c r="P326" i="8"/>
  <c r="L326" i="8"/>
  <c r="H326" i="8"/>
  <c r="AC325" i="8"/>
  <c r="AD325" i="8"/>
  <c r="AB325" i="8"/>
  <c r="V325" i="8"/>
  <c r="O325" i="8"/>
  <c r="P325" i="8"/>
  <c r="L325" i="8"/>
  <c r="H325" i="8"/>
  <c r="AC324" i="8"/>
  <c r="AD324" i="8"/>
  <c r="AB324" i="8"/>
  <c r="V324" i="8"/>
  <c r="O324" i="8"/>
  <c r="P324" i="8"/>
  <c r="L324" i="8"/>
  <c r="H324" i="8"/>
  <c r="AC323" i="8"/>
  <c r="AD323" i="8"/>
  <c r="AB323" i="8"/>
  <c r="V323" i="8"/>
  <c r="O323" i="8"/>
  <c r="P323" i="8"/>
  <c r="L323" i="8"/>
  <c r="H323" i="8"/>
  <c r="AC322" i="8"/>
  <c r="AD322" i="8"/>
  <c r="AB322" i="8"/>
  <c r="V322" i="8"/>
  <c r="O322" i="8"/>
  <c r="P322" i="8"/>
  <c r="L322" i="8"/>
  <c r="H322" i="8"/>
  <c r="AC321" i="8"/>
  <c r="AD321" i="8"/>
  <c r="AB321" i="8"/>
  <c r="V321" i="8"/>
  <c r="O321" i="8"/>
  <c r="P321" i="8"/>
  <c r="L321" i="8"/>
  <c r="H321" i="8"/>
  <c r="AC320" i="8"/>
  <c r="AD320" i="8"/>
  <c r="AB320" i="8"/>
  <c r="V320" i="8"/>
  <c r="O320" i="8"/>
  <c r="P320" i="8"/>
  <c r="L320" i="8"/>
  <c r="H320" i="8"/>
  <c r="AC319" i="8"/>
  <c r="AD319" i="8"/>
  <c r="AB319" i="8"/>
  <c r="V319" i="8"/>
  <c r="O319" i="8"/>
  <c r="P319" i="8"/>
  <c r="L319" i="8"/>
  <c r="H319" i="8"/>
  <c r="AC318" i="8"/>
  <c r="AD318" i="8"/>
  <c r="AB318" i="8"/>
  <c r="V318" i="8"/>
  <c r="O318" i="8"/>
  <c r="P318" i="8"/>
  <c r="L318" i="8"/>
  <c r="H318" i="8"/>
  <c r="AC317" i="8"/>
  <c r="AD317" i="8"/>
  <c r="AB317" i="8"/>
  <c r="V317" i="8"/>
  <c r="O317" i="8"/>
  <c r="P317" i="8"/>
  <c r="L317" i="8"/>
  <c r="H317" i="8"/>
  <c r="AC316" i="8"/>
  <c r="AD316" i="8"/>
  <c r="AB316" i="8"/>
  <c r="V316" i="8"/>
  <c r="O316" i="8"/>
  <c r="P316" i="8"/>
  <c r="L316" i="8"/>
  <c r="H316" i="8"/>
  <c r="AC315" i="8"/>
  <c r="AD315" i="8"/>
  <c r="AB315" i="8"/>
  <c r="V315" i="8"/>
  <c r="O315" i="8"/>
  <c r="P315" i="8"/>
  <c r="L315" i="8"/>
  <c r="H315" i="8"/>
  <c r="AC314" i="8"/>
  <c r="AD314" i="8"/>
  <c r="AB314" i="8"/>
  <c r="V314" i="8"/>
  <c r="O314" i="8"/>
  <c r="P314" i="8"/>
  <c r="L314" i="8"/>
  <c r="H314" i="8"/>
  <c r="AC313" i="8"/>
  <c r="AD313" i="8"/>
  <c r="AB313" i="8"/>
  <c r="V313" i="8"/>
  <c r="O313" i="8"/>
  <c r="P313" i="8"/>
  <c r="L313" i="8"/>
  <c r="H313" i="8"/>
  <c r="AC312" i="8"/>
  <c r="AD312" i="8"/>
  <c r="AB312" i="8"/>
  <c r="V312" i="8"/>
  <c r="O312" i="8"/>
  <c r="P312" i="8"/>
  <c r="L312" i="8"/>
  <c r="H312" i="8"/>
  <c r="AC311" i="8"/>
  <c r="AD311" i="8"/>
  <c r="AB311" i="8"/>
  <c r="V311" i="8"/>
  <c r="O311" i="8"/>
  <c r="P311" i="8"/>
  <c r="L311" i="8"/>
  <c r="H311" i="8"/>
  <c r="AC310" i="8"/>
  <c r="AD310" i="8"/>
  <c r="AB310" i="8"/>
  <c r="V310" i="8"/>
  <c r="O310" i="8"/>
  <c r="P310" i="8"/>
  <c r="L310" i="8"/>
  <c r="H310" i="8"/>
  <c r="AC309" i="8"/>
  <c r="AD309" i="8"/>
  <c r="AB309" i="8"/>
  <c r="V309" i="8"/>
  <c r="O309" i="8"/>
  <c r="P309" i="8"/>
  <c r="L309" i="8"/>
  <c r="H309" i="8"/>
  <c r="AC308" i="8"/>
  <c r="AD308" i="8"/>
  <c r="AB308" i="8"/>
  <c r="V308" i="8"/>
  <c r="O308" i="8"/>
  <c r="P308" i="8"/>
  <c r="L308" i="8"/>
  <c r="H308" i="8"/>
  <c r="AC307" i="8"/>
  <c r="AD307" i="8"/>
  <c r="AB307" i="8"/>
  <c r="V307" i="8"/>
  <c r="O307" i="8"/>
  <c r="P307" i="8"/>
  <c r="L307" i="8"/>
  <c r="H307" i="8"/>
  <c r="AC306" i="8"/>
  <c r="AD306" i="8"/>
  <c r="AB306" i="8"/>
  <c r="V306" i="8"/>
  <c r="O306" i="8"/>
  <c r="P306" i="8"/>
  <c r="L306" i="8"/>
  <c r="H306" i="8"/>
  <c r="AC305" i="8"/>
  <c r="AD305" i="8"/>
  <c r="AB305" i="8"/>
  <c r="V305" i="8"/>
  <c r="O305" i="8"/>
  <c r="P305" i="8"/>
  <c r="L305" i="8"/>
  <c r="H305" i="8"/>
  <c r="AC304" i="8"/>
  <c r="AD304" i="8"/>
  <c r="AB304" i="8"/>
  <c r="V304" i="8"/>
  <c r="O304" i="8"/>
  <c r="P304" i="8"/>
  <c r="L304" i="8"/>
  <c r="H304" i="8"/>
  <c r="AC303" i="8"/>
  <c r="AD303" i="8"/>
  <c r="AB303" i="8"/>
  <c r="V303" i="8"/>
  <c r="O303" i="8"/>
  <c r="P303" i="8"/>
  <c r="L303" i="8"/>
  <c r="H303" i="8"/>
  <c r="AC302" i="8"/>
  <c r="AD302" i="8"/>
  <c r="AB302" i="8"/>
  <c r="V302" i="8"/>
  <c r="O302" i="8"/>
  <c r="P302" i="8"/>
  <c r="L302" i="8"/>
  <c r="H302" i="8"/>
  <c r="AC301" i="8"/>
  <c r="AD301" i="8"/>
  <c r="AB301" i="8"/>
  <c r="V301" i="8"/>
  <c r="O301" i="8"/>
  <c r="P301" i="8"/>
  <c r="L301" i="8"/>
  <c r="H301" i="8"/>
  <c r="AC300" i="8"/>
  <c r="AD300" i="8"/>
  <c r="AB300" i="8"/>
  <c r="V300" i="8"/>
  <c r="O300" i="8"/>
  <c r="P300" i="8"/>
  <c r="L300" i="8"/>
  <c r="H300" i="8"/>
  <c r="AC299" i="8"/>
  <c r="AD299" i="8"/>
  <c r="AB299" i="8"/>
  <c r="V299" i="8"/>
  <c r="O299" i="8"/>
  <c r="P299" i="8"/>
  <c r="L299" i="8"/>
  <c r="H299" i="8"/>
  <c r="AC298" i="8"/>
  <c r="AD298" i="8"/>
  <c r="AB298" i="8"/>
  <c r="V298" i="8"/>
  <c r="O298" i="8"/>
  <c r="P298" i="8"/>
  <c r="L298" i="8"/>
  <c r="H298" i="8"/>
  <c r="AC297" i="8"/>
  <c r="AD297" i="8"/>
  <c r="AB297" i="8"/>
  <c r="V297" i="8"/>
  <c r="O297" i="8"/>
  <c r="P297" i="8"/>
  <c r="L297" i="8"/>
  <c r="H297" i="8"/>
  <c r="AC296" i="8"/>
  <c r="AD296" i="8"/>
  <c r="AB296" i="8"/>
  <c r="V296" i="8"/>
  <c r="O296" i="8"/>
  <c r="P296" i="8"/>
  <c r="L296" i="8"/>
  <c r="H296" i="8"/>
  <c r="AC295" i="8"/>
  <c r="AD295" i="8"/>
  <c r="AB295" i="8"/>
  <c r="V295" i="8"/>
  <c r="O295" i="8"/>
  <c r="P295" i="8"/>
  <c r="L295" i="8"/>
  <c r="H295" i="8"/>
  <c r="AC294" i="8"/>
  <c r="AD294" i="8"/>
  <c r="AB294" i="8"/>
  <c r="V294" i="8"/>
  <c r="O294" i="8"/>
  <c r="P294" i="8"/>
  <c r="L294" i="8"/>
  <c r="H294" i="8"/>
  <c r="AC293" i="8"/>
  <c r="AD293" i="8"/>
  <c r="AB293" i="8"/>
  <c r="V293" i="8"/>
  <c r="O293" i="8"/>
  <c r="P293" i="8"/>
  <c r="L293" i="8"/>
  <c r="H293" i="8"/>
  <c r="AC292" i="8"/>
  <c r="AD292" i="8"/>
  <c r="AB292" i="8"/>
  <c r="V292" i="8"/>
  <c r="O292" i="8"/>
  <c r="P292" i="8"/>
  <c r="L292" i="8"/>
  <c r="H292" i="8"/>
  <c r="AC291" i="8"/>
  <c r="AD291" i="8"/>
  <c r="AB291" i="8"/>
  <c r="V291" i="8"/>
  <c r="O291" i="8"/>
  <c r="P291" i="8"/>
  <c r="L291" i="8"/>
  <c r="H291" i="8"/>
  <c r="AC290" i="8"/>
  <c r="AD290" i="8"/>
  <c r="AB290" i="8"/>
  <c r="V290" i="8"/>
  <c r="O290" i="8"/>
  <c r="P290" i="8"/>
  <c r="L290" i="8"/>
  <c r="H290" i="8"/>
  <c r="AC289" i="8"/>
  <c r="AD289" i="8"/>
  <c r="AB289" i="8"/>
  <c r="V289" i="8"/>
  <c r="O289" i="8"/>
  <c r="P289" i="8"/>
  <c r="L289" i="8"/>
  <c r="H289" i="8"/>
  <c r="AC288" i="8"/>
  <c r="AD288" i="8"/>
  <c r="AB288" i="8"/>
  <c r="V288" i="8"/>
  <c r="O288" i="8"/>
  <c r="P288" i="8"/>
  <c r="L288" i="8"/>
  <c r="H288" i="8"/>
  <c r="AC287" i="8"/>
  <c r="AD287" i="8"/>
  <c r="AB287" i="8"/>
  <c r="V287" i="8"/>
  <c r="O287" i="8"/>
  <c r="P287" i="8"/>
  <c r="L287" i="8"/>
  <c r="H287" i="8"/>
  <c r="AC286" i="8"/>
  <c r="AD286" i="8"/>
  <c r="AB286" i="8"/>
  <c r="V286" i="8"/>
  <c r="O286" i="8"/>
  <c r="P286" i="8"/>
  <c r="L286" i="8"/>
  <c r="H286" i="8"/>
  <c r="AC285" i="8"/>
  <c r="AD285" i="8"/>
  <c r="AB285" i="8"/>
  <c r="V285" i="8"/>
  <c r="O285" i="8"/>
  <c r="P285" i="8"/>
  <c r="L285" i="8"/>
  <c r="H285" i="8"/>
  <c r="AC284" i="8"/>
  <c r="AD284" i="8"/>
  <c r="AB284" i="8"/>
  <c r="V284" i="8"/>
  <c r="O284" i="8"/>
  <c r="P284" i="8"/>
  <c r="L284" i="8"/>
  <c r="H284" i="8"/>
  <c r="AC283" i="8"/>
  <c r="AD283" i="8"/>
  <c r="AB283" i="8"/>
  <c r="V283" i="8"/>
  <c r="O283" i="8"/>
  <c r="P283" i="8"/>
  <c r="L283" i="8"/>
  <c r="H283" i="8"/>
  <c r="AC282" i="8"/>
  <c r="AD282" i="8"/>
  <c r="AB282" i="8"/>
  <c r="V282" i="8"/>
  <c r="O282" i="8"/>
  <c r="P282" i="8"/>
  <c r="L282" i="8"/>
  <c r="H282" i="8"/>
  <c r="AC281" i="8"/>
  <c r="AD281" i="8"/>
  <c r="AB281" i="8"/>
  <c r="V281" i="8"/>
  <c r="O281" i="8"/>
  <c r="P281" i="8"/>
  <c r="L281" i="8"/>
  <c r="H281" i="8"/>
  <c r="AC280" i="8"/>
  <c r="AD280" i="8"/>
  <c r="AB280" i="8"/>
  <c r="V280" i="8"/>
  <c r="O280" i="8"/>
  <c r="P280" i="8"/>
  <c r="L280" i="8"/>
  <c r="H280" i="8"/>
  <c r="AC279" i="8"/>
  <c r="AD279" i="8"/>
  <c r="AB279" i="8"/>
  <c r="V279" i="8"/>
  <c r="O279" i="8"/>
  <c r="P279" i="8"/>
  <c r="L279" i="8"/>
  <c r="H279" i="8"/>
  <c r="AC278" i="8"/>
  <c r="AD278" i="8"/>
  <c r="AB278" i="8"/>
  <c r="V278" i="8"/>
  <c r="O278" i="8"/>
  <c r="P278" i="8"/>
  <c r="L278" i="8"/>
  <c r="H278" i="8"/>
  <c r="AC277" i="8"/>
  <c r="AD277" i="8"/>
  <c r="AB277" i="8"/>
  <c r="V277" i="8"/>
  <c r="O277" i="8"/>
  <c r="P277" i="8"/>
  <c r="L277" i="8"/>
  <c r="H277" i="8"/>
  <c r="AC276" i="8"/>
  <c r="AD276" i="8"/>
  <c r="AB276" i="8"/>
  <c r="V276" i="8"/>
  <c r="O276" i="8"/>
  <c r="P276" i="8"/>
  <c r="L276" i="8"/>
  <c r="H276" i="8"/>
  <c r="AC275" i="8"/>
  <c r="AD275" i="8"/>
  <c r="AB275" i="8"/>
  <c r="V275" i="8"/>
  <c r="O275" i="8"/>
  <c r="P275" i="8"/>
  <c r="L275" i="8"/>
  <c r="H275" i="8"/>
  <c r="AC274" i="8"/>
  <c r="AD274" i="8"/>
  <c r="AB274" i="8"/>
  <c r="V274" i="8"/>
  <c r="O274" i="8"/>
  <c r="P274" i="8"/>
  <c r="L274" i="8"/>
  <c r="H274" i="8"/>
  <c r="AC273" i="8"/>
  <c r="AD273" i="8"/>
  <c r="AB273" i="8"/>
  <c r="V273" i="8"/>
  <c r="O273" i="8"/>
  <c r="P273" i="8"/>
  <c r="L273" i="8"/>
  <c r="H273" i="8"/>
  <c r="AC272" i="8"/>
  <c r="AD272" i="8"/>
  <c r="AB272" i="8"/>
  <c r="V272" i="8"/>
  <c r="O272" i="8"/>
  <c r="P272" i="8"/>
  <c r="L272" i="8"/>
  <c r="H272" i="8"/>
  <c r="AC271" i="8"/>
  <c r="AD271" i="8"/>
  <c r="AB271" i="8"/>
  <c r="V271" i="8"/>
  <c r="O271" i="8"/>
  <c r="P271" i="8"/>
  <c r="L271" i="8"/>
  <c r="H271" i="8"/>
  <c r="AC270" i="8"/>
  <c r="AD270" i="8"/>
  <c r="AB270" i="8"/>
  <c r="V270" i="8"/>
  <c r="O270" i="8"/>
  <c r="P270" i="8"/>
  <c r="L270" i="8"/>
  <c r="H270" i="8"/>
  <c r="AC269" i="8"/>
  <c r="AD269" i="8"/>
  <c r="AB269" i="8"/>
  <c r="V269" i="8"/>
  <c r="O269" i="8"/>
  <c r="P269" i="8"/>
  <c r="L269" i="8"/>
  <c r="H269" i="8"/>
  <c r="AC268" i="8"/>
  <c r="AD268" i="8"/>
  <c r="AB268" i="8"/>
  <c r="V268" i="8"/>
  <c r="O268" i="8"/>
  <c r="P268" i="8"/>
  <c r="L268" i="8"/>
  <c r="H268" i="8"/>
  <c r="AC267" i="8"/>
  <c r="AD267" i="8"/>
  <c r="AB267" i="8"/>
  <c r="V267" i="8"/>
  <c r="O267" i="8"/>
  <c r="P267" i="8"/>
  <c r="L267" i="8"/>
  <c r="H267" i="8"/>
  <c r="AC266" i="8"/>
  <c r="AD266" i="8"/>
  <c r="AB266" i="8"/>
  <c r="V266" i="8"/>
  <c r="O266" i="8"/>
  <c r="P266" i="8"/>
  <c r="L266" i="8"/>
  <c r="H266" i="8"/>
  <c r="AC265" i="8"/>
  <c r="AD265" i="8"/>
  <c r="AB265" i="8"/>
  <c r="V265" i="8"/>
  <c r="O265" i="8"/>
  <c r="P265" i="8"/>
  <c r="L265" i="8"/>
  <c r="H265" i="8"/>
  <c r="AC264" i="8"/>
  <c r="AD264" i="8"/>
  <c r="AB264" i="8"/>
  <c r="V264" i="8"/>
  <c r="O264" i="8"/>
  <c r="P264" i="8"/>
  <c r="L264" i="8"/>
  <c r="H264" i="8"/>
  <c r="AC263" i="8"/>
  <c r="AD263" i="8"/>
  <c r="AB263" i="8"/>
  <c r="V263" i="8"/>
  <c r="O263" i="8"/>
  <c r="P263" i="8"/>
  <c r="L263" i="8"/>
  <c r="H263" i="8"/>
  <c r="AC262" i="8"/>
  <c r="AD262" i="8"/>
  <c r="AB262" i="8"/>
  <c r="V262" i="8"/>
  <c r="O262" i="8"/>
  <c r="P262" i="8"/>
  <c r="L262" i="8"/>
  <c r="H262" i="8"/>
  <c r="AC261" i="8"/>
  <c r="AD261" i="8"/>
  <c r="AB261" i="8"/>
  <c r="V261" i="8"/>
  <c r="O261" i="8"/>
  <c r="P261" i="8"/>
  <c r="L261" i="8"/>
  <c r="H261" i="8"/>
  <c r="AC260" i="8"/>
  <c r="AD260" i="8"/>
  <c r="AB260" i="8"/>
  <c r="V260" i="8"/>
  <c r="O260" i="8"/>
  <c r="P260" i="8"/>
  <c r="L260" i="8"/>
  <c r="H260" i="8"/>
  <c r="AC259" i="8"/>
  <c r="AD259" i="8"/>
  <c r="AB259" i="8"/>
  <c r="V259" i="8"/>
  <c r="O259" i="8"/>
  <c r="P259" i="8"/>
  <c r="L259" i="8"/>
  <c r="H259" i="8"/>
  <c r="AC258" i="8"/>
  <c r="AD258" i="8"/>
  <c r="AB258" i="8"/>
  <c r="V258" i="8"/>
  <c r="O258" i="8"/>
  <c r="P258" i="8"/>
  <c r="L258" i="8"/>
  <c r="H258" i="8"/>
  <c r="AC257" i="8"/>
  <c r="AD257" i="8"/>
  <c r="AB257" i="8"/>
  <c r="V257" i="8"/>
  <c r="O257" i="8"/>
  <c r="P257" i="8"/>
  <c r="L257" i="8"/>
  <c r="H257" i="8"/>
  <c r="AC256" i="8"/>
  <c r="AD256" i="8"/>
  <c r="AB256" i="8"/>
  <c r="V256" i="8"/>
  <c r="O256" i="8"/>
  <c r="P256" i="8"/>
  <c r="L256" i="8"/>
  <c r="H256" i="8"/>
  <c r="AC255" i="8"/>
  <c r="AD255" i="8"/>
  <c r="AB255" i="8"/>
  <c r="V255" i="8"/>
  <c r="O255" i="8"/>
  <c r="P255" i="8"/>
  <c r="L255" i="8"/>
  <c r="H255" i="8"/>
  <c r="AC254" i="8"/>
  <c r="AD254" i="8"/>
  <c r="AB254" i="8"/>
  <c r="V254" i="8"/>
  <c r="O254" i="8"/>
  <c r="P254" i="8"/>
  <c r="L254" i="8"/>
  <c r="H254" i="8"/>
  <c r="AC253" i="8"/>
  <c r="AD253" i="8"/>
  <c r="AB253" i="8"/>
  <c r="V253" i="8"/>
  <c r="O253" i="8"/>
  <c r="P253" i="8"/>
  <c r="L253" i="8"/>
  <c r="H253" i="8"/>
  <c r="AC252" i="8"/>
  <c r="AD252" i="8"/>
  <c r="AB252" i="8"/>
  <c r="V252" i="8"/>
  <c r="O252" i="8"/>
  <c r="P252" i="8"/>
  <c r="L252" i="8"/>
  <c r="H252" i="8"/>
  <c r="AC251" i="8"/>
  <c r="AD251" i="8"/>
  <c r="AB251" i="8"/>
  <c r="V251" i="8"/>
  <c r="O251" i="8"/>
  <c r="P251" i="8"/>
  <c r="L251" i="8"/>
  <c r="H251" i="8"/>
  <c r="AC250" i="8"/>
  <c r="AD250" i="8"/>
  <c r="AB250" i="8"/>
  <c r="V250" i="8"/>
  <c r="O250" i="8"/>
  <c r="P250" i="8"/>
  <c r="L250" i="8"/>
  <c r="H250" i="8"/>
  <c r="AC249" i="8"/>
  <c r="AD249" i="8"/>
  <c r="AB249" i="8"/>
  <c r="V249" i="8"/>
  <c r="O249" i="8"/>
  <c r="P249" i="8"/>
  <c r="L249" i="8"/>
  <c r="H249" i="8"/>
  <c r="AC248" i="8"/>
  <c r="AD248" i="8"/>
  <c r="AB248" i="8"/>
  <c r="V248" i="8"/>
  <c r="O248" i="8"/>
  <c r="P248" i="8"/>
  <c r="L248" i="8"/>
  <c r="H248" i="8"/>
  <c r="AC247" i="8"/>
  <c r="AD247" i="8"/>
  <c r="AB247" i="8"/>
  <c r="V247" i="8"/>
  <c r="O247" i="8"/>
  <c r="P247" i="8"/>
  <c r="L247" i="8"/>
  <c r="H247" i="8"/>
  <c r="AC246" i="8"/>
  <c r="AD246" i="8"/>
  <c r="AB246" i="8"/>
  <c r="V246" i="8"/>
  <c r="O246" i="8"/>
  <c r="P246" i="8"/>
  <c r="L246" i="8"/>
  <c r="H246" i="8"/>
  <c r="AC245" i="8"/>
  <c r="AD245" i="8"/>
  <c r="AB245" i="8"/>
  <c r="V245" i="8"/>
  <c r="O245" i="8"/>
  <c r="P245" i="8"/>
  <c r="L245" i="8"/>
  <c r="H245" i="8"/>
  <c r="AC244" i="8"/>
  <c r="AD244" i="8"/>
  <c r="AB244" i="8"/>
  <c r="V244" i="8"/>
  <c r="O244" i="8"/>
  <c r="P244" i="8"/>
  <c r="L244" i="8"/>
  <c r="H244" i="8"/>
  <c r="AC243" i="8"/>
  <c r="AD243" i="8"/>
  <c r="AB243" i="8"/>
  <c r="V243" i="8"/>
  <c r="O243" i="8"/>
  <c r="P243" i="8"/>
  <c r="L243" i="8"/>
  <c r="H243" i="8"/>
  <c r="AC242" i="8"/>
  <c r="AD242" i="8"/>
  <c r="AB242" i="8"/>
  <c r="V242" i="8"/>
  <c r="O242" i="8"/>
  <c r="P242" i="8"/>
  <c r="L242" i="8"/>
  <c r="H242" i="8"/>
  <c r="AC241" i="8"/>
  <c r="AD241" i="8"/>
  <c r="AB241" i="8"/>
  <c r="V241" i="8"/>
  <c r="O241" i="8"/>
  <c r="P241" i="8"/>
  <c r="L241" i="8"/>
  <c r="H241" i="8"/>
  <c r="AC240" i="8"/>
  <c r="AD240" i="8"/>
  <c r="AB240" i="8"/>
  <c r="V240" i="8"/>
  <c r="O240" i="8"/>
  <c r="P240" i="8"/>
  <c r="L240" i="8"/>
  <c r="H240" i="8"/>
  <c r="AC239" i="8"/>
  <c r="AD239" i="8"/>
  <c r="AB239" i="8"/>
  <c r="V239" i="8"/>
  <c r="O239" i="8"/>
  <c r="P239" i="8"/>
  <c r="L239" i="8"/>
  <c r="H239" i="8"/>
  <c r="AC238" i="8"/>
  <c r="AD238" i="8"/>
  <c r="AB238" i="8"/>
  <c r="V238" i="8"/>
  <c r="O238" i="8"/>
  <c r="P238" i="8"/>
  <c r="L238" i="8"/>
  <c r="H238" i="8"/>
  <c r="AC237" i="8"/>
  <c r="AD237" i="8"/>
  <c r="AB237" i="8"/>
  <c r="V237" i="8"/>
  <c r="O237" i="8"/>
  <c r="P237" i="8"/>
  <c r="L237" i="8"/>
  <c r="H237" i="8"/>
  <c r="AC236" i="8"/>
  <c r="AD236" i="8"/>
  <c r="AB236" i="8"/>
  <c r="V236" i="8"/>
  <c r="O236" i="8"/>
  <c r="P236" i="8"/>
  <c r="L236" i="8"/>
  <c r="H236" i="8"/>
  <c r="AC235" i="8"/>
  <c r="AD235" i="8"/>
  <c r="AB235" i="8"/>
  <c r="V235" i="8"/>
  <c r="O235" i="8"/>
  <c r="P235" i="8"/>
  <c r="L235" i="8"/>
  <c r="H235" i="8"/>
  <c r="AC234" i="8"/>
  <c r="AD234" i="8"/>
  <c r="AB234" i="8"/>
  <c r="V234" i="8"/>
  <c r="O234" i="8"/>
  <c r="P234" i="8"/>
  <c r="L234" i="8"/>
  <c r="H234" i="8"/>
  <c r="AC233" i="8"/>
  <c r="AD233" i="8"/>
  <c r="AB233" i="8"/>
  <c r="V233" i="8"/>
  <c r="O233" i="8"/>
  <c r="P233" i="8"/>
  <c r="L233" i="8"/>
  <c r="H233" i="8"/>
  <c r="AC232" i="8"/>
  <c r="AD232" i="8"/>
  <c r="AB232" i="8"/>
  <c r="V232" i="8"/>
  <c r="O232" i="8"/>
  <c r="P232" i="8"/>
  <c r="L232" i="8"/>
  <c r="H232" i="8"/>
  <c r="AC231" i="8"/>
  <c r="AD231" i="8"/>
  <c r="AB231" i="8"/>
  <c r="V231" i="8"/>
  <c r="O231" i="8"/>
  <c r="P231" i="8"/>
  <c r="L231" i="8"/>
  <c r="H231" i="8"/>
  <c r="AC230" i="8"/>
  <c r="AD230" i="8"/>
  <c r="AB230" i="8"/>
  <c r="V230" i="8"/>
  <c r="O230" i="8"/>
  <c r="P230" i="8"/>
  <c r="L230" i="8"/>
  <c r="H230" i="8"/>
  <c r="AC229" i="8"/>
  <c r="AD229" i="8"/>
  <c r="AB229" i="8"/>
  <c r="V229" i="8"/>
  <c r="O229" i="8"/>
  <c r="P229" i="8"/>
  <c r="L229" i="8"/>
  <c r="H229" i="8"/>
  <c r="AC228" i="8"/>
  <c r="AD228" i="8"/>
  <c r="AB228" i="8"/>
  <c r="V228" i="8"/>
  <c r="O228" i="8"/>
  <c r="P228" i="8"/>
  <c r="L228" i="8"/>
  <c r="H228" i="8"/>
  <c r="AC227" i="8"/>
  <c r="AD227" i="8"/>
  <c r="AB227" i="8"/>
  <c r="V227" i="8"/>
  <c r="O227" i="8"/>
  <c r="P227" i="8"/>
  <c r="L227" i="8"/>
  <c r="H227" i="8"/>
  <c r="AC226" i="8"/>
  <c r="AD226" i="8"/>
  <c r="AB226" i="8"/>
  <c r="V226" i="8"/>
  <c r="O226" i="8"/>
  <c r="P226" i="8"/>
  <c r="L226" i="8"/>
  <c r="H226" i="8"/>
  <c r="AC225" i="8"/>
  <c r="AD225" i="8"/>
  <c r="AB225" i="8"/>
  <c r="V225" i="8"/>
  <c r="O225" i="8"/>
  <c r="P225" i="8"/>
  <c r="L225" i="8"/>
  <c r="H225" i="8"/>
  <c r="AC224" i="8"/>
  <c r="AD224" i="8"/>
  <c r="AB224" i="8"/>
  <c r="V224" i="8"/>
  <c r="O224" i="8"/>
  <c r="P224" i="8"/>
  <c r="L224" i="8"/>
  <c r="H224" i="8"/>
  <c r="AC223" i="8"/>
  <c r="AD223" i="8"/>
  <c r="AB223" i="8"/>
  <c r="V223" i="8"/>
  <c r="O223" i="8"/>
  <c r="P223" i="8"/>
  <c r="L223" i="8"/>
  <c r="H223" i="8"/>
  <c r="AC222" i="8"/>
  <c r="AD222" i="8"/>
  <c r="AB222" i="8"/>
  <c r="V222" i="8"/>
  <c r="O222" i="8"/>
  <c r="P222" i="8"/>
  <c r="L222" i="8"/>
  <c r="H222" i="8"/>
  <c r="AC221" i="8"/>
  <c r="AD221" i="8"/>
  <c r="AB221" i="8"/>
  <c r="V221" i="8"/>
  <c r="O221" i="8"/>
  <c r="P221" i="8"/>
  <c r="L221" i="8"/>
  <c r="H221" i="8"/>
  <c r="AC220" i="8"/>
  <c r="AD220" i="8"/>
  <c r="AB220" i="8"/>
  <c r="V220" i="8"/>
  <c r="O220" i="8"/>
  <c r="P220" i="8"/>
  <c r="L220" i="8"/>
  <c r="H220" i="8"/>
  <c r="AB29" i="8"/>
  <c r="CQ1653" i="8"/>
  <c r="BY33" i="8"/>
  <c r="CJ1653" i="8"/>
  <c r="BX33" i="8"/>
  <c r="CT224" i="8"/>
  <c r="CM224" i="8"/>
  <c r="CT24" i="8"/>
  <c r="CM24" i="8"/>
  <c r="CJ21" i="8"/>
  <c r="BX32" i="8"/>
  <c r="CT22" i="8"/>
  <c r="CQ21" i="8"/>
  <c r="BY32" i="8"/>
  <c r="CM22" i="8"/>
  <c r="CF22" i="8"/>
  <c r="BA21" i="8"/>
  <c r="AS20" i="8"/>
  <c r="O64" i="8"/>
  <c r="P64" i="8"/>
  <c r="O65" i="8"/>
  <c r="P65" i="8"/>
  <c r="O66" i="8"/>
  <c r="P66" i="8"/>
  <c r="O67" i="8"/>
  <c r="P67" i="8"/>
  <c r="O68" i="8"/>
  <c r="P68" i="8"/>
  <c r="O69" i="8"/>
  <c r="P69" i="8"/>
  <c r="O70" i="8"/>
  <c r="P70" i="8"/>
  <c r="O71" i="8"/>
  <c r="P71" i="8"/>
  <c r="O72" i="8"/>
  <c r="P72" i="8"/>
  <c r="O73" i="8"/>
  <c r="P73" i="8"/>
  <c r="O74" i="8"/>
  <c r="P74" i="8"/>
  <c r="O75" i="8"/>
  <c r="P75" i="8"/>
  <c r="O76" i="8"/>
  <c r="P76" i="8"/>
  <c r="O77" i="8"/>
  <c r="P77" i="8"/>
  <c r="O78" i="8"/>
  <c r="P78" i="8"/>
  <c r="O79" i="8"/>
  <c r="P79" i="8"/>
  <c r="O80" i="8"/>
  <c r="P80" i="8"/>
  <c r="O81" i="8"/>
  <c r="P81" i="8"/>
  <c r="O82" i="8"/>
  <c r="P82" i="8"/>
  <c r="O83" i="8"/>
  <c r="P83" i="8"/>
  <c r="O84" i="8"/>
  <c r="P84" i="8"/>
  <c r="O85" i="8"/>
  <c r="P85" i="8"/>
  <c r="O86" i="8"/>
  <c r="P86" i="8"/>
  <c r="O87" i="8"/>
  <c r="P87" i="8"/>
  <c r="O88" i="8"/>
  <c r="P88" i="8"/>
  <c r="O89" i="8"/>
  <c r="P89" i="8"/>
  <c r="O90" i="8"/>
  <c r="P90" i="8"/>
  <c r="O91" i="8"/>
  <c r="P91" i="8"/>
  <c r="O92" i="8"/>
  <c r="P92" i="8"/>
  <c r="O93" i="8"/>
  <c r="P93" i="8"/>
  <c r="O94" i="8"/>
  <c r="P94" i="8"/>
  <c r="O95" i="8"/>
  <c r="P95" i="8"/>
  <c r="O96" i="8"/>
  <c r="P96" i="8"/>
  <c r="O97" i="8"/>
  <c r="P97" i="8"/>
  <c r="O98" i="8"/>
  <c r="P98" i="8"/>
  <c r="O99" i="8"/>
  <c r="P99" i="8"/>
  <c r="O100" i="8"/>
  <c r="P100" i="8"/>
  <c r="O101" i="8"/>
  <c r="P101" i="8"/>
  <c r="O102" i="8"/>
  <c r="P102" i="8"/>
  <c r="O103" i="8"/>
  <c r="P103" i="8"/>
  <c r="O104" i="8"/>
  <c r="P104" i="8"/>
  <c r="O105" i="8"/>
  <c r="P105" i="8"/>
  <c r="O106" i="8"/>
  <c r="P106" i="8"/>
  <c r="O107" i="8"/>
  <c r="P107" i="8"/>
  <c r="O108" i="8"/>
  <c r="P108" i="8"/>
  <c r="O109" i="8"/>
  <c r="P109" i="8"/>
  <c r="O110" i="8"/>
  <c r="P110" i="8"/>
  <c r="O111" i="8"/>
  <c r="P111" i="8"/>
  <c r="O112" i="8"/>
  <c r="P112" i="8"/>
  <c r="O113" i="8"/>
  <c r="P113" i="8"/>
  <c r="O114" i="8"/>
  <c r="P114" i="8"/>
  <c r="O115" i="8"/>
  <c r="P115" i="8"/>
  <c r="O116" i="8"/>
  <c r="P116" i="8"/>
  <c r="O117" i="8"/>
  <c r="P117" i="8"/>
  <c r="O118" i="8"/>
  <c r="P118" i="8"/>
  <c r="O119" i="8"/>
  <c r="P119" i="8"/>
  <c r="O120" i="8"/>
  <c r="P120" i="8"/>
  <c r="O121" i="8"/>
  <c r="P121" i="8"/>
  <c r="O122" i="8"/>
  <c r="P122" i="8"/>
  <c r="O123" i="8"/>
  <c r="P123" i="8"/>
  <c r="O124" i="8"/>
  <c r="P124" i="8"/>
  <c r="O125" i="8"/>
  <c r="P125" i="8"/>
  <c r="O126" i="8"/>
  <c r="P126" i="8"/>
  <c r="O127" i="8"/>
  <c r="P127" i="8"/>
  <c r="O128" i="8"/>
  <c r="P128" i="8"/>
  <c r="O129" i="8"/>
  <c r="P129" i="8"/>
  <c r="O130" i="8"/>
  <c r="P130" i="8"/>
  <c r="O131" i="8"/>
  <c r="P131" i="8"/>
  <c r="O132" i="8"/>
  <c r="P132" i="8"/>
  <c r="O133" i="8"/>
  <c r="P133" i="8"/>
  <c r="O134" i="8"/>
  <c r="P134" i="8"/>
  <c r="O135" i="8"/>
  <c r="P135" i="8"/>
  <c r="O136" i="8"/>
  <c r="P136" i="8"/>
  <c r="AC21" i="8"/>
  <c r="AD21" i="8"/>
  <c r="AC22" i="8"/>
  <c r="AD22" i="8"/>
  <c r="AC23" i="8"/>
  <c r="AD23" i="8"/>
  <c r="AC24" i="8"/>
  <c r="AD24" i="8"/>
  <c r="AC25" i="8"/>
  <c r="AD25" i="8"/>
  <c r="AC26" i="8"/>
  <c r="AD26" i="8"/>
  <c r="AC27" i="8"/>
  <c r="AD27" i="8"/>
  <c r="AC28" i="8"/>
  <c r="AD28" i="8"/>
  <c r="AC29" i="8"/>
  <c r="AD29" i="8"/>
  <c r="AC30" i="8"/>
  <c r="AD30" i="8"/>
  <c r="AC31" i="8"/>
  <c r="AD31" i="8"/>
  <c r="AC32" i="8"/>
  <c r="AD32" i="8"/>
  <c r="AC33" i="8"/>
  <c r="AD33" i="8"/>
  <c r="AC34" i="8"/>
  <c r="AD34" i="8"/>
  <c r="AC35" i="8"/>
  <c r="AD35" i="8"/>
  <c r="AC36" i="8"/>
  <c r="AD36" i="8"/>
  <c r="AC37" i="8"/>
  <c r="AD37" i="8"/>
  <c r="AC38" i="8"/>
  <c r="AD38" i="8"/>
  <c r="AC39" i="8"/>
  <c r="AD39" i="8"/>
  <c r="AC40" i="8"/>
  <c r="AD40" i="8"/>
  <c r="AC41" i="8"/>
  <c r="AD41" i="8"/>
  <c r="AC42" i="8"/>
  <c r="AD42" i="8"/>
  <c r="AC43" i="8"/>
  <c r="AD43" i="8"/>
  <c r="AC44" i="8"/>
  <c r="AD44" i="8"/>
  <c r="AC45" i="8"/>
  <c r="AD45" i="8"/>
  <c r="AC46" i="8"/>
  <c r="AD46" i="8"/>
  <c r="AC47" i="8"/>
  <c r="AD47" i="8"/>
  <c r="AC48" i="8"/>
  <c r="AD48" i="8"/>
  <c r="AC49" i="8"/>
  <c r="AD49" i="8"/>
  <c r="AC50" i="8"/>
  <c r="AD50" i="8"/>
  <c r="AC51" i="8"/>
  <c r="AD51" i="8"/>
  <c r="AC52" i="8"/>
  <c r="AD52" i="8"/>
  <c r="AC53" i="8"/>
  <c r="AD53" i="8"/>
  <c r="AC54" i="8"/>
  <c r="AD54" i="8"/>
  <c r="AC55" i="8"/>
  <c r="AD55" i="8"/>
  <c r="AC56" i="8"/>
  <c r="AD56" i="8"/>
  <c r="AC57" i="8"/>
  <c r="AD57" i="8"/>
  <c r="AC58" i="8"/>
  <c r="AD58" i="8"/>
  <c r="AC59" i="8"/>
  <c r="AD59" i="8"/>
  <c r="AC60" i="8"/>
  <c r="AD60" i="8"/>
  <c r="AC61" i="8"/>
  <c r="AD61" i="8"/>
  <c r="AC62" i="8"/>
  <c r="AD62" i="8"/>
  <c r="AC63" i="8"/>
  <c r="AD63" i="8"/>
  <c r="AC64" i="8"/>
  <c r="AD64" i="8"/>
  <c r="AC65" i="8"/>
  <c r="AD65" i="8"/>
  <c r="AC66" i="8"/>
  <c r="AD66" i="8"/>
  <c r="AC67" i="8"/>
  <c r="AD67" i="8"/>
  <c r="AC68" i="8"/>
  <c r="AD68" i="8"/>
  <c r="AC69" i="8"/>
  <c r="AD69" i="8"/>
  <c r="AC70" i="8"/>
  <c r="AD70" i="8"/>
  <c r="AC71" i="8"/>
  <c r="AD71" i="8"/>
  <c r="AC72" i="8"/>
  <c r="AD72" i="8"/>
  <c r="AC73" i="8"/>
  <c r="AD73" i="8"/>
  <c r="AC74" i="8"/>
  <c r="AD74" i="8"/>
  <c r="AC75" i="8"/>
  <c r="AD75" i="8"/>
  <c r="AC76" i="8"/>
  <c r="AD76" i="8"/>
  <c r="AC77" i="8"/>
  <c r="AD77" i="8"/>
  <c r="AC78" i="8"/>
  <c r="AD78" i="8"/>
  <c r="AC79" i="8"/>
  <c r="AD79" i="8"/>
  <c r="AC80" i="8"/>
  <c r="AD80" i="8"/>
  <c r="AC81" i="8"/>
  <c r="AD81" i="8"/>
  <c r="AC82" i="8"/>
  <c r="AD82" i="8"/>
  <c r="AC83" i="8"/>
  <c r="AD83" i="8"/>
  <c r="AC84" i="8"/>
  <c r="AD84" i="8"/>
  <c r="AC85" i="8"/>
  <c r="AD85" i="8"/>
  <c r="AC86" i="8"/>
  <c r="AD86" i="8"/>
  <c r="AC87" i="8"/>
  <c r="AD87" i="8"/>
  <c r="AC88" i="8"/>
  <c r="AD88" i="8"/>
  <c r="AC89" i="8"/>
  <c r="AD89" i="8"/>
  <c r="AC90" i="8"/>
  <c r="AD90" i="8"/>
  <c r="AC91" i="8"/>
  <c r="AD91" i="8"/>
  <c r="AC92" i="8"/>
  <c r="AD92" i="8"/>
  <c r="AC93" i="8"/>
  <c r="AD93" i="8"/>
  <c r="AC94" i="8"/>
  <c r="AD94" i="8"/>
  <c r="AC95" i="8"/>
  <c r="AD95" i="8"/>
  <c r="AC96" i="8"/>
  <c r="AD96" i="8"/>
  <c r="AC97" i="8"/>
  <c r="AD97" i="8"/>
  <c r="AC98" i="8"/>
  <c r="AD98" i="8"/>
  <c r="AC99" i="8"/>
  <c r="AD99" i="8"/>
  <c r="AC100" i="8"/>
  <c r="AD100" i="8"/>
  <c r="AC101" i="8"/>
  <c r="AD101" i="8"/>
  <c r="AC102" i="8"/>
  <c r="AD102" i="8"/>
  <c r="AC103" i="8"/>
  <c r="AD103" i="8"/>
  <c r="AC104" i="8"/>
  <c r="AD104" i="8"/>
  <c r="AC105" i="8"/>
  <c r="AD105" i="8"/>
  <c r="AC106" i="8"/>
  <c r="AD106" i="8"/>
  <c r="AC107" i="8"/>
  <c r="AD107" i="8"/>
  <c r="AC108" i="8"/>
  <c r="AD108" i="8"/>
  <c r="AC109" i="8"/>
  <c r="AD109" i="8"/>
  <c r="AC110" i="8"/>
  <c r="AD110" i="8"/>
  <c r="AC111" i="8"/>
  <c r="AD111" i="8"/>
  <c r="AC112" i="8"/>
  <c r="AD112" i="8"/>
  <c r="AC113" i="8"/>
  <c r="AD113" i="8"/>
  <c r="AC114" i="8"/>
  <c r="AD114" i="8"/>
  <c r="AC115" i="8"/>
  <c r="AD115" i="8"/>
  <c r="AC116" i="8"/>
  <c r="AD116" i="8"/>
  <c r="CN1522" i="8"/>
  <c r="AC117" i="8"/>
  <c r="AD117" i="8"/>
  <c r="AC118" i="8"/>
  <c r="AD118" i="8"/>
  <c r="AC119" i="8"/>
  <c r="AD119" i="8"/>
  <c r="CG433" i="8"/>
  <c r="AC120" i="8"/>
  <c r="AD120" i="8"/>
  <c r="AC121" i="8"/>
  <c r="AD121" i="8"/>
  <c r="AC122" i="8"/>
  <c r="AD122" i="8"/>
  <c r="AC123" i="8"/>
  <c r="AD123" i="8"/>
  <c r="AC124" i="8"/>
  <c r="AD124" i="8"/>
  <c r="AC125" i="8"/>
  <c r="AD125" i="8"/>
  <c r="AC126" i="8"/>
  <c r="AD126" i="8"/>
  <c r="AC127" i="8"/>
  <c r="AD127" i="8"/>
  <c r="AC128" i="8"/>
  <c r="AD128" i="8"/>
  <c r="AC129" i="8"/>
  <c r="AD129" i="8"/>
  <c r="AC130" i="8"/>
  <c r="AD130" i="8"/>
  <c r="AC131" i="8"/>
  <c r="AD131" i="8"/>
  <c r="AC132" i="8"/>
  <c r="AD132" i="8"/>
  <c r="AC133" i="8"/>
  <c r="AD133" i="8"/>
  <c r="AC134" i="8"/>
  <c r="AD134" i="8"/>
  <c r="AC135" i="8"/>
  <c r="AD135" i="8"/>
  <c r="AC136" i="8"/>
  <c r="AD136" i="8"/>
  <c r="AC137" i="8"/>
  <c r="AD137" i="8"/>
  <c r="AC138" i="8"/>
  <c r="AD138" i="8"/>
  <c r="AC139" i="8"/>
  <c r="AD139" i="8"/>
  <c r="AC140" i="8"/>
  <c r="AD140" i="8"/>
  <c r="AC141" i="8"/>
  <c r="AD141" i="8"/>
  <c r="AC142" i="8"/>
  <c r="AD142" i="8"/>
  <c r="AC143" i="8"/>
  <c r="AD143" i="8"/>
  <c r="AC144" i="8"/>
  <c r="AD144" i="8"/>
  <c r="AC145" i="8"/>
  <c r="AD145" i="8"/>
  <c r="AC146" i="8"/>
  <c r="AD146" i="8"/>
  <c r="AC147" i="8"/>
  <c r="AD147" i="8"/>
  <c r="AC148" i="8"/>
  <c r="AD148" i="8"/>
  <c r="AC149" i="8"/>
  <c r="AD149" i="8"/>
  <c r="AC150" i="8"/>
  <c r="AD150" i="8"/>
  <c r="AC151" i="8"/>
  <c r="AD151" i="8"/>
  <c r="AC152" i="8"/>
  <c r="AD152" i="8"/>
  <c r="AC153" i="8"/>
  <c r="AD153" i="8"/>
  <c r="AC154" i="8"/>
  <c r="AD154" i="8"/>
  <c r="AC155" i="8"/>
  <c r="AD155" i="8"/>
  <c r="AC156" i="8"/>
  <c r="AD156" i="8"/>
  <c r="AC157" i="8"/>
  <c r="AD157" i="8"/>
  <c r="AC158" i="8"/>
  <c r="AD158" i="8"/>
  <c r="AC159" i="8"/>
  <c r="AD159" i="8"/>
  <c r="AC160" i="8"/>
  <c r="AD160" i="8"/>
  <c r="AC161" i="8"/>
  <c r="AD161" i="8"/>
  <c r="AC162" i="8"/>
  <c r="AD162" i="8"/>
  <c r="AC163" i="8"/>
  <c r="AD163" i="8"/>
  <c r="AC164" i="8"/>
  <c r="AD164" i="8"/>
  <c r="AC165" i="8"/>
  <c r="AD165" i="8"/>
  <c r="AC166" i="8"/>
  <c r="AD166" i="8"/>
  <c r="AC167" i="8"/>
  <c r="AD167" i="8"/>
  <c r="AC168" i="8"/>
  <c r="AD168" i="8"/>
  <c r="AC169" i="8"/>
  <c r="AD169" i="8"/>
  <c r="AC170" i="8"/>
  <c r="AD170" i="8"/>
  <c r="AC171" i="8"/>
  <c r="AD171" i="8"/>
  <c r="AC172" i="8"/>
  <c r="AD172" i="8"/>
  <c r="AC173" i="8"/>
  <c r="AD173" i="8"/>
  <c r="AC174" i="8"/>
  <c r="AD174" i="8"/>
  <c r="AC175" i="8"/>
  <c r="AD175" i="8"/>
  <c r="AC176" i="8"/>
  <c r="AD176" i="8"/>
  <c r="AC177" i="8"/>
  <c r="AD177" i="8"/>
  <c r="AC178" i="8"/>
  <c r="AD178" i="8"/>
  <c r="AC179" i="8"/>
  <c r="AD179" i="8"/>
  <c r="AC180" i="8"/>
  <c r="AD180" i="8"/>
  <c r="AC181" i="8"/>
  <c r="AD181" i="8"/>
  <c r="AC182" i="8"/>
  <c r="AD182" i="8"/>
  <c r="AC183" i="8"/>
  <c r="AD183" i="8"/>
  <c r="AC184" i="8"/>
  <c r="AD184" i="8"/>
  <c r="AC185" i="8"/>
  <c r="AD185" i="8"/>
  <c r="AC186" i="8"/>
  <c r="AD186" i="8"/>
  <c r="AC187" i="8"/>
  <c r="AD187" i="8"/>
  <c r="AC188" i="8"/>
  <c r="AD188" i="8"/>
  <c r="AC189" i="8"/>
  <c r="AD189" i="8"/>
  <c r="AC190" i="8"/>
  <c r="AD190" i="8"/>
  <c r="AC191" i="8"/>
  <c r="AD191" i="8"/>
  <c r="AC192" i="8"/>
  <c r="AD192" i="8"/>
  <c r="AC193" i="8"/>
  <c r="AD193" i="8"/>
  <c r="AC194" i="8"/>
  <c r="AD194" i="8"/>
  <c r="AC195" i="8"/>
  <c r="AD195" i="8"/>
  <c r="AC196" i="8"/>
  <c r="AD196" i="8"/>
  <c r="AC197" i="8"/>
  <c r="AD197" i="8"/>
  <c r="AC198" i="8"/>
  <c r="AD198" i="8"/>
  <c r="AC199" i="8"/>
  <c r="AD199" i="8"/>
  <c r="AC200" i="8"/>
  <c r="AD200" i="8"/>
  <c r="AC201" i="8"/>
  <c r="AD201" i="8"/>
  <c r="AC202" i="8"/>
  <c r="AD202" i="8"/>
  <c r="AC203" i="8"/>
  <c r="AD203" i="8"/>
  <c r="AC204" i="8"/>
  <c r="AD204" i="8"/>
  <c r="AC205" i="8"/>
  <c r="AD205" i="8"/>
  <c r="AC206" i="8"/>
  <c r="AD206" i="8"/>
  <c r="AC207" i="8"/>
  <c r="AD207" i="8"/>
  <c r="AC208" i="8"/>
  <c r="AD208" i="8"/>
  <c r="AC209" i="8"/>
  <c r="AD209" i="8"/>
  <c r="AC210" i="8"/>
  <c r="AD210" i="8"/>
  <c r="AC211" i="8"/>
  <c r="AD211" i="8"/>
  <c r="AC212" i="8"/>
  <c r="AD212" i="8"/>
  <c r="AC213" i="8"/>
  <c r="AD213" i="8"/>
  <c r="AC214" i="8"/>
  <c r="AD214" i="8"/>
  <c r="AC215" i="8"/>
  <c r="AD215" i="8"/>
  <c r="AC216" i="8"/>
  <c r="AD216" i="8"/>
  <c r="AC217" i="8"/>
  <c r="AD217" i="8"/>
  <c r="AC218" i="8"/>
  <c r="AD218" i="8"/>
  <c r="AC219" i="8"/>
  <c r="AD219" i="8"/>
  <c r="AC4020" i="8"/>
  <c r="AD4020" i="8"/>
  <c r="DN1132" i="8"/>
  <c r="DN894" i="8"/>
  <c r="DN892" i="8"/>
  <c r="DN891" i="8"/>
  <c r="DN885" i="8"/>
  <c r="DN883" i="8"/>
  <c r="DN882" i="8"/>
  <c r="DO584" i="8"/>
  <c r="DN584" i="8"/>
  <c r="DO583" i="8"/>
  <c r="DN583" i="8"/>
  <c r="DN582" i="8"/>
  <c r="DO581" i="8"/>
  <c r="DN581" i="8"/>
  <c r="DO580" i="8"/>
  <c r="DN580" i="8"/>
  <c r="DO579" i="8"/>
  <c r="DN579" i="8"/>
  <c r="DO578" i="8"/>
  <c r="DN578" i="8"/>
  <c r="DO577" i="8"/>
  <c r="DN577" i="8"/>
  <c r="DO576" i="8"/>
  <c r="DN576" i="8"/>
  <c r="DO229" i="8"/>
  <c r="DO226" i="8"/>
  <c r="DN115" i="8"/>
  <c r="DO84" i="8"/>
  <c r="DO81" i="8"/>
  <c r="H91" i="8"/>
  <c r="DN233" i="8"/>
  <c r="H32" i="8"/>
  <c r="H33" i="8"/>
  <c r="H54" i="8"/>
  <c r="H55" i="8"/>
  <c r="H76" i="8"/>
  <c r="H21" i="8"/>
  <c r="BA30" i="8"/>
  <c r="AS23" i="8"/>
  <c r="H22" i="8"/>
  <c r="H31" i="8"/>
  <c r="H23" i="8"/>
  <c r="H93" i="8"/>
  <c r="H81" i="8"/>
  <c r="H94" i="8"/>
  <c r="H95" i="8"/>
  <c r="L27" i="8"/>
  <c r="V27" i="8"/>
  <c r="L28" i="8"/>
  <c r="V28" i="8"/>
  <c r="H46" i="8"/>
  <c r="H56" i="8"/>
  <c r="H63" i="8"/>
  <c r="H58" i="8"/>
  <c r="H59" i="8"/>
  <c r="H78" i="8"/>
  <c r="H61" i="8"/>
  <c r="H57" i="8"/>
  <c r="H73" i="8"/>
  <c r="H87" i="8"/>
  <c r="H67" i="8"/>
  <c r="BA134" i="8"/>
  <c r="BA140" i="8"/>
  <c r="AS41" i="8"/>
  <c r="BA127" i="8"/>
  <c r="H27" i="8"/>
  <c r="H28" i="8"/>
  <c r="H24" i="8"/>
  <c r="H34" i="8"/>
  <c r="H35" i="8"/>
  <c r="H40" i="8"/>
  <c r="H44" i="8"/>
  <c r="H47" i="8"/>
  <c r="H51" i="8"/>
  <c r="H77" i="8"/>
  <c r="H25" i="8"/>
  <c r="BA113" i="8"/>
  <c r="H26" i="8"/>
  <c r="H29" i="8"/>
  <c r="H30" i="8"/>
  <c r="H36" i="8"/>
  <c r="H37" i="8"/>
  <c r="H38" i="8"/>
  <c r="H39" i="8"/>
  <c r="H41" i="8"/>
  <c r="H42" i="8"/>
  <c r="H43" i="8"/>
  <c r="H45" i="8"/>
  <c r="H48" i="8"/>
  <c r="BA120" i="8"/>
  <c r="H49" i="8"/>
  <c r="H50" i="8"/>
  <c r="H52" i="8"/>
  <c r="H62" i="8"/>
  <c r="H64" i="8"/>
  <c r="H65" i="8"/>
  <c r="H66" i="8"/>
  <c r="H70" i="8"/>
  <c r="H71" i="8"/>
  <c r="H74" i="8"/>
  <c r="BA108" i="8"/>
  <c r="BA105" i="8"/>
  <c r="BA102" i="8"/>
  <c r="BA99" i="8"/>
  <c r="BA94" i="8"/>
  <c r="AS39" i="8"/>
  <c r="H79" i="8"/>
  <c r="H86" i="8"/>
  <c r="H89" i="8"/>
  <c r="H90" i="8"/>
  <c r="H92" i="8"/>
  <c r="H97" i="8"/>
  <c r="BA91" i="8"/>
  <c r="BA88" i="8"/>
  <c r="AS37" i="8"/>
  <c r="BA85" i="8"/>
  <c r="AS36" i="8"/>
  <c r="H60" i="8"/>
  <c r="BA35" i="8"/>
  <c r="AS24" i="8"/>
  <c r="BA77" i="8"/>
  <c r="AS34" i="8"/>
  <c r="BA74" i="8"/>
  <c r="AS33" i="8"/>
  <c r="BA71" i="8"/>
  <c r="AS32" i="8"/>
  <c r="H69" i="8"/>
  <c r="H68" i="8"/>
  <c r="H72" i="8"/>
  <c r="H75" i="8"/>
  <c r="H80" i="8"/>
  <c r="H88" i="8"/>
  <c r="H96" i="8"/>
  <c r="H82" i="8"/>
  <c r="H83" i="8"/>
  <c r="H85" i="8"/>
  <c r="BA66" i="8"/>
  <c r="AS31" i="8"/>
  <c r="BA63" i="8"/>
  <c r="AS30" i="8"/>
  <c r="BA60" i="8"/>
  <c r="AS29" i="8"/>
  <c r="BA57" i="8"/>
  <c r="BA50" i="8"/>
  <c r="AS27" i="8"/>
  <c r="H53" i="8"/>
  <c r="BA40" i="8"/>
  <c r="AS25" i="8"/>
  <c r="H84" i="8"/>
  <c r="BA27" i="8"/>
  <c r="AS22" i="8"/>
  <c r="BA24" i="8"/>
  <c r="AS21" i="8"/>
  <c r="DN1214" i="8"/>
  <c r="DN1213" i="8"/>
  <c r="DN1212" i="8"/>
  <c r="DN1211" i="8"/>
  <c r="DN1210" i="8"/>
  <c r="DN1209" i="8"/>
  <c r="DN1208" i="8"/>
  <c r="DN1207" i="8"/>
  <c r="DN1206" i="8"/>
  <c r="DN1205" i="8"/>
  <c r="DN1162" i="8"/>
  <c r="DN1161" i="8"/>
  <c r="DN1160" i="8"/>
  <c r="DN1159" i="8"/>
  <c r="DN1158" i="8"/>
  <c r="DN1157" i="8"/>
  <c r="DN1156" i="8"/>
  <c r="DN1155" i="8"/>
  <c r="DN1154" i="8"/>
  <c r="DN1153" i="8"/>
  <c r="DN1148" i="8"/>
  <c r="DN1143" i="8"/>
  <c r="DN1142" i="8"/>
  <c r="DN1141" i="8"/>
  <c r="DN1140" i="8"/>
  <c r="DN1139" i="8"/>
  <c r="DN1137" i="8"/>
  <c r="DN1135" i="8"/>
  <c r="DN1134" i="8"/>
  <c r="DN1133" i="8"/>
  <c r="DN1131" i="8"/>
  <c r="DN1130" i="8"/>
  <c r="DN1129" i="8"/>
  <c r="DN1128" i="8"/>
  <c r="DN1127" i="8"/>
  <c r="DN1126" i="8"/>
  <c r="DN1125" i="8"/>
  <c r="DN1124" i="8"/>
  <c r="DN1123" i="8"/>
  <c r="DN1122" i="8"/>
  <c r="DN1121" i="8"/>
  <c r="DN1120" i="8"/>
  <c r="DN1119" i="8"/>
  <c r="DN1118" i="8"/>
  <c r="DN1117" i="8"/>
  <c r="DN1116" i="8"/>
  <c r="DN932" i="8"/>
  <c r="DN931" i="8"/>
  <c r="DN930" i="8"/>
  <c r="DN929" i="8"/>
  <c r="DN927" i="8"/>
  <c r="DN926" i="8"/>
  <c r="DN925" i="8"/>
  <c r="DN924" i="8"/>
  <c r="DN880" i="8"/>
  <c r="DN879" i="8"/>
  <c r="DN878" i="8"/>
  <c r="DN877" i="8"/>
  <c r="DN876" i="8"/>
  <c r="DN875" i="8"/>
  <c r="DN874" i="8"/>
  <c r="DN873" i="8"/>
  <c r="DN869" i="8"/>
  <c r="DN865" i="8"/>
  <c r="DN859" i="8"/>
  <c r="DN858" i="8"/>
  <c r="DN857" i="8"/>
  <c r="DN856" i="8"/>
  <c r="DN849" i="8"/>
  <c r="DO829" i="8"/>
  <c r="DN829" i="8"/>
  <c r="DO825" i="8"/>
  <c r="DO815" i="8"/>
  <c r="DN815" i="8"/>
  <c r="DO602" i="8"/>
  <c r="DO601" i="8"/>
  <c r="DN601" i="8"/>
  <c r="DO600" i="8"/>
  <c r="DN600" i="8"/>
  <c r="DO599" i="8"/>
  <c r="DN599" i="8"/>
  <c r="DO598" i="8"/>
  <c r="DN598" i="8"/>
  <c r="DO597" i="8"/>
  <c r="DO596" i="8"/>
  <c r="DN596" i="8"/>
  <c r="DO595" i="8"/>
  <c r="DN595" i="8"/>
  <c r="DO594" i="8"/>
  <c r="DN594" i="8"/>
  <c r="DO593" i="8"/>
  <c r="DN593" i="8"/>
  <c r="DN592" i="8"/>
  <c r="DN591" i="8"/>
  <c r="DN590" i="8"/>
  <c r="DN589" i="8"/>
  <c r="DN588" i="8"/>
  <c r="DN587" i="8"/>
  <c r="DN586" i="8"/>
  <c r="DN585" i="8"/>
  <c r="DO575" i="8"/>
  <c r="DN575" i="8"/>
  <c r="DO574" i="8"/>
  <c r="DN574" i="8"/>
  <c r="DO573" i="8"/>
  <c r="DN573" i="8"/>
  <c r="DO572" i="8"/>
  <c r="DN572" i="8"/>
  <c r="DO571" i="8"/>
  <c r="DN571" i="8"/>
  <c r="DO570" i="8"/>
  <c r="DN570" i="8"/>
  <c r="DO569" i="8"/>
  <c r="DN569" i="8"/>
  <c r="DO568" i="8"/>
  <c r="DN568" i="8"/>
  <c r="DO567" i="8"/>
  <c r="DN567" i="8"/>
  <c r="DO566" i="8"/>
  <c r="DN566" i="8"/>
  <c r="DN565" i="8"/>
  <c r="DN564" i="8"/>
  <c r="DN563" i="8"/>
  <c r="DN562" i="8"/>
  <c r="DN561" i="8"/>
  <c r="DN560" i="8"/>
  <c r="DN559" i="8"/>
  <c r="DN558" i="8"/>
  <c r="DO441" i="8"/>
  <c r="DN441" i="8"/>
  <c r="DO438" i="8"/>
  <c r="DN438" i="8"/>
  <c r="DO434" i="8"/>
  <c r="DN434" i="8"/>
  <c r="DO431" i="8"/>
  <c r="DN431" i="8"/>
  <c r="DO427" i="8"/>
  <c r="DN427" i="8"/>
  <c r="DO424" i="8"/>
  <c r="DN424" i="8"/>
  <c r="DO420" i="8"/>
  <c r="DN420" i="8"/>
  <c r="DO417" i="8"/>
  <c r="DN417" i="8"/>
  <c r="DN314" i="8"/>
  <c r="DO311" i="8"/>
  <c r="DN311" i="8"/>
  <c r="DN310" i="8"/>
  <c r="DN307" i="8"/>
  <c r="DN295" i="8"/>
  <c r="DN294" i="8"/>
  <c r="DN291" i="8"/>
  <c r="DN290" i="8"/>
  <c r="DO274" i="8"/>
  <c r="DN274" i="8"/>
  <c r="DO273" i="8"/>
  <c r="DN273" i="8"/>
  <c r="DO272" i="8"/>
  <c r="DN272" i="8"/>
  <c r="DO271" i="8"/>
  <c r="DN271" i="8"/>
  <c r="DN266" i="8"/>
  <c r="DN265" i="8"/>
  <c r="DN264" i="8"/>
  <c r="DN263" i="8"/>
  <c r="DO262" i="8"/>
  <c r="DN262" i="8"/>
  <c r="DO261" i="8"/>
  <c r="DN261" i="8"/>
  <c r="DO260" i="8"/>
  <c r="DN260" i="8"/>
  <c r="DO259" i="8"/>
  <c r="DN259" i="8"/>
  <c r="DO258" i="8"/>
  <c r="DN258" i="8"/>
  <c r="DO257" i="8"/>
  <c r="DN257" i="8"/>
  <c r="DO256" i="8"/>
  <c r="DN256" i="8"/>
  <c r="DN255" i="8"/>
  <c r="DN254" i="8"/>
  <c r="DO251" i="8"/>
  <c r="DN251" i="8"/>
  <c r="DO250" i="8"/>
  <c r="DN250" i="8"/>
  <c r="DO249" i="8"/>
  <c r="DN249" i="8"/>
  <c r="DO248" i="8"/>
  <c r="DN248" i="8"/>
  <c r="DO247" i="8"/>
  <c r="DN247" i="8"/>
  <c r="DO246" i="8"/>
  <c r="DN246" i="8"/>
  <c r="DO245" i="8"/>
  <c r="DN245" i="8"/>
  <c r="DO240" i="8"/>
  <c r="DN240" i="8"/>
  <c r="DO239" i="8"/>
  <c r="DN239" i="8"/>
  <c r="DO238" i="8"/>
  <c r="DN238" i="8"/>
  <c r="DO237" i="8"/>
  <c r="DN237" i="8"/>
  <c r="DO236" i="8"/>
  <c r="DN236" i="8"/>
  <c r="DO235" i="8"/>
  <c r="DN235" i="8"/>
  <c r="DO234" i="8"/>
  <c r="DN234" i="8"/>
  <c r="DN232" i="8"/>
  <c r="DN231" i="8"/>
  <c r="DN230" i="8"/>
  <c r="DN229" i="8"/>
  <c r="DO228" i="8"/>
  <c r="DN228" i="8"/>
  <c r="DO227" i="8"/>
  <c r="DN227" i="8"/>
  <c r="DN226" i="8"/>
  <c r="DO225" i="8"/>
  <c r="DN225" i="8"/>
  <c r="DO224" i="8"/>
  <c r="DN224" i="8"/>
  <c r="DO223" i="8"/>
  <c r="DN223" i="8"/>
  <c r="DO222" i="8"/>
  <c r="DN222" i="8"/>
  <c r="DO221" i="8"/>
  <c r="DN221" i="8"/>
  <c r="DO220" i="8"/>
  <c r="DN220" i="8"/>
  <c r="DO219" i="8"/>
  <c r="DN219" i="8"/>
  <c r="DO218" i="8"/>
  <c r="DN218" i="8"/>
  <c r="DO217" i="8"/>
  <c r="DN217" i="8"/>
  <c r="DO216" i="8"/>
  <c r="DN216" i="8"/>
  <c r="DO215" i="8"/>
  <c r="DN215" i="8"/>
  <c r="DO214" i="8"/>
  <c r="DN214" i="8"/>
  <c r="DO213" i="8"/>
  <c r="DN213" i="8"/>
  <c r="DO212" i="8"/>
  <c r="DN212" i="8"/>
  <c r="DO211" i="8"/>
  <c r="DN211" i="8"/>
  <c r="DO210" i="8"/>
  <c r="DN210" i="8"/>
  <c r="DO209" i="8"/>
  <c r="DN209" i="8"/>
  <c r="DO208" i="8"/>
  <c r="DN208" i="8"/>
  <c r="DO207" i="8"/>
  <c r="DN207" i="8"/>
  <c r="DO206" i="8"/>
  <c r="DN206" i="8"/>
  <c r="DO204" i="8"/>
  <c r="DN204" i="8"/>
  <c r="DO203" i="8"/>
  <c r="DN203" i="8"/>
  <c r="DO202" i="8"/>
  <c r="DN202" i="8"/>
  <c r="DO201" i="8"/>
  <c r="DN201" i="8"/>
  <c r="DO200" i="8"/>
  <c r="DN200" i="8"/>
  <c r="DO199" i="8"/>
  <c r="DN199" i="8"/>
  <c r="DO198" i="8"/>
  <c r="DN198" i="8"/>
  <c r="DO197" i="8"/>
  <c r="DN197" i="8"/>
  <c r="DO196" i="8"/>
  <c r="DN196" i="8"/>
  <c r="DO195" i="8"/>
  <c r="DN195" i="8"/>
  <c r="DO194" i="8"/>
  <c r="DN194" i="8"/>
  <c r="DO193" i="8"/>
  <c r="DN193" i="8"/>
  <c r="DO192" i="8"/>
  <c r="DN192" i="8"/>
  <c r="DO191" i="8"/>
  <c r="DN191" i="8"/>
  <c r="DO190" i="8"/>
  <c r="DN190" i="8"/>
  <c r="DO189" i="8"/>
  <c r="DN189" i="8"/>
  <c r="DO188" i="8"/>
  <c r="DN188" i="8"/>
  <c r="DO187" i="8"/>
  <c r="DN187" i="8"/>
  <c r="DO186" i="8"/>
  <c r="DN186" i="8"/>
  <c r="DO181" i="8"/>
  <c r="DN181" i="8"/>
  <c r="DO180" i="8"/>
  <c r="DN180" i="8"/>
  <c r="DO179" i="8"/>
  <c r="DN179" i="8"/>
  <c r="DO178" i="8"/>
  <c r="DN178" i="8"/>
  <c r="DO177" i="8"/>
  <c r="DN177" i="8"/>
  <c r="DO176" i="8"/>
  <c r="DN176" i="8"/>
  <c r="DO175" i="8"/>
  <c r="DN175" i="8"/>
  <c r="DO170" i="8"/>
  <c r="DN170" i="8"/>
  <c r="DO169" i="8"/>
  <c r="DN169" i="8"/>
  <c r="DO168" i="8"/>
  <c r="DN168" i="8"/>
  <c r="DO167" i="8"/>
  <c r="DN167" i="8"/>
  <c r="DO166" i="8"/>
  <c r="DN166" i="8"/>
  <c r="DO165" i="8"/>
  <c r="DN165" i="8"/>
  <c r="DO164" i="8"/>
  <c r="DO163" i="8"/>
  <c r="DO162" i="8"/>
  <c r="DN162" i="8"/>
  <c r="DO161" i="8"/>
  <c r="DN161" i="8"/>
  <c r="DO160" i="8"/>
  <c r="DN160" i="8"/>
  <c r="DO159" i="8"/>
  <c r="DN159" i="8"/>
  <c r="DO158" i="8"/>
  <c r="DN158" i="8"/>
  <c r="DO157" i="8"/>
  <c r="DN157" i="8"/>
  <c r="DO156" i="8"/>
  <c r="DO155" i="8"/>
  <c r="DO154" i="8"/>
  <c r="DN154" i="8"/>
  <c r="DO153" i="8"/>
  <c r="DN153" i="8"/>
  <c r="DO152" i="8"/>
  <c r="DN152" i="8"/>
  <c r="DO151" i="8"/>
  <c r="DN151" i="8"/>
  <c r="DO150" i="8"/>
  <c r="DN150" i="8"/>
  <c r="DO149" i="8"/>
  <c r="DN149" i="8"/>
  <c r="DO148" i="8"/>
  <c r="DN148" i="8"/>
  <c r="DO123" i="8"/>
  <c r="DN123" i="8"/>
  <c r="DO122" i="8"/>
  <c r="DN122" i="8"/>
  <c r="DO121" i="8"/>
  <c r="DN121" i="8"/>
  <c r="DO120" i="8"/>
  <c r="DN120" i="8"/>
  <c r="DO119" i="8"/>
  <c r="DN119" i="8"/>
  <c r="DO118" i="8"/>
  <c r="DN118" i="8"/>
  <c r="DO117" i="8"/>
  <c r="DN117" i="8"/>
  <c r="DN116" i="8"/>
  <c r="DO115" i="8"/>
  <c r="DN114" i="8"/>
  <c r="DN113" i="8"/>
  <c r="DO112" i="8"/>
  <c r="DN112" i="8"/>
  <c r="DN111" i="8"/>
  <c r="DN110" i="8"/>
  <c r="DN109" i="8"/>
  <c r="DN108" i="8"/>
  <c r="DN107" i="8"/>
  <c r="DO106" i="8"/>
  <c r="DN106" i="8"/>
  <c r="DO105" i="8"/>
  <c r="DN105" i="8"/>
  <c r="DO104" i="8"/>
  <c r="DN104" i="8"/>
  <c r="DO103" i="8"/>
  <c r="DN103" i="8"/>
  <c r="DO102" i="8"/>
  <c r="DN102" i="8"/>
  <c r="DO101" i="8"/>
  <c r="DN101" i="8"/>
  <c r="DO98" i="8"/>
  <c r="DN84" i="8"/>
  <c r="DO83" i="8"/>
  <c r="DN83" i="8"/>
  <c r="DO82" i="8"/>
  <c r="DN82" i="8"/>
  <c r="DN81" i="8"/>
  <c r="DO80" i="8"/>
  <c r="DN80" i="8"/>
  <c r="DO79" i="8"/>
  <c r="DN79" i="8"/>
  <c r="DO78" i="8"/>
  <c r="DN78" i="8"/>
  <c r="DO77" i="8"/>
  <c r="DN77" i="8"/>
  <c r="DO76" i="8"/>
  <c r="DN76" i="8"/>
  <c r="DO75" i="8"/>
  <c r="DN75" i="8"/>
  <c r="DO74" i="8"/>
  <c r="DN74" i="8"/>
  <c r="DO73" i="8"/>
  <c r="DN73" i="8"/>
  <c r="DO72" i="8"/>
  <c r="DN72" i="8"/>
  <c r="DO71" i="8"/>
  <c r="DN71" i="8"/>
  <c r="DO70" i="8"/>
  <c r="DN70" i="8"/>
  <c r="DO69" i="8"/>
  <c r="DN69" i="8"/>
  <c r="DO68" i="8"/>
  <c r="DN68" i="8"/>
  <c r="DO67" i="8"/>
  <c r="DN67" i="8"/>
  <c r="DO66" i="8"/>
  <c r="DN66" i="8"/>
  <c r="DO65" i="8"/>
  <c r="DN65" i="8"/>
  <c r="DO64" i="8"/>
  <c r="DN64" i="8"/>
  <c r="DA126" i="8"/>
  <c r="DA124" i="8"/>
  <c r="DA122" i="8"/>
  <c r="DA120" i="8"/>
  <c r="DA118" i="8"/>
  <c r="CX117" i="8"/>
  <c r="DA116" i="8"/>
  <c r="DA114" i="8"/>
  <c r="DA112" i="8"/>
  <c r="DA110" i="8"/>
  <c r="DA108" i="8"/>
  <c r="DA106" i="8"/>
  <c r="DA104" i="8"/>
  <c r="DA102" i="8"/>
  <c r="DA100" i="8"/>
  <c r="DA98" i="8"/>
  <c r="CX97" i="8"/>
  <c r="DA96" i="8"/>
  <c r="DA94" i="8"/>
  <c r="DA92" i="8"/>
  <c r="DA90" i="8"/>
  <c r="DA88" i="8"/>
  <c r="DA86" i="8"/>
  <c r="DA84" i="8"/>
  <c r="DA82" i="8"/>
  <c r="CX81" i="8"/>
  <c r="DA80" i="8"/>
  <c r="DA78" i="8"/>
  <c r="CX77" i="8"/>
  <c r="DA76" i="8"/>
  <c r="CX71" i="8"/>
  <c r="DA74" i="8"/>
  <c r="DA72" i="8"/>
  <c r="DA70" i="8"/>
  <c r="DA68" i="8"/>
  <c r="CX67" i="8"/>
  <c r="DA66" i="8"/>
  <c r="DA64" i="8"/>
  <c r="DA62" i="8"/>
  <c r="DA60" i="8"/>
  <c r="CX57" i="8"/>
  <c r="DA58" i="8"/>
  <c r="DA56" i="8"/>
  <c r="DA54" i="8"/>
  <c r="CX53" i="8"/>
  <c r="DA52" i="8"/>
  <c r="DA50" i="8"/>
  <c r="DA48" i="8"/>
  <c r="DA46" i="8"/>
  <c r="DA44" i="8"/>
  <c r="DA42" i="8"/>
  <c r="DA40" i="8"/>
  <c r="DA38" i="8"/>
  <c r="DA36" i="8"/>
  <c r="DA34" i="8"/>
  <c r="DA32" i="8"/>
  <c r="DA30" i="8"/>
  <c r="DA28" i="8"/>
  <c r="DA26" i="8"/>
  <c r="DA24" i="8"/>
  <c r="DA22" i="8"/>
  <c r="AB4020" i="8"/>
  <c r="V4020" i="8"/>
  <c r="O4020" i="8"/>
  <c r="P4020" i="8"/>
  <c r="L4020" i="8"/>
  <c r="AB219" i="8"/>
  <c r="V219" i="8"/>
  <c r="O219" i="8"/>
  <c r="P219" i="8"/>
  <c r="L219" i="8"/>
  <c r="AB218" i="8"/>
  <c r="V218" i="8"/>
  <c r="O218" i="8"/>
  <c r="P218" i="8"/>
  <c r="L218" i="8"/>
  <c r="AB217" i="8"/>
  <c r="V217" i="8"/>
  <c r="O217" i="8"/>
  <c r="P217" i="8"/>
  <c r="L217" i="8"/>
  <c r="AB216" i="8"/>
  <c r="V216" i="8"/>
  <c r="O216" i="8"/>
  <c r="P216" i="8"/>
  <c r="L216" i="8"/>
  <c r="AB215" i="8"/>
  <c r="V215" i="8"/>
  <c r="O215" i="8"/>
  <c r="P215" i="8"/>
  <c r="L215" i="8"/>
  <c r="AB214" i="8"/>
  <c r="V214" i="8"/>
  <c r="O214" i="8"/>
  <c r="P214" i="8"/>
  <c r="L214" i="8"/>
  <c r="AB213" i="8"/>
  <c r="V213" i="8"/>
  <c r="O213" i="8"/>
  <c r="P213" i="8"/>
  <c r="L213" i="8"/>
  <c r="AB212" i="8"/>
  <c r="V212" i="8"/>
  <c r="O212" i="8"/>
  <c r="P212" i="8"/>
  <c r="L212" i="8"/>
  <c r="AB211" i="8"/>
  <c r="V211" i="8"/>
  <c r="O211" i="8"/>
  <c r="P211" i="8"/>
  <c r="L211" i="8"/>
  <c r="AB210" i="8"/>
  <c r="V210" i="8"/>
  <c r="O210" i="8"/>
  <c r="P210" i="8"/>
  <c r="L210" i="8"/>
  <c r="AB209" i="8"/>
  <c r="V209" i="8"/>
  <c r="O209" i="8"/>
  <c r="P209" i="8"/>
  <c r="L209" i="8"/>
  <c r="AB208" i="8"/>
  <c r="V208" i="8"/>
  <c r="O208" i="8"/>
  <c r="P208" i="8"/>
  <c r="L208" i="8"/>
  <c r="AB207" i="8"/>
  <c r="V207" i="8"/>
  <c r="O207" i="8"/>
  <c r="P207" i="8"/>
  <c r="L207" i="8"/>
  <c r="AB206" i="8"/>
  <c r="V206" i="8"/>
  <c r="O206" i="8"/>
  <c r="P206" i="8"/>
  <c r="L206" i="8"/>
  <c r="AB205" i="8"/>
  <c r="V205" i="8"/>
  <c r="O205" i="8"/>
  <c r="P205" i="8"/>
  <c r="L205" i="8"/>
  <c r="AB204" i="8"/>
  <c r="V204" i="8"/>
  <c r="O204" i="8"/>
  <c r="P204" i="8"/>
  <c r="L204" i="8"/>
  <c r="AB203" i="8"/>
  <c r="V203" i="8"/>
  <c r="O203" i="8"/>
  <c r="P203" i="8"/>
  <c r="L203" i="8"/>
  <c r="AB202" i="8"/>
  <c r="V202" i="8"/>
  <c r="O202" i="8"/>
  <c r="P202" i="8"/>
  <c r="L202" i="8"/>
  <c r="AB201" i="8"/>
  <c r="V201" i="8"/>
  <c r="O201" i="8"/>
  <c r="P201" i="8"/>
  <c r="L201" i="8"/>
  <c r="AB200" i="8"/>
  <c r="V200" i="8"/>
  <c r="O200" i="8"/>
  <c r="P200" i="8"/>
  <c r="L200" i="8"/>
  <c r="AB199" i="8"/>
  <c r="V199" i="8"/>
  <c r="O199" i="8"/>
  <c r="P199" i="8"/>
  <c r="L199" i="8"/>
  <c r="AB198" i="8"/>
  <c r="V198" i="8"/>
  <c r="O198" i="8"/>
  <c r="P198" i="8"/>
  <c r="L198" i="8"/>
  <c r="AB197" i="8"/>
  <c r="V197" i="8"/>
  <c r="O197" i="8"/>
  <c r="P197" i="8"/>
  <c r="L197" i="8"/>
  <c r="AB196" i="8"/>
  <c r="V196" i="8"/>
  <c r="O196" i="8"/>
  <c r="P196" i="8"/>
  <c r="L196" i="8"/>
  <c r="AB195" i="8"/>
  <c r="V195" i="8"/>
  <c r="O195" i="8"/>
  <c r="P195" i="8"/>
  <c r="L195" i="8"/>
  <c r="AB194" i="8"/>
  <c r="V194" i="8"/>
  <c r="O194" i="8"/>
  <c r="P194" i="8"/>
  <c r="L194" i="8"/>
  <c r="AB193" i="8"/>
  <c r="V193" i="8"/>
  <c r="O193" i="8"/>
  <c r="P193" i="8"/>
  <c r="L193" i="8"/>
  <c r="AB192" i="8"/>
  <c r="V192" i="8"/>
  <c r="O192" i="8"/>
  <c r="P192" i="8"/>
  <c r="L192" i="8"/>
  <c r="AB191" i="8"/>
  <c r="V191" i="8"/>
  <c r="O191" i="8"/>
  <c r="P191" i="8"/>
  <c r="L191" i="8"/>
  <c r="AB190" i="8"/>
  <c r="V190" i="8"/>
  <c r="O190" i="8"/>
  <c r="P190" i="8"/>
  <c r="L190" i="8"/>
  <c r="AB189" i="8"/>
  <c r="V189" i="8"/>
  <c r="O189" i="8"/>
  <c r="P189" i="8"/>
  <c r="L189" i="8"/>
  <c r="AB188" i="8"/>
  <c r="V188" i="8"/>
  <c r="O188" i="8"/>
  <c r="P188" i="8"/>
  <c r="L188" i="8"/>
  <c r="AB187" i="8"/>
  <c r="V187" i="8"/>
  <c r="O187" i="8"/>
  <c r="P187" i="8"/>
  <c r="L187" i="8"/>
  <c r="AB186" i="8"/>
  <c r="V186" i="8"/>
  <c r="O186" i="8"/>
  <c r="P186" i="8"/>
  <c r="L186" i="8"/>
  <c r="AB185" i="8"/>
  <c r="V185" i="8"/>
  <c r="O185" i="8"/>
  <c r="P185" i="8"/>
  <c r="L185" i="8"/>
  <c r="AB184" i="8"/>
  <c r="V184" i="8"/>
  <c r="O184" i="8"/>
  <c r="P184" i="8"/>
  <c r="L184" i="8"/>
  <c r="AB183" i="8"/>
  <c r="V183" i="8"/>
  <c r="O183" i="8"/>
  <c r="P183" i="8"/>
  <c r="L183" i="8"/>
  <c r="AB182" i="8"/>
  <c r="V182" i="8"/>
  <c r="O182" i="8"/>
  <c r="P182" i="8"/>
  <c r="L182" i="8"/>
  <c r="AB181" i="8"/>
  <c r="V181" i="8"/>
  <c r="O181" i="8"/>
  <c r="P181" i="8"/>
  <c r="L181" i="8"/>
  <c r="AB180" i="8"/>
  <c r="V180" i="8"/>
  <c r="O180" i="8"/>
  <c r="P180" i="8"/>
  <c r="L180" i="8"/>
  <c r="AB179" i="8"/>
  <c r="V179" i="8"/>
  <c r="O179" i="8"/>
  <c r="P179" i="8"/>
  <c r="L179" i="8"/>
  <c r="AB178" i="8"/>
  <c r="V178" i="8"/>
  <c r="O178" i="8"/>
  <c r="P178" i="8"/>
  <c r="L178" i="8"/>
  <c r="AB177" i="8"/>
  <c r="V177" i="8"/>
  <c r="O177" i="8"/>
  <c r="P177" i="8"/>
  <c r="L177" i="8"/>
  <c r="AB176" i="8"/>
  <c r="V176" i="8"/>
  <c r="O176" i="8"/>
  <c r="P176" i="8"/>
  <c r="L176" i="8"/>
  <c r="AB175" i="8"/>
  <c r="V175" i="8"/>
  <c r="O175" i="8"/>
  <c r="P175" i="8"/>
  <c r="L175" i="8"/>
  <c r="AB174" i="8"/>
  <c r="V174" i="8"/>
  <c r="O174" i="8"/>
  <c r="P174" i="8"/>
  <c r="L174" i="8"/>
  <c r="AB173" i="8"/>
  <c r="V173" i="8"/>
  <c r="O173" i="8"/>
  <c r="P173" i="8"/>
  <c r="L173" i="8"/>
  <c r="AB172" i="8"/>
  <c r="V172" i="8"/>
  <c r="O172" i="8"/>
  <c r="P172" i="8"/>
  <c r="L172" i="8"/>
  <c r="AB171" i="8"/>
  <c r="V171" i="8"/>
  <c r="O171" i="8"/>
  <c r="P171" i="8"/>
  <c r="L171" i="8"/>
  <c r="AB170" i="8"/>
  <c r="V170" i="8"/>
  <c r="O170" i="8"/>
  <c r="P170" i="8"/>
  <c r="L170" i="8"/>
  <c r="AB169" i="8"/>
  <c r="V169" i="8"/>
  <c r="O169" i="8"/>
  <c r="P169" i="8"/>
  <c r="L169" i="8"/>
  <c r="AB168" i="8"/>
  <c r="V168" i="8"/>
  <c r="O168" i="8"/>
  <c r="P168" i="8"/>
  <c r="L168" i="8"/>
  <c r="AB167" i="8"/>
  <c r="V167" i="8"/>
  <c r="O167" i="8"/>
  <c r="P167" i="8"/>
  <c r="L167" i="8"/>
  <c r="AB166" i="8"/>
  <c r="V166" i="8"/>
  <c r="O166" i="8"/>
  <c r="P166" i="8"/>
  <c r="L166" i="8"/>
  <c r="AB165" i="8"/>
  <c r="V165" i="8"/>
  <c r="O165" i="8"/>
  <c r="P165" i="8"/>
  <c r="L165" i="8"/>
  <c r="AB164" i="8"/>
  <c r="V164" i="8"/>
  <c r="O164" i="8"/>
  <c r="P164" i="8"/>
  <c r="L164" i="8"/>
  <c r="AB163" i="8"/>
  <c r="V163" i="8"/>
  <c r="O163" i="8"/>
  <c r="P163" i="8"/>
  <c r="L163" i="8"/>
  <c r="AB162" i="8"/>
  <c r="V162" i="8"/>
  <c r="O162" i="8"/>
  <c r="P162" i="8"/>
  <c r="L162" i="8"/>
  <c r="AB161" i="8"/>
  <c r="V161" i="8"/>
  <c r="O161" i="8"/>
  <c r="P161" i="8"/>
  <c r="L161" i="8"/>
  <c r="AB160" i="8"/>
  <c r="V160" i="8"/>
  <c r="O160" i="8"/>
  <c r="P160" i="8"/>
  <c r="L160" i="8"/>
  <c r="AB159" i="8"/>
  <c r="V159" i="8"/>
  <c r="O159" i="8"/>
  <c r="P159" i="8"/>
  <c r="L159" i="8"/>
  <c r="AB158" i="8"/>
  <c r="V158" i="8"/>
  <c r="O158" i="8"/>
  <c r="P158" i="8"/>
  <c r="L158" i="8"/>
  <c r="AB157" i="8"/>
  <c r="V157" i="8"/>
  <c r="O157" i="8"/>
  <c r="P157" i="8"/>
  <c r="L157" i="8"/>
  <c r="AB156" i="8"/>
  <c r="V156" i="8"/>
  <c r="O156" i="8"/>
  <c r="P156" i="8"/>
  <c r="L156" i="8"/>
  <c r="AB155" i="8"/>
  <c r="V155" i="8"/>
  <c r="O155" i="8"/>
  <c r="P155" i="8"/>
  <c r="L155" i="8"/>
  <c r="AB154" i="8"/>
  <c r="V154" i="8"/>
  <c r="O154" i="8"/>
  <c r="P154" i="8"/>
  <c r="L154" i="8"/>
  <c r="AB153" i="8"/>
  <c r="V153" i="8"/>
  <c r="O153" i="8"/>
  <c r="P153" i="8"/>
  <c r="L153" i="8"/>
  <c r="AB152" i="8"/>
  <c r="V152" i="8"/>
  <c r="O152" i="8"/>
  <c r="P152" i="8"/>
  <c r="L152" i="8"/>
  <c r="AB151" i="8"/>
  <c r="V151" i="8"/>
  <c r="O151" i="8"/>
  <c r="P151" i="8"/>
  <c r="L151" i="8"/>
  <c r="AB150" i="8"/>
  <c r="V150" i="8"/>
  <c r="O150" i="8"/>
  <c r="P150" i="8"/>
  <c r="L150" i="8"/>
  <c r="AB149" i="8"/>
  <c r="V149" i="8"/>
  <c r="O149" i="8"/>
  <c r="P149" i="8"/>
  <c r="L149" i="8"/>
  <c r="AB148" i="8"/>
  <c r="V148" i="8"/>
  <c r="O148" i="8"/>
  <c r="P148" i="8"/>
  <c r="L148" i="8"/>
  <c r="AB147" i="8"/>
  <c r="V147" i="8"/>
  <c r="O147" i="8"/>
  <c r="P147" i="8"/>
  <c r="L147" i="8"/>
  <c r="AB146" i="8"/>
  <c r="V146" i="8"/>
  <c r="O146" i="8"/>
  <c r="P146" i="8"/>
  <c r="L146" i="8"/>
  <c r="AB145" i="8"/>
  <c r="V145" i="8"/>
  <c r="O145" i="8"/>
  <c r="P145" i="8"/>
  <c r="L145" i="8"/>
  <c r="AB144" i="8"/>
  <c r="V144" i="8"/>
  <c r="O144" i="8"/>
  <c r="P144" i="8"/>
  <c r="L144" i="8"/>
  <c r="AB143" i="8"/>
  <c r="V143" i="8"/>
  <c r="O143" i="8"/>
  <c r="P143" i="8"/>
  <c r="L143" i="8"/>
  <c r="AB142" i="8"/>
  <c r="V142" i="8"/>
  <c r="O142" i="8"/>
  <c r="P142" i="8"/>
  <c r="L142" i="8"/>
  <c r="AB141" i="8"/>
  <c r="V141" i="8"/>
  <c r="O141" i="8"/>
  <c r="P141" i="8"/>
  <c r="L141" i="8"/>
  <c r="AB140" i="8"/>
  <c r="V140" i="8"/>
  <c r="O140" i="8"/>
  <c r="P140" i="8"/>
  <c r="L140" i="8"/>
  <c r="AB139" i="8"/>
  <c r="V139" i="8"/>
  <c r="O139" i="8"/>
  <c r="P139" i="8"/>
  <c r="L139" i="8"/>
  <c r="AB138" i="8"/>
  <c r="V138" i="8"/>
  <c r="O138" i="8"/>
  <c r="P138" i="8"/>
  <c r="L138" i="8"/>
  <c r="AB137" i="8"/>
  <c r="V137" i="8"/>
  <c r="O137" i="8"/>
  <c r="P137" i="8"/>
  <c r="L137" i="8"/>
  <c r="AB136" i="8"/>
  <c r="V136" i="8"/>
  <c r="L136" i="8"/>
  <c r="AB135" i="8"/>
  <c r="V135" i="8"/>
  <c r="L135" i="8"/>
  <c r="AB134" i="8"/>
  <c r="V134" i="8"/>
  <c r="L134" i="8"/>
  <c r="AB133" i="8"/>
  <c r="V133" i="8"/>
  <c r="L133" i="8"/>
  <c r="AB132" i="8"/>
  <c r="V132" i="8"/>
  <c r="L132" i="8"/>
  <c r="AB131" i="8"/>
  <c r="V131" i="8"/>
  <c r="L131" i="8"/>
  <c r="AB130" i="8"/>
  <c r="V130" i="8"/>
  <c r="L130" i="8"/>
  <c r="AB129" i="8"/>
  <c r="V129" i="8"/>
  <c r="L129" i="8"/>
  <c r="AB128" i="8"/>
  <c r="V128" i="8"/>
  <c r="L128" i="8"/>
  <c r="AB127" i="8"/>
  <c r="V127" i="8"/>
  <c r="L127" i="8"/>
  <c r="AB126" i="8"/>
  <c r="V126" i="8"/>
  <c r="L126" i="8"/>
  <c r="AB125" i="8"/>
  <c r="V125" i="8"/>
  <c r="L125" i="8"/>
  <c r="AB124" i="8"/>
  <c r="V124" i="8"/>
  <c r="L124" i="8"/>
  <c r="AB123" i="8"/>
  <c r="V123" i="8"/>
  <c r="L123" i="8"/>
  <c r="AB122" i="8"/>
  <c r="V122" i="8"/>
  <c r="L122" i="8"/>
  <c r="AB121" i="8"/>
  <c r="V121" i="8"/>
  <c r="L121" i="8"/>
  <c r="AB120" i="8"/>
  <c r="V120" i="8"/>
  <c r="L120" i="8"/>
  <c r="AB119" i="8"/>
  <c r="V119" i="8"/>
  <c r="L119" i="8"/>
  <c r="AB118" i="8"/>
  <c r="V118" i="8"/>
  <c r="L118" i="8"/>
  <c r="AB117" i="8"/>
  <c r="V117" i="8"/>
  <c r="L117" i="8"/>
  <c r="AB116" i="8"/>
  <c r="V116" i="8"/>
  <c r="L116" i="8"/>
  <c r="AB115" i="8"/>
  <c r="V115" i="8"/>
  <c r="L115" i="8"/>
  <c r="AB114" i="8"/>
  <c r="V114" i="8"/>
  <c r="L114" i="8"/>
  <c r="AB113" i="8"/>
  <c r="V113" i="8"/>
  <c r="L113" i="8"/>
  <c r="AB112" i="8"/>
  <c r="V112" i="8"/>
  <c r="L112" i="8"/>
  <c r="AB111" i="8"/>
  <c r="V111" i="8"/>
  <c r="L111" i="8"/>
  <c r="AB110" i="8"/>
  <c r="V110" i="8"/>
  <c r="L110" i="8"/>
  <c r="AB109" i="8"/>
  <c r="V109" i="8"/>
  <c r="L109" i="8"/>
  <c r="AB108" i="8"/>
  <c r="V108" i="8"/>
  <c r="L108" i="8"/>
  <c r="AB107" i="8"/>
  <c r="V107" i="8"/>
  <c r="L107" i="8"/>
  <c r="AB106" i="8"/>
  <c r="V106" i="8"/>
  <c r="L106" i="8"/>
  <c r="AB105" i="8"/>
  <c r="V105" i="8"/>
  <c r="L105" i="8"/>
  <c r="AB104" i="8"/>
  <c r="V104" i="8"/>
  <c r="L104" i="8"/>
  <c r="AB103" i="8"/>
  <c r="V103" i="8"/>
  <c r="L103" i="8"/>
  <c r="AB102" i="8"/>
  <c r="V102" i="8"/>
  <c r="L102" i="8"/>
  <c r="AB101" i="8"/>
  <c r="V101" i="8"/>
  <c r="L101" i="8"/>
  <c r="AB100" i="8"/>
  <c r="V100" i="8"/>
  <c r="L100" i="8"/>
  <c r="AB99" i="8"/>
  <c r="V99" i="8"/>
  <c r="L99" i="8"/>
  <c r="AB98" i="8"/>
  <c r="V98" i="8"/>
  <c r="L98" i="8"/>
  <c r="AB97" i="8"/>
  <c r="V97" i="8"/>
  <c r="L97" i="8"/>
  <c r="AB96" i="8"/>
  <c r="V96" i="8"/>
  <c r="L96" i="8"/>
  <c r="AB95" i="8"/>
  <c r="V95" i="8"/>
  <c r="L95" i="8"/>
  <c r="AB94" i="8"/>
  <c r="V94" i="8"/>
  <c r="L94" i="8"/>
  <c r="AB93" i="8"/>
  <c r="V93" i="8"/>
  <c r="L93" i="8"/>
  <c r="AB92" i="8"/>
  <c r="V92" i="8"/>
  <c r="L92" i="8"/>
  <c r="AB91" i="8"/>
  <c r="V91" i="8"/>
  <c r="L91" i="8"/>
  <c r="AB90" i="8"/>
  <c r="V90" i="8"/>
  <c r="L90" i="8"/>
  <c r="AB89" i="8"/>
  <c r="V89" i="8"/>
  <c r="L89" i="8"/>
  <c r="AB88" i="8"/>
  <c r="V88" i="8"/>
  <c r="L88" i="8"/>
  <c r="AB87" i="8"/>
  <c r="V87" i="8"/>
  <c r="L87" i="8"/>
  <c r="AB86" i="8"/>
  <c r="V86" i="8"/>
  <c r="L86" i="8"/>
  <c r="AB85" i="8"/>
  <c r="V85" i="8"/>
  <c r="L85" i="8"/>
  <c r="AB84" i="8"/>
  <c r="V84" i="8"/>
  <c r="L84" i="8"/>
  <c r="AB83" i="8"/>
  <c r="V83" i="8"/>
  <c r="L83" i="8"/>
  <c r="AB82" i="8"/>
  <c r="V82" i="8"/>
  <c r="L82" i="8"/>
  <c r="AB81" i="8"/>
  <c r="V81" i="8"/>
  <c r="L81" i="8"/>
  <c r="AB80" i="8"/>
  <c r="V80" i="8"/>
  <c r="L80" i="8"/>
  <c r="AB79" i="8"/>
  <c r="V79" i="8"/>
  <c r="L79" i="8"/>
  <c r="AB78" i="8"/>
  <c r="V78" i="8"/>
  <c r="L78" i="8"/>
  <c r="AB77" i="8"/>
  <c r="V77" i="8"/>
  <c r="L77" i="8"/>
  <c r="AB76" i="8"/>
  <c r="V76" i="8"/>
  <c r="L76" i="8"/>
  <c r="AB75" i="8"/>
  <c r="V75" i="8"/>
  <c r="L75" i="8"/>
  <c r="AB74" i="8"/>
  <c r="V74" i="8"/>
  <c r="L74" i="8"/>
  <c r="AB73" i="8"/>
  <c r="V73" i="8"/>
  <c r="L73" i="8"/>
  <c r="AB72" i="8"/>
  <c r="V72" i="8"/>
  <c r="L72" i="8"/>
  <c r="AB71" i="8"/>
  <c r="V71" i="8"/>
  <c r="L71" i="8"/>
  <c r="AB70" i="8"/>
  <c r="V70" i="8"/>
  <c r="L70" i="8"/>
  <c r="AB69" i="8"/>
  <c r="V69" i="8"/>
  <c r="L69" i="8"/>
  <c r="AB68" i="8"/>
  <c r="V68" i="8"/>
  <c r="L68" i="8"/>
  <c r="AB67" i="8"/>
  <c r="V67" i="8"/>
  <c r="L67" i="8"/>
  <c r="AB66" i="8"/>
  <c r="V66" i="8"/>
  <c r="L66" i="8"/>
  <c r="AB65" i="8"/>
  <c r="V65" i="8"/>
  <c r="L65" i="8"/>
  <c r="AB64" i="8"/>
  <c r="V64" i="8"/>
  <c r="L64" i="8"/>
  <c r="AB63" i="8"/>
  <c r="V63" i="8"/>
  <c r="L63" i="8"/>
  <c r="AB62" i="8"/>
  <c r="V62" i="8"/>
  <c r="L62" i="8"/>
  <c r="AB61" i="8"/>
  <c r="V61" i="8"/>
  <c r="L61" i="8"/>
  <c r="AB60" i="8"/>
  <c r="V60" i="8"/>
  <c r="L60" i="8"/>
  <c r="AB59" i="8"/>
  <c r="V59" i="8"/>
  <c r="L59" i="8"/>
  <c r="AB58" i="8"/>
  <c r="V58" i="8"/>
  <c r="L58" i="8"/>
  <c r="AB57" i="8"/>
  <c r="V57" i="8"/>
  <c r="L57" i="8"/>
  <c r="AB56" i="8"/>
  <c r="V56" i="8"/>
  <c r="L56" i="8"/>
  <c r="AB55" i="8"/>
  <c r="V55" i="8"/>
  <c r="L55" i="8"/>
  <c r="AB54" i="8"/>
  <c r="V54" i="8"/>
  <c r="L54" i="8"/>
  <c r="AB53" i="8"/>
  <c r="V53" i="8"/>
  <c r="L53" i="8"/>
  <c r="AB52" i="8"/>
  <c r="V52" i="8"/>
  <c r="L52" i="8"/>
  <c r="AB51" i="8"/>
  <c r="V51" i="8"/>
  <c r="L51" i="8"/>
  <c r="AB50" i="8"/>
  <c r="V50" i="8"/>
  <c r="L50" i="8"/>
  <c r="AB49" i="8"/>
  <c r="V49" i="8"/>
  <c r="L49" i="8"/>
  <c r="AB48" i="8"/>
  <c r="V48" i="8"/>
  <c r="L48" i="8"/>
  <c r="AB47" i="8"/>
  <c r="V47" i="8"/>
  <c r="L47" i="8"/>
  <c r="AB46" i="8"/>
  <c r="V46" i="8"/>
  <c r="L46" i="8"/>
  <c r="AB45" i="8"/>
  <c r="V45" i="8"/>
  <c r="L45" i="8"/>
  <c r="AB44" i="8"/>
  <c r="V44" i="8"/>
  <c r="L44" i="8"/>
  <c r="AB43" i="8"/>
  <c r="V43" i="8"/>
  <c r="L43" i="8"/>
  <c r="AB42" i="8"/>
  <c r="V42" i="8"/>
  <c r="L42" i="8"/>
  <c r="AB41" i="8"/>
  <c r="V41" i="8"/>
  <c r="L41" i="8"/>
  <c r="AB40" i="8"/>
  <c r="V40" i="8"/>
  <c r="L40" i="8"/>
  <c r="AB39" i="8"/>
  <c r="V39" i="8"/>
  <c r="L39" i="8"/>
  <c r="AB38" i="8"/>
  <c r="V38" i="8"/>
  <c r="L38" i="8"/>
  <c r="AB37" i="8"/>
  <c r="V37" i="8"/>
  <c r="L37" i="8"/>
  <c r="AB36" i="8"/>
  <c r="V36" i="8"/>
  <c r="L36" i="8"/>
  <c r="AB35" i="8"/>
  <c r="V35" i="8"/>
  <c r="L35" i="8"/>
  <c r="AB34" i="8"/>
  <c r="V34" i="8"/>
  <c r="L34" i="8"/>
  <c r="AB33" i="8"/>
  <c r="V33" i="8"/>
  <c r="L33" i="8"/>
  <c r="AB32" i="8"/>
  <c r="V32" i="8"/>
  <c r="L32" i="8"/>
  <c r="AB31" i="8"/>
  <c r="V31" i="8"/>
  <c r="L31" i="8"/>
  <c r="AB30" i="8"/>
  <c r="V30" i="8"/>
  <c r="L30" i="8"/>
  <c r="V29" i="8"/>
  <c r="L29" i="8"/>
  <c r="AB28" i="8"/>
  <c r="AB27" i="8"/>
  <c r="AB26" i="8"/>
  <c r="V26" i="8"/>
  <c r="L26" i="8"/>
  <c r="AB25" i="8"/>
  <c r="V25" i="8"/>
  <c r="L25" i="8"/>
  <c r="AB24" i="8"/>
  <c r="V24" i="8"/>
  <c r="L24" i="8"/>
  <c r="AB23" i="8"/>
  <c r="V23" i="8"/>
  <c r="L23" i="8"/>
  <c r="AB22" i="8"/>
  <c r="V22" i="8"/>
  <c r="L22" i="8"/>
  <c r="AB21" i="8"/>
  <c r="V21" i="8"/>
  <c r="L21" i="8"/>
  <c r="H105" i="8"/>
  <c r="H107" i="8"/>
  <c r="H123" i="8"/>
  <c r="H124" i="8"/>
  <c r="H125" i="8"/>
  <c r="H135" i="8"/>
  <c r="H136" i="8"/>
  <c r="H143" i="8"/>
  <c r="H145" i="8"/>
  <c r="H147" i="8"/>
  <c r="H160" i="8"/>
  <c r="H163" i="8"/>
  <c r="H164" i="8"/>
  <c r="H165" i="8"/>
  <c r="H174" i="8"/>
  <c r="H185" i="8"/>
  <c r="H189" i="8"/>
  <c r="H193" i="8"/>
  <c r="H204" i="8"/>
  <c r="H206" i="8"/>
  <c r="H216" i="8"/>
  <c r="H146" i="8"/>
  <c r="H148" i="8"/>
  <c r="H149" i="8"/>
  <c r="H194" i="8"/>
  <c r="H197" i="8"/>
  <c r="H198" i="8"/>
  <c r="H199" i="8"/>
  <c r="H144" i="8"/>
  <c r="H182" i="8"/>
  <c r="H184" i="8"/>
  <c r="H186" i="8"/>
  <c r="H190" i="8"/>
  <c r="H192" i="8"/>
  <c r="H195" i="8"/>
  <c r="H196" i="8"/>
  <c r="H177" i="8"/>
  <c r="H187" i="8"/>
  <c r="H217" i="8"/>
  <c r="H110" i="8"/>
  <c r="H114" i="8"/>
  <c r="H142" i="8"/>
  <c r="H150" i="8"/>
  <c r="H157" i="8"/>
  <c r="H162" i="8"/>
  <c r="H179" i="8"/>
  <c r="H183" i="8"/>
  <c r="H188" i="8"/>
  <c r="H207" i="8"/>
  <c r="H213" i="8"/>
  <c r="H218" i="8"/>
  <c r="H4020" i="8"/>
  <c r="H98" i="8"/>
  <c r="H99" i="8"/>
  <c r="H100" i="8"/>
  <c r="H101" i="8"/>
  <c r="H103" i="8"/>
  <c r="H104" i="8"/>
  <c r="H106" i="8"/>
  <c r="H108" i="8"/>
  <c r="H109" i="8"/>
  <c r="H111" i="8"/>
  <c r="H113" i="8"/>
  <c r="H115" i="8"/>
  <c r="H116" i="8"/>
  <c r="H117" i="8"/>
  <c r="H118" i="8"/>
  <c r="H119" i="8"/>
  <c r="H121" i="8"/>
  <c r="H122" i="8"/>
  <c r="H126" i="8"/>
  <c r="H127" i="8"/>
  <c r="H128" i="8"/>
  <c r="H129" i="8"/>
  <c r="H130" i="8"/>
  <c r="H131" i="8"/>
  <c r="H132" i="8"/>
  <c r="H133" i="8"/>
  <c r="H134" i="8"/>
  <c r="H137" i="8"/>
  <c r="H138" i="8"/>
  <c r="H139" i="8"/>
  <c r="H140" i="8"/>
  <c r="H141" i="8"/>
  <c r="H152" i="8"/>
  <c r="H153" i="8"/>
  <c r="H154" i="8"/>
  <c r="H155" i="8"/>
  <c r="H156" i="8"/>
  <c r="H158" i="8"/>
  <c r="H159" i="8"/>
  <c r="H167" i="8"/>
  <c r="H168" i="8"/>
  <c r="H169" i="8"/>
  <c r="H170" i="8"/>
  <c r="H171" i="8"/>
  <c r="H172" i="8"/>
  <c r="H173" i="8"/>
  <c r="H175" i="8"/>
  <c r="H176" i="8"/>
  <c r="H178" i="8"/>
  <c r="H180" i="8"/>
  <c r="H181" i="8"/>
  <c r="H191" i="8"/>
  <c r="H200" i="8"/>
  <c r="H201" i="8"/>
  <c r="H202" i="8"/>
  <c r="H203" i="8"/>
  <c r="H205" i="8"/>
  <c r="H208" i="8"/>
  <c r="H209" i="8"/>
  <c r="H210" i="8"/>
  <c r="H211" i="8"/>
  <c r="H214" i="8"/>
  <c r="H215" i="8"/>
  <c r="H161" i="8"/>
  <c r="H219" i="8"/>
  <c r="H212" i="8"/>
  <c r="H151" i="8"/>
  <c r="H166" i="8"/>
  <c r="H102" i="8"/>
  <c r="H112" i="8"/>
  <c r="H120" i="8"/>
  <c r="CF325" i="8"/>
  <c r="CC2469" i="8"/>
  <c r="BW33" i="8"/>
  <c r="CF25" i="8"/>
  <c r="CC21" i="8"/>
  <c r="CX35" i="8"/>
  <c r="CX61" i="8"/>
  <c r="CX107" i="8"/>
  <c r="CX47" i="8"/>
  <c r="CX87" i="8"/>
  <c r="CX21" i="8"/>
  <c r="BA45" i="8"/>
  <c r="AS26" i="8"/>
  <c r="BA80" i="8"/>
  <c r="AS35" i="8"/>
  <c r="CU1318" i="8"/>
  <c r="CU1656" i="8"/>
  <c r="CN50" i="8"/>
  <c r="CN1418" i="8"/>
  <c r="CN250" i="8"/>
  <c r="CG1816" i="8"/>
  <c r="CU1622" i="8"/>
  <c r="CU642" i="8"/>
  <c r="CG208" i="8"/>
  <c r="CG2173" i="8"/>
  <c r="CG481" i="8"/>
  <c r="CN834" i="8"/>
  <c r="CG1024" i="8"/>
  <c r="CU1444" i="8"/>
  <c r="CU1228" i="8"/>
  <c r="CU170" i="8"/>
  <c r="CN878" i="8"/>
  <c r="CN1652" i="8"/>
  <c r="CG475" i="8"/>
  <c r="CG2302" i="8"/>
  <c r="CN1082" i="8"/>
  <c r="CU698" i="8"/>
  <c r="CG286" i="8"/>
  <c r="CG1399" i="8"/>
  <c r="CN1004" i="8"/>
  <c r="CN820" i="8"/>
  <c r="CG1111" i="8"/>
  <c r="CG703" i="8"/>
  <c r="CU1194" i="8"/>
  <c r="CG46" i="8"/>
  <c r="CN774" i="8"/>
  <c r="CG1630" i="8"/>
  <c r="CG2113" i="8"/>
  <c r="CN930" i="8"/>
  <c r="CN1404" i="8"/>
  <c r="CU502" i="8"/>
  <c r="CU1372" i="8"/>
  <c r="CG1531" i="8"/>
  <c r="CG2353" i="8"/>
  <c r="CN578" i="8"/>
  <c r="CG1618" i="8"/>
  <c r="CN762" i="8"/>
  <c r="CN814" i="8"/>
  <c r="CG1099" i="8"/>
  <c r="CU586" i="8"/>
  <c r="CU1042" i="8"/>
  <c r="CG733" i="8"/>
  <c r="CG367" i="8"/>
  <c r="CN1080" i="8"/>
  <c r="BZ33" i="8"/>
  <c r="CU812" i="8"/>
  <c r="CG1549" i="8"/>
  <c r="CU668" i="8"/>
  <c r="CG1237" i="8"/>
  <c r="CN150" i="8"/>
  <c r="CN1152" i="8"/>
  <c r="CN1308" i="8"/>
  <c r="CU1344" i="8"/>
  <c r="CU770" i="8"/>
  <c r="CN1216" i="8"/>
  <c r="CN1092" i="8"/>
  <c r="CU1388" i="8"/>
  <c r="CU1400" i="8"/>
  <c r="CN1102" i="8"/>
  <c r="CU1464" i="8"/>
  <c r="CG37" i="8"/>
  <c r="CN1436" i="8"/>
  <c r="CU1536" i="8"/>
  <c r="CG2056" i="8"/>
  <c r="CU34" i="8"/>
  <c r="BA110" i="8"/>
  <c r="AS40" i="8"/>
  <c r="BW32" i="8"/>
  <c r="BZ32" i="8"/>
  <c r="BA32" i="8"/>
  <c r="CN910" i="8"/>
  <c r="CN326" i="8"/>
  <c r="CN434" i="8"/>
  <c r="CN372" i="8"/>
  <c r="CG1054" i="8"/>
  <c r="CG1282" i="8"/>
  <c r="CU130" i="8"/>
  <c r="CU218" i="8"/>
  <c r="CU1436" i="8"/>
  <c r="CU1542" i="8"/>
  <c r="CU1474" i="8"/>
  <c r="CU1630" i="8"/>
  <c r="CG1843" i="8"/>
  <c r="CU312" i="8"/>
  <c r="CG1867" i="8"/>
  <c r="CU626" i="8"/>
  <c r="CU1602" i="8"/>
  <c r="CU816" i="8"/>
  <c r="CG709" i="8"/>
  <c r="CG1189" i="8"/>
  <c r="CU814" i="8"/>
  <c r="CU1492" i="8"/>
  <c r="CG859" i="8"/>
  <c r="CU758" i="8"/>
  <c r="CU314" i="8"/>
  <c r="CU530" i="8"/>
  <c r="CU274" i="8"/>
  <c r="CN722" i="8"/>
  <c r="CU178" i="8"/>
  <c r="CG187" i="8"/>
  <c r="CU1406" i="8"/>
  <c r="CN598" i="8"/>
  <c r="CG1633" i="8"/>
  <c r="CG1828" i="8"/>
  <c r="CN932" i="8"/>
  <c r="CU124" i="8"/>
  <c r="CN1166" i="8"/>
  <c r="CG841" i="8"/>
  <c r="CU46" i="8"/>
  <c r="CG1324" i="8"/>
  <c r="CG454" i="8"/>
  <c r="CN296" i="8"/>
  <c r="CN116" i="8"/>
  <c r="CN548" i="8"/>
  <c r="CU640" i="8"/>
  <c r="CU336" i="8"/>
  <c r="CN442" i="8"/>
  <c r="CN376" i="8"/>
  <c r="CG769" i="8"/>
  <c r="CN1250" i="8"/>
  <c r="CN300" i="8"/>
  <c r="CN972" i="8"/>
  <c r="CU1648" i="8"/>
  <c r="CN1104" i="8"/>
  <c r="CN370" i="8"/>
  <c r="CN1578" i="8"/>
  <c r="CU254" i="8"/>
  <c r="CN1388" i="8"/>
  <c r="CG61" i="8"/>
  <c r="CU1320" i="8"/>
  <c r="CU1046" i="8"/>
  <c r="CG994" i="8"/>
  <c r="CG460" i="8"/>
  <c r="CG2008" i="8"/>
  <c r="CG1840" i="8"/>
  <c r="CN1190" i="8"/>
  <c r="CN52" i="8"/>
  <c r="CN950" i="8"/>
  <c r="CN124" i="8"/>
  <c r="CU1150" i="8"/>
  <c r="CU582" i="8"/>
  <c r="CU1422" i="8"/>
  <c r="CG850" i="8"/>
  <c r="CN624" i="8"/>
  <c r="CN498" i="8"/>
  <c r="CU1214" i="8"/>
  <c r="CU136" i="8"/>
  <c r="CU62" i="8"/>
  <c r="CU630" i="8"/>
  <c r="CU1458" i="8"/>
  <c r="CN204" i="8"/>
  <c r="CN70" i="8"/>
  <c r="CN286" i="8"/>
  <c r="CN626" i="8"/>
  <c r="CU916" i="8"/>
  <c r="CN482" i="8"/>
  <c r="CU374" i="8"/>
  <c r="CG97" i="8"/>
  <c r="CU518" i="8"/>
  <c r="CG2248" i="8"/>
  <c r="CU1050" i="8"/>
  <c r="CU268" i="8"/>
  <c r="CU108" i="8"/>
  <c r="CN386" i="8"/>
  <c r="CG1126" i="8"/>
  <c r="CN380" i="8"/>
  <c r="CU942" i="8"/>
  <c r="CG469" i="8"/>
  <c r="CU1386" i="8"/>
  <c r="CU1358" i="8"/>
  <c r="CN392" i="8"/>
  <c r="CU794" i="8"/>
  <c r="CG1726" i="8"/>
  <c r="CU1552" i="8"/>
  <c r="CG1246" i="8"/>
  <c r="CU1208" i="8"/>
  <c r="CN1512" i="8"/>
  <c r="CG1555" i="8"/>
  <c r="CN230" i="8"/>
  <c r="CU1310" i="8"/>
  <c r="CN1696" i="8"/>
  <c r="CU500" i="8"/>
  <c r="CG1780" i="8"/>
  <c r="CG1069" i="8"/>
  <c r="CG2395" i="8"/>
  <c r="CU1154" i="8"/>
  <c r="CU444" i="8"/>
  <c r="CU68" i="8"/>
  <c r="CG562" i="8"/>
  <c r="CU466" i="8"/>
  <c r="CG1135" i="8"/>
  <c r="CN1670" i="8"/>
  <c r="CN194" i="8"/>
  <c r="CN776" i="8"/>
  <c r="CN146" i="8"/>
  <c r="CN1498" i="8"/>
  <c r="CU1140" i="8"/>
  <c r="CG1612" i="8"/>
  <c r="CU898" i="8"/>
  <c r="CN1048" i="8"/>
  <c r="CN628" i="8"/>
  <c r="CN704" i="8"/>
  <c r="CN1070" i="8"/>
  <c r="CG2542" i="8"/>
  <c r="CU96" i="8"/>
  <c r="CU632" i="8"/>
  <c r="CG1705" i="8"/>
  <c r="CU1644" i="8"/>
  <c r="CN1362" i="8"/>
  <c r="CG2179" i="8"/>
  <c r="CU1490" i="8"/>
  <c r="CN966" i="8"/>
  <c r="CU862" i="8"/>
  <c r="CU330" i="8"/>
  <c r="CG1108" i="8"/>
  <c r="CN666" i="8"/>
  <c r="CG2374" i="8"/>
  <c r="CG1471" i="8"/>
  <c r="CU424" i="8"/>
  <c r="CG577" i="8"/>
  <c r="CG2278" i="8"/>
  <c r="CU1136" i="8"/>
  <c r="CG1546" i="8"/>
  <c r="CU868" i="8"/>
  <c r="CU1160" i="8"/>
  <c r="CU1426" i="8"/>
  <c r="CG445" i="8"/>
  <c r="CN192" i="8"/>
  <c r="CU464" i="8"/>
  <c r="CN46" i="8"/>
  <c r="CU1080" i="8"/>
  <c r="CU1678" i="8"/>
  <c r="CG1315" i="8"/>
  <c r="CU1176" i="8"/>
  <c r="CU1500" i="8"/>
  <c r="CG2281" i="8"/>
  <c r="CU1244" i="8"/>
  <c r="CG2350" i="8"/>
  <c r="CG181" i="8"/>
  <c r="CG1306" i="8"/>
  <c r="CU320" i="8"/>
  <c r="CN1006" i="8"/>
  <c r="CN686" i="8"/>
  <c r="CU1510" i="8"/>
  <c r="CG781" i="8"/>
  <c r="CU166" i="8"/>
  <c r="CG1300" i="8"/>
  <c r="CG343" i="8"/>
  <c r="CG2485" i="8"/>
  <c r="CG1132" i="8"/>
  <c r="CN208" i="8"/>
  <c r="CG244" i="8"/>
  <c r="CG1093" i="8"/>
  <c r="CG1522" i="8"/>
  <c r="CG1009" i="8"/>
  <c r="CN1114" i="8"/>
  <c r="CU718" i="8"/>
  <c r="CU680" i="8"/>
  <c r="CG529" i="8"/>
  <c r="CG931" i="8"/>
  <c r="CU906" i="8"/>
  <c r="CN1692" i="8"/>
  <c r="CN840" i="8"/>
  <c r="CN148" i="8"/>
  <c r="CN1146" i="8"/>
  <c r="CG2212" i="8"/>
  <c r="CG274" i="8"/>
  <c r="CU1634" i="8"/>
  <c r="CU1612" i="8"/>
  <c r="CG2344" i="8"/>
  <c r="CU122" i="8"/>
  <c r="CN908" i="8"/>
  <c r="CG1930" i="8"/>
  <c r="CG1819" i="8"/>
  <c r="CN1014" i="8"/>
  <c r="CN226" i="8"/>
  <c r="CG376" i="8"/>
  <c r="CG1174" i="8"/>
  <c r="CG844" i="8"/>
  <c r="CN312" i="8"/>
  <c r="CU780" i="8"/>
  <c r="CU782" i="8"/>
  <c r="CU798" i="8"/>
  <c r="CG1912" i="8"/>
  <c r="CU446" i="8"/>
  <c r="CU922" i="8"/>
  <c r="CN702" i="8"/>
  <c r="CG2431" i="8"/>
  <c r="CG496" i="8"/>
  <c r="CG214" i="8"/>
  <c r="CG1888" i="8"/>
  <c r="CN638" i="8"/>
  <c r="CG838" i="8"/>
  <c r="CG79" i="8"/>
  <c r="CN658" i="8"/>
  <c r="CG1084" i="8"/>
  <c r="CG2437" i="8"/>
  <c r="CU1396" i="8"/>
  <c r="CG1405" i="8"/>
  <c r="CG1687" i="8"/>
  <c r="CN1276" i="8"/>
  <c r="CG877" i="8"/>
  <c r="CU94" i="8"/>
  <c r="CG1906" i="8"/>
  <c r="CN88" i="8"/>
  <c r="CN1106" i="8"/>
  <c r="CG1903" i="8"/>
  <c r="CG2425" i="8"/>
  <c r="CU1340" i="8"/>
  <c r="CG1045" i="8"/>
  <c r="CN740" i="8"/>
  <c r="CN760" i="8"/>
  <c r="CN828" i="8"/>
  <c r="CN134" i="8"/>
  <c r="CU1628" i="8"/>
  <c r="CU144" i="8"/>
  <c r="CN856" i="8"/>
  <c r="CU486" i="8"/>
  <c r="CU1560" i="8"/>
  <c r="CN34" i="8"/>
  <c r="CN1314" i="8"/>
  <c r="CN844" i="8"/>
  <c r="CU666" i="8"/>
  <c r="CN166" i="8"/>
  <c r="CG1081" i="8"/>
  <c r="CG1693" i="8"/>
  <c r="CU1486" i="8"/>
  <c r="CU748" i="8"/>
  <c r="CG1585" i="8"/>
  <c r="CN706" i="8"/>
  <c r="CN80" i="8"/>
  <c r="CN1182" i="8"/>
  <c r="CU882" i="8"/>
  <c r="CU1086" i="8"/>
  <c r="CG1735" i="8"/>
  <c r="CN752" i="8"/>
  <c r="CN1594" i="8"/>
  <c r="CU1532" i="8"/>
  <c r="CG547" i="8"/>
  <c r="AS38" i="8"/>
  <c r="BA96" i="8"/>
  <c r="CG1498" i="8"/>
  <c r="CU678" i="8"/>
  <c r="CG292" i="8"/>
  <c r="CU418" i="8"/>
  <c r="CN1328" i="8"/>
  <c r="CG409" i="8"/>
  <c r="CU846" i="8"/>
  <c r="CU810" i="8"/>
  <c r="CU1374" i="8"/>
  <c r="CG1675" i="8"/>
  <c r="CU954" i="8"/>
  <c r="CN738" i="8"/>
  <c r="CU1216" i="8"/>
  <c r="CG1270" i="8"/>
  <c r="CU1608" i="8"/>
  <c r="CN122" i="8"/>
  <c r="CN652" i="8"/>
  <c r="CU1146" i="8"/>
  <c r="CG1216" i="8"/>
  <c r="CU1398" i="8"/>
  <c r="CG1999" i="8"/>
  <c r="CN1234" i="8"/>
  <c r="CU1234" i="8"/>
  <c r="CU1232" i="8"/>
  <c r="CG217" i="8"/>
  <c r="CU1414" i="8"/>
  <c r="CG2197" i="8"/>
  <c r="CN94" i="8"/>
  <c r="CG127" i="8"/>
  <c r="CG379" i="8"/>
  <c r="CN270" i="8"/>
  <c r="CN438" i="8"/>
  <c r="CN320" i="8"/>
  <c r="CN890" i="8"/>
  <c r="CG1768" i="8"/>
  <c r="CN140" i="8"/>
  <c r="CN158" i="8"/>
  <c r="CG1342" i="8"/>
  <c r="CG2164" i="8"/>
  <c r="CN988" i="8"/>
  <c r="CN576" i="8"/>
  <c r="CU964" i="8"/>
  <c r="CU568" i="8"/>
  <c r="CG2491" i="8"/>
  <c r="CU1646" i="8"/>
  <c r="CN182" i="8"/>
  <c r="CU192" i="8"/>
  <c r="CG2161" i="8"/>
  <c r="CN462" i="8"/>
  <c r="CG2146" i="8"/>
  <c r="CU98" i="8"/>
  <c r="CG2326" i="8"/>
  <c r="CG1210" i="8"/>
  <c r="CU56" i="8"/>
  <c r="CN1370" i="8"/>
  <c r="CG1090" i="8"/>
  <c r="CG2083" i="8"/>
  <c r="CU334" i="8"/>
  <c r="CG2098" i="8"/>
  <c r="CN542" i="8"/>
  <c r="CN730" i="8"/>
  <c r="CG2185" i="8"/>
  <c r="CG268" i="8"/>
  <c r="CG928" i="8"/>
  <c r="CU1056" i="8"/>
  <c r="CG1003" i="8"/>
  <c r="CU1676" i="8"/>
  <c r="CN1162" i="8"/>
  <c r="CN812" i="8"/>
  <c r="CG1771" i="8"/>
  <c r="CU1132" i="8"/>
  <c r="CG448" i="8"/>
  <c r="CG91" i="8"/>
  <c r="CG139" i="8"/>
  <c r="CG1561" i="8"/>
  <c r="CU764" i="8"/>
  <c r="CU428" i="8"/>
  <c r="CG304" i="8"/>
  <c r="CN278" i="8"/>
  <c r="CU1642" i="8"/>
  <c r="CN1086" i="8"/>
  <c r="CU672" i="8"/>
  <c r="CN248" i="8"/>
  <c r="CU1308" i="8"/>
  <c r="CU652" i="8"/>
  <c r="CG2329" i="8"/>
  <c r="CN1350" i="8"/>
  <c r="CG1363" i="8"/>
  <c r="CG2050" i="8"/>
  <c r="CN1662" i="8"/>
  <c r="CG133" i="8"/>
  <c r="CG1879" i="8"/>
  <c r="CN1142" i="8"/>
  <c r="CN1516" i="8"/>
  <c r="CN996" i="8"/>
  <c r="CG934" i="8"/>
  <c r="CU1304" i="8"/>
  <c r="CN1064" i="8"/>
  <c r="CN1242" i="8"/>
  <c r="CG109" i="8"/>
  <c r="CG1720" i="8"/>
  <c r="CN1320" i="8"/>
  <c r="CG1801" i="8"/>
  <c r="CU850" i="8"/>
  <c r="CU902" i="8"/>
  <c r="CG1195" i="8"/>
  <c r="CU754" i="8"/>
  <c r="CG112" i="8"/>
  <c r="CN180" i="8"/>
  <c r="CU82" i="8"/>
  <c r="CU1522" i="8"/>
  <c r="CU1618" i="8"/>
  <c r="CU1190" i="8"/>
  <c r="CG1204" i="8"/>
  <c r="CN1478" i="8"/>
  <c r="CU1408" i="8"/>
  <c r="CN1526" i="8"/>
  <c r="CN944" i="8"/>
  <c r="CU482" i="8"/>
  <c r="CG1312" i="8"/>
  <c r="CG2287" i="8"/>
  <c r="CN920" i="8"/>
  <c r="CU1352" i="8"/>
  <c r="CN612" i="8"/>
  <c r="CG1984" i="8"/>
  <c r="CN1128" i="8"/>
  <c r="CU1034" i="8"/>
  <c r="CN1656" i="8"/>
  <c r="CN86" i="8"/>
  <c r="CN1126" i="8"/>
  <c r="CG2242" i="8"/>
  <c r="CN1132" i="8"/>
  <c r="CN1286" i="8"/>
  <c r="CG541" i="8"/>
  <c r="CN574" i="8"/>
  <c r="CG2002" i="8"/>
  <c r="CN954" i="8"/>
  <c r="CU928" i="8"/>
  <c r="CG1351" i="8"/>
  <c r="CG241" i="8"/>
  <c r="CG1447" i="8"/>
  <c r="CN1108" i="8"/>
  <c r="CU674" i="8"/>
  <c r="CU1130" i="8"/>
  <c r="CU318" i="8"/>
  <c r="CN552" i="8"/>
  <c r="CN1148" i="8"/>
  <c r="CU614" i="8"/>
  <c r="CU528" i="8"/>
  <c r="CG1030" i="8"/>
  <c r="CG616" i="8"/>
  <c r="CU1702" i="8"/>
  <c r="CU248" i="8"/>
  <c r="CU860" i="8"/>
  <c r="CN456" i="8"/>
  <c r="CN894" i="8"/>
  <c r="CU908" i="8"/>
  <c r="CG1147" i="8"/>
  <c r="CG925" i="8"/>
  <c r="CG1846" i="8"/>
  <c r="CU1026" i="8"/>
  <c r="CG472" i="8"/>
  <c r="CU994" i="8"/>
  <c r="CG1756" i="8"/>
  <c r="CN1078" i="8"/>
  <c r="CU914" i="8"/>
  <c r="CU772" i="8"/>
  <c r="CU454" i="8"/>
  <c r="CU838" i="8"/>
  <c r="CU1544" i="8"/>
  <c r="CU1178" i="8"/>
  <c r="CU260" i="8"/>
  <c r="CG1168" i="8"/>
  <c r="CG397" i="8"/>
  <c r="CG2359" i="8"/>
  <c r="CU598" i="8"/>
  <c r="CN1170" i="8"/>
  <c r="CN1392" i="8"/>
  <c r="CU526" i="8"/>
  <c r="CG2461" i="8"/>
  <c r="CN746" i="8"/>
  <c r="CU704" i="8"/>
  <c r="CU86" i="8"/>
  <c r="CN594" i="8"/>
  <c r="CG94" i="8"/>
  <c r="CN562" i="8"/>
  <c r="CG1276" i="8"/>
  <c r="CN390" i="8"/>
  <c r="CG2191" i="8"/>
  <c r="CG751" i="8"/>
  <c r="CN718" i="8"/>
  <c r="CG145" i="8"/>
  <c r="CU344" i="8"/>
  <c r="CG1795" i="8"/>
  <c r="CU618" i="8"/>
  <c r="CU1504" i="8"/>
  <c r="CG2293" i="8"/>
  <c r="CN500" i="8"/>
  <c r="CN1096" i="8"/>
  <c r="CU52" i="8"/>
  <c r="CG853" i="8"/>
  <c r="CG2125" i="8"/>
  <c r="CU1446" i="8"/>
  <c r="CG592" i="8"/>
  <c r="CU610" i="8"/>
  <c r="CN384" i="8"/>
  <c r="CN838" i="8"/>
  <c r="CG1681" i="8"/>
  <c r="CN1230" i="8"/>
  <c r="CG2443" i="8"/>
  <c r="CU890" i="8"/>
  <c r="CN1038" i="8"/>
  <c r="CN1112" i="8"/>
  <c r="CN1316" i="8"/>
  <c r="CU1152" i="8"/>
  <c r="CU242" i="8"/>
  <c r="CU1296" i="8"/>
  <c r="CG1639" i="8"/>
  <c r="CN60" i="8"/>
  <c r="CU852" i="8"/>
  <c r="CG1831" i="8"/>
  <c r="CG1786" i="8"/>
  <c r="CG82" i="8"/>
  <c r="CG151" i="8"/>
  <c r="CG1621" i="8"/>
  <c r="CN44" i="8"/>
  <c r="CN1220" i="8"/>
  <c r="CU140" i="8"/>
  <c r="CU1452" i="8"/>
  <c r="CG1723" i="8"/>
  <c r="CG1798" i="8"/>
  <c r="CU1314" i="8"/>
  <c r="CU540" i="8"/>
  <c r="CU822" i="8"/>
  <c r="CU422" i="8"/>
  <c r="CG1438" i="8"/>
  <c r="CN1468" i="8"/>
  <c r="CN1676" i="8"/>
  <c r="CU896" i="8"/>
  <c r="CG2206" i="8"/>
  <c r="CU498" i="8"/>
  <c r="CU1246" i="8"/>
  <c r="CU386" i="8"/>
  <c r="CG1732" i="8"/>
  <c r="CN590" i="8"/>
  <c r="CN344" i="8"/>
  <c r="CG2119" i="8"/>
  <c r="CU202" i="8"/>
  <c r="CN324" i="8"/>
  <c r="CU272" i="8"/>
  <c r="CG1702" i="8"/>
  <c r="CG169" i="8"/>
  <c r="CU1692" i="8"/>
  <c r="CN1110" i="8"/>
  <c r="CU1680" i="8"/>
  <c r="CG2476" i="8"/>
  <c r="CG1198" i="8"/>
  <c r="CG2143" i="8"/>
  <c r="CN282" i="8"/>
  <c r="CG805" i="8"/>
  <c r="CU1668" i="8"/>
  <c r="CG538" i="8"/>
  <c r="CU992" i="8"/>
  <c r="CN948" i="8"/>
  <c r="CG712" i="8"/>
  <c r="CU1252" i="8"/>
  <c r="CG898" i="8"/>
  <c r="CU716" i="8"/>
  <c r="CN1342" i="8"/>
  <c r="CU1262" i="8"/>
  <c r="CU88" i="8"/>
  <c r="CG1939" i="8"/>
  <c r="CG403" i="8"/>
  <c r="CN186" i="8"/>
  <c r="CN154" i="8"/>
  <c r="CG724" i="8"/>
  <c r="CN160" i="8"/>
  <c r="CN1660" i="8"/>
  <c r="CN1262" i="8"/>
  <c r="CU558" i="8"/>
  <c r="CU958" i="8"/>
  <c r="CU834" i="8"/>
  <c r="CU1512" i="8"/>
  <c r="CU1586" i="8"/>
  <c r="CN1264" i="8"/>
  <c r="CU1674" i="8"/>
  <c r="CN1490" i="8"/>
  <c r="CU368" i="8"/>
  <c r="CU1084" i="8"/>
  <c r="CG457" i="8"/>
  <c r="CG1891" i="8"/>
  <c r="CN1050" i="8"/>
  <c r="CN1500" i="8"/>
  <c r="CU126" i="8"/>
  <c r="CU1472" i="8"/>
  <c r="CG1807" i="8"/>
  <c r="CU578" i="8"/>
  <c r="CG1576" i="8"/>
  <c r="CG604" i="8"/>
  <c r="CN290" i="8"/>
  <c r="CG70" i="8"/>
  <c r="CU1168" i="8"/>
  <c r="CU1600" i="8"/>
  <c r="CG2524" i="8"/>
  <c r="CG1219" i="8"/>
  <c r="CG205" i="8"/>
  <c r="CG2071" i="8"/>
  <c r="CG2515" i="8"/>
  <c r="CU800" i="8"/>
  <c r="CU880" i="8"/>
  <c r="CU396" i="8"/>
  <c r="CU282" i="8"/>
  <c r="CU1460" i="8"/>
  <c r="CN256" i="8"/>
  <c r="CN1032" i="8"/>
  <c r="CG421" i="8"/>
  <c r="CG1372" i="8"/>
  <c r="CN228" i="8"/>
  <c r="CG2116" i="8"/>
  <c r="CG2233" i="8"/>
  <c r="CG256" i="8"/>
  <c r="CN1042" i="8"/>
  <c r="CU462" i="8"/>
  <c r="CU1416" i="8"/>
  <c r="CU1076" i="8"/>
  <c r="CU1116" i="8"/>
  <c r="CU266" i="8"/>
  <c r="CU712" i="8"/>
  <c r="CG340" i="8"/>
  <c r="CG2368" i="8"/>
  <c r="CU1022" i="8"/>
  <c r="CU990" i="8"/>
  <c r="CG349" i="8"/>
  <c r="CN1420" i="8"/>
  <c r="CU686" i="8"/>
  <c r="CG1321" i="8"/>
  <c r="CG451" i="8"/>
  <c r="CN524" i="8"/>
  <c r="CN582" i="8"/>
  <c r="CG1492" i="8"/>
  <c r="CG34" i="8"/>
  <c r="CU1434" i="8"/>
  <c r="CN1374" i="8"/>
  <c r="CG1072" i="8"/>
  <c r="CN428" i="8"/>
  <c r="CU1682" i="8"/>
  <c r="CG1333" i="8"/>
  <c r="CG1588" i="8"/>
  <c r="CG2188" i="8"/>
  <c r="CN1072" i="8"/>
  <c r="CN694" i="8"/>
  <c r="CG1534" i="8"/>
  <c r="CN466" i="8"/>
  <c r="CG514" i="8"/>
  <c r="CU290" i="8"/>
  <c r="CU1092" i="8"/>
  <c r="CN902" i="8"/>
  <c r="CG478" i="8"/>
  <c r="CC474" i="8"/>
  <c r="BW25" i="8"/>
  <c r="CN978" i="8"/>
  <c r="CU220" i="8"/>
  <c r="CN1626" i="8"/>
  <c r="CU366" i="8"/>
  <c r="CN356" i="8"/>
  <c r="CN56" i="8"/>
  <c r="CN756" i="8"/>
  <c r="CU470" i="8"/>
  <c r="CU910" i="8"/>
  <c r="CU340" i="8"/>
  <c r="CG787" i="8"/>
  <c r="BA54" i="8"/>
  <c r="BA18" i="8"/>
  <c r="CU1450" i="8"/>
  <c r="CN1560" i="8"/>
  <c r="CU152" i="8"/>
  <c r="CN322" i="8"/>
  <c r="CU962" i="8"/>
  <c r="CU1200" i="8"/>
  <c r="CU1456" i="8"/>
  <c r="CG2428" i="8"/>
  <c r="CU244" i="8"/>
  <c r="CU894" i="8"/>
  <c r="CU1420" i="8"/>
  <c r="CU156" i="8"/>
  <c r="CN1474" i="8"/>
  <c r="CN858" i="8"/>
  <c r="CN446" i="8"/>
  <c r="CU1698" i="8"/>
  <c r="CN1584" i="8"/>
  <c r="CG88" i="8"/>
  <c r="CN1296" i="8"/>
  <c r="CN970" i="8"/>
  <c r="CN118" i="8"/>
  <c r="CG1156" i="8"/>
  <c r="CG2404" i="8"/>
  <c r="CG658" i="8"/>
  <c r="CG1972" i="8"/>
  <c r="CU930" i="8"/>
  <c r="CU1562" i="8"/>
  <c r="CG1027" i="8"/>
  <c r="CG778" i="8"/>
  <c r="CN980" i="8"/>
  <c r="CG2095" i="8"/>
  <c r="CU1142" i="8"/>
  <c r="CN1284" i="8"/>
  <c r="CN1434" i="8"/>
  <c r="CG988" i="8"/>
  <c r="CN352" i="8"/>
  <c r="CN974" i="8"/>
  <c r="CN1224" i="8"/>
  <c r="CU562" i="8"/>
  <c r="CN104" i="8"/>
  <c r="CU980" i="8"/>
  <c r="CG568" i="8"/>
  <c r="CG1057" i="8"/>
  <c r="CN1682" i="8"/>
  <c r="CG2506" i="8"/>
  <c r="CG2497" i="8"/>
  <c r="CN1214" i="8"/>
  <c r="CG1000" i="8"/>
  <c r="CU1606" i="8"/>
  <c r="CG1051" i="8"/>
  <c r="CG1285" i="8"/>
  <c r="CN378" i="8"/>
  <c r="CU1334" i="8"/>
  <c r="CN554" i="8"/>
  <c r="CU584" i="8"/>
  <c r="CN1002" i="8"/>
  <c r="CN1648" i="8"/>
  <c r="CG2296" i="8"/>
  <c r="CU692" i="8"/>
  <c r="CU1448" i="8"/>
  <c r="CG2299" i="8"/>
  <c r="CN992" i="8"/>
  <c r="CU426" i="8"/>
  <c r="CN1366" i="8"/>
  <c r="CU1432" i="8"/>
  <c r="CG613" i="8"/>
  <c r="CG1870" i="8"/>
  <c r="CU1632" i="8"/>
  <c r="CG2545" i="8"/>
  <c r="CU1346" i="8"/>
  <c r="CU788" i="8"/>
  <c r="CU524" i="8"/>
  <c r="CN1134" i="8"/>
  <c r="CU750" i="8"/>
  <c r="CN328" i="8"/>
  <c r="CN358" i="8"/>
  <c r="CN54" i="8"/>
  <c r="CN1344" i="8"/>
  <c r="CN1672" i="8"/>
  <c r="CN1354" i="8"/>
  <c r="CU1138" i="8"/>
  <c r="CN764" i="8"/>
  <c r="CU1166" i="8"/>
  <c r="CN288" i="8"/>
  <c r="CU406" i="8"/>
  <c r="CN580" i="8"/>
  <c r="CG1357" i="8"/>
  <c r="CN1012" i="8"/>
  <c r="CN240" i="8"/>
  <c r="CU1290" i="8"/>
  <c r="CU270" i="8"/>
  <c r="CN650" i="8"/>
  <c r="CN1546" i="8"/>
  <c r="CN1646" i="8"/>
  <c r="CG121" i="8"/>
  <c r="CU1350" i="8"/>
  <c r="CG1222" i="8"/>
  <c r="CN1196" i="8"/>
  <c r="CN874" i="8"/>
  <c r="CN464" i="8"/>
  <c r="CU230" i="8"/>
  <c r="CN1124" i="8"/>
  <c r="CG517" i="8"/>
  <c r="CU132" i="8"/>
  <c r="CG1774" i="8"/>
  <c r="CU844" i="8"/>
  <c r="CU912" i="8"/>
  <c r="CN234" i="8"/>
  <c r="CN788" i="8"/>
  <c r="CN780" i="8"/>
  <c r="CU1128" i="8"/>
  <c r="CN1506" i="8"/>
  <c r="CN700" i="8"/>
  <c r="CN458" i="8"/>
  <c r="CN618" i="8"/>
  <c r="CU1038" i="8"/>
  <c r="CG937" i="8"/>
  <c r="CG1279" i="8"/>
  <c r="CG2230" i="8"/>
  <c r="CU78" i="8"/>
  <c r="CG1291" i="8"/>
  <c r="CG2128" i="8"/>
  <c r="CG673" i="8"/>
  <c r="CN1680" i="8"/>
  <c r="CN120" i="8"/>
  <c r="CG1021" i="8"/>
  <c r="CG2320" i="8"/>
  <c r="CU1332" i="8"/>
  <c r="CN684" i="8"/>
  <c r="CG2467" i="8"/>
  <c r="CN1090" i="8"/>
  <c r="CG1390" i="8"/>
  <c r="CN1504" i="8"/>
  <c r="CN304" i="8"/>
  <c r="CN1260" i="8"/>
  <c r="CG2263" i="8"/>
  <c r="CG313" i="8"/>
  <c r="CU884" i="8"/>
  <c r="CG586" i="8"/>
  <c r="CN1056" i="8"/>
  <c r="CU1124" i="8"/>
  <c r="CN646" i="8"/>
  <c r="CN1444" i="8"/>
  <c r="CN1340" i="8"/>
  <c r="CN1636" i="8"/>
  <c r="CN1386" i="8"/>
  <c r="CU1548" i="8"/>
  <c r="CU1686" i="8"/>
  <c r="CG1435" i="8"/>
  <c r="CN516" i="8"/>
  <c r="CU802" i="8"/>
  <c r="CU1118" i="8"/>
  <c r="CN1634" i="8"/>
  <c r="CN1644" i="8"/>
  <c r="CN1462" i="8"/>
  <c r="CG400" i="8"/>
  <c r="CG622" i="8"/>
  <c r="CN800" i="8"/>
  <c r="CU42" i="8"/>
  <c r="CU370" i="8"/>
  <c r="CU522" i="8"/>
  <c r="CU1540" i="8"/>
  <c r="CU1104" i="8"/>
  <c r="CU328" i="8"/>
  <c r="CG2314" i="8"/>
  <c r="CN494" i="8"/>
  <c r="CG310" i="8"/>
  <c r="CN78" i="8"/>
  <c r="CG301" i="8"/>
  <c r="CU1556" i="8"/>
  <c r="CU496" i="8"/>
  <c r="CG970" i="8"/>
  <c r="CN1442" i="8"/>
  <c r="CG487" i="8"/>
  <c r="CN258" i="8"/>
  <c r="CG1750" i="8"/>
  <c r="CG739" i="8"/>
  <c r="CU1428" i="8"/>
  <c r="CN1024" i="8"/>
  <c r="CN736" i="8"/>
  <c r="CG322" i="8"/>
  <c r="CU1008" i="8"/>
  <c r="CG1507" i="8"/>
  <c r="CG913" i="8"/>
  <c r="CG682" i="8"/>
  <c r="CN822" i="8"/>
  <c r="CG1948" i="8"/>
  <c r="CU294" i="8"/>
  <c r="CG553" i="8"/>
  <c r="CG2479" i="8"/>
  <c r="CG1927" i="8"/>
  <c r="CU448" i="8"/>
  <c r="CN914" i="8"/>
  <c r="CN1568" i="8"/>
  <c r="CU848" i="8"/>
  <c r="CU1312" i="8"/>
  <c r="CG295" i="8"/>
  <c r="CU450" i="8"/>
  <c r="CG2152" i="8"/>
  <c r="CG940" i="8"/>
  <c r="CU262" i="8"/>
  <c r="CU784" i="8"/>
  <c r="CG1609" i="8"/>
  <c r="CG505" i="8"/>
  <c r="CU1088" i="8"/>
  <c r="CN506" i="8"/>
  <c r="CG1261" i="8"/>
  <c r="CU644" i="8"/>
  <c r="CU734" i="8"/>
  <c r="CG1153" i="8"/>
  <c r="CG1273" i="8"/>
  <c r="CN1488" i="8"/>
  <c r="CG961" i="8"/>
  <c r="CG1486" i="8"/>
  <c r="CG1714" i="8"/>
  <c r="CN1556" i="8"/>
  <c r="CN1100" i="8"/>
  <c r="CG2254" i="8"/>
  <c r="CG1918" i="8"/>
  <c r="CG1375" i="8"/>
  <c r="CG1636" i="8"/>
  <c r="CN518" i="8"/>
  <c r="CN696" i="8"/>
  <c r="CG1717" i="8"/>
  <c r="CN1642" i="8"/>
  <c r="CN1036" i="8"/>
  <c r="CN796" i="8"/>
  <c r="CU1020" i="8"/>
  <c r="CN84" i="8"/>
  <c r="CU682" i="8"/>
  <c r="CU1440" i="8"/>
  <c r="CU970" i="8"/>
  <c r="CN1290" i="8"/>
  <c r="CG1369" i="8"/>
  <c r="CG2494" i="8"/>
  <c r="CG202" i="8"/>
  <c r="CN1144" i="8"/>
  <c r="CN1530" i="8"/>
  <c r="CU1338" i="8"/>
  <c r="CG160" i="8"/>
  <c r="CN190" i="8"/>
  <c r="CU1054" i="8"/>
  <c r="CG679" i="8"/>
  <c r="CN1156" i="8"/>
  <c r="CU1280" i="8"/>
  <c r="CN1410" i="8"/>
  <c r="CN1624" i="8"/>
  <c r="CG556" i="8"/>
  <c r="CN842" i="8"/>
  <c r="CN1432" i="8"/>
  <c r="CN1558" i="8"/>
  <c r="CU956" i="8"/>
  <c r="CU1276" i="8"/>
  <c r="CU1000" i="8"/>
  <c r="CG1711" i="8"/>
  <c r="CG1042" i="8"/>
  <c r="CG1012" i="8"/>
  <c r="CG163" i="8"/>
  <c r="CG130" i="8"/>
  <c r="CN522" i="8"/>
  <c r="CN1602" i="8"/>
  <c r="CU1366" i="8"/>
  <c r="CN942" i="8"/>
  <c r="CU1576" i="8"/>
  <c r="CG1453" i="8"/>
  <c r="CN1476" i="8"/>
  <c r="CU1468" i="8"/>
  <c r="CG382" i="8"/>
  <c r="CU436" i="8"/>
  <c r="CN924" i="8"/>
  <c r="CU298" i="8"/>
  <c r="CN1496" i="8"/>
  <c r="CN1524" i="8"/>
  <c r="CG1741" i="8"/>
  <c r="CN1294" i="8"/>
  <c r="CG1402" i="8"/>
  <c r="CN1062" i="8"/>
  <c r="CG211" i="8"/>
  <c r="CN292" i="8"/>
  <c r="CN1022" i="8"/>
  <c r="CN770" i="8"/>
  <c r="CU106" i="8"/>
  <c r="CN236" i="8"/>
  <c r="CN200" i="8"/>
  <c r="CN880" i="8"/>
  <c r="CU1376" i="8"/>
  <c r="CG1192" i="8"/>
  <c r="CN648" i="8"/>
  <c r="CU878" i="8"/>
  <c r="CU1476" i="8"/>
  <c r="CN1570" i="8"/>
  <c r="CU134" i="8"/>
  <c r="CN1178" i="8"/>
  <c r="CN916" i="8"/>
  <c r="CU44" i="8"/>
  <c r="CU210" i="8"/>
  <c r="CN720" i="8"/>
  <c r="CU1258" i="8"/>
  <c r="CG1489" i="8"/>
  <c r="CU1484" i="8"/>
  <c r="CN1202" i="8"/>
  <c r="CU900" i="8"/>
  <c r="CG664" i="8"/>
  <c r="CU1364" i="8"/>
  <c r="CU624" i="8"/>
  <c r="CG2356" i="8"/>
  <c r="CN1622" i="8"/>
  <c r="CN402" i="8"/>
  <c r="CN162" i="8"/>
  <c r="CN1532" i="8"/>
  <c r="CN984" i="8"/>
  <c r="CG1441" i="8"/>
  <c r="CN512" i="8"/>
  <c r="CU196" i="8"/>
  <c r="CN1454" i="8"/>
  <c r="CN82" i="8"/>
  <c r="CN584" i="8"/>
  <c r="CN1310" i="8"/>
  <c r="CG1573" i="8"/>
  <c r="CN514" i="8"/>
  <c r="CU1538" i="8"/>
  <c r="CN830" i="8"/>
  <c r="CU1410" i="8"/>
  <c r="CN1272" i="8"/>
  <c r="CN794" i="8"/>
  <c r="CN136" i="8"/>
  <c r="CU408" i="8"/>
  <c r="CU1640" i="8"/>
  <c r="CG1873" i="8"/>
  <c r="CU322" i="8"/>
  <c r="CN672" i="8"/>
  <c r="CG40" i="8"/>
  <c r="CU622" i="8"/>
  <c r="CG1249" i="8"/>
  <c r="CG223" i="8"/>
  <c r="CG2305" i="8"/>
  <c r="CU948" i="8"/>
  <c r="CU1240" i="8"/>
  <c r="CU1202" i="8"/>
  <c r="CG2266" i="8"/>
  <c r="CU510" i="8"/>
  <c r="CU1182" i="8"/>
  <c r="CG1513" i="8"/>
  <c r="CN550" i="8"/>
  <c r="CN504" i="8"/>
  <c r="CG2074" i="8"/>
  <c r="CN1158" i="8"/>
  <c r="CU1148" i="8"/>
  <c r="CN108" i="8"/>
  <c r="CN340" i="8"/>
  <c r="CN922" i="8"/>
  <c r="CG772" i="8"/>
  <c r="CG1078" i="8"/>
  <c r="CG694" i="8"/>
  <c r="CG520" i="8"/>
  <c r="CG1519" i="8"/>
  <c r="CU324" i="8"/>
  <c r="CN1268" i="8"/>
  <c r="CG2167" i="8"/>
  <c r="CU724" i="8"/>
  <c r="CG1318" i="8"/>
  <c r="CN1554" i="8"/>
  <c r="CU1466" i="8"/>
  <c r="CN422" i="8"/>
  <c r="CU1382" i="8"/>
  <c r="CU440" i="8"/>
  <c r="CN1618" i="8"/>
  <c r="CG1165" i="8"/>
  <c r="CG889" i="8"/>
  <c r="CG2080" i="8"/>
  <c r="CG2215" i="8"/>
  <c r="CG1993" i="8"/>
  <c r="CG1789" i="8"/>
  <c r="CN1302" i="8"/>
  <c r="CG1885" i="8"/>
  <c r="CU1694" i="8"/>
  <c r="CN1664" i="8"/>
  <c r="CU974" i="8"/>
  <c r="CU612" i="8"/>
  <c r="CG1474" i="8"/>
  <c r="CG1366" i="8"/>
  <c r="CG1606" i="8"/>
  <c r="CU1554" i="8"/>
  <c r="CN1460" i="8"/>
  <c r="CG946" i="8"/>
  <c r="CG550" i="8"/>
  <c r="CG2473" i="8"/>
  <c r="CC2472" i="8"/>
  <c r="BW37" i="8"/>
  <c r="CU1666" i="8"/>
  <c r="CN394" i="8"/>
  <c r="CU1584" i="8"/>
  <c r="CN176" i="8"/>
  <c r="CN252" i="8"/>
  <c r="CN406" i="8"/>
  <c r="CG964" i="8"/>
  <c r="CN606" i="8"/>
  <c r="CN946" i="8"/>
  <c r="CG1327" i="8"/>
  <c r="CG706" i="8"/>
  <c r="CG499" i="8"/>
  <c r="CN558" i="8"/>
  <c r="CN1700" i="8"/>
  <c r="CU110" i="8"/>
  <c r="CN616" i="8"/>
  <c r="CU1438" i="8"/>
  <c r="CN1154" i="8"/>
  <c r="CG1354" i="8"/>
  <c r="CN556" i="8"/>
  <c r="CN350" i="8"/>
  <c r="CG943" i="8"/>
  <c r="CU1062" i="8"/>
  <c r="CG697" i="8"/>
  <c r="CU1210" i="8"/>
  <c r="CG2341" i="8"/>
  <c r="CG1297" i="8"/>
  <c r="CU54" i="8"/>
  <c r="CU1024" i="8"/>
  <c r="CG2047" i="8"/>
  <c r="CG2371" i="8"/>
  <c r="CN216" i="8"/>
  <c r="CN1274" i="8"/>
  <c r="CG991" i="8"/>
  <c r="CN538" i="8"/>
  <c r="CU488" i="8"/>
  <c r="CN732" i="8"/>
  <c r="CN1598" i="8"/>
  <c r="CG2452" i="8"/>
  <c r="CG901" i="8"/>
  <c r="CN62" i="8"/>
  <c r="CN816" i="8"/>
  <c r="CU452" i="8"/>
  <c r="CU1550" i="8"/>
  <c r="CG2209" i="8"/>
  <c r="CU1614" i="8"/>
  <c r="CN1678" i="8"/>
  <c r="CN1544" i="8"/>
  <c r="CN918" i="8"/>
  <c r="CU158" i="8"/>
  <c r="CU148" i="8"/>
  <c r="CG352" i="8"/>
  <c r="CN1246" i="8"/>
  <c r="CU1508" i="8"/>
  <c r="CN388" i="8"/>
  <c r="CN1480" i="8"/>
  <c r="CG415" i="8"/>
  <c r="CG2035" i="8"/>
  <c r="CG1570" i="8"/>
  <c r="CG1594" i="8"/>
  <c r="CG298" i="8"/>
  <c r="CU1218" i="8"/>
  <c r="CU1482" i="8"/>
  <c r="CG2488" i="8"/>
  <c r="CG2089" i="8"/>
  <c r="CU552" i="8"/>
  <c r="CN336" i="8"/>
  <c r="CN334" i="8"/>
  <c r="CN272" i="8"/>
  <c r="CU550" i="8"/>
  <c r="CU1066" i="8"/>
  <c r="CN202" i="8"/>
  <c r="CG1501" i="8"/>
  <c r="CN632" i="8"/>
  <c r="CU176" i="8"/>
  <c r="CU204" i="8"/>
  <c r="CN90" i="8"/>
  <c r="CG2137" i="8"/>
  <c r="CG2530" i="8"/>
  <c r="CN152" i="8"/>
  <c r="CU154" i="8"/>
  <c r="CU438" i="8"/>
  <c r="CG1006" i="8"/>
  <c r="CU760" i="8"/>
  <c r="CU714" i="8"/>
  <c r="CG598" i="8"/>
  <c r="CG2200" i="8"/>
  <c r="CU1402" i="8"/>
  <c r="CU924" i="8"/>
  <c r="CN1566" i="8"/>
  <c r="CU1192" i="8"/>
  <c r="CN1336" i="8"/>
  <c r="CG691" i="8"/>
  <c r="CG1087" i="8"/>
  <c r="CG1180" i="8"/>
  <c r="CG1975" i="8"/>
  <c r="CU394" i="8"/>
  <c r="CN264" i="8"/>
  <c r="CU184" i="8"/>
  <c r="CN1116" i="8"/>
  <c r="CG754" i="8"/>
  <c r="CN1052" i="8"/>
  <c r="CN472" i="8"/>
  <c r="CG1765" i="8"/>
  <c r="CU382" i="8"/>
  <c r="CU1664" i="8"/>
  <c r="CG2269" i="8"/>
  <c r="CU478" i="8"/>
  <c r="CN1228" i="8"/>
  <c r="CG1708" i="8"/>
  <c r="CN560" i="8"/>
  <c r="CG1582" i="8"/>
  <c r="CG1987" i="8"/>
  <c r="CN1382" i="8"/>
  <c r="CG232" i="8"/>
  <c r="CU984" i="8"/>
  <c r="CN876" i="8"/>
  <c r="CG652" i="8"/>
  <c r="CG364" i="8"/>
  <c r="CU1090" i="8"/>
  <c r="CN1638" i="8"/>
  <c r="CG511" i="8"/>
  <c r="CG631" i="8"/>
  <c r="CN1204" i="8"/>
  <c r="CU1514" i="8"/>
  <c r="CG253" i="8"/>
  <c r="CG2158" i="8"/>
  <c r="CN1332" i="8"/>
  <c r="CN38" i="8"/>
  <c r="CG2446" i="8"/>
  <c r="CU1546" i="8"/>
  <c r="CN1306" i="8"/>
  <c r="CG2401" i="8"/>
  <c r="CG361" i="8"/>
  <c r="CU740" i="8"/>
  <c r="CG1924" i="8"/>
  <c r="CN1300" i="8"/>
  <c r="CG2023" i="8"/>
  <c r="CN1060" i="8"/>
  <c r="CG1540" i="8"/>
  <c r="CN184" i="8"/>
  <c r="CG1432" i="8"/>
  <c r="CN42" i="8"/>
  <c r="CU1030" i="8"/>
  <c r="CN480" i="8"/>
  <c r="CG2521" i="8"/>
  <c r="CG790" i="8"/>
  <c r="CU1012" i="8"/>
  <c r="CN206" i="8"/>
  <c r="CG2455" i="8"/>
  <c r="CG640" i="8"/>
  <c r="CN218" i="8"/>
  <c r="CG808" i="8"/>
  <c r="CU762" i="8"/>
  <c r="CN64" i="8"/>
  <c r="CN1534" i="8"/>
  <c r="CG118" i="8"/>
  <c r="CN1400" i="8"/>
  <c r="CU174" i="8"/>
  <c r="CG2065" i="8"/>
  <c r="CN168" i="8"/>
  <c r="CG856" i="8"/>
  <c r="CN198" i="8"/>
  <c r="CN144" i="8"/>
  <c r="CN58" i="8"/>
  <c r="CN790" i="8"/>
  <c r="CN968" i="8"/>
  <c r="CG535" i="8"/>
  <c r="CG1945" i="8"/>
  <c r="CN1394" i="8"/>
  <c r="CU1156" i="8"/>
  <c r="CN986" i="8"/>
  <c r="CN784" i="8"/>
  <c r="CU58" i="8"/>
  <c r="CG136" i="8"/>
  <c r="CN100" i="8"/>
  <c r="CN1244" i="8"/>
  <c r="CG1552" i="8"/>
  <c r="CU560" i="8"/>
  <c r="CG847" i="8"/>
  <c r="CN364" i="8"/>
  <c r="CU722" i="8"/>
  <c r="CG1936" i="8"/>
  <c r="CU388" i="8"/>
  <c r="CN1384" i="8"/>
  <c r="CU1268" i="8"/>
  <c r="CN1592" i="8"/>
  <c r="CU1284" i="8"/>
  <c r="CG229" i="8"/>
  <c r="CN426" i="8"/>
  <c r="CG55" i="8"/>
  <c r="CG2032" i="8"/>
  <c r="CN1256" i="8"/>
  <c r="CG394" i="8"/>
  <c r="CN450" i="8"/>
  <c r="CN244" i="8"/>
  <c r="CG1387" i="8"/>
  <c r="CU660" i="8"/>
  <c r="CN960" i="8"/>
  <c r="CU326" i="8"/>
  <c r="CG1837" i="8"/>
  <c r="CU512" i="8"/>
  <c r="CU918" i="8"/>
  <c r="CN660" i="8"/>
  <c r="CN1482" i="8"/>
  <c r="CG1060" i="8"/>
  <c r="CN1628" i="8"/>
  <c r="CG1231" i="8"/>
  <c r="CG1834" i="8"/>
  <c r="CN846" i="8"/>
  <c r="CN366" i="8"/>
  <c r="CN680" i="8"/>
  <c r="CG2260" i="8"/>
  <c r="CG2053" i="8"/>
  <c r="CN432" i="8"/>
  <c r="CN1232" i="8"/>
  <c r="CN420" i="8"/>
  <c r="CG28" i="8"/>
  <c r="CG412" i="8"/>
  <c r="CN1492" i="8"/>
  <c r="CU1100" i="8"/>
  <c r="CU304" i="8"/>
  <c r="CG916" i="8"/>
  <c r="CU1188" i="8"/>
  <c r="CN1600" i="8"/>
  <c r="CU790" i="8"/>
  <c r="CN238" i="8"/>
  <c r="CU1496" i="8"/>
  <c r="CN1034" i="8"/>
  <c r="CN76" i="8"/>
  <c r="CN268" i="8"/>
  <c r="CN1412" i="8"/>
  <c r="CG1897" i="8"/>
  <c r="CU190" i="8"/>
  <c r="CN640" i="8"/>
  <c r="CG184" i="8"/>
  <c r="CN766" i="8"/>
  <c r="CG1036" i="8"/>
  <c r="CG1408" i="8"/>
  <c r="CG2194" i="8"/>
  <c r="CN1252" i="8"/>
  <c r="CN490" i="8"/>
  <c r="CU938" i="8"/>
  <c r="CN1040" i="8"/>
  <c r="CU520" i="8"/>
  <c r="CU786" i="8"/>
  <c r="CU494" i="8"/>
  <c r="CG922" i="8"/>
  <c r="CN1200" i="8"/>
  <c r="CU1598" i="8"/>
  <c r="CU966" i="8"/>
  <c r="CN806" i="8"/>
  <c r="CU732" i="8"/>
  <c r="CU364" i="8"/>
  <c r="CU1528" i="8"/>
  <c r="CU1064" i="8"/>
  <c r="CG2335" i="8"/>
  <c r="CG784" i="8"/>
  <c r="CG979" i="8"/>
  <c r="CU484" i="8"/>
  <c r="CN1210" i="8"/>
  <c r="CU826" i="8"/>
  <c r="CN1058" i="8"/>
  <c r="CN750" i="8"/>
  <c r="CN1380" i="8"/>
  <c r="CU744" i="8"/>
  <c r="CN1470" i="8"/>
  <c r="CG619" i="8"/>
  <c r="CG766" i="8"/>
  <c r="CU1098" i="8"/>
  <c r="CN836" i="8"/>
  <c r="CU952" i="8"/>
  <c r="CN318" i="8"/>
  <c r="CU1462" i="8"/>
  <c r="CU538" i="8"/>
  <c r="CU338" i="8"/>
  <c r="CG634" i="8"/>
  <c r="CN1356" i="8"/>
  <c r="CN1536" i="8"/>
  <c r="CG1393" i="8"/>
  <c r="CN664" i="8"/>
  <c r="CU1010" i="8"/>
  <c r="CN468" i="8"/>
  <c r="CN1298" i="8"/>
  <c r="CG2221" i="8"/>
  <c r="CN510" i="8"/>
  <c r="CG976" i="8"/>
  <c r="CN782" i="8"/>
  <c r="CG418" i="8"/>
  <c r="CG646" i="8"/>
  <c r="CU1112" i="8"/>
  <c r="CU1180" i="8"/>
  <c r="CU1072" i="8"/>
  <c r="CU378" i="8"/>
  <c r="CG1804" i="8"/>
  <c r="CG1858" i="8"/>
  <c r="CN852" i="8"/>
  <c r="CN260" i="8"/>
  <c r="CG1066" i="8"/>
  <c r="CG1465" i="8"/>
  <c r="CU1266" i="8"/>
  <c r="CU194" i="8"/>
  <c r="CU988" i="8"/>
  <c r="CU1248" i="8"/>
  <c r="CU1002" i="8"/>
  <c r="CG1117" i="8"/>
  <c r="CN602" i="8"/>
  <c r="CG2422" i="8"/>
  <c r="CN860" i="8"/>
  <c r="CN710" i="8"/>
  <c r="CU1494" i="8"/>
  <c r="CU1110" i="8"/>
  <c r="CN416" i="8"/>
  <c r="CG589" i="8"/>
  <c r="CG730" i="8"/>
  <c r="CG1759" i="8"/>
  <c r="CN1562" i="8"/>
  <c r="CU1144" i="8"/>
  <c r="CN1706" i="8"/>
  <c r="CU1292" i="8"/>
  <c r="CG2245" i="8"/>
  <c r="CG1150" i="8"/>
  <c r="CG319" i="8"/>
  <c r="CG811" i="8"/>
  <c r="CN1172" i="8"/>
  <c r="CG832" i="8"/>
  <c r="CN692" i="8"/>
  <c r="CU1164" i="8"/>
  <c r="CU670" i="8"/>
  <c r="CU1688" i="8"/>
  <c r="CU1652" i="8"/>
  <c r="CN470" i="8"/>
  <c r="CU276" i="8"/>
  <c r="CN1192" i="8"/>
  <c r="CN346" i="8"/>
  <c r="CG715" i="8"/>
  <c r="CU474" i="8"/>
  <c r="CG1729" i="8"/>
  <c r="CG259" i="8"/>
  <c r="CG907" i="8"/>
  <c r="CG289" i="8"/>
  <c r="CG1309" i="8"/>
  <c r="CU1578" i="8"/>
  <c r="CG1525" i="8"/>
  <c r="CG607" i="8"/>
  <c r="CU1328" i="8"/>
  <c r="CN242" i="8"/>
  <c r="CN536" i="8"/>
  <c r="CN1018" i="8"/>
  <c r="CG2533" i="8"/>
  <c r="CG2107" i="8"/>
  <c r="CG1651" i="8"/>
  <c r="CG1810" i="8"/>
  <c r="CG2044" i="8"/>
  <c r="CU1530" i="8"/>
  <c r="CU1564" i="8"/>
  <c r="CU362" i="8"/>
  <c r="CG655" i="8"/>
  <c r="CN1514" i="8"/>
  <c r="CU1016" i="8"/>
  <c r="CU1040" i="8"/>
  <c r="CG2323" i="8"/>
  <c r="CN674" i="8"/>
  <c r="CG484" i="8"/>
  <c r="CG328" i="8"/>
  <c r="CU458" i="8"/>
  <c r="CG2170" i="8"/>
  <c r="CN1510" i="8"/>
  <c r="CG835" i="8"/>
  <c r="CN1630" i="8"/>
  <c r="CN1046" i="8"/>
  <c r="CU1018" i="8"/>
  <c r="CG829" i="8"/>
  <c r="CN138" i="8"/>
  <c r="CU206" i="8"/>
  <c r="CU508" i="8"/>
  <c r="CG2038" i="8"/>
  <c r="CG958" i="8"/>
  <c r="CG1792" i="8"/>
  <c r="CG532" i="8"/>
  <c r="CN1180" i="8"/>
  <c r="CU1368" i="8"/>
  <c r="CU542" i="8"/>
  <c r="CG1345" i="8"/>
  <c r="CG271" i="8"/>
  <c r="CU946" i="8"/>
  <c r="CU940" i="8"/>
  <c r="CG565" i="8"/>
  <c r="CN1222" i="8"/>
  <c r="CN1666" i="8"/>
  <c r="CN254" i="8"/>
  <c r="CN952" i="8"/>
  <c r="CG439" i="8"/>
  <c r="CU1134" i="8"/>
  <c r="CG1450" i="8"/>
  <c r="CU1186" i="8"/>
  <c r="CU142" i="8"/>
  <c r="CG745" i="8"/>
  <c r="CG2131" i="8"/>
  <c r="CU200" i="8"/>
  <c r="CG1603" i="8"/>
  <c r="CU1294" i="8"/>
  <c r="CU1278" i="8"/>
  <c r="CG1978" i="8"/>
  <c r="CG2236" i="8"/>
  <c r="CN888" i="8"/>
  <c r="CU960" i="8"/>
  <c r="CU432" i="8"/>
  <c r="CU820" i="8"/>
  <c r="CN912" i="8"/>
  <c r="CU602" i="8"/>
  <c r="CU1662" i="8"/>
  <c r="CQ1661" i="8"/>
  <c r="BY30" i="8"/>
  <c r="CN726" i="8"/>
  <c r="CU114" i="8"/>
  <c r="CU904" i="8"/>
  <c r="CU926" i="8"/>
  <c r="CG262" i="8"/>
  <c r="CN1694" i="8"/>
  <c r="CG2029" i="8"/>
  <c r="CN1066" i="8"/>
  <c r="CG508" i="8"/>
  <c r="CU708" i="8"/>
  <c r="CN1612" i="8"/>
  <c r="CN864" i="8"/>
  <c r="CU1520" i="8"/>
  <c r="CN1408" i="8"/>
  <c r="CU1518" i="8"/>
  <c r="CU702" i="8"/>
  <c r="CG1105" i="8"/>
  <c r="CN1640" i="8"/>
  <c r="CJ1639" i="8"/>
  <c r="BX36" i="8"/>
  <c r="CU516" i="8"/>
  <c r="CN1188" i="8"/>
  <c r="CN1590" i="8"/>
  <c r="CN332" i="8"/>
  <c r="CN114" i="8"/>
  <c r="CU356" i="8"/>
  <c r="CN1548" i="8"/>
  <c r="CU1032" i="8"/>
  <c r="CU48" i="8"/>
  <c r="CU146" i="8"/>
  <c r="CU554" i="8"/>
  <c r="CG886" i="8"/>
  <c r="CU1070" i="8"/>
  <c r="CG1504" i="8"/>
  <c r="CN526" i="8"/>
  <c r="CN398" i="8"/>
  <c r="CG1996" i="8"/>
  <c r="CU564" i="8"/>
  <c r="CU776" i="8"/>
  <c r="CG742" i="8"/>
  <c r="CN1690" i="8"/>
  <c r="CN126" i="8"/>
  <c r="CU1360" i="8"/>
  <c r="CG865" i="8"/>
  <c r="CU1498" i="8"/>
  <c r="CG124" i="8"/>
  <c r="CN826" i="8"/>
  <c r="CN540" i="8"/>
  <c r="CG1339" i="8"/>
  <c r="CN306" i="8"/>
  <c r="CG1990" i="8"/>
  <c r="CN990" i="8"/>
  <c r="CU892" i="8"/>
  <c r="CG355" i="8"/>
  <c r="CN1508" i="8"/>
  <c r="CN360" i="8"/>
  <c r="CU128" i="8"/>
  <c r="CU1048" i="8"/>
  <c r="CN588" i="8"/>
  <c r="CN492" i="8"/>
  <c r="CN172" i="8"/>
  <c r="CN444" i="8"/>
  <c r="CN1580" i="8"/>
  <c r="CU392" i="8"/>
  <c r="CU246" i="8"/>
  <c r="CU1028" i="8"/>
  <c r="CN106" i="8"/>
  <c r="CU476" i="8"/>
  <c r="CG2227" i="8"/>
  <c r="CU234" i="8"/>
  <c r="CN1550" i="8"/>
  <c r="CG1558" i="8"/>
  <c r="CG799" i="8"/>
  <c r="CG727" i="8"/>
  <c r="CN436" i="8"/>
  <c r="CU1430" i="8"/>
  <c r="CU1572" i="8"/>
  <c r="CU648" i="8"/>
  <c r="CN188" i="8"/>
  <c r="CU572" i="8"/>
  <c r="CG196" i="8"/>
  <c r="CG388" i="8"/>
  <c r="CU1336" i="8"/>
  <c r="CU468" i="8"/>
  <c r="CU1384" i="8"/>
  <c r="CU628" i="8"/>
  <c r="CN266" i="8"/>
  <c r="CU836" i="8"/>
  <c r="CN412" i="8"/>
  <c r="CG2284" i="8"/>
  <c r="CU606" i="8"/>
  <c r="CN872" i="8"/>
  <c r="CG802" i="8"/>
  <c r="CU456" i="8"/>
  <c r="CN668" i="8"/>
  <c r="CU302" i="8"/>
  <c r="CN850" i="8"/>
  <c r="CN520" i="8"/>
  <c r="CG1258" i="8"/>
  <c r="CN1194" i="8"/>
  <c r="CN502" i="8"/>
  <c r="CG193" i="8"/>
  <c r="CU986" i="8"/>
  <c r="CN1572" i="8"/>
  <c r="CN564" i="8"/>
  <c r="CN716" i="8"/>
  <c r="CN1044" i="8"/>
  <c r="CN570" i="8"/>
  <c r="CG1462" i="8"/>
  <c r="CN682" i="8"/>
  <c r="CG1378" i="8"/>
  <c r="CG2458" i="8"/>
  <c r="CU1672" i="8"/>
  <c r="CG871" i="8"/>
  <c r="CG919" i="8"/>
  <c r="CN72" i="8"/>
  <c r="CG1744" i="8"/>
  <c r="CN40" i="8"/>
  <c r="CU936" i="8"/>
  <c r="CN1610" i="8"/>
  <c r="CN1494" i="8"/>
  <c r="CG2290" i="8"/>
  <c r="CN994" i="8"/>
  <c r="CG1852" i="8"/>
  <c r="CU766" i="8"/>
  <c r="CG1063" i="8"/>
  <c r="CU1196" i="8"/>
  <c r="CN642" i="8"/>
  <c r="CN1140" i="8"/>
  <c r="CU354" i="8"/>
  <c r="CN656" i="8"/>
  <c r="CU950" i="8"/>
  <c r="CU236" i="8"/>
  <c r="CN1604" i="8"/>
  <c r="CN832" i="8"/>
  <c r="CU1442" i="8"/>
  <c r="CN48" i="8"/>
  <c r="CN1304" i="8"/>
  <c r="CN424" i="8"/>
  <c r="CN818" i="8"/>
  <c r="CU160" i="8"/>
  <c r="CU874" i="8"/>
  <c r="CG2464" i="8"/>
  <c r="CN1456" i="8"/>
  <c r="CG2377" i="8"/>
  <c r="CN508" i="8"/>
  <c r="CU658" i="8"/>
  <c r="CG49" i="8"/>
  <c r="CG235" i="8"/>
  <c r="CU1274" i="8"/>
  <c r="CG718" i="8"/>
  <c r="CN810" i="8"/>
  <c r="CG2155" i="8"/>
  <c r="CG649" i="8"/>
  <c r="CN1266" i="8"/>
  <c r="CU1286" i="8"/>
  <c r="CG1411" i="8"/>
  <c r="CN1606" i="8"/>
  <c r="CU944" i="8"/>
  <c r="CU238" i="8"/>
  <c r="CG1444" i="8"/>
  <c r="CU996" i="8"/>
  <c r="CG628" i="8"/>
  <c r="CG2362" i="8"/>
  <c r="CU30" i="8"/>
  <c r="CU1626" i="8"/>
  <c r="CU76" i="8"/>
  <c r="CG73" i="8"/>
  <c r="CU212" i="8"/>
  <c r="CN362" i="8"/>
  <c r="CG1018" i="8"/>
  <c r="CN214" i="8"/>
  <c r="CU492" i="8"/>
  <c r="CN1122" i="8"/>
  <c r="CG103" i="8"/>
  <c r="CU1566" i="8"/>
  <c r="CN1364" i="8"/>
  <c r="CN1280" i="8"/>
  <c r="CN1458" i="8"/>
  <c r="CN1586" i="8"/>
  <c r="CG2176" i="8"/>
  <c r="CG952" i="8"/>
  <c r="CG910" i="8"/>
  <c r="CG190" i="8"/>
  <c r="CN1538" i="8"/>
  <c r="CU1162" i="8"/>
  <c r="CG1591" i="8"/>
  <c r="CU1082" i="8"/>
  <c r="CG526" i="8"/>
  <c r="CN1438" i="8"/>
  <c r="CU514" i="8"/>
  <c r="CG154" i="8"/>
  <c r="CU1354" i="8"/>
  <c r="CN1030" i="8"/>
  <c r="CU504" i="8"/>
  <c r="CN1270" i="8"/>
  <c r="CG220" i="8"/>
  <c r="CN768" i="8"/>
  <c r="CN654" i="8"/>
  <c r="CN998" i="8"/>
  <c r="CU634" i="8"/>
  <c r="CU1658" i="8"/>
  <c r="CQ1655" i="8"/>
  <c r="BY37" i="8"/>
  <c r="CG2332" i="8"/>
  <c r="CG358" i="8"/>
  <c r="CG334" i="8"/>
  <c r="CU278" i="8"/>
  <c r="CG670" i="8"/>
  <c r="CU1616" i="8"/>
  <c r="CU804" i="8"/>
  <c r="CG424" i="8"/>
  <c r="CG1783" i="8"/>
  <c r="CN534" i="8"/>
  <c r="CG661" i="8"/>
  <c r="CU342" i="8"/>
  <c r="CU36" i="8"/>
  <c r="CN284" i="8"/>
  <c r="CG436" i="8"/>
  <c r="CN866" i="8"/>
  <c r="CG1963" i="8"/>
  <c r="CN928" i="8"/>
  <c r="CU1036" i="8"/>
  <c r="CU746" i="8"/>
  <c r="CG2365" i="8"/>
  <c r="CG1543" i="8"/>
  <c r="CG2398" i="8"/>
  <c r="CU1254" i="8"/>
  <c r="CU70" i="8"/>
  <c r="CN532" i="8"/>
  <c r="CN1008" i="8"/>
  <c r="CU616" i="8"/>
  <c r="CN1074" i="8"/>
  <c r="CU888" i="8"/>
  <c r="CU310" i="8"/>
  <c r="CU214" i="8"/>
  <c r="CN414" i="8"/>
  <c r="CN1440" i="8"/>
  <c r="CU1206" i="8"/>
  <c r="CU662" i="8"/>
  <c r="CU690" i="8"/>
  <c r="CU300" i="8"/>
  <c r="CN280" i="8"/>
  <c r="CN68" i="8"/>
  <c r="CG574" i="8"/>
  <c r="CU1390" i="8"/>
  <c r="CG583" i="8"/>
  <c r="CU972" i="8"/>
  <c r="CN36" i="8"/>
  <c r="CN98" i="8"/>
  <c r="CN310" i="8"/>
  <c r="CU600" i="8"/>
  <c r="CN212" i="8"/>
  <c r="CU1096" i="8"/>
  <c r="CN1430" i="8"/>
  <c r="CG2077" i="8"/>
  <c r="CU1342" i="8"/>
  <c r="CU162" i="8"/>
  <c r="CN1424" i="8"/>
  <c r="CN496" i="8"/>
  <c r="CU92" i="8"/>
  <c r="CU1306" i="8"/>
  <c r="CG1666" i="8"/>
  <c r="CU402" i="8"/>
  <c r="CU1060" i="8"/>
  <c r="CN1282" i="8"/>
  <c r="CU1316" i="8"/>
  <c r="CU574" i="8"/>
  <c r="CU876" i="8"/>
  <c r="CN630" i="8"/>
  <c r="CU580" i="8"/>
  <c r="CG2410" i="8"/>
  <c r="CN1254" i="8"/>
  <c r="BA82" i="8"/>
  <c r="CU1670" i="8"/>
  <c r="CG337" i="8"/>
  <c r="CU654" i="8"/>
  <c r="CN74" i="8"/>
  <c r="CU1300" i="8"/>
  <c r="CN600" i="8"/>
  <c r="CG997" i="8"/>
  <c r="CN410" i="8"/>
  <c r="CN178" i="8"/>
  <c r="CU358" i="8"/>
  <c r="CN174" i="8"/>
  <c r="CG2512" i="8"/>
  <c r="CN1088" i="8"/>
  <c r="CG283" i="8"/>
  <c r="CU1582" i="8"/>
  <c r="CG199" i="8"/>
  <c r="CG2416" i="8"/>
  <c r="CG1822" i="8"/>
  <c r="CU348" i="8"/>
  <c r="CU116" i="8"/>
  <c r="CG142" i="8"/>
  <c r="CN1288" i="8"/>
  <c r="CU188" i="8"/>
  <c r="CG67" i="8"/>
  <c r="CG2041" i="8"/>
  <c r="CN348" i="8"/>
  <c r="CU232" i="8"/>
  <c r="CU308" i="8"/>
  <c r="CN1528" i="8"/>
  <c r="CN338" i="8"/>
  <c r="CU934" i="8"/>
  <c r="CU1260" i="8"/>
  <c r="CN1326" i="8"/>
  <c r="CU32" i="8"/>
  <c r="CN778" i="8"/>
  <c r="CN1552" i="8"/>
  <c r="CG1255" i="8"/>
  <c r="CG2062" i="8"/>
  <c r="CN1218" i="8"/>
  <c r="CU384" i="8"/>
  <c r="CG880" i="8"/>
  <c r="CN196" i="8"/>
  <c r="CN96" i="8"/>
  <c r="CN636" i="8"/>
  <c r="CG385" i="8"/>
  <c r="CG1039" i="8"/>
  <c r="CN1518" i="8"/>
  <c r="CG106" i="8"/>
  <c r="CU1326" i="8"/>
  <c r="CN566" i="8"/>
  <c r="CU1264" i="8"/>
  <c r="CG2014" i="8"/>
  <c r="CG1564" i="8"/>
  <c r="CN30" i="8"/>
  <c r="CG1960" i="8"/>
  <c r="CG763" i="8"/>
  <c r="CN898" i="8"/>
  <c r="CN1542" i="8"/>
  <c r="CU728" i="8"/>
  <c r="CU886" i="8"/>
  <c r="CG1426" i="8"/>
  <c r="CG2020" i="8"/>
  <c r="CN210" i="8"/>
  <c r="CU818" i="8"/>
  <c r="CG775" i="8"/>
  <c r="CN904" i="8"/>
  <c r="CU842" i="8"/>
  <c r="CN1428" i="8"/>
  <c r="CN748" i="8"/>
  <c r="CN1650" i="8"/>
  <c r="CN1020" i="8"/>
  <c r="CN786" i="8"/>
  <c r="CN808" i="8"/>
  <c r="CN1016" i="8"/>
  <c r="CG1243" i="8"/>
  <c r="CU1256" i="8"/>
  <c r="CN1620" i="8"/>
  <c r="CG76" i="8"/>
  <c r="CG1861" i="8"/>
  <c r="CG2380" i="8"/>
  <c r="CG2440" i="8"/>
  <c r="CU490" i="8"/>
  <c r="CN66" i="8"/>
  <c r="CU1224" i="8"/>
  <c r="CU1242" i="8"/>
  <c r="CG1207" i="8"/>
  <c r="CN670" i="8"/>
  <c r="CG331" i="8"/>
  <c r="CU1108" i="8"/>
  <c r="CN1186" i="8"/>
  <c r="CU84" i="8"/>
  <c r="CG2383" i="8"/>
  <c r="CU1006" i="8"/>
  <c r="CG2500" i="8"/>
  <c r="CG2407" i="8"/>
  <c r="CU1394" i="8"/>
  <c r="CG1909" i="8"/>
  <c r="CU1592" i="8"/>
  <c r="CU480" i="8"/>
  <c r="CU372" i="8"/>
  <c r="CU1356" i="8"/>
  <c r="CN1422" i="8"/>
  <c r="CN528" i="8"/>
  <c r="CU1122" i="8"/>
  <c r="CG2239" i="8"/>
  <c r="CG406" i="8"/>
  <c r="CU164" i="8"/>
  <c r="CU1506" i="8"/>
  <c r="CU588" i="8"/>
  <c r="CG226" i="8"/>
  <c r="CN1686" i="8"/>
  <c r="CN1450" i="8"/>
  <c r="CU1690" i="8"/>
  <c r="CG1516" i="8"/>
  <c r="CU1170" i="8"/>
  <c r="CG748" i="8"/>
  <c r="CU1052" i="8"/>
  <c r="CN1576" i="8"/>
  <c r="CG1660" i="8"/>
  <c r="CN1068" i="8"/>
  <c r="CU1362" i="8"/>
  <c r="CU1330" i="8"/>
  <c r="CU1684" i="8"/>
  <c r="CG1600" i="8"/>
  <c r="CN1028" i="8"/>
  <c r="CN452" i="8"/>
  <c r="CU1574" i="8"/>
  <c r="CU410" i="8"/>
  <c r="CG1951" i="8"/>
  <c r="CG1567" i="8"/>
  <c r="CU774" i="8"/>
  <c r="CU1424" i="8"/>
  <c r="CG1690" i="8"/>
  <c r="CG1162" i="8"/>
  <c r="CU590" i="8"/>
  <c r="CU434" i="8"/>
  <c r="CG1429" i="8"/>
  <c r="CU208" i="8"/>
  <c r="CU1184" i="8"/>
  <c r="CG2134" i="8"/>
  <c r="CU104" i="8"/>
  <c r="CU240" i="8"/>
  <c r="CU1580" i="8"/>
  <c r="CU284" i="8"/>
  <c r="CU296" i="8"/>
  <c r="CN1000" i="8"/>
  <c r="CU90" i="8"/>
  <c r="CG1825" i="8"/>
  <c r="CG2026" i="8"/>
  <c r="CG1654" i="8"/>
  <c r="CG1777" i="8"/>
  <c r="CN608" i="8"/>
  <c r="CU360" i="8"/>
  <c r="CU1114" i="8"/>
  <c r="CG2527" i="8"/>
  <c r="CN1164" i="8"/>
  <c r="CN1484" i="8"/>
  <c r="CG1864" i="8"/>
  <c r="CG580" i="8"/>
  <c r="CG1102" i="8"/>
  <c r="CN798" i="8"/>
  <c r="CU1068" i="8"/>
  <c r="CN802" i="8"/>
  <c r="CN1346" i="8"/>
  <c r="CN1150" i="8"/>
  <c r="CN476" i="8"/>
  <c r="CG52" i="8"/>
  <c r="CN1098" i="8"/>
  <c r="CN294" i="8"/>
  <c r="CG1348" i="8"/>
  <c r="CN1464" i="8"/>
  <c r="CG1495" i="8"/>
  <c r="CG862" i="8"/>
  <c r="CU120" i="8"/>
  <c r="CN1130" i="8"/>
  <c r="CN1248" i="8"/>
  <c r="CU118" i="8"/>
  <c r="CG601" i="8"/>
  <c r="CN382" i="8"/>
  <c r="CU172" i="8"/>
  <c r="CN1084" i="8"/>
  <c r="CN26" i="8"/>
  <c r="CJ25" i="8"/>
  <c r="CN1402" i="8"/>
  <c r="CN1206" i="8"/>
  <c r="CG544" i="8"/>
  <c r="CG1186" i="8"/>
  <c r="CG1114" i="8"/>
  <c r="CU544" i="8"/>
  <c r="CU566" i="8"/>
  <c r="CU222" i="8"/>
  <c r="CU1172" i="8"/>
  <c r="CN1668" i="8"/>
  <c r="CN592" i="8"/>
  <c r="CG1942" i="8"/>
  <c r="CN112" i="8"/>
  <c r="CN690" i="8"/>
  <c r="CU792" i="8"/>
  <c r="CU1620" i="8"/>
  <c r="CU872" i="8"/>
  <c r="CU768" i="8"/>
  <c r="CG982" i="8"/>
  <c r="CU1370" i="8"/>
  <c r="CU1298" i="8"/>
  <c r="CN1258" i="8"/>
  <c r="CG2005" i="8"/>
  <c r="CU398" i="8"/>
  <c r="CU414" i="8"/>
  <c r="CN678" i="8"/>
  <c r="CU1380" i="8"/>
  <c r="CU1106" i="8"/>
  <c r="CU216" i="8"/>
  <c r="CN32" i="8"/>
  <c r="CG1138" i="8"/>
  <c r="CG2218" i="8"/>
  <c r="CG1762" i="8"/>
  <c r="CU696" i="8"/>
  <c r="CN220" i="8"/>
  <c r="CN246" i="8"/>
  <c r="CU676" i="8"/>
  <c r="CN982" i="8"/>
  <c r="CU1198" i="8"/>
  <c r="CN1120" i="8"/>
  <c r="CG430" i="8"/>
  <c r="CN824" i="8"/>
  <c r="CU460" i="8"/>
  <c r="CG2311" i="8"/>
  <c r="CN724" i="8"/>
  <c r="CN1184" i="8"/>
  <c r="CN620" i="8"/>
  <c r="CU60" i="8"/>
  <c r="CU638" i="8"/>
  <c r="CG2386" i="8"/>
  <c r="CU646" i="8"/>
  <c r="CN1564" i="8"/>
  <c r="CU376" i="8"/>
  <c r="CU40" i="8"/>
  <c r="CG1921" i="8"/>
  <c r="CG2482" i="8"/>
  <c r="CC2481" i="8"/>
  <c r="BW30" i="8"/>
  <c r="CU430" i="8"/>
  <c r="CG1213" i="8"/>
  <c r="CG2257" i="8"/>
  <c r="CG1120" i="8"/>
  <c r="CG820" i="8"/>
  <c r="CU976" i="8"/>
  <c r="CN1614" i="8"/>
  <c r="CN754" i="8"/>
  <c r="CN1238" i="8"/>
  <c r="CG736" i="8"/>
  <c r="CU472" i="8"/>
  <c r="CN1390" i="8"/>
  <c r="CN1416" i="8"/>
  <c r="CU1078" i="8"/>
  <c r="CN886" i="8"/>
  <c r="CG166" i="8"/>
  <c r="CN440" i="8"/>
  <c r="CN1472" i="8"/>
  <c r="CN396" i="8"/>
  <c r="CN1632" i="8"/>
  <c r="CN130" i="8"/>
  <c r="CG1303" i="8"/>
  <c r="CN1698" i="8"/>
  <c r="CU688" i="8"/>
  <c r="CN882" i="8"/>
  <c r="CG1981" i="8"/>
  <c r="CG1225" i="8"/>
  <c r="CG463" i="8"/>
  <c r="CG277" i="8"/>
  <c r="CU1238" i="8"/>
  <c r="CG1396" i="8"/>
  <c r="CG2449" i="8"/>
  <c r="CC2448" i="8"/>
  <c r="BW36" i="8"/>
  <c r="CN892" i="8"/>
  <c r="CG85" i="8"/>
  <c r="CN1406" i="8"/>
  <c r="CU66" i="8"/>
  <c r="CG2518" i="8"/>
  <c r="CN486" i="8"/>
  <c r="CU1588" i="8"/>
  <c r="CG1015" i="8"/>
  <c r="CN368" i="8"/>
  <c r="CG1510" i="8"/>
  <c r="CG100" i="8"/>
  <c r="CN1348" i="8"/>
  <c r="CN1360" i="8"/>
  <c r="CG2509" i="8"/>
  <c r="CN962" i="8"/>
  <c r="CN1574" i="8"/>
  <c r="CN1026" i="8"/>
  <c r="CG2182" i="8"/>
  <c r="CU256" i="8"/>
  <c r="CG2122" i="8"/>
  <c r="CN1414" i="8"/>
  <c r="CG1171" i="8"/>
  <c r="CG874" i="8"/>
  <c r="CG1624" i="8"/>
  <c r="CN870" i="8"/>
  <c r="CU1392" i="8"/>
  <c r="CN530" i="8"/>
  <c r="CG1900" i="8"/>
  <c r="CG250" i="8"/>
  <c r="CN330" i="8"/>
  <c r="CG1738" i="8"/>
  <c r="CN940" i="8"/>
  <c r="CG559" i="8"/>
  <c r="CN634" i="8"/>
  <c r="CU1558" i="8"/>
  <c r="CG31" i="8"/>
  <c r="CN1376" i="8"/>
  <c r="CG280" i="8"/>
  <c r="CU1014" i="8"/>
  <c r="CG2503" i="8"/>
  <c r="CN964" i="8"/>
  <c r="CU1516" i="8"/>
  <c r="CU982" i="8"/>
  <c r="CU390" i="8"/>
  <c r="CU592" i="8"/>
  <c r="CU570" i="8"/>
  <c r="CU28" i="8"/>
  <c r="CN308" i="8"/>
  <c r="CU1404" i="8"/>
  <c r="CU752" i="8"/>
  <c r="CN688" i="8"/>
  <c r="CG1159" i="8"/>
  <c r="CG1288" i="8"/>
  <c r="CU778" i="8"/>
  <c r="CG493" i="8"/>
  <c r="CU1590" i="8"/>
  <c r="CG2275" i="8"/>
  <c r="CN1324" i="8"/>
  <c r="CG757" i="8"/>
  <c r="CN110" i="8"/>
  <c r="CG442" i="8"/>
  <c r="CN1138" i="8"/>
  <c r="CN1118" i="8"/>
  <c r="CU684" i="8"/>
  <c r="CN342" i="8"/>
  <c r="CU404" i="8"/>
  <c r="CU730" i="8"/>
  <c r="CN1168" i="8"/>
  <c r="CG1957" i="8"/>
  <c r="CG370" i="8"/>
  <c r="CN1596" i="8"/>
  <c r="CU1534" i="8"/>
  <c r="CN1684" i="8"/>
  <c r="CG1240" i="8"/>
  <c r="CN1608" i="8"/>
  <c r="CU80" i="8"/>
  <c r="CU1250" i="8"/>
  <c r="CN610" i="8"/>
  <c r="CU710" i="8"/>
  <c r="CN1688" i="8"/>
  <c r="CG1414" i="8"/>
  <c r="CG115" i="8"/>
  <c r="CG1684" i="8"/>
  <c r="CG1528" i="8"/>
  <c r="CG1033" i="8"/>
  <c r="CN1208" i="8"/>
  <c r="CU228" i="8"/>
  <c r="CG157" i="8"/>
  <c r="CU556" i="8"/>
  <c r="CU288" i="8"/>
  <c r="CU1212" i="8"/>
  <c r="CU1624" i="8"/>
  <c r="CU1660" i="8"/>
  <c r="CN1540" i="8"/>
  <c r="CU1412" i="8"/>
  <c r="CG2548" i="8"/>
  <c r="CU72" i="8"/>
  <c r="CU604" i="8"/>
  <c r="CG892" i="8"/>
  <c r="CN728" i="8"/>
  <c r="CG2068" i="8"/>
  <c r="CN884" i="8"/>
  <c r="CU1704" i="8"/>
  <c r="CN848" i="8"/>
  <c r="CG2389" i="8"/>
  <c r="CN488" i="8"/>
  <c r="CN676" i="8"/>
  <c r="CU346" i="8"/>
  <c r="CG307" i="8"/>
  <c r="CN454" i="8"/>
  <c r="CU1324" i="8"/>
  <c r="CU1706" i="8"/>
  <c r="CG1882" i="8"/>
  <c r="CG2086" i="8"/>
  <c r="CN956" i="8"/>
  <c r="CG1264" i="8"/>
  <c r="CU1220" i="8"/>
  <c r="CG1459" i="8"/>
  <c r="CU100" i="8"/>
  <c r="CG1615" i="8"/>
  <c r="CG1129" i="8"/>
  <c r="CG2017" i="8"/>
  <c r="CN614" i="8"/>
  <c r="CG895" i="8"/>
  <c r="CG1969" i="8"/>
  <c r="CU854" i="8"/>
  <c r="CU978" i="8"/>
  <c r="CN1674" i="8"/>
  <c r="CJ1673" i="8"/>
  <c r="BX26" i="8"/>
  <c r="CG1123" i="8"/>
  <c r="CN938" i="8"/>
  <c r="CG1228" i="8"/>
  <c r="CU416" i="8"/>
  <c r="CG490" i="8"/>
  <c r="CU1650" i="8"/>
  <c r="CU420" i="8"/>
  <c r="CG1177" i="8"/>
  <c r="CN1160" i="8"/>
  <c r="CN408" i="8"/>
  <c r="CG1420" i="8"/>
  <c r="CN976" i="8"/>
  <c r="CN758" i="8"/>
  <c r="CU1596" i="8"/>
  <c r="CU1302" i="8"/>
  <c r="CU536" i="8"/>
  <c r="CU400" i="8"/>
  <c r="CG1381" i="8"/>
  <c r="CU26" i="8"/>
  <c r="CU608" i="8"/>
  <c r="CU1524" i="8"/>
  <c r="CN92" i="8"/>
  <c r="CG1201" i="8"/>
  <c r="CN934" i="8"/>
  <c r="CG1144" i="8"/>
  <c r="CN474" i="8"/>
  <c r="CG1627" i="8"/>
  <c r="CN1054" i="8"/>
  <c r="CG1360" i="8"/>
  <c r="CG643" i="8"/>
  <c r="CN1702" i="8"/>
  <c r="CU412" i="8"/>
  <c r="CG1234" i="8"/>
  <c r="CG985" i="8"/>
  <c r="CG793" i="8"/>
  <c r="CN1330" i="8"/>
  <c r="CU168" i="8"/>
  <c r="CN744" i="8"/>
  <c r="CN1616" i="8"/>
  <c r="CN418" i="8"/>
  <c r="CN28" i="8"/>
  <c r="CN1226" i="8"/>
  <c r="CG1645" i="8"/>
  <c r="CU1074" i="8"/>
  <c r="CG1075" i="8"/>
  <c r="CU1502" i="8"/>
  <c r="CG814" i="8"/>
  <c r="CG2224" i="8"/>
  <c r="CG1753" i="8"/>
  <c r="CN604" i="8"/>
  <c r="CG685" i="8"/>
  <c r="CG625" i="8"/>
  <c r="CG700" i="8"/>
  <c r="CU824" i="8"/>
  <c r="CG172" i="8"/>
  <c r="CG346" i="8"/>
  <c r="CU532" i="8"/>
  <c r="CU832" i="8"/>
  <c r="CG2536" i="8"/>
  <c r="CU694" i="8"/>
  <c r="CG2434" i="8"/>
  <c r="CN734" i="8"/>
  <c r="CN662" i="8"/>
  <c r="CG391" i="8"/>
  <c r="CN1358" i="8"/>
  <c r="CU576" i="8"/>
  <c r="CN544" i="8"/>
  <c r="CU250" i="8"/>
  <c r="CG2338" i="8"/>
  <c r="CG1699" i="8"/>
  <c r="CG1648" i="8"/>
  <c r="CU742" i="8"/>
  <c r="CG1678" i="8"/>
  <c r="CG1141" i="8"/>
  <c r="CG796" i="8"/>
  <c r="CU1204" i="8"/>
  <c r="CN128" i="8"/>
  <c r="CN568" i="8"/>
  <c r="CN1396" i="8"/>
  <c r="CG1183" i="8"/>
  <c r="CU534" i="8"/>
  <c r="CU50" i="8"/>
  <c r="CN868" i="8"/>
  <c r="CU280" i="8"/>
  <c r="CG2092" i="8"/>
  <c r="CN1658" i="8"/>
  <c r="CU112" i="8"/>
  <c r="CU102" i="8"/>
  <c r="CN644" i="8"/>
  <c r="CN546" i="8"/>
  <c r="CG502" i="8"/>
  <c r="CN1334" i="8"/>
  <c r="CN742" i="8"/>
  <c r="CG1642" i="8"/>
  <c r="CG817" i="8"/>
  <c r="CN572" i="8"/>
  <c r="CN274" i="8"/>
  <c r="CN484" i="8"/>
  <c r="CG1855" i="8"/>
  <c r="CU594" i="8"/>
  <c r="CU1282" i="8"/>
  <c r="CU1044" i="8"/>
  <c r="CG1294" i="8"/>
  <c r="CG610" i="8"/>
  <c r="CG1468" i="8"/>
  <c r="CG1579" i="8"/>
  <c r="CU180" i="8"/>
  <c r="CG2317" i="8"/>
  <c r="CN1588" i="8"/>
  <c r="CG466" i="8"/>
  <c r="CG2203" i="8"/>
  <c r="CN1338" i="8"/>
  <c r="CG1330" i="8"/>
  <c r="CU1454" i="8"/>
  <c r="CU1470" i="8"/>
  <c r="CN1318" i="8"/>
  <c r="CG1483" i="8"/>
  <c r="CN1486" i="8"/>
  <c r="CG676" i="8"/>
  <c r="CG1336" i="8"/>
  <c r="CN262" i="8"/>
  <c r="CN132" i="8"/>
  <c r="CU1322" i="8"/>
  <c r="CU1700" i="8"/>
  <c r="CN276" i="8"/>
  <c r="CN1076" i="8"/>
  <c r="CU1058" i="8"/>
  <c r="CN156" i="8"/>
  <c r="CN448" i="8"/>
  <c r="CG1672" i="8"/>
  <c r="CG904" i="8"/>
  <c r="CG238" i="8"/>
  <c r="CU546" i="8"/>
  <c r="CU74" i="8"/>
  <c r="CU1610" i="8"/>
  <c r="CG316" i="8"/>
  <c r="CU756" i="8"/>
  <c r="CU1568" i="8"/>
  <c r="CG760" i="8"/>
  <c r="CU292" i="8"/>
  <c r="CG1267" i="8"/>
  <c r="CG571" i="8"/>
  <c r="CU726" i="8"/>
  <c r="CG868" i="8"/>
  <c r="CU252" i="8"/>
  <c r="CU920" i="8"/>
  <c r="CN896" i="8"/>
  <c r="CU656" i="8"/>
  <c r="CU352" i="8"/>
  <c r="CU442" i="8"/>
  <c r="CU264" i="8"/>
  <c r="CG247" i="8"/>
  <c r="CG2392" i="8"/>
  <c r="CN1582" i="8"/>
  <c r="CG637" i="8"/>
  <c r="CN1352" i="8"/>
  <c r="CU932" i="8"/>
  <c r="CN1240" i="8"/>
  <c r="CN164" i="8"/>
  <c r="CG1480" i="8"/>
  <c r="CG1417" i="8"/>
  <c r="CG1876" i="8"/>
  <c r="CG1813" i="8"/>
  <c r="CU1094" i="8"/>
  <c r="CN714" i="8"/>
  <c r="CG2104" i="8"/>
  <c r="CN1292" i="8"/>
  <c r="CN1322" i="8"/>
  <c r="CN1372" i="8"/>
  <c r="CG688" i="8"/>
  <c r="CU182" i="8"/>
  <c r="CN102" i="8"/>
  <c r="CG1048" i="8"/>
  <c r="CN906" i="8"/>
  <c r="CU38" i="8"/>
  <c r="CG1663" i="8"/>
  <c r="CG1537" i="8"/>
  <c r="CU332" i="8"/>
  <c r="CN460" i="8"/>
  <c r="CU968" i="8"/>
  <c r="CG2140" i="8"/>
  <c r="CU226" i="8"/>
  <c r="CU1638" i="8"/>
  <c r="CN1466" i="8"/>
  <c r="CG427" i="8"/>
  <c r="CN1176" i="8"/>
  <c r="CN1398" i="8"/>
  <c r="CU186" i="8"/>
  <c r="CU1158" i="8"/>
  <c r="CG2347" i="8"/>
  <c r="CG1252" i="8"/>
  <c r="CN586" i="8"/>
  <c r="CG1669" i="8"/>
  <c r="CU1230" i="8"/>
  <c r="CG1747" i="8"/>
  <c r="CU998" i="8"/>
  <c r="CU620" i="8"/>
  <c r="CN926" i="8"/>
  <c r="CN1212" i="8"/>
  <c r="CU138" i="8"/>
  <c r="CN804" i="8"/>
  <c r="CU1418" i="8"/>
  <c r="CG1894" i="8"/>
  <c r="CN1236" i="8"/>
  <c r="CU1272" i="8"/>
  <c r="CU870" i="8"/>
  <c r="CU548" i="8"/>
  <c r="CG1096" i="8"/>
  <c r="CG1954" i="8"/>
  <c r="CU1636" i="8"/>
  <c r="CG1915" i="8"/>
  <c r="CG2539" i="8"/>
  <c r="CG523" i="8"/>
  <c r="CN958" i="8"/>
  <c r="CG1696" i="8"/>
  <c r="CN374" i="8"/>
  <c r="CN1278" i="8"/>
  <c r="CG265" i="8"/>
  <c r="CU808" i="8"/>
  <c r="CU350" i="8"/>
  <c r="CU1126" i="8"/>
  <c r="CU198" i="8"/>
  <c r="CN302" i="8"/>
  <c r="CN316" i="8"/>
  <c r="CN936" i="8"/>
  <c r="CN170" i="8"/>
  <c r="CU664" i="8"/>
  <c r="CG955" i="8"/>
  <c r="CN400" i="8"/>
  <c r="CN1446" i="8"/>
  <c r="CG967" i="8"/>
  <c r="CG667" i="8"/>
  <c r="CU650" i="8"/>
  <c r="CN430" i="8"/>
  <c r="CU856" i="8"/>
  <c r="CN862" i="8"/>
  <c r="CU306" i="8"/>
  <c r="CN622" i="8"/>
  <c r="CN900" i="8"/>
  <c r="CG721" i="8"/>
  <c r="CU596" i="8"/>
  <c r="CG2251" i="8"/>
  <c r="CU706" i="8"/>
  <c r="CG1423" i="8"/>
  <c r="CU1378" i="8"/>
  <c r="CG2059" i="8"/>
  <c r="CG949" i="8"/>
  <c r="CN698" i="8"/>
  <c r="CN854" i="8"/>
  <c r="CU796" i="8"/>
  <c r="CN708" i="8"/>
  <c r="CG1966" i="8"/>
  <c r="CN1010" i="8"/>
  <c r="CU858" i="8"/>
  <c r="CG148" i="8"/>
  <c r="CU1288" i="8"/>
  <c r="CN478" i="8"/>
  <c r="CG64" i="8"/>
  <c r="CN1198" i="8"/>
  <c r="CU700" i="8"/>
  <c r="CU316" i="8"/>
  <c r="CU1004" i="8"/>
  <c r="CU840" i="8"/>
  <c r="CG1477" i="8"/>
  <c r="CG2101" i="8"/>
  <c r="CG43" i="8"/>
  <c r="CN1368" i="8"/>
  <c r="CU1102" i="8"/>
  <c r="CU1226" i="8"/>
  <c r="CN772" i="8"/>
  <c r="CU1594" i="8"/>
  <c r="CU830" i="8"/>
  <c r="CN1520" i="8"/>
  <c r="CU864" i="8"/>
  <c r="CG2272" i="8"/>
  <c r="CU738" i="8"/>
  <c r="CN1426" i="8"/>
  <c r="CN1094" i="8"/>
  <c r="CG883" i="8"/>
  <c r="CU1120" i="8"/>
  <c r="CU150" i="8"/>
  <c r="CN298" i="8"/>
  <c r="CG2413" i="8"/>
  <c r="CG373" i="8"/>
  <c r="CN596" i="8"/>
  <c r="CG175" i="8"/>
  <c r="CU1526" i="8"/>
  <c r="CU806" i="8"/>
  <c r="CU506" i="8"/>
  <c r="CN222" i="8"/>
  <c r="CG1597" i="8"/>
  <c r="CU1696" i="8"/>
  <c r="CG2308" i="8"/>
  <c r="CU1478" i="8"/>
  <c r="CU286" i="8"/>
  <c r="CU1488" i="8"/>
  <c r="CN1452" i="8"/>
  <c r="CG58" i="8"/>
  <c r="CG1384" i="8"/>
  <c r="CU1174" i="8"/>
  <c r="CG823" i="8"/>
  <c r="CN1378" i="8"/>
  <c r="CU636" i="8"/>
  <c r="CU720" i="8"/>
  <c r="CG178" i="8"/>
  <c r="CN1448" i="8"/>
  <c r="CN142" i="8"/>
  <c r="CU1222" i="8"/>
  <c r="CU64" i="8"/>
  <c r="CU380" i="8"/>
  <c r="CU828" i="8"/>
  <c r="CG973" i="8"/>
  <c r="CG2419" i="8"/>
  <c r="CG595" i="8"/>
  <c r="CU1570" i="8"/>
  <c r="CN792" i="8"/>
  <c r="CG826" i="8"/>
  <c r="CG1657" i="8"/>
  <c r="CU1348" i="8"/>
  <c r="CN1136" i="8"/>
  <c r="CN1174" i="8"/>
  <c r="CG1849" i="8"/>
  <c r="CU1270" i="8"/>
  <c r="CG1933" i="8"/>
  <c r="CN404" i="8"/>
  <c r="CU258" i="8"/>
  <c r="CN314" i="8"/>
  <c r="CN712" i="8"/>
  <c r="CU1236" i="8"/>
  <c r="CN1704" i="8"/>
  <c r="CN232" i="8"/>
  <c r="CU1604" i="8"/>
  <c r="CN354" i="8"/>
  <c r="CU1480" i="8"/>
  <c r="CG1456" i="8"/>
  <c r="CU736" i="8"/>
  <c r="CG2149" i="8"/>
  <c r="CN1502" i="8"/>
  <c r="CG2011" i="8"/>
  <c r="AS28" i="8"/>
  <c r="AS18" i="8"/>
  <c r="BA68" i="8"/>
  <c r="BX28" i="8"/>
  <c r="CJ69" i="8"/>
  <c r="BX29" i="8"/>
  <c r="CC975" i="8"/>
  <c r="BW34" i="8"/>
  <c r="BZ34" i="8"/>
  <c r="CJ657" i="8"/>
  <c r="BX34" i="8"/>
  <c r="CC723" i="8"/>
  <c r="BW27" i="8"/>
  <c r="CC162" i="8"/>
  <c r="CC399" i="8"/>
  <c r="BW24" i="8"/>
  <c r="BZ24" i="8"/>
  <c r="CU224" i="8"/>
  <c r="CQ224" i="8"/>
  <c r="CQ118" i="8"/>
  <c r="CC2499" i="8"/>
  <c r="BW26" i="8"/>
  <c r="BZ26" i="8"/>
  <c r="CQ489" i="8"/>
  <c r="BY27" i="8"/>
  <c r="CQ1673" i="8"/>
  <c r="BY26" i="8"/>
  <c r="CJ323" i="8"/>
  <c r="BX25" i="8"/>
  <c r="BZ25" i="8"/>
  <c r="CQ116" i="8"/>
  <c r="CC2022" i="8"/>
  <c r="BW35" i="8"/>
  <c r="BZ35" i="8"/>
  <c r="CQ323" i="8"/>
  <c r="BY25" i="8"/>
  <c r="CQ657" i="8"/>
  <c r="BY34" i="8"/>
  <c r="CN224" i="8"/>
  <c r="CJ224" i="8"/>
  <c r="CJ118" i="8"/>
  <c r="CC327" i="8"/>
  <c r="BW23" i="8"/>
  <c r="CJ1655" i="8"/>
  <c r="BX37" i="8"/>
  <c r="BZ37" i="8"/>
  <c r="CQ273" i="8"/>
  <c r="BY24" i="8"/>
  <c r="CG325" i="8"/>
  <c r="CC324" i="8"/>
  <c r="CC164" i="8"/>
  <c r="CJ225" i="8"/>
  <c r="BX23" i="8"/>
  <c r="CQ1355" i="8"/>
  <c r="BY35" i="8"/>
  <c r="CJ116" i="8"/>
  <c r="CJ1661" i="8"/>
  <c r="BX30" i="8"/>
  <c r="BZ30" i="8"/>
  <c r="CQ25" i="8"/>
  <c r="CJ1355" i="8"/>
  <c r="BX35" i="8"/>
  <c r="CJ489" i="8"/>
  <c r="BX27" i="8"/>
  <c r="CC27" i="8"/>
  <c r="CC93" i="8"/>
  <c r="BW29" i="8"/>
  <c r="BZ29" i="8"/>
  <c r="CQ225" i="8"/>
  <c r="BY23" i="8"/>
  <c r="CJ273" i="8"/>
  <c r="BX24" i="8"/>
  <c r="CQ69" i="8"/>
  <c r="BY29" i="8"/>
  <c r="CQ1639" i="8"/>
  <c r="BY36" i="8"/>
  <c r="BZ36" i="8"/>
  <c r="BZ23" i="8"/>
  <c r="CC159" i="8"/>
  <c r="BW31" i="8"/>
  <c r="BZ27" i="8"/>
  <c r="CQ113" i="8"/>
  <c r="BY31" i="8"/>
  <c r="CJ113" i="8"/>
  <c r="BX31" i="8"/>
  <c r="BX38" i="8"/>
  <c r="CL20" i="8"/>
  <c r="BY28" i="8"/>
  <c r="BY38" i="8"/>
  <c r="CS20" i="8"/>
  <c r="BW28" i="8"/>
  <c r="BZ28" i="8"/>
  <c r="CE20" i="8"/>
  <c r="BZ31" i="8"/>
  <c r="BZ38" i="8"/>
  <c r="V8" i="8"/>
  <c r="BW38"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愛知県</author>
  </authors>
  <commentList>
    <comment ref="J19" authorId="0" shapeId="0" xr:uid="{94556CA4-B812-45AF-879E-0E76E38B20CE}">
      <text>
        <r>
          <rPr>
            <sz val="10"/>
            <color indexed="81"/>
            <rFont val="ＭＳ Ｐゴシック"/>
            <family val="3"/>
            <charset val="128"/>
          </rPr>
          <t>①自動車が所属している事業所を、Ｂ列の番号（事業所Ｎｏ）で表記してください。</t>
        </r>
      </text>
    </comment>
  </commentList>
</comments>
</file>

<file path=xl/sharedStrings.xml><?xml version="1.0" encoding="utf-8"?>
<sst xmlns="http://schemas.openxmlformats.org/spreadsheetml/2006/main" count="31943" uniqueCount="3678">
  <si>
    <t>その他の事業サービス業</t>
  </si>
  <si>
    <t>映像・音声・文字情報制作業</t>
  </si>
  <si>
    <t>政治・経済・文化団体</t>
  </si>
  <si>
    <t>鉄道業</t>
  </si>
  <si>
    <t>宗教</t>
  </si>
  <si>
    <t>道路旅客運送業</t>
  </si>
  <si>
    <t>その他のサービス業</t>
  </si>
  <si>
    <t>道路貨物運送業</t>
  </si>
  <si>
    <t>外国公務</t>
  </si>
  <si>
    <t>水運業</t>
  </si>
  <si>
    <t>国家公務</t>
  </si>
  <si>
    <t>航空運輸業</t>
  </si>
  <si>
    <t>地方公務</t>
  </si>
  <si>
    <t>倉庫業</t>
  </si>
  <si>
    <t>分類不能の産業</t>
  </si>
  <si>
    <t>運輸に附帯するサービス業</t>
  </si>
  <si>
    <t>各種商品卸売業</t>
  </si>
  <si>
    <t>繊維・衣服等卸売業</t>
  </si>
  <si>
    <t>前年度末台数</t>
    <rPh sb="0" eb="3">
      <t>ゼンネンド</t>
    </rPh>
    <rPh sb="3" eb="4">
      <t>マツ</t>
    </rPh>
    <rPh sb="4" eb="6">
      <t>ダイスウ</t>
    </rPh>
    <phoneticPr fontId="2"/>
  </si>
  <si>
    <t>増加</t>
    <rPh sb="0" eb="2">
      <t>ゾウカ</t>
    </rPh>
    <phoneticPr fontId="2"/>
  </si>
  <si>
    <t>実施</t>
    <rPh sb="0" eb="2">
      <t>ジッシ</t>
    </rPh>
    <phoneticPr fontId="2"/>
  </si>
  <si>
    <t>実施しているものに「１」を入力</t>
    <rPh sb="0" eb="2">
      <t>ジッシ</t>
    </rPh>
    <rPh sb="13" eb="15">
      <t>ニュウリョク</t>
    </rPh>
    <phoneticPr fontId="2"/>
  </si>
  <si>
    <t>例№</t>
    <rPh sb="0" eb="1">
      <t>レイ</t>
    </rPh>
    <phoneticPr fontId="2"/>
  </si>
  <si>
    <t>2 車両の維持管理</t>
    <rPh sb="2" eb="4">
      <t>シャリョウ</t>
    </rPh>
    <rPh sb="5" eb="7">
      <t>イジ</t>
    </rPh>
    <rPh sb="7" eb="9">
      <t>カンリ</t>
    </rPh>
    <phoneticPr fontId="2"/>
  </si>
  <si>
    <t>1 適正運転の実施</t>
    <rPh sb="2" eb="4">
      <t>テキセイ</t>
    </rPh>
    <rPh sb="4" eb="6">
      <t>ウンテン</t>
    </rPh>
    <rPh sb="7" eb="9">
      <t>ジッシ</t>
    </rPh>
    <phoneticPr fontId="2"/>
  </si>
  <si>
    <t>4 帰り荷の確保</t>
  </si>
  <si>
    <t>4 帰り荷の確保</t>
    <rPh sb="2" eb="3">
      <t>カエ</t>
    </rPh>
    <rPh sb="4" eb="5">
      <t>ニ</t>
    </rPh>
    <rPh sb="6" eb="8">
      <t>カクホ</t>
    </rPh>
    <phoneticPr fontId="2"/>
  </si>
  <si>
    <t>5 ｼﾞｬｽﾄｲﾝﾀｲﾑｻｰﾋﾞｽの改善</t>
  </si>
  <si>
    <t>5 ｼﾞｬｽﾄｲﾝﾀｲﾑｻｰﾋﾞｽの改善</t>
    <rPh sb="18" eb="20">
      <t>カイゼン</t>
    </rPh>
    <phoneticPr fontId="2"/>
  </si>
  <si>
    <t>天然ガス（ＣＮＧ；「改造」または「改造なし」）</t>
    <rPh sb="0" eb="2">
      <t>テンネン</t>
    </rPh>
    <rPh sb="10" eb="12">
      <t>カイゾウ</t>
    </rPh>
    <rPh sb="17" eb="19">
      <t>カイゾウ</t>
    </rPh>
    <phoneticPr fontId="2"/>
  </si>
  <si>
    <t>6 発注時間と配送時間のルール化</t>
  </si>
  <si>
    <t>6 発注時間と配送時間のルール化</t>
    <rPh sb="2" eb="4">
      <t>ハッチュウ</t>
    </rPh>
    <rPh sb="4" eb="6">
      <t>ジカン</t>
    </rPh>
    <rPh sb="7" eb="9">
      <t>ハイソウ</t>
    </rPh>
    <rPh sb="9" eb="11">
      <t>ジカン</t>
    </rPh>
    <rPh sb="15" eb="16">
      <t>カ</t>
    </rPh>
    <phoneticPr fontId="2"/>
  </si>
  <si>
    <t>7 検品の簡素化</t>
  </si>
  <si>
    <t>7 検品の簡素化</t>
    <rPh sb="2" eb="4">
      <t>ケンピン</t>
    </rPh>
    <rPh sb="5" eb="8">
      <t>カンソカ</t>
    </rPh>
    <phoneticPr fontId="2"/>
  </si>
  <si>
    <t>8 道路混雑時の輸配送の見直し</t>
  </si>
  <si>
    <t>8 道路混雑時の輸配送の見直し</t>
    <rPh sb="2" eb="4">
      <t>ドウロ</t>
    </rPh>
    <rPh sb="4" eb="6">
      <t>コンザツ</t>
    </rPh>
    <rPh sb="6" eb="7">
      <t>ジ</t>
    </rPh>
    <rPh sb="8" eb="9">
      <t>ユ</t>
    </rPh>
    <rPh sb="9" eb="11">
      <t>ハイソウ</t>
    </rPh>
    <rPh sb="12" eb="14">
      <t>ミナオ</t>
    </rPh>
    <phoneticPr fontId="2"/>
  </si>
  <si>
    <t>9 商品の標準化</t>
  </si>
  <si>
    <t>9 商品の標準化</t>
    <rPh sb="2" eb="4">
      <t>ショウヒン</t>
    </rPh>
    <rPh sb="5" eb="8">
      <t>ヒョウジュンカ</t>
    </rPh>
    <phoneticPr fontId="2"/>
  </si>
  <si>
    <t>10 ﾓｰﾀﾞﾙｼﾌﾄの推進</t>
  </si>
  <si>
    <t>10 ﾓｰﾀﾞﾙｼﾌﾄの推進</t>
    <rPh sb="12" eb="14">
      <t>スイシン</t>
    </rPh>
    <phoneticPr fontId="2"/>
  </si>
  <si>
    <t>11 公共交通機関の利用促進</t>
  </si>
  <si>
    <t>11 公共交通機関の利用促進</t>
    <rPh sb="3" eb="5">
      <t>コウキョウ</t>
    </rPh>
    <rPh sb="5" eb="7">
      <t>コウツウ</t>
    </rPh>
    <rPh sb="7" eb="9">
      <t>キカン</t>
    </rPh>
    <rPh sb="10" eb="12">
      <t>リヨウ</t>
    </rPh>
    <rPh sb="12" eb="14">
      <t>ソクシン</t>
    </rPh>
    <phoneticPr fontId="2"/>
  </si>
  <si>
    <t>12 情報化の推進</t>
  </si>
  <si>
    <t>12 情報化の推進</t>
    <rPh sb="3" eb="6">
      <t>ジョウホウカ</t>
    </rPh>
    <rPh sb="7" eb="9">
      <t>スイシン</t>
    </rPh>
    <phoneticPr fontId="2"/>
  </si>
  <si>
    <t>13 物流施設の高度化、物流拠点の整備</t>
  </si>
  <si>
    <t>メタノール</t>
    <phoneticPr fontId="2"/>
  </si>
  <si>
    <t>ハイブリッド</t>
    <phoneticPr fontId="2"/>
  </si>
  <si>
    <t>13 物流施設の高度化、物流拠点の整備</t>
    <rPh sb="3" eb="5">
      <t>ブツリュウ</t>
    </rPh>
    <rPh sb="5" eb="7">
      <t>シセツ</t>
    </rPh>
    <rPh sb="8" eb="11">
      <t>コウドカ</t>
    </rPh>
    <rPh sb="12" eb="14">
      <t>ブツリュウ</t>
    </rPh>
    <rPh sb="14" eb="16">
      <t>キョテン</t>
    </rPh>
    <rPh sb="17" eb="19">
      <t>セイビ</t>
    </rPh>
    <phoneticPr fontId="2"/>
  </si>
  <si>
    <t>14 その他</t>
  </si>
  <si>
    <t>「その他」を選択した場合は例を必ず記載</t>
    <rPh sb="3" eb="4">
      <t>タ</t>
    </rPh>
    <rPh sb="6" eb="8">
      <t>センタク</t>
    </rPh>
    <rPh sb="10" eb="12">
      <t>バアイ</t>
    </rPh>
    <rPh sb="13" eb="14">
      <t>レイ</t>
    </rPh>
    <rPh sb="15" eb="16">
      <t>カナラ</t>
    </rPh>
    <rPh sb="17" eb="19">
      <t>キサイ</t>
    </rPh>
    <phoneticPr fontId="2"/>
  </si>
  <si>
    <t>3 共同輸配送の実施</t>
  </si>
  <si>
    <t>3 共同輸配送の実施</t>
    <rPh sb="2" eb="4">
      <t>キョウドウ</t>
    </rPh>
    <rPh sb="4" eb="5">
      <t>ユ</t>
    </rPh>
    <rPh sb="5" eb="7">
      <t>ハイソウ</t>
    </rPh>
    <rPh sb="8" eb="10">
      <t>ジッシ</t>
    </rPh>
    <phoneticPr fontId="2"/>
  </si>
  <si>
    <t>NOx・PM装置</t>
    <rPh sb="6" eb="8">
      <t>ソウチ</t>
    </rPh>
    <phoneticPr fontId="2"/>
  </si>
  <si>
    <t>３　ＮＯｘ・ＰＭ低減装置装着車排出原単位</t>
  </si>
  <si>
    <t>重量</t>
  </si>
  <si>
    <t>識別記号</t>
  </si>
  <si>
    <t>初度登録年</t>
  </si>
  <si>
    <t>手順は次のとおりです。</t>
  </si>
  <si>
    <t>実績報告書　入力シート</t>
    <rPh sb="0" eb="2">
      <t>ジッセキ</t>
    </rPh>
    <rPh sb="2" eb="5">
      <t>ホウコクショ</t>
    </rPh>
    <rPh sb="6" eb="8">
      <t>ニュウリョク</t>
    </rPh>
    <phoneticPr fontId="2"/>
  </si>
  <si>
    <t>＜入力シート　構成説明＞</t>
    <rPh sb="1" eb="3">
      <t>ニュウリョク</t>
    </rPh>
    <rPh sb="7" eb="9">
      <t>コウセイ</t>
    </rPh>
    <rPh sb="9" eb="11">
      <t>セツメイ</t>
    </rPh>
    <phoneticPr fontId="2"/>
  </si>
  <si>
    <t>ＰＭ低減装置　装着</t>
    <rPh sb="2" eb="4">
      <t>テイゲン</t>
    </rPh>
    <rPh sb="4" eb="6">
      <t>ソウチ</t>
    </rPh>
    <rPh sb="7" eb="9">
      <t>ソウチャク</t>
    </rPh>
    <phoneticPr fontId="2"/>
  </si>
  <si>
    <t>ＮＯｘ・ＰＭ低減装置　装着</t>
    <rPh sb="6" eb="8">
      <t>テイゲン</t>
    </rPh>
    <rPh sb="8" eb="10">
      <t>ソウチ</t>
    </rPh>
    <rPh sb="11" eb="13">
      <t>ソウチャク</t>
    </rPh>
    <phoneticPr fontId="2"/>
  </si>
  <si>
    <t>　　ゾーンのうち、入力が必要な項目に水色でマーカーしてあります。</t>
    <rPh sb="9" eb="11">
      <t>ニュウリョク</t>
    </rPh>
    <rPh sb="12" eb="14">
      <t>ヒツヨウ</t>
    </rPh>
    <rPh sb="15" eb="17">
      <t>コウモク</t>
    </rPh>
    <rPh sb="18" eb="20">
      <t>ミズイロ</t>
    </rPh>
    <phoneticPr fontId="2"/>
  </si>
  <si>
    <t>　　※「計算式ゾーン」は自動計算されます。直接入力は原則不可です。</t>
    <rPh sb="4" eb="6">
      <t>ケイサン</t>
    </rPh>
    <rPh sb="6" eb="7">
      <t>シキ</t>
    </rPh>
    <rPh sb="12" eb="14">
      <t>ジドウ</t>
    </rPh>
    <rPh sb="14" eb="16">
      <t>ケイサン</t>
    </rPh>
    <rPh sb="21" eb="23">
      <t>チョクセツ</t>
    </rPh>
    <rPh sb="23" eb="25">
      <t>ニュウリョク</t>
    </rPh>
    <rPh sb="26" eb="28">
      <t>ゲンソク</t>
    </rPh>
    <rPh sb="28" eb="30">
      <t>フカ</t>
    </rPh>
    <phoneticPr fontId="2"/>
  </si>
  <si>
    <t>⑤西暦対応表参考（半角英数で入力）</t>
    <rPh sb="1" eb="3">
      <t>セイレキ</t>
    </rPh>
    <rPh sb="3" eb="5">
      <t>タイオウ</t>
    </rPh>
    <rPh sb="5" eb="6">
      <t>ヒョウ</t>
    </rPh>
    <rPh sb="6" eb="8">
      <t>サンコウ</t>
    </rPh>
    <rPh sb="9" eb="11">
      <t>ハンカク</t>
    </rPh>
    <rPh sb="11" eb="13">
      <t>エイスウ</t>
    </rPh>
    <rPh sb="14" eb="16">
      <t>ニュウリョク</t>
    </rPh>
    <phoneticPr fontId="2"/>
  </si>
  <si>
    <t>入力データについては、お持ちのエクセルデータ等の貼付けが可能です。</t>
    <rPh sb="0" eb="2">
      <t>ニュウリョク</t>
    </rPh>
    <rPh sb="12" eb="13">
      <t>モ</t>
    </rPh>
    <rPh sb="22" eb="23">
      <t>トウ</t>
    </rPh>
    <rPh sb="24" eb="26">
      <t>ハリツ</t>
    </rPh>
    <rPh sb="28" eb="30">
      <t>カノウ</t>
    </rPh>
    <phoneticPr fontId="2"/>
  </si>
  <si>
    <t>１　入力事項</t>
    <rPh sb="2" eb="4">
      <t>ニュウリョク</t>
    </rPh>
    <rPh sb="4" eb="6">
      <t>ジコウ</t>
    </rPh>
    <phoneticPr fontId="2"/>
  </si>
  <si>
    <t>「１　事業場に関する情報」については、実績報告年度末の時点の状況で作成してください。</t>
    <rPh sb="3" eb="6">
      <t>ジギョウジョウ</t>
    </rPh>
    <rPh sb="7" eb="8">
      <t>カン</t>
    </rPh>
    <rPh sb="10" eb="12">
      <t>ジョウホウ</t>
    </rPh>
    <rPh sb="19" eb="21">
      <t>ジッセキ</t>
    </rPh>
    <rPh sb="21" eb="23">
      <t>ホウコク</t>
    </rPh>
    <rPh sb="23" eb="25">
      <t>ネンド</t>
    </rPh>
    <rPh sb="25" eb="26">
      <t>マツ</t>
    </rPh>
    <rPh sb="27" eb="29">
      <t>ジテン</t>
    </rPh>
    <rPh sb="30" eb="32">
      <t>ジョウキョウ</t>
    </rPh>
    <rPh sb="33" eb="35">
      <t>サクセイ</t>
    </rPh>
    <phoneticPr fontId="2"/>
  </si>
  <si>
    <t>※上記は、自動車ＮＯｘ・ＰＭ法の排出基準に適合しない車両への装着を想定しています。</t>
    <rPh sb="1" eb="3">
      <t>ジョウキ</t>
    </rPh>
    <rPh sb="5" eb="8">
      <t>ジドウシャ</t>
    </rPh>
    <rPh sb="14" eb="15">
      <t>ホウ</t>
    </rPh>
    <rPh sb="16" eb="18">
      <t>ハイシュツ</t>
    </rPh>
    <rPh sb="18" eb="20">
      <t>キジュン</t>
    </rPh>
    <rPh sb="21" eb="23">
      <t>テキゴウ</t>
    </rPh>
    <rPh sb="26" eb="28">
      <t>シャリョウ</t>
    </rPh>
    <rPh sb="30" eb="32">
      <t>ソウチャク</t>
    </rPh>
    <rPh sb="33" eb="35">
      <t>ソウテイ</t>
    </rPh>
    <phoneticPr fontId="2"/>
  </si>
  <si>
    <t>ＣＮＧ</t>
    <phoneticPr fontId="2"/>
  </si>
  <si>
    <t>長期規制並</t>
    <rPh sb="0" eb="2">
      <t>チョウキ</t>
    </rPh>
    <rPh sb="2" eb="4">
      <t>キセイ</t>
    </rPh>
    <rPh sb="4" eb="5">
      <t>ナミ</t>
    </rPh>
    <phoneticPr fontId="2"/>
  </si>
  <si>
    <t>g/km</t>
    <phoneticPr fontId="2"/>
  </si>
  <si>
    <t>新短期規制並</t>
    <rPh sb="0" eb="1">
      <t>シン</t>
    </rPh>
    <rPh sb="1" eb="3">
      <t>タンキ</t>
    </rPh>
    <rPh sb="3" eb="5">
      <t>キセイ</t>
    </rPh>
    <rPh sb="5" eb="6">
      <t>ナミ</t>
    </rPh>
    <phoneticPr fontId="2"/>
  </si>
  <si>
    <t>g/km/t</t>
    <phoneticPr fontId="2"/>
  </si>
  <si>
    <t>NOX・PM低減装置</t>
    <rPh sb="6" eb="8">
      <t>テイゲン</t>
    </rPh>
    <rPh sb="8" eb="10">
      <t>ソウチ</t>
    </rPh>
    <phoneticPr fontId="2"/>
  </si>
  <si>
    <t>ＰＭ低減装置</t>
    <rPh sb="2" eb="4">
      <t>テイゲン</t>
    </rPh>
    <rPh sb="4" eb="6">
      <t>ソウチ</t>
    </rPh>
    <phoneticPr fontId="2"/>
  </si>
  <si>
    <t>（１）ＮＯx・ＰＭ低減装置装着の場合</t>
    <rPh sb="9" eb="11">
      <t>テイゲン</t>
    </rPh>
    <rPh sb="11" eb="13">
      <t>ソウチ</t>
    </rPh>
    <rPh sb="13" eb="15">
      <t>ソウチャク</t>
    </rPh>
    <rPh sb="16" eb="18">
      <t>バアイ</t>
    </rPh>
    <phoneticPr fontId="2"/>
  </si>
  <si>
    <t>ＺＡＢ</t>
  </si>
  <si>
    <t>ＺＡＣ</t>
  </si>
  <si>
    <t>ＺＢＡ</t>
  </si>
  <si>
    <t>ＺＢＢ</t>
  </si>
  <si>
    <t>ＺＢＣ</t>
  </si>
  <si>
    <t>年間走行距離
（ｋｍ/年）</t>
    <rPh sb="0" eb="2">
      <t>ネンカン</t>
    </rPh>
    <rPh sb="2" eb="4">
      <t>ソウコウ</t>
    </rPh>
    <rPh sb="4" eb="6">
      <t>キョリ</t>
    </rPh>
    <rPh sb="11" eb="12">
      <t>ネン</t>
    </rPh>
    <phoneticPr fontId="2"/>
  </si>
  <si>
    <t>非表示列</t>
    <rPh sb="0" eb="3">
      <t>ヒヒョウジ</t>
    </rPh>
    <rPh sb="3" eb="4">
      <t>レツ</t>
    </rPh>
    <phoneticPr fontId="2"/>
  </si>
  <si>
    <t>年間燃料使用量</t>
    <rPh sb="0" eb="2">
      <t>ネンカン</t>
    </rPh>
    <rPh sb="2" eb="4">
      <t>ネンリョウ</t>
    </rPh>
    <rPh sb="4" eb="6">
      <t>シヨウ</t>
    </rPh>
    <rPh sb="6" eb="7">
      <t>リョウ</t>
    </rPh>
    <phoneticPr fontId="2"/>
  </si>
  <si>
    <t>ＣＮＧ（改造なし）</t>
    <rPh sb="4" eb="6">
      <t>カイゾウ</t>
    </rPh>
    <phoneticPr fontId="2"/>
  </si>
  <si>
    <t>ＴＮ</t>
    <phoneticPr fontId="2"/>
  </si>
  <si>
    <t>ＣＮＧ</t>
    <phoneticPr fontId="2"/>
  </si>
  <si>
    <t>ＡＥＥ</t>
    <phoneticPr fontId="2"/>
  </si>
  <si>
    <t>ﾊｲﾌﾞﾘＣＮＧ</t>
    <phoneticPr fontId="2"/>
  </si>
  <si>
    <t>ＡＥＦ</t>
    <phoneticPr fontId="2"/>
  </si>
  <si>
    <t>ＡＥＧ</t>
    <phoneticPr fontId="2"/>
  </si>
  <si>
    <t>ＡＦＡ</t>
    <phoneticPr fontId="2"/>
  </si>
  <si>
    <t>ＡＦＥ</t>
    <phoneticPr fontId="2"/>
  </si>
  <si>
    <t>ＡＦＦ</t>
    <phoneticPr fontId="2"/>
  </si>
  <si>
    <t>ＡＦＧ</t>
    <phoneticPr fontId="2"/>
  </si>
  <si>
    <t>ＢＥＡ</t>
    <phoneticPr fontId="2"/>
  </si>
  <si>
    <t>車両を使用管理する事業所№を入力してください。
事業所№は、「１　事業所等に関する情報」の№と一致するように入力してください。</t>
    <rPh sb="0" eb="2">
      <t>シャリョウ</t>
    </rPh>
    <rPh sb="3" eb="5">
      <t>シヨウ</t>
    </rPh>
    <rPh sb="5" eb="7">
      <t>カンリ</t>
    </rPh>
    <rPh sb="9" eb="12">
      <t>ジギョウショ</t>
    </rPh>
    <rPh sb="14" eb="16">
      <t>ニュウリョク</t>
    </rPh>
    <rPh sb="24" eb="27">
      <t>ジギョウショ</t>
    </rPh>
    <rPh sb="33" eb="35">
      <t>ジギョウ</t>
    </rPh>
    <rPh sb="35" eb="36">
      <t>ジョ</t>
    </rPh>
    <rPh sb="36" eb="37">
      <t>トウ</t>
    </rPh>
    <rPh sb="38" eb="39">
      <t>カン</t>
    </rPh>
    <rPh sb="41" eb="43">
      <t>ジョウホウ</t>
    </rPh>
    <rPh sb="47" eb="49">
      <t>イッチ</t>
    </rPh>
    <rPh sb="54" eb="56">
      <t>ニュウリョク</t>
    </rPh>
    <phoneticPr fontId="2"/>
  </si>
  <si>
    <t>年は西暦で４桁を、月は1～12を入力してください。
（西暦は下記の｢2　西暦対応表」を参照）</t>
    <rPh sb="0" eb="1">
      <t>ネン</t>
    </rPh>
    <rPh sb="2" eb="4">
      <t>セイレキ</t>
    </rPh>
    <rPh sb="6" eb="7">
      <t>ケタ</t>
    </rPh>
    <rPh sb="9" eb="10">
      <t>ツキ</t>
    </rPh>
    <rPh sb="16" eb="18">
      <t>ニュウリョク</t>
    </rPh>
    <rPh sb="27" eb="29">
      <t>セイレキ</t>
    </rPh>
    <rPh sb="30" eb="32">
      <t>カキ</t>
    </rPh>
    <rPh sb="36" eb="38">
      <t>セイレキ</t>
    </rPh>
    <rPh sb="38" eb="40">
      <t>タイオウ</t>
    </rPh>
    <rPh sb="40" eb="41">
      <t>ヒョウ</t>
    </rPh>
    <rPh sb="43" eb="45">
      <t>サンショウ</t>
    </rPh>
    <phoneticPr fontId="2"/>
  </si>
  <si>
    <r>
      <t>入力は「事業場等に関する情報」の名称・所在地以外は、</t>
    </r>
    <r>
      <rPr>
        <sz val="11"/>
        <color indexed="10"/>
        <rFont val="ＭＳ Ｐゴシック"/>
        <family val="3"/>
        <charset val="128"/>
      </rPr>
      <t>半角英数</t>
    </r>
    <r>
      <rPr>
        <sz val="11"/>
        <rFont val="ＭＳ Ｐゴシック"/>
        <family val="3"/>
        <charset val="128"/>
      </rPr>
      <t>で入力してください。</t>
    </r>
    <rPh sb="0" eb="2">
      <t>ニュウリョク</t>
    </rPh>
    <rPh sb="4" eb="6">
      <t>ジギョウ</t>
    </rPh>
    <rPh sb="6" eb="7">
      <t>ジョウ</t>
    </rPh>
    <rPh sb="7" eb="8">
      <t>トウ</t>
    </rPh>
    <rPh sb="9" eb="10">
      <t>カン</t>
    </rPh>
    <rPh sb="12" eb="14">
      <t>ジョウホウ</t>
    </rPh>
    <rPh sb="16" eb="18">
      <t>メイショウ</t>
    </rPh>
    <rPh sb="19" eb="22">
      <t>ショザイチ</t>
    </rPh>
    <rPh sb="22" eb="24">
      <t>イガイ</t>
    </rPh>
    <rPh sb="26" eb="28">
      <t>ハンカク</t>
    </rPh>
    <rPh sb="28" eb="30">
      <t>エイスウ</t>
    </rPh>
    <rPh sb="31" eb="33">
      <t>ニュウリョク</t>
    </rPh>
    <phoneticPr fontId="2"/>
  </si>
  <si>
    <t>1.7t超～2.5t以下</t>
    <rPh sb="4" eb="5">
      <t>チョウ</t>
    </rPh>
    <rPh sb="10" eb="12">
      <t>イカ</t>
    </rPh>
    <phoneticPr fontId="2"/>
  </si>
  <si>
    <t>2.5t超～3.5t以下</t>
    <rPh sb="4" eb="5">
      <t>チョウ</t>
    </rPh>
    <rPh sb="10" eb="12">
      <t>イカ</t>
    </rPh>
    <phoneticPr fontId="2"/>
  </si>
  <si>
    <t>平成１９年</t>
    <rPh sb="0" eb="2">
      <t>ヘイセイ</t>
    </rPh>
    <rPh sb="4" eb="5">
      <t>ネン</t>
    </rPh>
    <phoneticPr fontId="2"/>
  </si>
  <si>
    <t>平成２０年</t>
    <rPh sb="0" eb="2">
      <t>ヘイセイ</t>
    </rPh>
    <rPh sb="4" eb="5">
      <t>ネン</t>
    </rPh>
    <phoneticPr fontId="2"/>
  </si>
  <si>
    <t>ピンク文字</t>
    <rPh sb="3" eb="5">
      <t>モジ</t>
    </rPh>
    <phoneticPr fontId="2"/>
  </si>
  <si>
    <t>赤文字</t>
    <rPh sb="0" eb="1">
      <t>アカ</t>
    </rPh>
    <rPh sb="1" eb="3">
      <t>モジ</t>
    </rPh>
    <phoneticPr fontId="2"/>
  </si>
  <si>
    <t>平成21年度以前修正</t>
    <rPh sb="0" eb="2">
      <t>ヘイセイ</t>
    </rPh>
    <rPh sb="4" eb="6">
      <t>ネンド</t>
    </rPh>
    <rPh sb="6" eb="8">
      <t>イゼン</t>
    </rPh>
    <rPh sb="8" eb="10">
      <t>シュウセイ</t>
    </rPh>
    <phoneticPr fontId="2"/>
  </si>
  <si>
    <t>平成22年度以降修正</t>
    <rPh sb="0" eb="2">
      <t>ヘイセイ</t>
    </rPh>
    <rPh sb="4" eb="6">
      <t>ネンド</t>
    </rPh>
    <rPh sb="6" eb="8">
      <t>イコウ</t>
    </rPh>
    <rPh sb="8" eb="10">
      <t>シュウセイ</t>
    </rPh>
    <phoneticPr fontId="2"/>
  </si>
  <si>
    <t>平成２１年</t>
    <rPh sb="0" eb="2">
      <t>ヘイセイ</t>
    </rPh>
    <rPh sb="4" eb="5">
      <t>ネン</t>
    </rPh>
    <phoneticPr fontId="2"/>
  </si>
  <si>
    <t>平成２２年</t>
    <rPh sb="0" eb="2">
      <t>ヘイセイ</t>
    </rPh>
    <rPh sb="4" eb="5">
      <t>ネン</t>
    </rPh>
    <phoneticPr fontId="2"/>
  </si>
  <si>
    <t>５　参　　考</t>
    <rPh sb="2" eb="3">
      <t>サン</t>
    </rPh>
    <rPh sb="5" eb="6">
      <t>コウ</t>
    </rPh>
    <phoneticPr fontId="2"/>
  </si>
  <si>
    <t>（入力ゾーンを作成すると自動計算されます。）</t>
    <rPh sb="1" eb="3">
      <t>ニュウリョク</t>
    </rPh>
    <rPh sb="7" eb="9">
      <t>サクセイ</t>
    </rPh>
    <phoneticPr fontId="2"/>
  </si>
  <si>
    <t>Ａ</t>
    <phoneticPr fontId="2"/>
  </si>
  <si>
    <t>ガソリン</t>
    <phoneticPr fontId="2"/>
  </si>
  <si>
    <t>ガソリン</t>
    <phoneticPr fontId="2"/>
  </si>
  <si>
    <t>トラック・バス</t>
    <phoneticPr fontId="2"/>
  </si>
  <si>
    <t>ガソリン</t>
    <phoneticPr fontId="2"/>
  </si>
  <si>
    <t>トラック・バス</t>
    <phoneticPr fontId="2"/>
  </si>
  <si>
    <t>トラック・バス</t>
    <phoneticPr fontId="2"/>
  </si>
  <si>
    <t>Ｌ</t>
    <phoneticPr fontId="2"/>
  </si>
  <si>
    <t>Ｍ</t>
    <phoneticPr fontId="2"/>
  </si>
  <si>
    <t>Ｒ</t>
    <phoneticPr fontId="2"/>
  </si>
  <si>
    <t>Ｔ</t>
    <phoneticPr fontId="2"/>
  </si>
  <si>
    <t>トラック・バス</t>
    <phoneticPr fontId="2"/>
  </si>
  <si>
    <t>Ｘ</t>
    <phoneticPr fontId="2"/>
  </si>
  <si>
    <t>Ｙ</t>
    <phoneticPr fontId="2"/>
  </si>
  <si>
    <t>Ｚ</t>
    <phoneticPr fontId="2"/>
  </si>
  <si>
    <t>ガソリン</t>
    <phoneticPr fontId="2"/>
  </si>
  <si>
    <t>トラック・バス</t>
    <phoneticPr fontId="2"/>
  </si>
  <si>
    <t>ＥＢ</t>
    <phoneticPr fontId="2"/>
  </si>
  <si>
    <t>トラック・バス</t>
    <phoneticPr fontId="2"/>
  </si>
  <si>
    <t>ＧＢ</t>
    <phoneticPr fontId="2"/>
  </si>
  <si>
    <t>ＧＣ</t>
    <phoneticPr fontId="2"/>
  </si>
  <si>
    <t>ＧＥ</t>
    <phoneticPr fontId="2"/>
  </si>
  <si>
    <t>ＧＦ</t>
    <phoneticPr fontId="2"/>
  </si>
  <si>
    <t>ＧＧ</t>
    <phoneticPr fontId="2"/>
  </si>
  <si>
    <t>ＧＨ</t>
    <phoneticPr fontId="2"/>
  </si>
  <si>
    <t>ＧＪ</t>
    <phoneticPr fontId="2"/>
  </si>
  <si>
    <t>ＧＫ</t>
    <phoneticPr fontId="2"/>
  </si>
  <si>
    <t>ＧＬ</t>
    <phoneticPr fontId="2"/>
  </si>
  <si>
    <t>ＨＡ</t>
    <phoneticPr fontId="2"/>
  </si>
  <si>
    <t>ＡＫＧ</t>
    <phoneticPr fontId="2"/>
  </si>
  <si>
    <t>ＬＤＡ</t>
    <phoneticPr fontId="2"/>
  </si>
  <si>
    <t>ＮＡＧ</t>
    <phoneticPr fontId="2"/>
  </si>
  <si>
    <t>ＮＢＧ</t>
    <phoneticPr fontId="2"/>
  </si>
  <si>
    <t>ＨＤ</t>
    <phoneticPr fontId="2"/>
  </si>
  <si>
    <t>ＨＧ</t>
    <phoneticPr fontId="2"/>
  </si>
  <si>
    <t>ＨＪ</t>
    <phoneticPr fontId="2"/>
  </si>
  <si>
    <t>ＨＫ</t>
    <phoneticPr fontId="2"/>
  </si>
  <si>
    <t>ＨＬ</t>
    <phoneticPr fontId="2"/>
  </si>
  <si>
    <t>ＨＭ</t>
    <phoneticPr fontId="2"/>
  </si>
  <si>
    <t>ＨＮ</t>
    <phoneticPr fontId="2"/>
  </si>
  <si>
    <t>ＨＰ</t>
    <phoneticPr fontId="2"/>
  </si>
  <si>
    <t>ＨＱ</t>
    <phoneticPr fontId="2"/>
  </si>
  <si>
    <t>ＨＲ</t>
    <phoneticPr fontId="2"/>
  </si>
  <si>
    <t>ＫＡ</t>
    <phoneticPr fontId="2"/>
  </si>
  <si>
    <t>ＫＤ</t>
    <phoneticPr fontId="2"/>
  </si>
  <si>
    <t>ＫＨ</t>
    <phoneticPr fontId="2"/>
  </si>
  <si>
    <t>ＫＪ</t>
    <phoneticPr fontId="2"/>
  </si>
  <si>
    <t>ＫＬ</t>
    <phoneticPr fontId="2"/>
  </si>
  <si>
    <t>ＬＡ</t>
    <phoneticPr fontId="2"/>
  </si>
  <si>
    <t>「計算式ゾーン」には次の場合を除き、直接入力は原則不可です。</t>
    <rPh sb="1" eb="3">
      <t>ケイサン</t>
    </rPh>
    <rPh sb="3" eb="4">
      <t>シキ</t>
    </rPh>
    <rPh sb="10" eb="11">
      <t>ツギ</t>
    </rPh>
    <rPh sb="12" eb="14">
      <t>バアイ</t>
    </rPh>
    <rPh sb="15" eb="16">
      <t>ノゾ</t>
    </rPh>
    <rPh sb="18" eb="20">
      <t>チョクセツ</t>
    </rPh>
    <rPh sb="20" eb="22">
      <t>ニュウリョク</t>
    </rPh>
    <rPh sb="23" eb="25">
      <t>ゲンソク</t>
    </rPh>
    <rPh sb="25" eb="27">
      <t>フカ</t>
    </rPh>
    <phoneticPr fontId="2"/>
  </si>
  <si>
    <t>ＡＡＥ</t>
    <phoneticPr fontId="2"/>
  </si>
  <si>
    <t>ＡＡＦ</t>
    <phoneticPr fontId="2"/>
  </si>
  <si>
    <t>ＡＡＧ</t>
    <phoneticPr fontId="2"/>
  </si>
  <si>
    <t>ＡＢＡ</t>
    <phoneticPr fontId="2"/>
  </si>
  <si>
    <t>ＡＢＥ</t>
    <phoneticPr fontId="2"/>
  </si>
  <si>
    <t>ＡＢＦ</t>
    <phoneticPr fontId="2"/>
  </si>
  <si>
    <t>ＡＢＧ</t>
    <phoneticPr fontId="2"/>
  </si>
  <si>
    <t>ＡＣＢ</t>
    <phoneticPr fontId="2"/>
  </si>
  <si>
    <t>ＡＣＣ</t>
    <phoneticPr fontId="2"/>
  </si>
  <si>
    <t>ＡＣＥ</t>
    <phoneticPr fontId="2"/>
  </si>
  <si>
    <t>ＡＣＦ</t>
    <phoneticPr fontId="2"/>
  </si>
  <si>
    <t>ＡＣＧ</t>
    <phoneticPr fontId="2"/>
  </si>
  <si>
    <t>ＡＤＢ</t>
    <phoneticPr fontId="2"/>
  </si>
  <si>
    <t>ＡＤＣ</t>
    <phoneticPr fontId="2"/>
  </si>
  <si>
    <t>ＡＤＥ</t>
    <phoneticPr fontId="2"/>
  </si>
  <si>
    <t>ＡＤＦ</t>
    <phoneticPr fontId="2"/>
  </si>
  <si>
    <t>ＡＤＧ</t>
    <phoneticPr fontId="2"/>
  </si>
  <si>
    <t>ＢＡＡ</t>
    <phoneticPr fontId="2"/>
  </si>
  <si>
    <t>ＬＰＧ</t>
    <phoneticPr fontId="2"/>
  </si>
  <si>
    <t>ＬＰＧ</t>
    <phoneticPr fontId="2"/>
  </si>
  <si>
    <t>Ｚ</t>
    <phoneticPr fontId="2"/>
  </si>
  <si>
    <t>ＬＰＧ</t>
    <phoneticPr fontId="2"/>
  </si>
  <si>
    <t>ＧＡ</t>
    <phoneticPr fontId="2"/>
  </si>
  <si>
    <t>ＴＡ</t>
    <phoneticPr fontId="2"/>
  </si>
  <si>
    <t>ナンバーＢ</t>
    <phoneticPr fontId="2"/>
  </si>
  <si>
    <t>　－</t>
    <phoneticPr fontId="2"/>
  </si>
  <si>
    <r>
      <t>ﾒﾀﾉｰﾙ車について</t>
    </r>
    <r>
      <rPr>
        <sz val="11"/>
        <rFont val="ＭＳ Ｐゴシック"/>
        <family val="3"/>
        <charset val="128"/>
      </rPr>
      <t>は、ＮＯｘ・ＰＭ係数の算式が反映されませんので、使用している場合は提出前に御連絡ください。</t>
    </r>
    <rPh sb="5" eb="6">
      <t>クルマ</t>
    </rPh>
    <rPh sb="18" eb="20">
      <t>ケイスウ</t>
    </rPh>
    <rPh sb="21" eb="23">
      <t>サンシキ</t>
    </rPh>
    <rPh sb="24" eb="26">
      <t>ハンエイ</t>
    </rPh>
    <rPh sb="34" eb="36">
      <t>シヨウ</t>
    </rPh>
    <rPh sb="40" eb="42">
      <t>バアイ</t>
    </rPh>
    <rPh sb="43" eb="45">
      <t>テイシュツ</t>
    </rPh>
    <rPh sb="45" eb="46">
      <t>マエ</t>
    </rPh>
    <rPh sb="47" eb="50">
      <t>ゴレンラク</t>
    </rPh>
    <phoneticPr fontId="2"/>
  </si>
  <si>
    <t>「１　事業場に関する情報」</t>
    <rPh sb="3" eb="5">
      <t>ジギョウ</t>
    </rPh>
    <rPh sb="5" eb="6">
      <t>バ</t>
    </rPh>
    <rPh sb="7" eb="8">
      <t>カン</t>
    </rPh>
    <rPh sb="10" eb="12">
      <t>ジョウホウ</t>
    </rPh>
    <phoneticPr fontId="2"/>
  </si>
  <si>
    <t>①</t>
    <phoneticPr fontId="2"/>
  </si>
  <si>
    <t>③</t>
    <phoneticPr fontId="2"/>
  </si>
  <si>
    <t>⑤</t>
    <phoneticPr fontId="2"/>
  </si>
  <si>
    <t>①</t>
    <phoneticPr fontId="2"/>
  </si>
  <si>
    <t>②</t>
    <phoneticPr fontId="2"/>
  </si>
  <si>
    <t>ナンバーＡ</t>
    <phoneticPr fontId="2"/>
  </si>
  <si>
    <r>
      <t>車を特定するための情報ですので、</t>
    </r>
    <r>
      <rPr>
        <sz val="11"/>
        <color indexed="10"/>
        <rFont val="ＭＳ Ｐゴシック"/>
        <family val="3"/>
        <charset val="128"/>
      </rPr>
      <t>自動車登録番号の全て、または登録番号の下4桁の数字のみのいずれか</t>
    </r>
    <r>
      <rPr>
        <sz val="11"/>
        <rFont val="ＭＳ Ｐゴシック"/>
        <family val="3"/>
        <charset val="128"/>
      </rPr>
      <t>を入力してください。</t>
    </r>
    <rPh sb="0" eb="1">
      <t>クルマ</t>
    </rPh>
    <rPh sb="2" eb="4">
      <t>トクテイ</t>
    </rPh>
    <rPh sb="9" eb="11">
      <t>ジョウホウ</t>
    </rPh>
    <rPh sb="16" eb="19">
      <t>ジドウシャ</t>
    </rPh>
    <rPh sb="24" eb="25">
      <t>スベ</t>
    </rPh>
    <rPh sb="30" eb="32">
      <t>トウロク</t>
    </rPh>
    <rPh sb="32" eb="34">
      <t>バンゴウ</t>
    </rPh>
    <rPh sb="35" eb="36">
      <t>シモ</t>
    </rPh>
    <rPh sb="37" eb="38">
      <t>ケタ</t>
    </rPh>
    <rPh sb="39" eb="41">
      <t>スウジ</t>
    </rPh>
    <rPh sb="49" eb="51">
      <t>ニュウリョク</t>
    </rPh>
    <phoneticPr fontId="2"/>
  </si>
  <si>
    <t>④</t>
    <phoneticPr fontId="2"/>
  </si>
  <si>
    <t>初度登録年月</t>
    <rPh sb="0" eb="2">
      <t>ショド</t>
    </rPh>
    <rPh sb="2" eb="4">
      <t>トウロク</t>
    </rPh>
    <rPh sb="4" eb="5">
      <t>ネン</t>
    </rPh>
    <rPh sb="5" eb="6">
      <t>ツキ</t>
    </rPh>
    <phoneticPr fontId="2"/>
  </si>
  <si>
    <t>⑥</t>
    <phoneticPr fontId="2"/>
  </si>
  <si>
    <t>⑩</t>
    <phoneticPr fontId="2"/>
  </si>
  <si>
    <t>⑪</t>
    <phoneticPr fontId="2"/>
  </si>
  <si>
    <t>燃料ごとに１年分の使用量を所定の単位の数値で入力してください。</t>
    <rPh sb="0" eb="2">
      <t>ネンリョウ</t>
    </rPh>
    <rPh sb="6" eb="8">
      <t>ネンブン</t>
    </rPh>
    <rPh sb="9" eb="11">
      <t>シヨウ</t>
    </rPh>
    <rPh sb="11" eb="12">
      <t>リョウ</t>
    </rPh>
    <rPh sb="13" eb="15">
      <t>ショテイ</t>
    </rPh>
    <rPh sb="16" eb="18">
      <t>タンイ</t>
    </rPh>
    <rPh sb="19" eb="21">
      <t>スウチ</t>
    </rPh>
    <rPh sb="22" eb="24">
      <t>ニュウリョク</t>
    </rPh>
    <phoneticPr fontId="2"/>
  </si>
  <si>
    <t>⑫</t>
    <phoneticPr fontId="2"/>
  </si>
  <si>
    <t>全</t>
    <rPh sb="0" eb="1">
      <t>ゼン</t>
    </rPh>
    <phoneticPr fontId="2"/>
  </si>
  <si>
    <t>和暦</t>
    <rPh sb="0" eb="1">
      <t>ワ</t>
    </rPh>
    <rPh sb="1" eb="2">
      <t>レキ</t>
    </rPh>
    <phoneticPr fontId="2"/>
  </si>
  <si>
    <t>ＮＯｘ</t>
    <phoneticPr fontId="2"/>
  </si>
  <si>
    <t>単位</t>
    <rPh sb="0" eb="2">
      <t>タンイ</t>
    </rPh>
    <phoneticPr fontId="2"/>
  </si>
  <si>
    <t>ＰＭ</t>
    <phoneticPr fontId="2"/>
  </si>
  <si>
    <t>乗用車（ディーゼル乗用車）</t>
    <rPh sb="0" eb="3">
      <t>ジョウヨウシャ</t>
    </rPh>
    <rPh sb="9" eb="12">
      <t>ジョウヨウシャ</t>
    </rPh>
    <phoneticPr fontId="2"/>
  </si>
  <si>
    <t>g/km</t>
    <phoneticPr fontId="2"/>
  </si>
  <si>
    <t>ﾊﾞｽ・ﾄﾗｯｸ等</t>
    <rPh sb="8" eb="9">
      <t>トウ</t>
    </rPh>
    <phoneticPr fontId="2"/>
  </si>
  <si>
    <t>1.7t超2.5ｔ以下</t>
    <rPh sb="4" eb="5">
      <t>コ</t>
    </rPh>
    <rPh sb="9" eb="11">
      <t>イカ</t>
    </rPh>
    <phoneticPr fontId="2"/>
  </si>
  <si>
    <t>g/km</t>
    <phoneticPr fontId="2"/>
  </si>
  <si>
    <t>2.5t超3.5ｔ以下</t>
    <rPh sb="4" eb="5">
      <t>コ</t>
    </rPh>
    <rPh sb="9" eb="11">
      <t>イカ</t>
    </rPh>
    <phoneticPr fontId="2"/>
  </si>
  <si>
    <t>3.5t超</t>
    <rPh sb="4" eb="5">
      <t>コ</t>
    </rPh>
    <phoneticPr fontId="2"/>
  </si>
  <si>
    <t>４　その他</t>
    <rPh sb="4" eb="5">
      <t>タ</t>
    </rPh>
    <phoneticPr fontId="2"/>
  </si>
  <si>
    <t>計算ゾーン関係（参考事項等）</t>
    <rPh sb="0" eb="2">
      <t>ケイサン</t>
    </rPh>
    <rPh sb="5" eb="7">
      <t>カンケイ</t>
    </rPh>
    <rPh sb="8" eb="10">
      <t>サンコウ</t>
    </rPh>
    <rPh sb="10" eb="12">
      <t>ジコウ</t>
    </rPh>
    <rPh sb="12" eb="13">
      <t>トウ</t>
    </rPh>
    <phoneticPr fontId="2"/>
  </si>
  <si>
    <t>○</t>
    <phoneticPr fontId="2"/>
  </si>
  <si>
    <t>ＮＯｘ・ＰＭ排出量については、</t>
    <rPh sb="6" eb="8">
      <t>ハイシュツ</t>
    </rPh>
    <rPh sb="8" eb="9">
      <t>リョウ</t>
    </rPh>
    <phoneticPr fontId="2"/>
  </si>
  <si>
    <t>エラーが出た場合は次の原因が考えられますので、次の項目の入力を再度確認してください。</t>
    <rPh sb="23" eb="24">
      <t>ツギ</t>
    </rPh>
    <rPh sb="25" eb="27">
      <t>コウモク</t>
    </rPh>
    <rPh sb="28" eb="30">
      <t>ニュウリョク</t>
    </rPh>
    <rPh sb="31" eb="33">
      <t>サイド</t>
    </rPh>
    <rPh sb="33" eb="35">
      <t>カクニン</t>
    </rPh>
    <phoneticPr fontId="2"/>
  </si>
  <si>
    <t>重量及び重量単位が違うと、識別記号に対応する係数がエラーになることがあります。</t>
    <rPh sb="0" eb="2">
      <t>ジュウリョウ</t>
    </rPh>
    <rPh sb="2" eb="3">
      <t>オヨ</t>
    </rPh>
    <rPh sb="4" eb="6">
      <t>ジュウリョウ</t>
    </rPh>
    <rPh sb="6" eb="8">
      <t>タンイ</t>
    </rPh>
    <rPh sb="9" eb="10">
      <t>チガ</t>
    </rPh>
    <rPh sb="13" eb="15">
      <t>シキベツ</t>
    </rPh>
    <rPh sb="15" eb="17">
      <t>キゴウ</t>
    </rPh>
    <rPh sb="18" eb="20">
      <t>タイオウ</t>
    </rPh>
    <rPh sb="22" eb="24">
      <t>ケイスウ</t>
    </rPh>
    <phoneticPr fontId="2"/>
  </si>
  <si>
    <t>途中で省略されていたり、余分な文字が入っていると計算式がエラーになる場合があります。</t>
    <rPh sb="0" eb="2">
      <t>トチュウ</t>
    </rPh>
    <rPh sb="3" eb="5">
      <t>ショウリャク</t>
    </rPh>
    <rPh sb="12" eb="14">
      <t>ヨブン</t>
    </rPh>
    <rPh sb="15" eb="17">
      <t>モジ</t>
    </rPh>
    <rPh sb="18" eb="19">
      <t>ハイ</t>
    </rPh>
    <rPh sb="24" eb="26">
      <t>ケイサン</t>
    </rPh>
    <rPh sb="26" eb="27">
      <t>シキ</t>
    </rPh>
    <rPh sb="34" eb="36">
      <t>バアイ</t>
    </rPh>
    <phoneticPr fontId="2"/>
  </si>
  <si>
    <t>○</t>
    <phoneticPr fontId="2"/>
  </si>
  <si>
    <t>ファイルが重い為、入力の反映に時間がかかる場合があります。</t>
    <rPh sb="5" eb="6">
      <t>オモ</t>
    </rPh>
    <rPh sb="7" eb="8">
      <t>タメ</t>
    </rPh>
    <rPh sb="9" eb="11">
      <t>ニュウリョク</t>
    </rPh>
    <rPh sb="12" eb="14">
      <t>ハンエイ</t>
    </rPh>
    <rPh sb="15" eb="17">
      <t>ジカン</t>
    </rPh>
    <rPh sb="21" eb="23">
      <t>バアイ</t>
    </rPh>
    <phoneticPr fontId="2"/>
  </si>
  <si>
    <t>入力をスムーズにするためには、次の方法があります。</t>
    <rPh sb="0" eb="2">
      <t>ニュウリョク</t>
    </rPh>
    <rPh sb="15" eb="16">
      <t>ツギ</t>
    </rPh>
    <rPh sb="17" eb="19">
      <t>ホウホウ</t>
    </rPh>
    <phoneticPr fontId="2"/>
  </si>
  <si>
    <t>・計算が「自動計算」になっているので、１つのセルを入力する度に時間がかかるため入力中はそれを解除しておきます。</t>
    <rPh sb="1" eb="3">
      <t>ケイサン</t>
    </rPh>
    <rPh sb="5" eb="7">
      <t>ジドウ</t>
    </rPh>
    <rPh sb="7" eb="9">
      <t>ケイサン</t>
    </rPh>
    <rPh sb="25" eb="27">
      <t>ニュウリョク</t>
    </rPh>
    <rPh sb="29" eb="30">
      <t>タビ</t>
    </rPh>
    <rPh sb="31" eb="33">
      <t>ジカン</t>
    </rPh>
    <rPh sb="39" eb="42">
      <t>ニュウリョクチュウ</t>
    </rPh>
    <rPh sb="46" eb="48">
      <t>カイジョ</t>
    </rPh>
    <phoneticPr fontId="2"/>
  </si>
  <si>
    <t>「手動（Ｍ）」のﾁｪｯｸﾎﾞｯｸｽをオンにする</t>
    <rPh sb="1" eb="3">
      <t>シュドウ</t>
    </rPh>
    <phoneticPr fontId="2"/>
  </si>
  <si>
    <t>・全て入力後、計算方法を「自動（Ａ）」にすると計算式が反映されます。</t>
    <rPh sb="1" eb="2">
      <t>スベ</t>
    </rPh>
    <rPh sb="3" eb="6">
      <t>ニュウリョクゴ</t>
    </rPh>
    <rPh sb="7" eb="9">
      <t>ケイサン</t>
    </rPh>
    <rPh sb="9" eb="11">
      <t>ホウホウ</t>
    </rPh>
    <rPh sb="13" eb="15">
      <t>ジドウ</t>
    </rPh>
    <rPh sb="23" eb="25">
      <t>ケイサン</t>
    </rPh>
    <rPh sb="25" eb="26">
      <t>シキ</t>
    </rPh>
    <rPh sb="27" eb="29">
      <t>ハンエイ</t>
    </rPh>
    <phoneticPr fontId="2"/>
  </si>
  <si>
    <t>重量（t）</t>
    <rPh sb="0" eb="2">
      <t>ジュウリョウ</t>
    </rPh>
    <phoneticPr fontId="2"/>
  </si>
  <si>
    <t>ＮＯｘ合計</t>
    <rPh sb="3" eb="5">
      <t>ゴウケイ</t>
    </rPh>
    <phoneticPr fontId="2"/>
  </si>
  <si>
    <t>ＰＭ合計</t>
    <rPh sb="2" eb="4">
      <t>ゴウケイ</t>
    </rPh>
    <phoneticPr fontId="2"/>
  </si>
  <si>
    <r>
      <t>「２　使用車両に関する情報」は原則、実績</t>
    </r>
    <r>
      <rPr>
        <sz val="11"/>
        <rFont val="ＭＳ Ｐゴシック"/>
        <family val="3"/>
        <charset val="128"/>
      </rPr>
      <t>報告</t>
    </r>
    <r>
      <rPr>
        <b/>
        <sz val="11"/>
        <color indexed="10"/>
        <rFont val="ＭＳ Ｐゴシック"/>
        <family val="3"/>
        <charset val="128"/>
      </rPr>
      <t>年度の当初から年度末までの期間の状況報告（年度中の代替の新旧ともに記載）</t>
    </r>
    <r>
      <rPr>
        <sz val="11"/>
        <rFont val="ＭＳ Ｐゴシック"/>
        <family val="3"/>
        <charset val="128"/>
      </rPr>
      <t>になります。</t>
    </r>
    <rPh sb="3" eb="5">
      <t>シヨウ</t>
    </rPh>
    <rPh sb="5" eb="7">
      <t>シャリョウ</t>
    </rPh>
    <rPh sb="8" eb="9">
      <t>カン</t>
    </rPh>
    <rPh sb="11" eb="13">
      <t>ジョウホウ</t>
    </rPh>
    <rPh sb="15" eb="17">
      <t>ゲンソク</t>
    </rPh>
    <rPh sb="18" eb="20">
      <t>ジッセキ</t>
    </rPh>
    <rPh sb="20" eb="22">
      <t>ホウコク</t>
    </rPh>
    <rPh sb="22" eb="24">
      <t>ネンド</t>
    </rPh>
    <rPh sb="25" eb="27">
      <t>トウショ</t>
    </rPh>
    <rPh sb="29" eb="31">
      <t>ネンド</t>
    </rPh>
    <rPh sb="31" eb="32">
      <t>マツ</t>
    </rPh>
    <rPh sb="35" eb="37">
      <t>キカン</t>
    </rPh>
    <rPh sb="38" eb="40">
      <t>ジョウキョウ</t>
    </rPh>
    <rPh sb="40" eb="42">
      <t>ホウコク</t>
    </rPh>
    <phoneticPr fontId="2"/>
  </si>
  <si>
    <t>１６年５０％</t>
    <rPh sb="2" eb="3">
      <t>ネン</t>
    </rPh>
    <phoneticPr fontId="2"/>
  </si>
  <si>
    <t>１６年２５％</t>
    <rPh sb="2" eb="3">
      <t>ネン</t>
    </rPh>
    <phoneticPr fontId="2"/>
  </si>
  <si>
    <t>１４年７５％</t>
    <rPh sb="2" eb="3">
      <t>ネン</t>
    </rPh>
    <phoneticPr fontId="2"/>
  </si>
  <si>
    <t>１４年５０％</t>
    <rPh sb="2" eb="3">
      <t>ネン</t>
    </rPh>
    <phoneticPr fontId="2"/>
  </si>
  <si>
    <t>１５年５０％</t>
    <rPh sb="2" eb="3">
      <t>ネン</t>
    </rPh>
    <phoneticPr fontId="2"/>
  </si>
  <si>
    <t>１５年７５％</t>
    <rPh sb="2" eb="3">
      <t>ネン</t>
    </rPh>
    <phoneticPr fontId="2"/>
  </si>
  <si>
    <t>1 適正運転の実施</t>
    <phoneticPr fontId="2"/>
  </si>
  <si>
    <t>LPG</t>
    <phoneticPr fontId="2"/>
  </si>
  <si>
    <t>☆</t>
    <phoneticPr fontId="2"/>
  </si>
  <si>
    <t>ＪＩＳ</t>
    <phoneticPr fontId="2"/>
  </si>
  <si>
    <t>=ＴＡ</t>
    <phoneticPr fontId="2"/>
  </si>
  <si>
    <t>=ＴＢ</t>
    <phoneticPr fontId="2"/>
  </si>
  <si>
    <t>=ＴＣ</t>
    <phoneticPr fontId="2"/>
  </si>
  <si>
    <t>=ＴＤ</t>
    <phoneticPr fontId="2"/>
  </si>
  <si>
    <t>☆☆</t>
    <phoneticPr fontId="2"/>
  </si>
  <si>
    <t>2 車両の維持管理</t>
    <phoneticPr fontId="2"/>
  </si>
  <si>
    <t>=ＬＡ</t>
    <phoneticPr fontId="2"/>
  </si>
  <si>
    <t>=ＬＢ</t>
    <phoneticPr fontId="2"/>
  </si>
  <si>
    <t>=ＬＣ</t>
    <phoneticPr fontId="2"/>
  </si>
  <si>
    <t>=ＬＤ</t>
    <phoneticPr fontId="2"/>
  </si>
  <si>
    <t>☆☆☆</t>
    <phoneticPr fontId="2"/>
  </si>
  <si>
    <t>=ＵＡ</t>
    <phoneticPr fontId="2"/>
  </si>
  <si>
    <t>=ＵＢ</t>
    <phoneticPr fontId="2"/>
  </si>
  <si>
    <t>=ＵＣ</t>
    <phoneticPr fontId="2"/>
  </si>
  <si>
    <t>=ＵＤ</t>
    <phoneticPr fontId="2"/>
  </si>
  <si>
    <t>=ＣＢＡ</t>
    <phoneticPr fontId="2"/>
  </si>
  <si>
    <t>=ＭＢＦ</t>
    <phoneticPr fontId="2"/>
  </si>
  <si>
    <t>=ＬＢＡ</t>
    <phoneticPr fontId="2"/>
  </si>
  <si>
    <t>=ＬＢＥ</t>
    <phoneticPr fontId="2"/>
  </si>
  <si>
    <t>=ＬＢＦ</t>
    <phoneticPr fontId="2"/>
  </si>
  <si>
    <t>=ＬＢＧ</t>
    <phoneticPr fontId="2"/>
  </si>
  <si>
    <t>=ＮＢＥ</t>
    <phoneticPr fontId="2"/>
  </si>
  <si>
    <t>ＣＮＧ（改造）は「1」、ＬＰＧは「2」、ﾒﾀﾉｰﾙは「3」、ＣＮＧ（改造なし）は「4」を、それ以外（1～4以外）は「0」を入力してください。
カーソルをアクティブにし、「▼」の選択肢から選ぶことができます。
エクセルのデータが既にある場合はコピーして貼付ることも可能です。
（昨年度のデータ等を色の付いていない列をまたいでコピーする場合、色の付いていない列の表記が表上の選択肢と異なる場合がありますが、計算結果ゾーンで一致していれば問題ありません。）</t>
    <rPh sb="61" eb="63">
      <t>ニュウリョク</t>
    </rPh>
    <rPh sb="88" eb="91">
      <t>センタクシ</t>
    </rPh>
    <rPh sb="93" eb="94">
      <t>エラ</t>
    </rPh>
    <rPh sb="138" eb="141">
      <t>サクネンド</t>
    </rPh>
    <rPh sb="145" eb="146">
      <t>トウ</t>
    </rPh>
    <rPh sb="147" eb="148">
      <t>イロ</t>
    </rPh>
    <rPh sb="149" eb="150">
      <t>ツ</t>
    </rPh>
    <rPh sb="166" eb="168">
      <t>バアイ</t>
    </rPh>
    <rPh sb="169" eb="170">
      <t>イロ</t>
    </rPh>
    <rPh sb="171" eb="172">
      <t>ツ</t>
    </rPh>
    <rPh sb="177" eb="178">
      <t>レツ</t>
    </rPh>
    <rPh sb="179" eb="181">
      <t>ヒョウキ</t>
    </rPh>
    <phoneticPr fontId="2"/>
  </si>
  <si>
    <t>入力ゾーン（Ａ～ＡＫ列）については変更はありませんので、以前のデータをコピーして貼付ることができます。</t>
    <rPh sb="0" eb="2">
      <t>ニュウリョク</t>
    </rPh>
    <rPh sb="10" eb="11">
      <t>レツ</t>
    </rPh>
    <rPh sb="17" eb="19">
      <t>ヘンコウ</t>
    </rPh>
    <rPh sb="28" eb="30">
      <t>イゼン</t>
    </rPh>
    <rPh sb="40" eb="41">
      <t>ハ</t>
    </rPh>
    <rPh sb="41" eb="42">
      <t>ツ</t>
    </rPh>
    <phoneticPr fontId="2"/>
  </si>
  <si>
    <r>
      <t xml:space="preserve">実績報告年度内に廃車や移動により使用しなくなった車両、及び購入や移動により使用することになった車両、引き続き使用する車両ごとに、次の区分番号を入力してください。
</t>
    </r>
    <r>
      <rPr>
        <sz val="11"/>
        <color indexed="10"/>
        <rFont val="ＭＳ Ｐゴシック"/>
        <family val="3"/>
        <charset val="128"/>
      </rPr>
      <t>継続「1」、年度内減車「2」、年度内増車「3」</t>
    </r>
    <r>
      <rPr>
        <sz val="11"/>
        <rFont val="ＭＳ Ｐゴシック"/>
        <family val="3"/>
        <charset val="128"/>
      </rPr>
      <t xml:space="preserve">
カーソルをアクティブにし、「▼」の選択肢から選ぶことができます。
エクセルのデータが既にある場合はコピーして貼付ることも可能です。</t>
    </r>
    <rPh sb="0" eb="2">
      <t>ジッセキ</t>
    </rPh>
    <rPh sb="2" eb="4">
      <t>ホウコク</t>
    </rPh>
    <rPh sb="4" eb="6">
      <t>ネンド</t>
    </rPh>
    <rPh sb="6" eb="7">
      <t>ナイ</t>
    </rPh>
    <rPh sb="8" eb="10">
      <t>ハイシャ</t>
    </rPh>
    <rPh sb="11" eb="13">
      <t>イドウ</t>
    </rPh>
    <rPh sb="16" eb="18">
      <t>シヨウ</t>
    </rPh>
    <rPh sb="24" eb="26">
      <t>シャリョウ</t>
    </rPh>
    <rPh sb="27" eb="28">
      <t>オヨ</t>
    </rPh>
    <rPh sb="29" eb="31">
      <t>コウニュウ</t>
    </rPh>
    <rPh sb="32" eb="34">
      <t>イドウ</t>
    </rPh>
    <rPh sb="37" eb="39">
      <t>シヨウ</t>
    </rPh>
    <rPh sb="47" eb="49">
      <t>シャリョウ</t>
    </rPh>
    <rPh sb="50" eb="51">
      <t>ヒ</t>
    </rPh>
    <rPh sb="52" eb="53">
      <t>ツヅ</t>
    </rPh>
    <rPh sb="54" eb="56">
      <t>シヨウ</t>
    </rPh>
    <rPh sb="58" eb="60">
      <t>シャリョウ</t>
    </rPh>
    <rPh sb="64" eb="65">
      <t>ツギ</t>
    </rPh>
    <rPh sb="66" eb="68">
      <t>クブン</t>
    </rPh>
    <rPh sb="68" eb="70">
      <t>バンゴウ</t>
    </rPh>
    <rPh sb="71" eb="73">
      <t>ニュウリョク</t>
    </rPh>
    <rPh sb="81" eb="83">
      <t>ケイゾク</t>
    </rPh>
    <rPh sb="87" eb="90">
      <t>ネンドナイ</t>
    </rPh>
    <rPh sb="90" eb="92">
      <t>ゲンシャ</t>
    </rPh>
    <rPh sb="96" eb="99">
      <t>ネンドナイ</t>
    </rPh>
    <rPh sb="99" eb="101">
      <t>ゾウシャ</t>
    </rPh>
    <phoneticPr fontId="2"/>
  </si>
  <si>
    <t>平成２４年</t>
    <rPh sb="0" eb="2">
      <t>ヘイセイ</t>
    </rPh>
    <rPh sb="4" eb="5">
      <t>ネン</t>
    </rPh>
    <phoneticPr fontId="2"/>
  </si>
  <si>
    <t>（２）ＰＭ低減装置装着の場合</t>
    <rPh sb="5" eb="7">
      <t>テイゲン</t>
    </rPh>
    <rPh sb="7" eb="9">
      <t>ソウチ</t>
    </rPh>
    <rPh sb="9" eb="11">
      <t>ソウチャク</t>
    </rPh>
    <rPh sb="12" eb="14">
      <t>バアイ</t>
    </rPh>
    <phoneticPr fontId="2"/>
  </si>
  <si>
    <t>=ＮＢＦ</t>
    <phoneticPr fontId="2"/>
  </si>
  <si>
    <t>平成２３年</t>
    <rPh sb="0" eb="2">
      <t>ヘイセイ</t>
    </rPh>
    <rPh sb="4" eb="5">
      <t>ネン</t>
    </rPh>
    <phoneticPr fontId="2"/>
  </si>
  <si>
    <t>※上記は、１都３県の条例によるﾃﾞｨｰｾﾞﾙ車運行規制の基準に達しない車両への装着を想定しています。</t>
    <rPh sb="1" eb="3">
      <t>ジョウキ</t>
    </rPh>
    <rPh sb="6" eb="7">
      <t>ト</t>
    </rPh>
    <rPh sb="8" eb="9">
      <t>ケン</t>
    </rPh>
    <rPh sb="10" eb="12">
      <t>ジョウレイ</t>
    </rPh>
    <rPh sb="22" eb="23">
      <t>クルマ</t>
    </rPh>
    <rPh sb="23" eb="25">
      <t>ウンコウ</t>
    </rPh>
    <rPh sb="25" eb="27">
      <t>キセイ</t>
    </rPh>
    <rPh sb="28" eb="30">
      <t>キジュン</t>
    </rPh>
    <rPh sb="31" eb="32">
      <t>タッ</t>
    </rPh>
    <rPh sb="35" eb="37">
      <t>シャリョウ</t>
    </rPh>
    <rPh sb="39" eb="41">
      <t>ソウチャク</t>
    </rPh>
    <rPh sb="42" eb="44">
      <t>ソウテイ</t>
    </rPh>
    <phoneticPr fontId="2"/>
  </si>
  <si>
    <t>=ＤＢＡ</t>
    <phoneticPr fontId="2"/>
  </si>
  <si>
    <t>=ＣＢＥ</t>
    <phoneticPr fontId="2"/>
  </si>
  <si>
    <t>=ＤＢＥ</t>
    <phoneticPr fontId="2"/>
  </si>
  <si>
    <t>=ＤＢＦ</t>
    <phoneticPr fontId="2"/>
  </si>
  <si>
    <t>=ＣＢＦ</t>
    <phoneticPr fontId="2"/>
  </si>
  <si>
    <t>=ＤＢＧ</t>
    <phoneticPr fontId="2"/>
  </si>
  <si>
    <t>=ＣＢＧ</t>
    <phoneticPr fontId="2"/>
  </si>
  <si>
    <t>ガソリン</t>
    <phoneticPr fontId="2"/>
  </si>
  <si>
    <t>=Ａ</t>
    <phoneticPr fontId="2"/>
  </si>
  <si>
    <t>=Ｂ</t>
    <phoneticPr fontId="2"/>
  </si>
  <si>
    <t>=Ｃ</t>
    <phoneticPr fontId="2"/>
  </si>
  <si>
    <t>=Ｅ</t>
    <phoneticPr fontId="2"/>
  </si>
  <si>
    <t>=Ｈ</t>
    <phoneticPr fontId="2"/>
  </si>
  <si>
    <t>=Ｊ</t>
    <phoneticPr fontId="2"/>
  </si>
  <si>
    <t>=Ｌ</t>
    <phoneticPr fontId="2"/>
  </si>
  <si>
    <t>=Ｍ</t>
    <phoneticPr fontId="2"/>
  </si>
  <si>
    <t>=Ｒ</t>
    <phoneticPr fontId="2"/>
  </si>
  <si>
    <t>=Ｔ</t>
    <phoneticPr fontId="2"/>
  </si>
  <si>
    <t>=Ｚ</t>
    <phoneticPr fontId="2"/>
  </si>
  <si>
    <t>=ＧＡ</t>
    <phoneticPr fontId="2"/>
  </si>
  <si>
    <t>=ＧＢ</t>
    <phoneticPr fontId="2"/>
  </si>
  <si>
    <t>=ＧＣ</t>
    <phoneticPr fontId="2"/>
  </si>
  <si>
    <t>=ＧＥ</t>
    <phoneticPr fontId="2"/>
  </si>
  <si>
    <t>=ＧＦ</t>
    <phoneticPr fontId="2"/>
  </si>
  <si>
    <t>=ＧＧ</t>
    <phoneticPr fontId="2"/>
  </si>
  <si>
    <t>=ＧＨ</t>
    <phoneticPr fontId="2"/>
  </si>
  <si>
    <t>=ＧＪ</t>
    <phoneticPr fontId="2"/>
  </si>
  <si>
    <t>=ＧＫ</t>
    <phoneticPr fontId="2"/>
  </si>
  <si>
    <t>=ＧＬ</t>
    <phoneticPr fontId="2"/>
  </si>
  <si>
    <t>=ＡＢＡ</t>
    <phoneticPr fontId="2"/>
  </si>
  <si>
    <t>=ＡＢＥ</t>
    <phoneticPr fontId="2"/>
  </si>
  <si>
    <t>=ＡＢＦ</t>
    <phoneticPr fontId="2"/>
  </si>
  <si>
    <t>=ＡＢＧ</t>
    <phoneticPr fontId="2"/>
  </si>
  <si>
    <t>=ＢＢＡ</t>
    <phoneticPr fontId="2"/>
  </si>
  <si>
    <t>=ＢＢＥ</t>
    <phoneticPr fontId="2"/>
  </si>
  <si>
    <t>=ＢＢＦ</t>
    <phoneticPr fontId="2"/>
  </si>
  <si>
    <t>=ＢＢＧ</t>
    <phoneticPr fontId="2"/>
  </si>
  <si>
    <t>=ＢＫＣ</t>
  </si>
  <si>
    <t>トラ１</t>
    <phoneticPr fontId="2"/>
  </si>
  <si>
    <t>　－</t>
    <phoneticPr fontId="2"/>
  </si>
  <si>
    <t>トラ３</t>
    <phoneticPr fontId="2"/>
  </si>
  <si>
    <t>トラ１</t>
    <phoneticPr fontId="2"/>
  </si>
  <si>
    <t>トラ３</t>
    <phoneticPr fontId="2"/>
  </si>
  <si>
    <t>ー</t>
    <phoneticPr fontId="2"/>
  </si>
  <si>
    <t>ＰＭ</t>
    <phoneticPr fontId="2"/>
  </si>
  <si>
    <t>ｶﾃｺﾞﾘｰ１　（ｽﾃｯｶｰに「H17」表示無）</t>
    <rPh sb="20" eb="22">
      <t>ヒョウジ</t>
    </rPh>
    <rPh sb="22" eb="23">
      <t>ナシ</t>
    </rPh>
    <phoneticPr fontId="2"/>
  </si>
  <si>
    <t>ｶﾃｺﾞﾘｰ２　（ｽﾃｯｶｰに「H17」表示有）</t>
    <rPh sb="20" eb="22">
      <t>ヒョウジ</t>
    </rPh>
    <rPh sb="22" eb="23">
      <t>アリ</t>
    </rPh>
    <phoneticPr fontId="2"/>
  </si>
  <si>
    <t>Ｕ</t>
    <phoneticPr fontId="2"/>
  </si>
  <si>
    <t>Ｗ</t>
    <phoneticPr fontId="2"/>
  </si>
  <si>
    <t>ＫＡ</t>
    <phoneticPr fontId="2"/>
  </si>
  <si>
    <t>ポスト新長期</t>
    <rPh sb="3" eb="4">
      <t>シン</t>
    </rPh>
    <rPh sb="4" eb="6">
      <t>チョウキ</t>
    </rPh>
    <phoneticPr fontId="2"/>
  </si>
  <si>
    <t>ガソリン</t>
    <phoneticPr fontId="2"/>
  </si>
  <si>
    <t>=ＮＢＧ</t>
    <phoneticPr fontId="2"/>
  </si>
  <si>
    <t>ＨＡ</t>
    <phoneticPr fontId="2"/>
  </si>
  <si>
    <t>ＫＪ</t>
    <phoneticPr fontId="2"/>
  </si>
  <si>
    <t>=ＶＮ</t>
  </si>
  <si>
    <t>事業所№</t>
    <rPh sb="0" eb="2">
      <t>ジギョウ</t>
    </rPh>
    <rPh sb="2" eb="3">
      <t>ショ</t>
    </rPh>
    <phoneticPr fontId="2"/>
  </si>
  <si>
    <t>【はじめに】</t>
    <phoneticPr fontId="2"/>
  </si>
  <si>
    <t>プラグインハイブリッド</t>
    <phoneticPr fontId="2"/>
  </si>
  <si>
    <t>Ｂ：自動車登録番号の全てまたは下4桁</t>
    <rPh sb="2" eb="5">
      <t>ジドウシャ</t>
    </rPh>
    <rPh sb="5" eb="7">
      <t>トウロク</t>
    </rPh>
    <rPh sb="7" eb="9">
      <t>バンゴウ</t>
    </rPh>
    <rPh sb="10" eb="11">
      <t>スベ</t>
    </rPh>
    <rPh sb="15" eb="16">
      <t>シモ</t>
    </rPh>
    <rPh sb="17" eb="18">
      <t>ケタ</t>
    </rPh>
    <phoneticPr fontId="2"/>
  </si>
  <si>
    <t>②ナンバーＡ、③ナンバーＢ</t>
    <phoneticPr fontId="2"/>
  </si>
  <si>
    <t>Ａ：ナンバープレートの車検場の次の最初の１桁の数字を入力</t>
    <rPh sb="26" eb="28">
      <t>ニュウリョク</t>
    </rPh>
    <phoneticPr fontId="2"/>
  </si>
  <si>
    <t>　　（ただしﾊﾞｽ、特種自動車は下の区分で入力）</t>
    <rPh sb="10" eb="12">
      <t>トクシュ</t>
    </rPh>
    <rPh sb="12" eb="15">
      <t>ジドウシャ</t>
    </rPh>
    <rPh sb="16" eb="17">
      <t>シタ</t>
    </rPh>
    <phoneticPr fontId="2"/>
  </si>
  <si>
    <t>１６年７５％</t>
    <rPh sb="2" eb="3">
      <t>ネン</t>
    </rPh>
    <phoneticPr fontId="2"/>
  </si>
  <si>
    <t>月</t>
  </si>
  <si>
    <t>１　事業場等に関する情報</t>
    <rPh sb="2" eb="4">
      <t>ジギョウ</t>
    </rPh>
    <rPh sb="4" eb="5">
      <t>バ</t>
    </rPh>
    <rPh sb="5" eb="6">
      <t>トウ</t>
    </rPh>
    <rPh sb="7" eb="8">
      <t>カン</t>
    </rPh>
    <rPh sb="10" eb="12">
      <t>ジョウホウ</t>
    </rPh>
    <phoneticPr fontId="2"/>
  </si>
  <si>
    <t>従業員数（人）</t>
    <rPh sb="0" eb="3">
      <t>ジュウギョウイン</t>
    </rPh>
    <rPh sb="3" eb="4">
      <t>スウ</t>
    </rPh>
    <rPh sb="5" eb="6">
      <t>ニン</t>
    </rPh>
    <phoneticPr fontId="2"/>
  </si>
  <si>
    <t>運転者数（人）</t>
    <rPh sb="0" eb="3">
      <t>ウンテンシャ</t>
    </rPh>
    <rPh sb="3" eb="4">
      <t>スウ</t>
    </rPh>
    <rPh sb="5" eb="6">
      <t>ニン</t>
    </rPh>
    <phoneticPr fontId="2"/>
  </si>
  <si>
    <t>年</t>
    <rPh sb="0" eb="1">
      <t>ネン</t>
    </rPh>
    <phoneticPr fontId="2"/>
  </si>
  <si>
    <t>月</t>
    <rPh sb="0" eb="1">
      <t>ツキ</t>
    </rPh>
    <phoneticPr fontId="2"/>
  </si>
  <si>
    <t>装着なし</t>
    <rPh sb="0" eb="2">
      <t>ソウチャク</t>
    </rPh>
    <phoneticPr fontId="2"/>
  </si>
  <si>
    <t>２　使用車両に関する情報</t>
    <rPh sb="2" eb="4">
      <t>シヨウ</t>
    </rPh>
    <rPh sb="4" eb="6">
      <t>シャリョウ</t>
    </rPh>
    <rPh sb="7" eb="8">
      <t>カン</t>
    </rPh>
    <rPh sb="10" eb="12">
      <t>ジョウホウ</t>
    </rPh>
    <phoneticPr fontId="2"/>
  </si>
  <si>
    <t>予備ＪＩＳ</t>
    <rPh sb="0" eb="2">
      <t>ヨビ</t>
    </rPh>
    <phoneticPr fontId="2"/>
  </si>
  <si>
    <t>予備大文字</t>
    <rPh sb="0" eb="2">
      <t>ヨビ</t>
    </rPh>
    <rPh sb="2" eb="5">
      <t>オオモジ</t>
    </rPh>
    <phoneticPr fontId="2"/>
  </si>
  <si>
    <t>特種(*2)</t>
    <rPh sb="0" eb="2">
      <t>トクシュ</t>
    </rPh>
    <phoneticPr fontId="2"/>
  </si>
  <si>
    <t>ＫＬ</t>
    <phoneticPr fontId="2"/>
  </si>
  <si>
    <t>ｶﾞｿﾘﾝ</t>
    <phoneticPr fontId="2"/>
  </si>
  <si>
    <t>ＫＬ</t>
    <phoneticPr fontId="2"/>
  </si>
  <si>
    <t>ＬＰＧ</t>
    <phoneticPr fontId="2"/>
  </si>
  <si>
    <t>ＣＮＧ</t>
    <phoneticPr fontId="2"/>
  </si>
  <si>
    <t>×100ｍ3</t>
    <phoneticPr fontId="2"/>
  </si>
  <si>
    <t>アイドリングストップの徹底</t>
    <phoneticPr fontId="2"/>
  </si>
  <si>
    <t>&gt;1.7</t>
    <phoneticPr fontId="2"/>
  </si>
  <si>
    <t>&lt;=2.5</t>
    <phoneticPr fontId="2"/>
  </si>
  <si>
    <t>ﾒﾀﾉｰﾙ</t>
    <phoneticPr fontId="2"/>
  </si>
  <si>
    <t>ｋＷｈ</t>
    <phoneticPr fontId="2"/>
  </si>
  <si>
    <t>&gt;2.5</t>
    <phoneticPr fontId="2"/>
  </si>
  <si>
    <t>自動車代替状況</t>
    <rPh sb="0" eb="3">
      <t>ジドウシャ</t>
    </rPh>
    <rPh sb="3" eb="5">
      <t>ダイタイ</t>
    </rPh>
    <rPh sb="5" eb="7">
      <t>ジョウキョウ</t>
    </rPh>
    <phoneticPr fontId="2"/>
  </si>
  <si>
    <t>１～４以外</t>
    <rPh sb="3" eb="5">
      <t>イガイ</t>
    </rPh>
    <phoneticPr fontId="2"/>
  </si>
  <si>
    <t>ＣＮG（改造）</t>
    <rPh sb="4" eb="6">
      <t>カイゾウ</t>
    </rPh>
    <phoneticPr fontId="2"/>
  </si>
  <si>
    <t>ＣＮG（改造なし）</t>
    <rPh sb="4" eb="6">
      <t>カイゾウ</t>
    </rPh>
    <phoneticPr fontId="2"/>
  </si>
  <si>
    <t>&lt;=3.5</t>
    <phoneticPr fontId="2"/>
  </si>
  <si>
    <t>ナンバーＡ</t>
    <phoneticPr fontId="2"/>
  </si>
  <si>
    <t>&lt;=1.7</t>
    <phoneticPr fontId="2"/>
  </si>
  <si>
    <t>&gt;1.7</t>
    <phoneticPr fontId="2"/>
  </si>
  <si>
    <t>&lt;=2.5</t>
    <phoneticPr fontId="2"/>
  </si>
  <si>
    <t>ナンバーＡ</t>
    <phoneticPr fontId="2"/>
  </si>
  <si>
    <t>&lt;=1.7</t>
    <phoneticPr fontId="2"/>
  </si>
  <si>
    <t>&gt;2.5</t>
    <phoneticPr fontId="2"/>
  </si>
  <si>
    <t>&lt;=3.5</t>
    <phoneticPr fontId="2"/>
  </si>
  <si>
    <t>&gt;3.5</t>
    <phoneticPr fontId="2"/>
  </si>
  <si>
    <t>&lt;=1.7</t>
    <phoneticPr fontId="2"/>
  </si>
  <si>
    <t>ＬＰG</t>
    <phoneticPr fontId="2"/>
  </si>
  <si>
    <t>①</t>
    <phoneticPr fontId="2"/>
  </si>
  <si>
    <t>②</t>
    <phoneticPr fontId="2"/>
  </si>
  <si>
    <t>③</t>
    <phoneticPr fontId="2"/>
  </si>
  <si>
    <t>④</t>
    <phoneticPr fontId="2"/>
  </si>
  <si>
    <t>⑤</t>
    <phoneticPr fontId="2"/>
  </si>
  <si>
    <t>⑥</t>
    <phoneticPr fontId="2"/>
  </si>
  <si>
    <t>⑦</t>
    <phoneticPr fontId="2"/>
  </si>
  <si>
    <t>⑧</t>
    <phoneticPr fontId="2"/>
  </si>
  <si>
    <t>⑨</t>
    <phoneticPr fontId="2"/>
  </si>
  <si>
    <t>⑩</t>
    <phoneticPr fontId="2"/>
  </si>
  <si>
    <t>⑪</t>
    <phoneticPr fontId="2"/>
  </si>
  <si>
    <t>⑫</t>
    <phoneticPr fontId="2"/>
  </si>
  <si>
    <t>&lt;=1.7</t>
    <phoneticPr fontId="2"/>
  </si>
  <si>
    <t>ナンバーＡ</t>
    <phoneticPr fontId="2"/>
  </si>
  <si>
    <t>&gt;3.5</t>
    <phoneticPr fontId="2"/>
  </si>
  <si>
    <t>&lt;=1.7</t>
    <phoneticPr fontId="2"/>
  </si>
  <si>
    <t>&gt;1.7</t>
    <phoneticPr fontId="2"/>
  </si>
  <si>
    <t>&lt;=2.5</t>
    <phoneticPr fontId="2"/>
  </si>
  <si>
    <t>&gt;1.7</t>
    <phoneticPr fontId="2"/>
  </si>
  <si>
    <t>&lt;=2.5</t>
    <phoneticPr fontId="2"/>
  </si>
  <si>
    <t>&gt;1.7</t>
    <phoneticPr fontId="2"/>
  </si>
  <si>
    <t>&lt;=2.5</t>
    <phoneticPr fontId="2"/>
  </si>
  <si>
    <t>ナンバーＡ</t>
    <phoneticPr fontId="2"/>
  </si>
  <si>
    <t>&gt;2.5</t>
    <phoneticPr fontId="2"/>
  </si>
  <si>
    <t>&lt;=3.5</t>
    <phoneticPr fontId="2"/>
  </si>
  <si>
    <t>&gt;2.5</t>
    <phoneticPr fontId="2"/>
  </si>
  <si>
    <t>&lt;=3.5</t>
    <phoneticPr fontId="2"/>
  </si>
  <si>
    <t>&gt;3.5</t>
    <phoneticPr fontId="2"/>
  </si>
  <si>
    <t>&gt;3.5</t>
    <phoneticPr fontId="2"/>
  </si>
  <si>
    <t>&gt;1.7</t>
    <phoneticPr fontId="2"/>
  </si>
  <si>
    <t>&lt;=2.5</t>
    <phoneticPr fontId="2"/>
  </si>
  <si>
    <t>&gt;2.5</t>
    <phoneticPr fontId="2"/>
  </si>
  <si>
    <t>&lt;=3.5</t>
    <phoneticPr fontId="2"/>
  </si>
  <si>
    <t>&gt;3.5</t>
    <phoneticPr fontId="2"/>
  </si>
  <si>
    <t>&gt;3.5</t>
    <phoneticPr fontId="2"/>
  </si>
  <si>
    <t>ナンバーＡ</t>
    <phoneticPr fontId="2"/>
  </si>
  <si>
    <t>&gt;2.5</t>
    <phoneticPr fontId="2"/>
  </si>
  <si>
    <t>&lt;=3.5</t>
    <phoneticPr fontId="2"/>
  </si>
  <si>
    <t>&gt;3.5</t>
    <phoneticPr fontId="2"/>
  </si>
  <si>
    <t>「入力シート」は、「入力ゾーン（Ａ～ＡK列）」と「計算式ゾーン（ＡP列～）」に分けられています。</t>
    <rPh sb="1" eb="3">
      <t>ニュウリョク</t>
    </rPh>
    <rPh sb="10" eb="12">
      <t>ニュウリョク</t>
    </rPh>
    <rPh sb="20" eb="21">
      <t>レツ</t>
    </rPh>
    <rPh sb="25" eb="27">
      <t>ケイサン</t>
    </rPh>
    <rPh sb="27" eb="28">
      <t>シキ</t>
    </rPh>
    <rPh sb="34" eb="35">
      <t>レツ</t>
    </rPh>
    <rPh sb="39" eb="40">
      <t>ワ</t>
    </rPh>
    <phoneticPr fontId="2"/>
  </si>
  <si>
    <t>作成作業は「入力シート」への入力のみです。</t>
    <rPh sb="0" eb="2">
      <t>サクセイ</t>
    </rPh>
    <rPh sb="2" eb="4">
      <t>サギョウ</t>
    </rPh>
    <rPh sb="6" eb="8">
      <t>ニュウリョク</t>
    </rPh>
    <rPh sb="14" eb="16">
      <t>ニュウリョク</t>
    </rPh>
    <phoneticPr fontId="2"/>
  </si>
  <si>
    <t>車両総重量（t）</t>
    <rPh sb="0" eb="2">
      <t>シャリョウ</t>
    </rPh>
    <rPh sb="2" eb="3">
      <t>ソウ</t>
    </rPh>
    <rPh sb="3" eb="5">
      <t>ジュウリョウ</t>
    </rPh>
    <phoneticPr fontId="2"/>
  </si>
  <si>
    <t>「入力ゾーン」のうち、入力が必要な項目は水色マーカーされています。</t>
    <rPh sb="1" eb="3">
      <t>ニュウリョク</t>
    </rPh>
    <rPh sb="11" eb="13">
      <t>ニュウリョク</t>
    </rPh>
    <rPh sb="14" eb="16">
      <t>ヒツヨウ</t>
    </rPh>
    <rPh sb="17" eb="19">
      <t>コウモク</t>
    </rPh>
    <rPh sb="20" eb="21">
      <t>ミズ</t>
    </rPh>
    <rPh sb="21" eb="22">
      <t>イロ</t>
    </rPh>
    <phoneticPr fontId="2"/>
  </si>
  <si>
    <t>「入力ゾーン」への入力が完了したら必ず「計算式ゾーン」の内容を確認してください。</t>
    <rPh sb="1" eb="3">
      <t>ニュウリョク</t>
    </rPh>
    <rPh sb="9" eb="11">
      <t>ニュウリョク</t>
    </rPh>
    <rPh sb="12" eb="14">
      <t>カンリョウ</t>
    </rPh>
    <rPh sb="17" eb="18">
      <t>カナラ</t>
    </rPh>
    <rPh sb="20" eb="22">
      <t>ケイサン</t>
    </rPh>
    <rPh sb="22" eb="23">
      <t>シキ</t>
    </rPh>
    <rPh sb="28" eb="30">
      <t>ナイヨウ</t>
    </rPh>
    <rPh sb="31" eb="33">
      <t>カクニン</t>
    </rPh>
    <phoneticPr fontId="2"/>
  </si>
  <si>
    <t>左記の具体的な取組み例</t>
    <rPh sb="0" eb="2">
      <t>サキ</t>
    </rPh>
    <rPh sb="3" eb="6">
      <t>グタイテキ</t>
    </rPh>
    <rPh sb="7" eb="9">
      <t>トリク</t>
    </rPh>
    <rPh sb="10" eb="11">
      <t>レイ</t>
    </rPh>
    <phoneticPr fontId="2"/>
  </si>
  <si>
    <t>識別記号</t>
    <rPh sb="0" eb="2">
      <t>シキベツ</t>
    </rPh>
    <rPh sb="2" eb="4">
      <t>キゴウ</t>
    </rPh>
    <phoneticPr fontId="2"/>
  </si>
  <si>
    <t>車両重量</t>
    <rPh sb="0" eb="2">
      <t>シャリョウ</t>
    </rPh>
    <rPh sb="2" eb="4">
      <t>ジュウリョウ</t>
    </rPh>
    <phoneticPr fontId="2"/>
  </si>
  <si>
    <t>使用燃料</t>
    <rPh sb="0" eb="2">
      <t>シヨウ</t>
    </rPh>
    <rPh sb="2" eb="4">
      <t>ネンリョウ</t>
    </rPh>
    <phoneticPr fontId="2"/>
  </si>
  <si>
    <t>種別</t>
    <rPh sb="0" eb="2">
      <t>シュベツ</t>
    </rPh>
    <phoneticPr fontId="2"/>
  </si>
  <si>
    <t>排ガス状態</t>
    <rPh sb="0" eb="1">
      <t>ハイ</t>
    </rPh>
    <rPh sb="3" eb="5">
      <t>ジョウタイ</t>
    </rPh>
    <phoneticPr fontId="2"/>
  </si>
  <si>
    <t>ＮＯx排出係数</t>
    <rPh sb="3" eb="5">
      <t>ハイシュツ</t>
    </rPh>
    <rPh sb="5" eb="7">
      <t>ケイスウ</t>
    </rPh>
    <phoneticPr fontId="2"/>
  </si>
  <si>
    <t>ＰＭ排出係数</t>
    <rPh sb="2" eb="4">
      <t>ハイシュツ</t>
    </rPh>
    <rPh sb="4" eb="6">
      <t>ケイスウ</t>
    </rPh>
    <phoneticPr fontId="2"/>
  </si>
  <si>
    <t>乗用車</t>
    <rPh sb="0" eb="3">
      <t>ジョウヨウシャ</t>
    </rPh>
    <phoneticPr fontId="2"/>
  </si>
  <si>
    <t>５０年度規制</t>
    <rPh sb="2" eb="3">
      <t>ネン</t>
    </rPh>
    <rPh sb="3" eb="4">
      <t>ド</t>
    </rPh>
    <rPh sb="4" eb="6">
      <t>キセイ</t>
    </rPh>
    <phoneticPr fontId="2"/>
  </si>
  <si>
    <t>Ｈ</t>
    <phoneticPr fontId="2"/>
  </si>
  <si>
    <t>Ｂ</t>
    <phoneticPr fontId="2"/>
  </si>
  <si>
    <t>５１年度規制</t>
    <rPh sb="2" eb="3">
      <t>ネン</t>
    </rPh>
    <rPh sb="3" eb="4">
      <t>ド</t>
    </rPh>
    <rPh sb="4" eb="6">
      <t>キセイ</t>
    </rPh>
    <phoneticPr fontId="2"/>
  </si>
  <si>
    <t>Ｅ</t>
    <phoneticPr fontId="2"/>
  </si>
  <si>
    <t>５３年度規制</t>
    <rPh sb="2" eb="3">
      <t>ネン</t>
    </rPh>
    <rPh sb="3" eb="4">
      <t>ド</t>
    </rPh>
    <rPh sb="4" eb="6">
      <t>キセイ</t>
    </rPh>
    <phoneticPr fontId="2"/>
  </si>
  <si>
    <t>Ｊ</t>
    <phoneticPr fontId="2"/>
  </si>
  <si>
    <t>５４年規制</t>
    <rPh sb="2" eb="3">
      <t>ネン</t>
    </rPh>
    <rPh sb="3" eb="5">
      <t>キセイ</t>
    </rPh>
    <phoneticPr fontId="2"/>
  </si>
  <si>
    <t>Ｋ</t>
    <phoneticPr fontId="2"/>
  </si>
  <si>
    <t>軽油</t>
    <rPh sb="0" eb="2">
      <t>ケイユ</t>
    </rPh>
    <phoneticPr fontId="2"/>
  </si>
  <si>
    <t>５６年規制</t>
    <rPh sb="2" eb="3">
      <t>ネン</t>
    </rPh>
    <rPh sb="3" eb="5">
      <t>キセイ</t>
    </rPh>
    <phoneticPr fontId="2"/>
  </si>
  <si>
    <t>５７年規制</t>
    <rPh sb="2" eb="3">
      <t>ネン</t>
    </rPh>
    <rPh sb="3" eb="5">
      <t>キセイ</t>
    </rPh>
    <phoneticPr fontId="2"/>
  </si>
  <si>
    <t>Ｎ</t>
    <phoneticPr fontId="2"/>
  </si>
  <si>
    <t>Ｐ</t>
    <phoneticPr fontId="2"/>
  </si>
  <si>
    <t>５８年規制</t>
    <rPh sb="2" eb="3">
      <t>ネン</t>
    </rPh>
    <rPh sb="3" eb="5">
      <t>キセイ</t>
    </rPh>
    <phoneticPr fontId="2"/>
  </si>
  <si>
    <t>Ｑ</t>
    <phoneticPr fontId="2"/>
  </si>
  <si>
    <t>６１年規制</t>
    <rPh sb="2" eb="3">
      <t>ネン</t>
    </rPh>
    <rPh sb="3" eb="5">
      <t>キセイ</t>
    </rPh>
    <phoneticPr fontId="2"/>
  </si>
  <si>
    <t>６３年規制</t>
    <rPh sb="2" eb="3">
      <t>ネン</t>
    </rPh>
    <rPh sb="3" eb="5">
      <t>キセイ</t>
    </rPh>
    <phoneticPr fontId="2"/>
  </si>
  <si>
    <t>Ｓ</t>
    <phoneticPr fontId="2"/>
  </si>
  <si>
    <t>元年規制</t>
    <rPh sb="0" eb="2">
      <t>ガンネン</t>
    </rPh>
    <rPh sb="2" eb="4">
      <t>キセイ</t>
    </rPh>
    <phoneticPr fontId="2"/>
  </si>
  <si>
    <t>Ｕ</t>
    <phoneticPr fontId="2"/>
  </si>
  <si>
    <t>元年規制</t>
    <rPh sb="0" eb="1">
      <t>ゲン</t>
    </rPh>
    <rPh sb="1" eb="2">
      <t>ネン</t>
    </rPh>
    <rPh sb="2" eb="4">
      <t>キセイ</t>
    </rPh>
    <phoneticPr fontId="2"/>
  </si>
  <si>
    <t>Ｗ</t>
    <phoneticPr fontId="2"/>
  </si>
  <si>
    <t>２年規制</t>
    <rPh sb="1" eb="2">
      <t>ネン</t>
    </rPh>
    <rPh sb="2" eb="4">
      <t>キセイ</t>
    </rPh>
    <phoneticPr fontId="2"/>
  </si>
  <si>
    <t>４年規制</t>
    <rPh sb="1" eb="2">
      <t>ネン</t>
    </rPh>
    <rPh sb="2" eb="4">
      <t>キセイ</t>
    </rPh>
    <phoneticPr fontId="2"/>
  </si>
  <si>
    <t>５年規制</t>
    <rPh sb="1" eb="2">
      <t>ネン</t>
    </rPh>
    <rPh sb="2" eb="4">
      <t>キセイ</t>
    </rPh>
    <phoneticPr fontId="2"/>
  </si>
  <si>
    <t>ＫＢ</t>
    <phoneticPr fontId="2"/>
  </si>
  <si>
    <t>ＫＣ</t>
    <phoneticPr fontId="2"/>
  </si>
  <si>
    <t>６年規制</t>
    <rPh sb="1" eb="2">
      <t>ネン</t>
    </rPh>
    <rPh sb="2" eb="4">
      <t>キセイ</t>
    </rPh>
    <phoneticPr fontId="2"/>
  </si>
  <si>
    <t>７年規制</t>
    <rPh sb="1" eb="2">
      <t>ネン</t>
    </rPh>
    <rPh sb="2" eb="4">
      <t>キセイ</t>
    </rPh>
    <phoneticPr fontId="2"/>
  </si>
  <si>
    <t>ＫＥ</t>
    <phoneticPr fontId="2"/>
  </si>
  <si>
    <t>９年規制</t>
    <rPh sb="1" eb="2">
      <t>ネン</t>
    </rPh>
    <rPh sb="2" eb="4">
      <t>キセイ</t>
    </rPh>
    <phoneticPr fontId="2"/>
  </si>
  <si>
    <t>ＫＦ</t>
    <phoneticPr fontId="2"/>
  </si>
  <si>
    <t>ＨＢ</t>
    <phoneticPr fontId="2"/>
  </si>
  <si>
    <t>ＫＧ</t>
    <phoneticPr fontId="2"/>
  </si>
  <si>
    <t>ＨＣ</t>
    <phoneticPr fontId="2"/>
  </si>
  <si>
    <t>１０年規制</t>
    <rPh sb="2" eb="3">
      <t>ネン</t>
    </rPh>
    <rPh sb="3" eb="5">
      <t>キセイ</t>
    </rPh>
    <phoneticPr fontId="2"/>
  </si>
  <si>
    <t>ＨＥ</t>
    <phoneticPr fontId="2"/>
  </si>
  <si>
    <t>ＫＫ</t>
    <phoneticPr fontId="2"/>
  </si>
  <si>
    <t>ＨＦ</t>
    <phoneticPr fontId="2"/>
  </si>
  <si>
    <t>１０年アイドリング規制</t>
    <rPh sb="2" eb="3">
      <t>ネン</t>
    </rPh>
    <rPh sb="9" eb="11">
      <t>キセイ</t>
    </rPh>
    <phoneticPr fontId="2"/>
  </si>
  <si>
    <t>１１年規制</t>
    <rPh sb="2" eb="3">
      <t>ネン</t>
    </rPh>
    <rPh sb="3" eb="5">
      <t>キセイ</t>
    </rPh>
    <phoneticPr fontId="2"/>
  </si>
  <si>
    <t>１２年規制</t>
    <rPh sb="2" eb="3">
      <t>ネン</t>
    </rPh>
    <rPh sb="3" eb="5">
      <t>キセイ</t>
    </rPh>
    <phoneticPr fontId="2"/>
  </si>
  <si>
    <t>１３年規制</t>
    <rPh sb="2" eb="3">
      <t>ネン</t>
    </rPh>
    <rPh sb="3" eb="5">
      <t>キセイ</t>
    </rPh>
    <phoneticPr fontId="2"/>
  </si>
  <si>
    <t>ＫＭ</t>
    <phoneticPr fontId="2"/>
  </si>
  <si>
    <t>１４年規制</t>
    <rPh sb="2" eb="3">
      <t>ネン</t>
    </rPh>
    <rPh sb="3" eb="5">
      <t>キセイ</t>
    </rPh>
    <phoneticPr fontId="2"/>
  </si>
  <si>
    <t>ＨＴ</t>
    <phoneticPr fontId="2"/>
  </si>
  <si>
    <t>ＫＮ</t>
    <phoneticPr fontId="2"/>
  </si>
  <si>
    <t>ＨＵ</t>
    <phoneticPr fontId="2"/>
  </si>
  <si>
    <t>ＫＰ</t>
    <phoneticPr fontId="2"/>
  </si>
  <si>
    <t>ＨＷ</t>
    <phoneticPr fontId="2"/>
  </si>
  <si>
    <t>１２年２５％</t>
    <rPh sb="2" eb="3">
      <t>ネン</t>
    </rPh>
    <phoneticPr fontId="2"/>
  </si>
  <si>
    <t>１２年５０％</t>
    <rPh sb="2" eb="3">
      <t>ネン</t>
    </rPh>
    <phoneticPr fontId="2"/>
  </si>
  <si>
    <t>１２年７５％</t>
    <rPh sb="2" eb="3">
      <t>ネン</t>
    </rPh>
    <phoneticPr fontId="2"/>
  </si>
  <si>
    <t>１３年２５％</t>
    <rPh sb="2" eb="3">
      <t>ネン</t>
    </rPh>
    <phoneticPr fontId="2"/>
  </si>
  <si>
    <t>１３年５０％</t>
    <rPh sb="2" eb="3">
      <t>ネン</t>
    </rPh>
    <phoneticPr fontId="2"/>
  </si>
  <si>
    <t>１３年７５％</t>
    <rPh sb="2" eb="3">
      <t>ネン</t>
    </rPh>
    <phoneticPr fontId="2"/>
  </si>
  <si>
    <t>１５年規制</t>
    <rPh sb="2" eb="3">
      <t>ネン</t>
    </rPh>
    <rPh sb="3" eb="5">
      <t>キセイ</t>
    </rPh>
    <phoneticPr fontId="2"/>
  </si>
  <si>
    <t>ＨＸ</t>
    <phoneticPr fontId="2"/>
  </si>
  <si>
    <t>ＫＲ</t>
    <phoneticPr fontId="2"/>
  </si>
  <si>
    <t>ＨＹ</t>
    <phoneticPr fontId="2"/>
  </si>
  <si>
    <t>ＫＳ</t>
    <phoneticPr fontId="2"/>
  </si>
  <si>
    <t>新☆（新長期）</t>
    <rPh sb="0" eb="1">
      <t>シン</t>
    </rPh>
    <rPh sb="3" eb="4">
      <t>シン</t>
    </rPh>
    <rPh sb="4" eb="6">
      <t>チョウキ</t>
    </rPh>
    <phoneticPr fontId="2"/>
  </si>
  <si>
    <t>ガソリン・ＬＰＧ</t>
    <phoneticPr fontId="2"/>
  </si>
  <si>
    <t>１６年規制</t>
    <rPh sb="2" eb="3">
      <t>ネン</t>
    </rPh>
    <rPh sb="3" eb="5">
      <t>キセイ</t>
    </rPh>
    <phoneticPr fontId="2"/>
  </si>
  <si>
    <t>ＨＺ</t>
    <phoneticPr fontId="2"/>
  </si>
  <si>
    <t>１５年７５％ＰＭ</t>
    <rPh sb="2" eb="3">
      <t>ネン</t>
    </rPh>
    <phoneticPr fontId="2"/>
  </si>
  <si>
    <t>１５年８５％ＰＭ</t>
    <rPh sb="2" eb="3">
      <t>ネン</t>
    </rPh>
    <phoneticPr fontId="2"/>
  </si>
  <si>
    <t>１６年７５％ＰＭ</t>
    <rPh sb="2" eb="3">
      <t>ネン</t>
    </rPh>
    <phoneticPr fontId="2"/>
  </si>
  <si>
    <t>１６年８５％ＰＭ</t>
    <rPh sb="2" eb="3">
      <t>ネン</t>
    </rPh>
    <phoneticPr fontId="2"/>
  </si>
  <si>
    <t>１７年規制</t>
    <rPh sb="2" eb="3">
      <t>ネン</t>
    </rPh>
    <rPh sb="3" eb="5">
      <t>キセイ</t>
    </rPh>
    <phoneticPr fontId="2"/>
  </si>
  <si>
    <t>１７年５０％</t>
    <rPh sb="2" eb="3">
      <t>ネン</t>
    </rPh>
    <phoneticPr fontId="2"/>
  </si>
  <si>
    <t>１７年７５％</t>
    <rPh sb="2" eb="3">
      <t>ネン</t>
    </rPh>
    <phoneticPr fontId="2"/>
  </si>
  <si>
    <t>車両№</t>
    <rPh sb="0" eb="2">
      <t>シャリョウ</t>
    </rPh>
    <phoneticPr fontId="2"/>
  </si>
  <si>
    <t>業種№</t>
    <rPh sb="0" eb="2">
      <t>ギョウシュ</t>
    </rPh>
    <phoneticPr fontId="2"/>
  </si>
  <si>
    <t>距離（ｋｍ/年）</t>
    <rPh sb="0" eb="2">
      <t>キョリ</t>
    </rPh>
    <rPh sb="6" eb="7">
      <t>ネン</t>
    </rPh>
    <phoneticPr fontId="2"/>
  </si>
  <si>
    <t>燃料区分</t>
    <rPh sb="0" eb="2">
      <t>ネンリョウ</t>
    </rPh>
    <rPh sb="2" eb="4">
      <t>クブン</t>
    </rPh>
    <phoneticPr fontId="2"/>
  </si>
  <si>
    <t>名称</t>
    <rPh sb="0" eb="2">
      <t>メイショウ</t>
    </rPh>
    <phoneticPr fontId="2"/>
  </si>
  <si>
    <t>所在地</t>
    <rPh sb="0" eb="3">
      <t>ショザイチ</t>
    </rPh>
    <phoneticPr fontId="2"/>
  </si>
  <si>
    <t>電話番号</t>
    <rPh sb="0" eb="2">
      <t>デンワ</t>
    </rPh>
    <rPh sb="2" eb="4">
      <t>バンゴウ</t>
    </rPh>
    <phoneticPr fontId="2"/>
  </si>
  <si>
    <t>所属事業所№</t>
    <rPh sb="0" eb="2">
      <t>ショゾク</t>
    </rPh>
    <rPh sb="2" eb="5">
      <t>ジギョウショ</t>
    </rPh>
    <phoneticPr fontId="2"/>
  </si>
  <si>
    <t>措置状況</t>
    <rPh sb="0" eb="2">
      <t>ソチ</t>
    </rPh>
    <rPh sb="2" eb="4">
      <t>ジョウキョウ</t>
    </rPh>
    <phoneticPr fontId="2"/>
  </si>
  <si>
    <t>初度登録年</t>
    <rPh sb="0" eb="2">
      <t>ショド</t>
    </rPh>
    <rPh sb="2" eb="4">
      <t>トウロク</t>
    </rPh>
    <rPh sb="4" eb="5">
      <t>ネン</t>
    </rPh>
    <phoneticPr fontId="2"/>
  </si>
  <si>
    <t>２　西暦対応表</t>
    <rPh sb="2" eb="4">
      <t>セイレキ</t>
    </rPh>
    <rPh sb="4" eb="6">
      <t>タイオウ</t>
    </rPh>
    <rPh sb="6" eb="7">
      <t>ヒョウ</t>
    </rPh>
    <phoneticPr fontId="2"/>
  </si>
  <si>
    <t>昭和３０年</t>
    <rPh sb="0" eb="2">
      <t>ショウワ</t>
    </rPh>
    <rPh sb="4" eb="5">
      <t>ネン</t>
    </rPh>
    <phoneticPr fontId="2"/>
  </si>
  <si>
    <t>Ｃ</t>
    <phoneticPr fontId="2"/>
  </si>
  <si>
    <t>ＤＡ</t>
    <phoneticPr fontId="2"/>
  </si>
  <si>
    <t>平成元年</t>
    <rPh sb="0" eb="2">
      <t>ヘイセイ</t>
    </rPh>
    <rPh sb="2" eb="4">
      <t>ガンネン</t>
    </rPh>
    <phoneticPr fontId="2"/>
  </si>
  <si>
    <t>昭和３１年</t>
    <rPh sb="0" eb="2">
      <t>ショウワ</t>
    </rPh>
    <rPh sb="4" eb="5">
      <t>ネン</t>
    </rPh>
    <phoneticPr fontId="2"/>
  </si>
  <si>
    <t>平成２年</t>
    <rPh sb="0" eb="2">
      <t>ヘイセイ</t>
    </rPh>
    <rPh sb="3" eb="4">
      <t>ネン</t>
    </rPh>
    <phoneticPr fontId="2"/>
  </si>
  <si>
    <t>昭和３２年</t>
    <rPh sb="0" eb="2">
      <t>ショウワ</t>
    </rPh>
    <rPh sb="4" eb="5">
      <t>ネン</t>
    </rPh>
    <phoneticPr fontId="2"/>
  </si>
  <si>
    <t>平成３年</t>
    <rPh sb="0" eb="2">
      <t>ヘイセイ</t>
    </rPh>
    <rPh sb="3" eb="4">
      <t>ネン</t>
    </rPh>
    <phoneticPr fontId="2"/>
  </si>
  <si>
    <t>昭和３３年</t>
    <rPh sb="0" eb="2">
      <t>ショウワ</t>
    </rPh>
    <rPh sb="4" eb="5">
      <t>ネン</t>
    </rPh>
    <phoneticPr fontId="2"/>
  </si>
  <si>
    <t>平成４年</t>
    <rPh sb="0" eb="2">
      <t>ヘイセイ</t>
    </rPh>
    <rPh sb="3" eb="4">
      <t>ネン</t>
    </rPh>
    <phoneticPr fontId="2"/>
  </si>
  <si>
    <t>昭和３４年</t>
    <rPh sb="0" eb="2">
      <t>ショウワ</t>
    </rPh>
    <rPh sb="4" eb="5">
      <t>ネン</t>
    </rPh>
    <phoneticPr fontId="2"/>
  </si>
  <si>
    <t>平成５年</t>
    <rPh sb="0" eb="2">
      <t>ヘイセイ</t>
    </rPh>
    <rPh sb="3" eb="4">
      <t>ネン</t>
    </rPh>
    <phoneticPr fontId="2"/>
  </si>
  <si>
    <t>昭和３５年</t>
    <rPh sb="0" eb="2">
      <t>ショウワ</t>
    </rPh>
    <rPh sb="4" eb="5">
      <t>ネン</t>
    </rPh>
    <phoneticPr fontId="2"/>
  </si>
  <si>
    <t>平成６年</t>
    <rPh sb="0" eb="2">
      <t>ヘイセイ</t>
    </rPh>
    <rPh sb="3" eb="4">
      <t>ネン</t>
    </rPh>
    <phoneticPr fontId="2"/>
  </si>
  <si>
    <t>昭和３６年</t>
    <rPh sb="0" eb="2">
      <t>ショウワ</t>
    </rPh>
    <rPh sb="4" eb="5">
      <t>ネン</t>
    </rPh>
    <phoneticPr fontId="2"/>
  </si>
  <si>
    <t>平成７年</t>
    <rPh sb="0" eb="2">
      <t>ヘイセイ</t>
    </rPh>
    <rPh sb="3" eb="4">
      <t>ネン</t>
    </rPh>
    <phoneticPr fontId="2"/>
  </si>
  <si>
    <t>昭和３７年</t>
    <rPh sb="0" eb="2">
      <t>ショウワ</t>
    </rPh>
    <rPh sb="4" eb="5">
      <t>ネン</t>
    </rPh>
    <phoneticPr fontId="2"/>
  </si>
  <si>
    <t>平成８年</t>
    <rPh sb="0" eb="2">
      <t>ヘイセイ</t>
    </rPh>
    <rPh sb="3" eb="4">
      <t>ネン</t>
    </rPh>
    <phoneticPr fontId="2"/>
  </si>
  <si>
    <t>昭和３８年</t>
    <rPh sb="0" eb="2">
      <t>ショウワ</t>
    </rPh>
    <rPh sb="4" eb="5">
      <t>ネン</t>
    </rPh>
    <phoneticPr fontId="2"/>
  </si>
  <si>
    <t>平成９年</t>
    <rPh sb="0" eb="2">
      <t>ヘイセイ</t>
    </rPh>
    <rPh sb="3" eb="4">
      <t>ネン</t>
    </rPh>
    <phoneticPr fontId="2"/>
  </si>
  <si>
    <t>昭和３９年</t>
    <rPh sb="0" eb="2">
      <t>ショウワ</t>
    </rPh>
    <rPh sb="4" eb="5">
      <t>ネン</t>
    </rPh>
    <phoneticPr fontId="2"/>
  </si>
  <si>
    <t>平成１０年</t>
    <rPh sb="0" eb="2">
      <t>ヘイセイ</t>
    </rPh>
    <rPh sb="4" eb="5">
      <t>ネン</t>
    </rPh>
    <phoneticPr fontId="2"/>
  </si>
  <si>
    <t>昭和４０年</t>
    <rPh sb="0" eb="2">
      <t>ショウワ</t>
    </rPh>
    <rPh sb="4" eb="5">
      <t>ネン</t>
    </rPh>
    <phoneticPr fontId="2"/>
  </si>
  <si>
    <t>平成１１年</t>
    <rPh sb="0" eb="2">
      <t>ヘイセイ</t>
    </rPh>
    <rPh sb="4" eb="5">
      <t>ネン</t>
    </rPh>
    <phoneticPr fontId="2"/>
  </si>
  <si>
    <t>昭和４１年</t>
    <rPh sb="0" eb="2">
      <t>ショウワ</t>
    </rPh>
    <rPh sb="4" eb="5">
      <t>ネン</t>
    </rPh>
    <phoneticPr fontId="2"/>
  </si>
  <si>
    <t>平成１２年</t>
    <rPh sb="0" eb="2">
      <t>ヘイセイ</t>
    </rPh>
    <rPh sb="4" eb="5">
      <t>ネン</t>
    </rPh>
    <phoneticPr fontId="2"/>
  </si>
  <si>
    <t>昭和４２年</t>
    <rPh sb="0" eb="2">
      <t>ショウワ</t>
    </rPh>
    <rPh sb="4" eb="5">
      <t>ネン</t>
    </rPh>
    <phoneticPr fontId="2"/>
  </si>
  <si>
    <t>平成１３年</t>
    <rPh sb="0" eb="2">
      <t>ヘイセイ</t>
    </rPh>
    <rPh sb="4" eb="5">
      <t>ネン</t>
    </rPh>
    <phoneticPr fontId="2"/>
  </si>
  <si>
    <t>昭和４３年</t>
    <rPh sb="0" eb="2">
      <t>ショウワ</t>
    </rPh>
    <rPh sb="4" eb="5">
      <t>ネン</t>
    </rPh>
    <phoneticPr fontId="2"/>
  </si>
  <si>
    <t>平成１４年</t>
    <rPh sb="0" eb="2">
      <t>ヘイセイ</t>
    </rPh>
    <rPh sb="4" eb="5">
      <t>ネン</t>
    </rPh>
    <phoneticPr fontId="2"/>
  </si>
  <si>
    <t>昭和４４年</t>
    <rPh sb="0" eb="2">
      <t>ショウワ</t>
    </rPh>
    <rPh sb="4" eb="5">
      <t>ネン</t>
    </rPh>
    <phoneticPr fontId="2"/>
  </si>
  <si>
    <t>平成１５年</t>
    <rPh sb="0" eb="2">
      <t>ヘイセイ</t>
    </rPh>
    <rPh sb="4" eb="5">
      <t>ネン</t>
    </rPh>
    <phoneticPr fontId="2"/>
  </si>
  <si>
    <t>昭和４５年</t>
    <rPh sb="0" eb="2">
      <t>ショウワ</t>
    </rPh>
    <rPh sb="4" eb="5">
      <t>ネン</t>
    </rPh>
    <phoneticPr fontId="2"/>
  </si>
  <si>
    <t>平成１６年</t>
    <rPh sb="0" eb="2">
      <t>ヘイセイ</t>
    </rPh>
    <rPh sb="4" eb="5">
      <t>ネン</t>
    </rPh>
    <phoneticPr fontId="2"/>
  </si>
  <si>
    <t>昭和４６年</t>
    <rPh sb="0" eb="2">
      <t>ショウワ</t>
    </rPh>
    <rPh sb="4" eb="5">
      <t>ネン</t>
    </rPh>
    <phoneticPr fontId="2"/>
  </si>
  <si>
    <t>普通乗合（大型）</t>
    <rPh sb="0" eb="2">
      <t>フツウ</t>
    </rPh>
    <rPh sb="2" eb="4">
      <t>ノリアイ</t>
    </rPh>
    <rPh sb="5" eb="7">
      <t>オオガタ</t>
    </rPh>
    <phoneticPr fontId="2"/>
  </si>
  <si>
    <t>普通乗合（ﾏｲｸﾛ）</t>
    <rPh sb="0" eb="2">
      <t>フツウ</t>
    </rPh>
    <rPh sb="2" eb="4">
      <t>ノリアイ</t>
    </rPh>
    <phoneticPr fontId="2"/>
  </si>
  <si>
    <t>特種自動車（乗用系）</t>
    <rPh sb="0" eb="2">
      <t>トクダネ</t>
    </rPh>
    <rPh sb="2" eb="5">
      <t>ジドウシャ</t>
    </rPh>
    <rPh sb="6" eb="8">
      <t>ジョウヨウ</t>
    </rPh>
    <rPh sb="8" eb="9">
      <t>ケイ</t>
    </rPh>
    <phoneticPr fontId="2"/>
  </si>
  <si>
    <t>ナンバーＡ</t>
    <phoneticPr fontId="2"/>
  </si>
  <si>
    <t>&lt;=1.7</t>
    <phoneticPr fontId="2"/>
  </si>
  <si>
    <t>ナンバーＡ</t>
    <phoneticPr fontId="2"/>
  </si>
  <si>
    <t>&gt;1.7</t>
    <phoneticPr fontId="2"/>
  </si>
  <si>
    <t>&lt;=2.5</t>
    <phoneticPr fontId="2"/>
  </si>
  <si>
    <t>&gt;1.7</t>
    <phoneticPr fontId="2"/>
  </si>
  <si>
    <t>&lt;=2.5</t>
    <phoneticPr fontId="2"/>
  </si>
  <si>
    <t>&gt;2.5</t>
    <phoneticPr fontId="2"/>
  </si>
  <si>
    <t>&lt;=3.5</t>
    <phoneticPr fontId="2"/>
  </si>
  <si>
    <t>&gt;2.5</t>
    <phoneticPr fontId="2"/>
  </si>
  <si>
    <t>&lt;=3.5</t>
    <phoneticPr fontId="2"/>
  </si>
  <si>
    <t>②</t>
    <phoneticPr fontId="2"/>
  </si>
  <si>
    <r>
      <t xml:space="preserve">「２　使用車両に関する情報」
</t>
    </r>
    <r>
      <rPr>
        <sz val="11"/>
        <color indexed="10"/>
        <rFont val="ＭＳ Ｐゴシック"/>
        <family val="3"/>
        <charset val="128"/>
      </rPr>
      <t>（車検証に記載の情報を基に作成してください。</t>
    </r>
    <r>
      <rPr>
        <b/>
        <sz val="11"/>
        <color indexed="10"/>
        <rFont val="ＭＳ Ｐゴシック"/>
        <family val="3"/>
        <charset val="128"/>
      </rPr>
      <t>必ず「半角英数」で入力</t>
    </r>
    <r>
      <rPr>
        <sz val="11"/>
        <color indexed="10"/>
        <rFont val="ＭＳ Ｐゴシック"/>
        <family val="3"/>
        <charset val="128"/>
      </rPr>
      <t>してください。）</t>
    </r>
    <rPh sb="3" eb="5">
      <t>シヨウ</t>
    </rPh>
    <rPh sb="5" eb="7">
      <t>シャリョウ</t>
    </rPh>
    <rPh sb="8" eb="9">
      <t>カン</t>
    </rPh>
    <rPh sb="11" eb="13">
      <t>ジョウホウ</t>
    </rPh>
    <rPh sb="16" eb="18">
      <t>シャケン</t>
    </rPh>
    <rPh sb="18" eb="19">
      <t>ショウ</t>
    </rPh>
    <rPh sb="20" eb="22">
      <t>キサイ</t>
    </rPh>
    <rPh sb="23" eb="25">
      <t>ジョウホウ</t>
    </rPh>
    <rPh sb="26" eb="27">
      <t>モト</t>
    </rPh>
    <rPh sb="28" eb="30">
      <t>サクセイ</t>
    </rPh>
    <rPh sb="37" eb="38">
      <t>カナラ</t>
    </rPh>
    <rPh sb="40" eb="42">
      <t>ハンカク</t>
    </rPh>
    <rPh sb="42" eb="44">
      <t>エイスウ</t>
    </rPh>
    <rPh sb="46" eb="48">
      <t>ニュウリョク</t>
    </rPh>
    <phoneticPr fontId="2"/>
  </si>
  <si>
    <t>③</t>
    <phoneticPr fontId="2"/>
  </si>
  <si>
    <t>ナンバーＢ</t>
    <phoneticPr fontId="2"/>
  </si>
  <si>
    <t>⑧</t>
    <phoneticPr fontId="2"/>
  </si>
  <si>
    <t>g/km</t>
    <phoneticPr fontId="2"/>
  </si>
  <si>
    <t>g/km/t</t>
    <phoneticPr fontId="2"/>
  </si>
  <si>
    <t>ＥＣ</t>
    <phoneticPr fontId="2"/>
  </si>
  <si>
    <t>ＥＤ</t>
    <phoneticPr fontId="2"/>
  </si>
  <si>
    <t>ＧＡ</t>
    <phoneticPr fontId="2"/>
  </si>
  <si>
    <t>ガソリン</t>
    <phoneticPr fontId="2"/>
  </si>
  <si>
    <t>=ＭＢＡ</t>
    <phoneticPr fontId="2"/>
  </si>
  <si>
    <t>=ＭＢＥ</t>
    <phoneticPr fontId="2"/>
  </si>
  <si>
    <t>=ＭＢＧ</t>
    <phoneticPr fontId="2"/>
  </si>
  <si>
    <t>=ＲＢＡ</t>
    <phoneticPr fontId="2"/>
  </si>
  <si>
    <t>=ＲＢＥ</t>
    <phoneticPr fontId="2"/>
  </si>
  <si>
    <t>=ＲＢＦ</t>
    <phoneticPr fontId="2"/>
  </si>
  <si>
    <t>=ＲＢＧ</t>
    <phoneticPr fontId="2"/>
  </si>
  <si>
    <t>トラック・バス</t>
    <phoneticPr fontId="2"/>
  </si>
  <si>
    <t>&gt;3.5</t>
    <phoneticPr fontId="2"/>
  </si>
  <si>
    <t>マイクロ</t>
    <phoneticPr fontId="2"/>
  </si>
  <si>
    <t>&lt;=1.7</t>
    <phoneticPr fontId="2"/>
  </si>
  <si>
    <t>特種自動車（801以外）</t>
    <rPh sb="0" eb="2">
      <t>トクダネ</t>
    </rPh>
    <rPh sb="2" eb="5">
      <t>ジドウシャ</t>
    </rPh>
    <rPh sb="9" eb="11">
      <t>イガイ</t>
    </rPh>
    <phoneticPr fontId="2"/>
  </si>
  <si>
    <t>特種自動車１（乗用系以外）</t>
    <rPh sb="0" eb="2">
      <t>トクダネ</t>
    </rPh>
    <rPh sb="2" eb="5">
      <t>ジドウシャ</t>
    </rPh>
    <rPh sb="7" eb="9">
      <t>ジョウヨウ</t>
    </rPh>
    <rPh sb="9" eb="10">
      <t>ケイ</t>
    </rPh>
    <rPh sb="10" eb="12">
      <t>イガイ</t>
    </rPh>
    <phoneticPr fontId="2"/>
  </si>
  <si>
    <t>１７年N・P10％</t>
    <rPh sb="2" eb="3">
      <t>ネン</t>
    </rPh>
    <phoneticPr fontId="2"/>
  </si>
  <si>
    <t>１７年N10％</t>
    <rPh sb="2" eb="3">
      <t>ネン</t>
    </rPh>
    <phoneticPr fontId="2"/>
  </si>
  <si>
    <t>１７年P10％</t>
    <rPh sb="2" eb="3">
      <t>ネン</t>
    </rPh>
    <phoneticPr fontId="2"/>
  </si>
  <si>
    <t>特種自動車２（乗用系）</t>
    <rPh sb="0" eb="2">
      <t>トクダネ</t>
    </rPh>
    <rPh sb="2" eb="5">
      <t>ジドウシャ</t>
    </rPh>
    <rPh sb="7" eb="9">
      <t>ジョウヨウ</t>
    </rPh>
    <rPh sb="9" eb="10">
      <t>ケイ</t>
    </rPh>
    <phoneticPr fontId="2"/>
  </si>
  <si>
    <t>平成１７年</t>
    <rPh sb="0" eb="2">
      <t>ヘイセイ</t>
    </rPh>
    <rPh sb="4" eb="5">
      <t>ネン</t>
    </rPh>
    <phoneticPr fontId="2"/>
  </si>
  <si>
    <t>昭和４７年</t>
    <rPh sb="0" eb="2">
      <t>ショウワ</t>
    </rPh>
    <rPh sb="4" eb="5">
      <t>ネン</t>
    </rPh>
    <phoneticPr fontId="2"/>
  </si>
  <si>
    <t>平成１８年</t>
    <rPh sb="0" eb="2">
      <t>ヘイセイ</t>
    </rPh>
    <rPh sb="4" eb="5">
      <t>ネン</t>
    </rPh>
    <phoneticPr fontId="2"/>
  </si>
  <si>
    <t>昭和４８年</t>
    <rPh sb="0" eb="2">
      <t>ショウワ</t>
    </rPh>
    <rPh sb="4" eb="5">
      <t>ネン</t>
    </rPh>
    <phoneticPr fontId="2"/>
  </si>
  <si>
    <t>昭和４９年</t>
    <rPh sb="0" eb="2">
      <t>ショウワ</t>
    </rPh>
    <rPh sb="4" eb="5">
      <t>ネン</t>
    </rPh>
    <phoneticPr fontId="2"/>
  </si>
  <si>
    <t>昭和５０年</t>
    <rPh sb="0" eb="2">
      <t>ショウワ</t>
    </rPh>
    <rPh sb="4" eb="5">
      <t>ネン</t>
    </rPh>
    <phoneticPr fontId="2"/>
  </si>
  <si>
    <t>昭和５１年</t>
    <rPh sb="0" eb="2">
      <t>ショウワ</t>
    </rPh>
    <rPh sb="4" eb="5">
      <t>ネン</t>
    </rPh>
    <phoneticPr fontId="2"/>
  </si>
  <si>
    <t>昭和５２年</t>
    <rPh sb="0" eb="2">
      <t>ショウワ</t>
    </rPh>
    <rPh sb="4" eb="5">
      <t>ネン</t>
    </rPh>
    <phoneticPr fontId="2"/>
  </si>
  <si>
    <t>昭和５３年</t>
    <rPh sb="0" eb="2">
      <t>ショウワ</t>
    </rPh>
    <rPh sb="4" eb="5">
      <t>ネン</t>
    </rPh>
    <phoneticPr fontId="2"/>
  </si>
  <si>
    <t>昭和５４年</t>
    <rPh sb="0" eb="2">
      <t>ショウワ</t>
    </rPh>
    <rPh sb="4" eb="5">
      <t>ネン</t>
    </rPh>
    <phoneticPr fontId="2"/>
  </si>
  <si>
    <t>昭和５５年</t>
    <rPh sb="0" eb="2">
      <t>ショウワ</t>
    </rPh>
    <rPh sb="4" eb="5">
      <t>ネン</t>
    </rPh>
    <phoneticPr fontId="2"/>
  </si>
  <si>
    <t>昭和５６年</t>
    <rPh sb="0" eb="2">
      <t>ショウワ</t>
    </rPh>
    <rPh sb="4" eb="5">
      <t>ネン</t>
    </rPh>
    <phoneticPr fontId="2"/>
  </si>
  <si>
    <t>昭和５７年</t>
    <rPh sb="0" eb="2">
      <t>ショウワ</t>
    </rPh>
    <rPh sb="4" eb="5">
      <t>ネン</t>
    </rPh>
    <phoneticPr fontId="2"/>
  </si>
  <si>
    <t>昭和５８年</t>
    <rPh sb="0" eb="2">
      <t>ショウワ</t>
    </rPh>
    <rPh sb="4" eb="5">
      <t>ネン</t>
    </rPh>
    <phoneticPr fontId="2"/>
  </si>
  <si>
    <t>昭和５９年</t>
    <rPh sb="0" eb="2">
      <t>ショウワ</t>
    </rPh>
    <rPh sb="4" eb="5">
      <t>ネン</t>
    </rPh>
    <phoneticPr fontId="2"/>
  </si>
  <si>
    <t>昭和６０年</t>
    <rPh sb="0" eb="2">
      <t>ショウワ</t>
    </rPh>
    <rPh sb="4" eb="5">
      <t>ネン</t>
    </rPh>
    <phoneticPr fontId="2"/>
  </si>
  <si>
    <t>昭和６１年</t>
    <rPh sb="0" eb="2">
      <t>ショウワ</t>
    </rPh>
    <rPh sb="4" eb="5">
      <t>ネン</t>
    </rPh>
    <phoneticPr fontId="2"/>
  </si>
  <si>
    <t>昭和６２年</t>
    <rPh sb="0" eb="2">
      <t>ショウワ</t>
    </rPh>
    <rPh sb="4" eb="5">
      <t>ネン</t>
    </rPh>
    <phoneticPr fontId="2"/>
  </si>
  <si>
    <t>昭和６３年</t>
    <rPh sb="0" eb="2">
      <t>ショウワ</t>
    </rPh>
    <rPh sb="4" eb="5">
      <t>ネン</t>
    </rPh>
    <phoneticPr fontId="2"/>
  </si>
  <si>
    <t>※セルの並べ替え及び移動はしないでください。</t>
    <rPh sb="4" eb="5">
      <t>ナラ</t>
    </rPh>
    <rPh sb="6" eb="7">
      <t>カ</t>
    </rPh>
    <rPh sb="8" eb="9">
      <t>オヨ</t>
    </rPh>
    <rPh sb="10" eb="12">
      <t>イドウ</t>
    </rPh>
    <phoneticPr fontId="2"/>
  </si>
  <si>
    <t>普通貨物</t>
    <rPh sb="0" eb="2">
      <t>フツウ</t>
    </rPh>
    <rPh sb="2" eb="4">
      <t>カモツ</t>
    </rPh>
    <phoneticPr fontId="2"/>
  </si>
  <si>
    <t>小型貨物</t>
    <rPh sb="0" eb="2">
      <t>コガタ</t>
    </rPh>
    <rPh sb="2" eb="4">
      <t>カモツ</t>
    </rPh>
    <phoneticPr fontId="2"/>
  </si>
  <si>
    <t>乗用自動車</t>
    <rPh sb="0" eb="2">
      <t>ジョウヨウ</t>
    </rPh>
    <rPh sb="2" eb="5">
      <t>ジドウシャ</t>
    </rPh>
    <phoneticPr fontId="2"/>
  </si>
  <si>
    <t>西暦</t>
    <rPh sb="0" eb="2">
      <t>セイレキ</t>
    </rPh>
    <phoneticPr fontId="2"/>
  </si>
  <si>
    <t>低減装置</t>
    <rPh sb="0" eb="2">
      <t>テイゲン</t>
    </rPh>
    <rPh sb="2" eb="4">
      <t>ソウチ</t>
    </rPh>
    <phoneticPr fontId="2"/>
  </si>
  <si>
    <t>新☆☆☆</t>
    <rPh sb="0" eb="1">
      <t>シン</t>
    </rPh>
    <phoneticPr fontId="2"/>
  </si>
  <si>
    <t>新☆☆☆☆</t>
    <rPh sb="0" eb="1">
      <t>シン</t>
    </rPh>
    <phoneticPr fontId="2"/>
  </si>
  <si>
    <t>電気</t>
    <rPh sb="0" eb="2">
      <t>デンキ</t>
    </rPh>
    <phoneticPr fontId="2"/>
  </si>
  <si>
    <t>ＣＮＧ改造</t>
    <rPh sb="3" eb="5">
      <t>カイゾウ</t>
    </rPh>
    <phoneticPr fontId="2"/>
  </si>
  <si>
    <t>エコドライブマニュアルの作成、配布</t>
    <rPh sb="12" eb="14">
      <t>サクセイ</t>
    </rPh>
    <rPh sb="15" eb="17">
      <t>ハイフ</t>
    </rPh>
    <phoneticPr fontId="2"/>
  </si>
  <si>
    <t>エコドライブに関する教育、訓練の実施</t>
    <rPh sb="7" eb="8">
      <t>カン</t>
    </rPh>
    <rPh sb="10" eb="12">
      <t>キョウイク</t>
    </rPh>
    <rPh sb="13" eb="15">
      <t>クンレン</t>
    </rPh>
    <rPh sb="16" eb="18">
      <t>ジッシ</t>
    </rPh>
    <phoneticPr fontId="2"/>
  </si>
  <si>
    <t>エコドライブの実施(空ぶかし、急発進・急加速運転等の削減等)</t>
    <rPh sb="7" eb="9">
      <t>ジッシ</t>
    </rPh>
    <rPh sb="10" eb="11">
      <t>カラ</t>
    </rPh>
    <rPh sb="15" eb="18">
      <t>キュウハッシン</t>
    </rPh>
    <rPh sb="19" eb="22">
      <t>キュウカソク</t>
    </rPh>
    <rPh sb="22" eb="24">
      <t>ウンテン</t>
    </rPh>
    <rPh sb="24" eb="25">
      <t>トウ</t>
    </rPh>
    <rPh sb="26" eb="28">
      <t>サクゲン</t>
    </rPh>
    <rPh sb="28" eb="29">
      <t>トウ</t>
    </rPh>
    <phoneticPr fontId="2"/>
  </si>
  <si>
    <t>デジタル式運行記録計等の活用</t>
    <rPh sb="4" eb="5">
      <t>シキ</t>
    </rPh>
    <rPh sb="5" eb="7">
      <t>ウンコウ</t>
    </rPh>
    <rPh sb="7" eb="9">
      <t>キロク</t>
    </rPh>
    <rPh sb="9" eb="10">
      <t>ケイ</t>
    </rPh>
    <rPh sb="10" eb="11">
      <t>トウ</t>
    </rPh>
    <rPh sb="12" eb="14">
      <t>カツヨウ</t>
    </rPh>
    <phoneticPr fontId="2"/>
  </si>
  <si>
    <t>優良ドライバーの表彰</t>
    <rPh sb="0" eb="2">
      <t>ユウリョウ</t>
    </rPh>
    <rPh sb="8" eb="10">
      <t>ヒョウショウ</t>
    </rPh>
    <phoneticPr fontId="2"/>
  </si>
  <si>
    <t>その他（　　　　　　　　　　　　　　　　　　　　　　　　　　　　　　　　　　　　　）</t>
    <rPh sb="2" eb="3">
      <t>タ</t>
    </rPh>
    <phoneticPr fontId="2"/>
  </si>
  <si>
    <t>日常点検・整備マニュアルの作成、配布</t>
    <rPh sb="0" eb="2">
      <t>ニチジョウ</t>
    </rPh>
    <rPh sb="2" eb="4">
      <t>テンケン</t>
    </rPh>
    <rPh sb="5" eb="7">
      <t>セイビ</t>
    </rPh>
    <rPh sb="13" eb="15">
      <t>サクセイ</t>
    </rPh>
    <rPh sb="16" eb="18">
      <t>ハイフ</t>
    </rPh>
    <phoneticPr fontId="2"/>
  </si>
  <si>
    <t>日常点検・整備に関する教育、訓練の実施</t>
    <rPh sb="0" eb="2">
      <t>ニチジョウ</t>
    </rPh>
    <rPh sb="2" eb="4">
      <t>テンケン</t>
    </rPh>
    <rPh sb="5" eb="7">
      <t>セイビ</t>
    </rPh>
    <rPh sb="8" eb="9">
      <t>カン</t>
    </rPh>
    <rPh sb="11" eb="13">
      <t>キョウイク</t>
    </rPh>
    <rPh sb="14" eb="16">
      <t>クンレン</t>
    </rPh>
    <rPh sb="17" eb="19">
      <t>ジッシ</t>
    </rPh>
    <phoneticPr fontId="2"/>
  </si>
  <si>
    <t>日々の始業点検・定期点検の完全実施</t>
    <rPh sb="0" eb="2">
      <t>ヒビ</t>
    </rPh>
    <rPh sb="3" eb="5">
      <t>シギョウ</t>
    </rPh>
    <rPh sb="5" eb="7">
      <t>テンケン</t>
    </rPh>
    <rPh sb="8" eb="10">
      <t>テイキ</t>
    </rPh>
    <rPh sb="10" eb="12">
      <t>テンケン</t>
    </rPh>
    <rPh sb="13" eb="15">
      <t>カンゼン</t>
    </rPh>
    <rPh sb="15" eb="17">
      <t>ジッシ</t>
    </rPh>
    <phoneticPr fontId="2"/>
  </si>
  <si>
    <t>エアークリーナーの定期的な点検</t>
    <rPh sb="9" eb="12">
      <t>テイキテキ</t>
    </rPh>
    <rPh sb="13" eb="15">
      <t>テンケン</t>
    </rPh>
    <phoneticPr fontId="2"/>
  </si>
  <si>
    <t>運転日報の作成</t>
    <rPh sb="0" eb="2">
      <t>ウンテン</t>
    </rPh>
    <rPh sb="2" eb="4">
      <t>ニッポウ</t>
    </rPh>
    <rPh sb="5" eb="7">
      <t>サクセイ</t>
    </rPh>
    <phoneticPr fontId="2"/>
  </si>
  <si>
    <t>物資の集荷、仕分け業務の共同化（積載効率、輸送効率の向上）</t>
    <rPh sb="0" eb="2">
      <t>ブッシ</t>
    </rPh>
    <rPh sb="3" eb="5">
      <t>シュウカ</t>
    </rPh>
    <rPh sb="6" eb="8">
      <t>シワ</t>
    </rPh>
    <rPh sb="9" eb="11">
      <t>ギョウム</t>
    </rPh>
    <rPh sb="12" eb="14">
      <t>キョウドウ</t>
    </rPh>
    <rPh sb="14" eb="15">
      <t>カ</t>
    </rPh>
    <rPh sb="16" eb="18">
      <t>セキサイ</t>
    </rPh>
    <rPh sb="18" eb="20">
      <t>コウリツ</t>
    </rPh>
    <rPh sb="21" eb="23">
      <t>ユソウ</t>
    </rPh>
    <rPh sb="23" eb="25">
      <t>コウリツ</t>
    </rPh>
    <rPh sb="26" eb="28">
      <t>コウジョウ</t>
    </rPh>
    <phoneticPr fontId="2"/>
  </si>
  <si>
    <t>配送業務の共同化（輸送距離、使用車両の削減）</t>
    <rPh sb="0" eb="2">
      <t>ハイソウ</t>
    </rPh>
    <rPh sb="2" eb="4">
      <t>ギョウム</t>
    </rPh>
    <rPh sb="5" eb="7">
      <t>キョウドウ</t>
    </rPh>
    <rPh sb="7" eb="8">
      <t>カ</t>
    </rPh>
    <rPh sb="9" eb="11">
      <t>ユソウ</t>
    </rPh>
    <rPh sb="11" eb="13">
      <t>キョリ</t>
    </rPh>
    <rPh sb="14" eb="16">
      <t>シヨウ</t>
    </rPh>
    <rPh sb="16" eb="18">
      <t>シャリョウ</t>
    </rPh>
    <rPh sb="19" eb="21">
      <t>サクゲン</t>
    </rPh>
    <phoneticPr fontId="2"/>
  </si>
  <si>
    <t>配送と集荷を１台で実施できるように工夫</t>
    <rPh sb="0" eb="2">
      <t>ハイソウ</t>
    </rPh>
    <rPh sb="3" eb="5">
      <t>シュウカ</t>
    </rPh>
    <rPh sb="7" eb="8">
      <t>ダイ</t>
    </rPh>
    <rPh sb="9" eb="11">
      <t>ジッシ</t>
    </rPh>
    <rPh sb="17" eb="19">
      <t>クフウ</t>
    </rPh>
    <phoneticPr fontId="2"/>
  </si>
  <si>
    <t>時間指定配送の回数の低減を要請</t>
    <rPh sb="0" eb="2">
      <t>ジカン</t>
    </rPh>
    <rPh sb="2" eb="4">
      <t>シテイ</t>
    </rPh>
    <rPh sb="4" eb="6">
      <t>ハイソウ</t>
    </rPh>
    <rPh sb="7" eb="9">
      <t>カイスウ</t>
    </rPh>
    <rPh sb="10" eb="12">
      <t>テイゲン</t>
    </rPh>
    <rPh sb="13" eb="15">
      <t>ヨウセイ</t>
    </rPh>
    <phoneticPr fontId="2"/>
  </si>
  <si>
    <t>特種(*1)</t>
    <rPh sb="0" eb="2">
      <t>トクシュ</t>
    </rPh>
    <phoneticPr fontId="2"/>
  </si>
  <si>
    <t>受注時間と配送時間の設定（ルール化）</t>
    <rPh sb="0" eb="2">
      <t>ジュチュウ</t>
    </rPh>
    <rPh sb="2" eb="4">
      <t>ジカン</t>
    </rPh>
    <rPh sb="5" eb="7">
      <t>ハイソウ</t>
    </rPh>
    <rPh sb="7" eb="9">
      <t>ジカン</t>
    </rPh>
    <rPh sb="10" eb="12">
      <t>セッテイ</t>
    </rPh>
    <rPh sb="16" eb="17">
      <t>カ</t>
    </rPh>
    <phoneticPr fontId="2"/>
  </si>
  <si>
    <t>緊急配送をできるだけ避ける（随時配送の廃止）</t>
    <rPh sb="0" eb="2">
      <t>キンキュウ</t>
    </rPh>
    <rPh sb="2" eb="4">
      <t>ハイソウ</t>
    </rPh>
    <rPh sb="10" eb="11">
      <t>サ</t>
    </rPh>
    <rPh sb="14" eb="16">
      <t>ズイジ</t>
    </rPh>
    <rPh sb="16" eb="18">
      <t>ハイソウ</t>
    </rPh>
    <rPh sb="19" eb="21">
      <t>ハイシ</t>
    </rPh>
    <phoneticPr fontId="2"/>
  </si>
  <si>
    <t>検品のルーチン化による時間の短縮</t>
    <rPh sb="0" eb="1">
      <t>ケン</t>
    </rPh>
    <rPh sb="1" eb="2">
      <t>ヒン</t>
    </rPh>
    <rPh sb="7" eb="8">
      <t>カ</t>
    </rPh>
    <rPh sb="11" eb="13">
      <t>ジカン</t>
    </rPh>
    <rPh sb="14" eb="16">
      <t>タンシュク</t>
    </rPh>
    <phoneticPr fontId="2"/>
  </si>
  <si>
    <t>朝夕ラッシュ時の配送を昼間配送に振替</t>
    <rPh sb="0" eb="2">
      <t>アサユウ</t>
    </rPh>
    <rPh sb="6" eb="7">
      <t>ジ</t>
    </rPh>
    <rPh sb="8" eb="10">
      <t>ハイソウ</t>
    </rPh>
    <rPh sb="11" eb="13">
      <t>ヒルマ</t>
    </rPh>
    <rPh sb="13" eb="15">
      <t>ハイソウ</t>
    </rPh>
    <rPh sb="16" eb="18">
      <t>フリカエ</t>
    </rPh>
    <phoneticPr fontId="2"/>
  </si>
  <si>
    <t>積載効率が低い土曜日、日曜日の車両使用の削減</t>
    <rPh sb="0" eb="2">
      <t>セキサイ</t>
    </rPh>
    <rPh sb="2" eb="4">
      <t>コウリツ</t>
    </rPh>
    <rPh sb="5" eb="6">
      <t>ヒク</t>
    </rPh>
    <rPh sb="7" eb="10">
      <t>ドヨウビ</t>
    </rPh>
    <rPh sb="11" eb="14">
      <t>ニチヨウビ</t>
    </rPh>
    <rPh sb="15" eb="17">
      <t>シャリョウ</t>
    </rPh>
    <rPh sb="17" eb="19">
      <t>シヨウ</t>
    </rPh>
    <rPh sb="20" eb="22">
      <t>サクゲン</t>
    </rPh>
    <phoneticPr fontId="2"/>
  </si>
  <si>
    <t>積み合わせを容易にするため商品荷姿を標準化</t>
    <rPh sb="0" eb="1">
      <t>ツ</t>
    </rPh>
    <rPh sb="2" eb="3">
      <t>ア</t>
    </rPh>
    <rPh sb="6" eb="8">
      <t>ヨウイ</t>
    </rPh>
    <rPh sb="13" eb="15">
      <t>ショウヒン</t>
    </rPh>
    <rPh sb="15" eb="16">
      <t>ニ</t>
    </rPh>
    <rPh sb="16" eb="17">
      <t>スガタ</t>
    </rPh>
    <rPh sb="18" eb="20">
      <t>ヒョウジュン</t>
    </rPh>
    <rPh sb="20" eb="21">
      <t>カ</t>
    </rPh>
    <phoneticPr fontId="2"/>
  </si>
  <si>
    <t>鉄道輸送の活用</t>
    <rPh sb="0" eb="2">
      <t>テツドウ</t>
    </rPh>
    <rPh sb="2" eb="4">
      <t>ユソウ</t>
    </rPh>
    <rPh sb="5" eb="7">
      <t>カツヨウ</t>
    </rPh>
    <phoneticPr fontId="2"/>
  </si>
  <si>
    <t>海運の活用</t>
    <rPh sb="0" eb="2">
      <t>カイウン</t>
    </rPh>
    <rPh sb="3" eb="5">
      <t>カツヨウ</t>
    </rPh>
    <phoneticPr fontId="2"/>
  </si>
  <si>
    <t>鉄道、バス等の公共交通機関の利用</t>
    <rPh sb="0" eb="2">
      <t>テツドウ</t>
    </rPh>
    <rPh sb="5" eb="6">
      <t>トウ</t>
    </rPh>
    <rPh sb="7" eb="9">
      <t>コウキョウ</t>
    </rPh>
    <rPh sb="9" eb="11">
      <t>コウツウ</t>
    </rPh>
    <rPh sb="11" eb="13">
      <t>キカン</t>
    </rPh>
    <rPh sb="14" eb="16">
      <t>リヨウ</t>
    </rPh>
    <phoneticPr fontId="2"/>
  </si>
  <si>
    <t>自転車、徒歩による移動</t>
    <rPh sb="0" eb="3">
      <t>ジテンシャ</t>
    </rPh>
    <rPh sb="4" eb="6">
      <t>トホ</t>
    </rPh>
    <rPh sb="9" eb="11">
      <t>イドウ</t>
    </rPh>
    <phoneticPr fontId="2"/>
  </si>
  <si>
    <t>環境省排出係数表により追加すること</t>
    <rPh sb="0" eb="3">
      <t>カンキョウショウ</t>
    </rPh>
    <rPh sb="3" eb="5">
      <t>ハイシュツ</t>
    </rPh>
    <rPh sb="5" eb="7">
      <t>ケイスウ</t>
    </rPh>
    <rPh sb="7" eb="8">
      <t>ヒョウ</t>
    </rPh>
    <rPh sb="11" eb="13">
      <t>ツイカ</t>
    </rPh>
    <phoneticPr fontId="2"/>
  </si>
  <si>
    <t>マイカー通勤の禁止</t>
    <rPh sb="4" eb="6">
      <t>ツウキン</t>
    </rPh>
    <rPh sb="7" eb="9">
      <t>キンシ</t>
    </rPh>
    <phoneticPr fontId="2"/>
  </si>
  <si>
    <t>カーシェアリングの導入</t>
    <rPh sb="9" eb="11">
      <t>ドウニュウ</t>
    </rPh>
    <phoneticPr fontId="2"/>
  </si>
  <si>
    <t>車載端末、パソコンによる配車システムの導入・拡大</t>
    <rPh sb="0" eb="2">
      <t>シャサイ</t>
    </rPh>
    <rPh sb="2" eb="4">
      <t>タンマツ</t>
    </rPh>
    <rPh sb="12" eb="14">
      <t>ハイシャ</t>
    </rPh>
    <rPh sb="19" eb="21">
      <t>ドウニュウ</t>
    </rPh>
    <rPh sb="22" eb="24">
      <t>カクダイ</t>
    </rPh>
    <phoneticPr fontId="2"/>
  </si>
  <si>
    <t>燃費等の記録管理</t>
    <rPh sb="0" eb="2">
      <t>ネンピ</t>
    </rPh>
    <rPh sb="2" eb="3">
      <t>トウ</t>
    </rPh>
    <rPh sb="4" eb="6">
      <t>キロク</t>
    </rPh>
    <rPh sb="6" eb="8">
      <t>カンリ</t>
    </rPh>
    <phoneticPr fontId="2"/>
  </si>
  <si>
    <t>ＶＩＣＳ搭載カーナビゲーションシステム等による渋滞回避</t>
    <rPh sb="4" eb="6">
      <t>トウサイ</t>
    </rPh>
    <rPh sb="19" eb="20">
      <t>トウ</t>
    </rPh>
    <rPh sb="23" eb="25">
      <t>ジュウタイ</t>
    </rPh>
    <rPh sb="25" eb="27">
      <t>カイヒ</t>
    </rPh>
    <phoneticPr fontId="2"/>
  </si>
  <si>
    <t>ＥＴＣの導入　</t>
  </si>
  <si>
    <t>既存施設の機械化・自動化など</t>
    <rPh sb="0" eb="2">
      <t>キゾン</t>
    </rPh>
    <rPh sb="2" eb="4">
      <t>シセツ</t>
    </rPh>
    <rPh sb="5" eb="7">
      <t>キカイ</t>
    </rPh>
    <rPh sb="7" eb="8">
      <t>カ</t>
    </rPh>
    <rPh sb="9" eb="12">
      <t>ジドウカ</t>
    </rPh>
    <phoneticPr fontId="2"/>
  </si>
  <si>
    <t>荷受け、仕分け業務の効率化のための物流拠点の整備</t>
    <rPh sb="0" eb="2">
      <t>ニウ</t>
    </rPh>
    <rPh sb="4" eb="6">
      <t>シワ</t>
    </rPh>
    <rPh sb="7" eb="9">
      <t>ギョウム</t>
    </rPh>
    <rPh sb="10" eb="13">
      <t>コウリツカ</t>
    </rPh>
    <rPh sb="17" eb="19">
      <t>ブツリュウ</t>
    </rPh>
    <rPh sb="19" eb="21">
      <t>キョテン</t>
    </rPh>
    <rPh sb="22" eb="24">
      <t>セイビ</t>
    </rPh>
    <phoneticPr fontId="2"/>
  </si>
  <si>
    <t>荷捌き場、駐停車場所、運転手控室などの整備</t>
    <rPh sb="0" eb="1">
      <t>ニ</t>
    </rPh>
    <rPh sb="1" eb="2">
      <t>サバ</t>
    </rPh>
    <rPh sb="3" eb="4">
      <t>ジョウ</t>
    </rPh>
    <rPh sb="5" eb="8">
      <t>チュウテイシャ</t>
    </rPh>
    <rPh sb="8" eb="10">
      <t>バショ</t>
    </rPh>
    <rPh sb="11" eb="14">
      <t>ウンテンシュ</t>
    </rPh>
    <rPh sb="14" eb="16">
      <t>ヒカエシツ</t>
    </rPh>
    <rPh sb="19" eb="21">
      <t>セイビ</t>
    </rPh>
    <phoneticPr fontId="2"/>
  </si>
  <si>
    <t>路上駐停車の自粛</t>
    <rPh sb="0" eb="2">
      <t>ロジョウ</t>
    </rPh>
    <rPh sb="2" eb="5">
      <t>チュウテイシャ</t>
    </rPh>
    <rPh sb="6" eb="8">
      <t>ジシュク</t>
    </rPh>
    <phoneticPr fontId="2"/>
  </si>
  <si>
    <t>ISO14001の認証を取得</t>
    <rPh sb="9" eb="11">
      <t>ニンショウ</t>
    </rPh>
    <rPh sb="12" eb="14">
      <t>シュトク</t>
    </rPh>
    <phoneticPr fontId="2"/>
  </si>
  <si>
    <t>エコアクション21等の環境マネジメントシステムの認証を取得</t>
    <rPh sb="9" eb="10">
      <t>トウ</t>
    </rPh>
    <rPh sb="11" eb="13">
      <t>カンキョウ</t>
    </rPh>
    <rPh sb="24" eb="26">
      <t>ニンショウ</t>
    </rPh>
    <rPh sb="27" eb="29">
      <t>シュトク</t>
    </rPh>
    <phoneticPr fontId="2"/>
  </si>
  <si>
    <t>グリーン経営認証の取得</t>
    <rPh sb="4" eb="6">
      <t>ケイエイ</t>
    </rPh>
    <rPh sb="6" eb="8">
      <t>ニンショウ</t>
    </rPh>
    <rPh sb="9" eb="11">
      <t>シュトク</t>
    </rPh>
    <phoneticPr fontId="2"/>
  </si>
  <si>
    <t>環境報告書の作成</t>
    <rPh sb="0" eb="2">
      <t>カンキョウ</t>
    </rPh>
    <rPh sb="2" eb="5">
      <t>ホウコクショ</t>
    </rPh>
    <rPh sb="6" eb="8">
      <t>サクセイ</t>
    </rPh>
    <phoneticPr fontId="2"/>
  </si>
  <si>
    <t>14 その他</t>
    <rPh sb="5" eb="6">
      <t>タ</t>
    </rPh>
    <phoneticPr fontId="2"/>
  </si>
  <si>
    <t>普通貨物自動車</t>
    <rPh sb="0" eb="2">
      <t>フツウ</t>
    </rPh>
    <rPh sb="2" eb="4">
      <t>カモツ</t>
    </rPh>
    <rPh sb="4" eb="7">
      <t>ジドウシャ</t>
    </rPh>
    <phoneticPr fontId="2"/>
  </si>
  <si>
    <t>1.7t以下</t>
    <rPh sb="4" eb="6">
      <t>イカ</t>
    </rPh>
    <phoneticPr fontId="2"/>
  </si>
  <si>
    <t>3.5t超</t>
    <rPh sb="4" eb="5">
      <t>チョウ</t>
    </rPh>
    <phoneticPr fontId="2"/>
  </si>
  <si>
    <t>小型貨物自動車</t>
    <rPh sb="0" eb="2">
      <t>コガタ</t>
    </rPh>
    <rPh sb="2" eb="4">
      <t>カモツ</t>
    </rPh>
    <rPh sb="4" eb="7">
      <t>ジドウシャ</t>
    </rPh>
    <phoneticPr fontId="2"/>
  </si>
  <si>
    <t>大型バス</t>
    <rPh sb="0" eb="2">
      <t>オオガタ</t>
    </rPh>
    <phoneticPr fontId="2"/>
  </si>
  <si>
    <t>区分</t>
    <rPh sb="0" eb="2">
      <t>クブン</t>
    </rPh>
    <phoneticPr fontId="2"/>
  </si>
  <si>
    <t>１　ＮＯｘ・ＰＭ排出係数一覧</t>
    <rPh sb="8" eb="10">
      <t>ハイシュツ</t>
    </rPh>
    <rPh sb="10" eb="12">
      <t>ケイスウ</t>
    </rPh>
    <rPh sb="12" eb="14">
      <t>イチラン</t>
    </rPh>
    <phoneticPr fontId="2"/>
  </si>
  <si>
    <t>ＬＰＧ</t>
    <phoneticPr fontId="2"/>
  </si>
  <si>
    <t>ＫＱ</t>
    <phoneticPr fontId="2"/>
  </si>
  <si>
    <t>普通乗合（大型ﾊﾞｽ）</t>
    <rPh sb="0" eb="2">
      <t>フツウ</t>
    </rPh>
    <rPh sb="2" eb="4">
      <t>ノリアイ</t>
    </rPh>
    <rPh sb="5" eb="7">
      <t>オオガタ</t>
    </rPh>
    <phoneticPr fontId="2"/>
  </si>
  <si>
    <t>普通乗合（ﾏｲｸﾛﾊﾞｽ）</t>
    <rPh sb="0" eb="2">
      <t>フツウ</t>
    </rPh>
    <rPh sb="2" eb="4">
      <t>ノリアイ</t>
    </rPh>
    <phoneticPr fontId="2"/>
  </si>
  <si>
    <t>大文字</t>
    <rPh sb="0" eb="3">
      <t>オオモジ</t>
    </rPh>
    <phoneticPr fontId="2"/>
  </si>
  <si>
    <t>台数</t>
    <rPh sb="0" eb="2">
      <t>ダイスウ</t>
    </rPh>
    <phoneticPr fontId="2"/>
  </si>
  <si>
    <t>合計</t>
    <rPh sb="0" eb="2">
      <t>ゴウケイ</t>
    </rPh>
    <phoneticPr fontId="2"/>
  </si>
  <si>
    <t>合計</t>
  </si>
  <si>
    <t>乗用自動車</t>
    <rPh sb="0" eb="2">
      <t>ジョウヨウ</t>
    </rPh>
    <rPh sb="2" eb="4">
      <t>ジドウ</t>
    </rPh>
    <rPh sb="4" eb="5">
      <t>シャ</t>
    </rPh>
    <phoneticPr fontId="2"/>
  </si>
  <si>
    <t>入力ﾁｪｯｸ</t>
    <rPh sb="0" eb="2">
      <t>ニュウリョク</t>
    </rPh>
    <phoneticPr fontId="2"/>
  </si>
  <si>
    <t>特定自動車の状況</t>
    <rPh sb="0" eb="2">
      <t>トクテイ</t>
    </rPh>
    <rPh sb="2" eb="5">
      <t>ジドウシャ</t>
    </rPh>
    <rPh sb="6" eb="8">
      <t>ジョウキョウ</t>
    </rPh>
    <phoneticPr fontId="2"/>
  </si>
  <si>
    <t>ＮＯx・ＰＭ排出量</t>
    <rPh sb="8" eb="9">
      <t>リョウ</t>
    </rPh>
    <phoneticPr fontId="2"/>
  </si>
  <si>
    <t>トラ２</t>
  </si>
  <si>
    <t>トラ４</t>
  </si>
  <si>
    <t>乗用</t>
    <rPh sb="0" eb="2">
      <t>ジョウヨウ</t>
    </rPh>
    <phoneticPr fontId="2"/>
  </si>
  <si>
    <t>略号</t>
    <rPh sb="0" eb="1">
      <t>リャク</t>
    </rPh>
    <rPh sb="1" eb="2">
      <t>ゴウ</t>
    </rPh>
    <phoneticPr fontId="2"/>
  </si>
  <si>
    <t>ＮＯｘ係数</t>
    <rPh sb="3" eb="5">
      <t>ケイスウ</t>
    </rPh>
    <phoneticPr fontId="2"/>
  </si>
  <si>
    <t>ＰＭ係数</t>
    <rPh sb="2" eb="4">
      <t>ケイスウ</t>
    </rPh>
    <phoneticPr fontId="2"/>
  </si>
  <si>
    <t>燃料ガソリン・軽油・電気</t>
    <rPh sb="0" eb="2">
      <t>ネンリョウ</t>
    </rPh>
    <rPh sb="7" eb="9">
      <t>ケイユ</t>
    </rPh>
    <rPh sb="10" eb="12">
      <t>デンキ</t>
    </rPh>
    <phoneticPr fontId="2"/>
  </si>
  <si>
    <t>記号重量表示部分</t>
    <rPh sb="0" eb="2">
      <t>キゴウ</t>
    </rPh>
    <rPh sb="2" eb="4">
      <t>ジュウリョウ</t>
    </rPh>
    <rPh sb="4" eb="6">
      <t>ヒョウジ</t>
    </rPh>
    <rPh sb="6" eb="8">
      <t>ブブン</t>
    </rPh>
    <phoneticPr fontId="2"/>
  </si>
  <si>
    <t>乗用別</t>
    <rPh sb="0" eb="2">
      <t>ジョウヨウ</t>
    </rPh>
    <rPh sb="2" eb="3">
      <t>ベツ</t>
    </rPh>
    <phoneticPr fontId="2"/>
  </si>
  <si>
    <t>乗用区分</t>
    <rPh sb="0" eb="2">
      <t>ジョウヨウ</t>
    </rPh>
    <rPh sb="2" eb="4">
      <t>クブン</t>
    </rPh>
    <phoneticPr fontId="2"/>
  </si>
  <si>
    <t>原ＮＯｘ係数</t>
    <rPh sb="0" eb="1">
      <t>ハラ</t>
    </rPh>
    <rPh sb="4" eb="6">
      <t>ケイスウ</t>
    </rPh>
    <phoneticPr fontId="2"/>
  </si>
  <si>
    <t>このファイルは、「入力要領」シート、「入力シート」で構成されています。</t>
    <rPh sb="9" eb="11">
      <t>ニュウリョク</t>
    </rPh>
    <rPh sb="11" eb="13">
      <t>ヨウリョウ</t>
    </rPh>
    <rPh sb="19" eb="21">
      <t>ニュウリョク</t>
    </rPh>
    <rPh sb="26" eb="28">
      <t>コウセイ</t>
    </rPh>
    <phoneticPr fontId="2"/>
  </si>
  <si>
    <t>（１）</t>
    <phoneticPr fontId="2"/>
  </si>
  <si>
    <t>（２）</t>
    <phoneticPr fontId="2"/>
  </si>
  <si>
    <t>（３）</t>
    <phoneticPr fontId="2"/>
  </si>
  <si>
    <t>（４）</t>
    <phoneticPr fontId="2"/>
  </si>
  <si>
    <t>（５）</t>
    <phoneticPr fontId="2"/>
  </si>
  <si>
    <t>（６）</t>
    <phoneticPr fontId="2"/>
  </si>
  <si>
    <t>（７）</t>
    <phoneticPr fontId="2"/>
  </si>
  <si>
    <t>下記「１　入力事項」の第５にある、改造車両については一部自動計算されませんので、電子申請システムで送信の際に、表紙「通信欄」へ改造車がある旨を記載し送信してください。</t>
    <rPh sb="11" eb="12">
      <t>ダイ</t>
    </rPh>
    <rPh sb="17" eb="19">
      <t>カイゾウ</t>
    </rPh>
    <rPh sb="19" eb="21">
      <t>シャリョウ</t>
    </rPh>
    <rPh sb="26" eb="28">
      <t>イチブ</t>
    </rPh>
    <rPh sb="28" eb="30">
      <t>ジドウ</t>
    </rPh>
    <rPh sb="30" eb="32">
      <t>ケイサン</t>
    </rPh>
    <rPh sb="40" eb="42">
      <t>デンシ</t>
    </rPh>
    <rPh sb="42" eb="44">
      <t>シンセイ</t>
    </rPh>
    <rPh sb="49" eb="51">
      <t>ソウシン</t>
    </rPh>
    <rPh sb="52" eb="53">
      <t>サイ</t>
    </rPh>
    <rPh sb="55" eb="57">
      <t>ヒョウシ</t>
    </rPh>
    <rPh sb="58" eb="61">
      <t>ツウシンラン</t>
    </rPh>
    <rPh sb="63" eb="66">
      <t>カイゾウシャ</t>
    </rPh>
    <rPh sb="69" eb="70">
      <t>ムネ</t>
    </rPh>
    <rPh sb="71" eb="73">
      <t>キサイ</t>
    </rPh>
    <rPh sb="74" eb="76">
      <t>ソウシン</t>
    </rPh>
    <phoneticPr fontId="2"/>
  </si>
  <si>
    <r>
      <t>ﾃﾞｨｰｾﾞﾙ車のうち、ＮＯｘ・ＰＭ低減装置及びＰＭ低減装置を装着している場合</t>
    </r>
    <r>
      <rPr>
        <sz val="11"/>
        <rFont val="ＭＳ Ｐゴシック"/>
        <family val="3"/>
        <charset val="128"/>
      </rPr>
      <t>は、ＮＯｘ・ＰＭ係数計算式に低減が反映されていませんので、</t>
    </r>
    <r>
      <rPr>
        <sz val="11"/>
        <color indexed="10"/>
        <rFont val="ＭＳ Ｐゴシック"/>
        <family val="3"/>
        <charset val="128"/>
      </rPr>
      <t>電子申請システムで送信の際に、表紙「通信欄」へ低減装置装着車がある旨を記載し送信してください。</t>
    </r>
    <r>
      <rPr>
        <sz val="11"/>
        <rFont val="ＭＳ Ｐゴシック"/>
        <family val="3"/>
        <charset val="128"/>
      </rPr>
      <t>（下記「３　ＮＯｘ・ＰＭ低減装置装着車排出原単位」表の値を、それぞれ該当する欄へ入力させていただきます。）</t>
    </r>
    <rPh sb="7" eb="8">
      <t>クルマ</t>
    </rPh>
    <rPh sb="18" eb="20">
      <t>テイゲン</t>
    </rPh>
    <rPh sb="20" eb="22">
      <t>ソウチ</t>
    </rPh>
    <rPh sb="22" eb="23">
      <t>オヨ</t>
    </rPh>
    <rPh sb="26" eb="28">
      <t>テイゲン</t>
    </rPh>
    <rPh sb="28" eb="30">
      <t>ソウチ</t>
    </rPh>
    <rPh sb="31" eb="33">
      <t>ソウチャク</t>
    </rPh>
    <rPh sb="37" eb="39">
      <t>バアイ</t>
    </rPh>
    <rPh sb="47" eb="49">
      <t>ケイスウ</t>
    </rPh>
    <rPh sb="49" eb="51">
      <t>ケイサン</t>
    </rPh>
    <rPh sb="51" eb="52">
      <t>シキ</t>
    </rPh>
    <rPh sb="53" eb="55">
      <t>テイゲン</t>
    </rPh>
    <rPh sb="56" eb="58">
      <t>ハンエイ</t>
    </rPh>
    <rPh sb="116" eb="118">
      <t>カキ</t>
    </rPh>
    <rPh sb="127" eb="129">
      <t>テイゲン</t>
    </rPh>
    <rPh sb="129" eb="131">
      <t>ソウチ</t>
    </rPh>
    <rPh sb="131" eb="133">
      <t>ソウチャク</t>
    </rPh>
    <rPh sb="133" eb="134">
      <t>クルマ</t>
    </rPh>
    <rPh sb="134" eb="136">
      <t>ハイシュツ</t>
    </rPh>
    <rPh sb="136" eb="139">
      <t>ゲンタンイ</t>
    </rPh>
    <rPh sb="140" eb="141">
      <t>ヒョウ</t>
    </rPh>
    <rPh sb="142" eb="143">
      <t>アタイ</t>
    </rPh>
    <rPh sb="149" eb="151">
      <t>ガイトウ</t>
    </rPh>
    <rPh sb="153" eb="154">
      <t>ラン</t>
    </rPh>
    <rPh sb="155" eb="157">
      <t>ニュウリョク</t>
    </rPh>
    <phoneticPr fontId="2"/>
  </si>
  <si>
    <t>原ＰＭ係数</t>
    <rPh sb="0" eb="1">
      <t>ハラ</t>
    </rPh>
    <rPh sb="3" eb="5">
      <t>ケイスウ</t>
    </rPh>
    <phoneticPr fontId="2"/>
  </si>
  <si>
    <t>超低ＰＭ☆☆☆</t>
    <rPh sb="0" eb="1">
      <t>チョウ</t>
    </rPh>
    <rPh sb="1" eb="2">
      <t>テイ</t>
    </rPh>
    <phoneticPr fontId="2"/>
  </si>
  <si>
    <t>超低ＰＭ☆☆☆☆</t>
    <rPh sb="0" eb="1">
      <t>チョウ</t>
    </rPh>
    <rPh sb="1" eb="2">
      <t>テイ</t>
    </rPh>
    <phoneticPr fontId="2"/>
  </si>
  <si>
    <t>新長期</t>
    <rPh sb="0" eb="1">
      <t>シン</t>
    </rPh>
    <rPh sb="1" eb="3">
      <t>チョウキ</t>
    </rPh>
    <phoneticPr fontId="2"/>
  </si>
  <si>
    <t>燃料電池車</t>
    <rPh sb="0" eb="2">
      <t>ネンリョウ</t>
    </rPh>
    <rPh sb="2" eb="4">
      <t>デンチ</t>
    </rPh>
    <rPh sb="4" eb="5">
      <t>シャ</t>
    </rPh>
    <phoneticPr fontId="2"/>
  </si>
  <si>
    <t>他</t>
    <rPh sb="0" eb="1">
      <t>ホカ</t>
    </rPh>
    <phoneticPr fontId="2"/>
  </si>
  <si>
    <t>燃料電池</t>
    <rPh sb="0" eb="2">
      <t>ネンリョウ</t>
    </rPh>
    <rPh sb="2" eb="4">
      <t>デンチ</t>
    </rPh>
    <phoneticPr fontId="2"/>
  </si>
  <si>
    <t>減少</t>
    <rPh sb="0" eb="2">
      <t>ゲンショウ</t>
    </rPh>
    <phoneticPr fontId="2"/>
  </si>
  <si>
    <t>減少台数</t>
    <rPh sb="0" eb="2">
      <t>ゲンショウ</t>
    </rPh>
    <rPh sb="2" eb="4">
      <t>ダイスウ</t>
    </rPh>
    <phoneticPr fontId="2"/>
  </si>
  <si>
    <t>保有台数</t>
    <rPh sb="0" eb="2">
      <t>ホユウ</t>
    </rPh>
    <rPh sb="2" eb="4">
      <t>ダイスウ</t>
    </rPh>
    <phoneticPr fontId="2"/>
  </si>
  <si>
    <t>増加台数</t>
    <rPh sb="0" eb="2">
      <t>ゾウカ</t>
    </rPh>
    <rPh sb="2" eb="4">
      <t>ダイスウ</t>
    </rPh>
    <phoneticPr fontId="2"/>
  </si>
  <si>
    <t>注意：CNG乗用区分</t>
    <rPh sb="0" eb="2">
      <t>チュウイ</t>
    </rPh>
    <rPh sb="6" eb="8">
      <t>ジョウヨウ</t>
    </rPh>
    <rPh sb="8" eb="10">
      <t>クブン</t>
    </rPh>
    <phoneticPr fontId="2"/>
  </si>
  <si>
    <t>ＪＩＳ</t>
    <phoneticPr fontId="2"/>
  </si>
  <si>
    <t>従業員数
（人）</t>
    <rPh sb="0" eb="3">
      <t>ジュウギョウイン</t>
    </rPh>
    <rPh sb="3" eb="4">
      <t>スウ</t>
    </rPh>
    <rPh sb="6" eb="7">
      <t>ニン</t>
    </rPh>
    <phoneticPr fontId="2"/>
  </si>
  <si>
    <t>運転者数
（人）</t>
    <rPh sb="0" eb="3">
      <t>ウンテンシャ</t>
    </rPh>
    <rPh sb="3" eb="4">
      <t>スウ</t>
    </rPh>
    <rPh sb="6" eb="7">
      <t>ニン</t>
    </rPh>
    <phoneticPr fontId="2"/>
  </si>
  <si>
    <t>所属事業所
№</t>
    <rPh sb="0" eb="2">
      <t>ショゾク</t>
    </rPh>
    <rPh sb="2" eb="5">
      <t>ジギョウショ</t>
    </rPh>
    <phoneticPr fontId="2"/>
  </si>
  <si>
    <t>ＮＯx排出量（ｇ／年）</t>
    <rPh sb="3" eb="6">
      <t>ハイシュツリョウ</t>
    </rPh>
    <rPh sb="9" eb="10">
      <t>ネン</t>
    </rPh>
    <phoneticPr fontId="2"/>
  </si>
  <si>
    <t>ＰＭ排出量（ｇ／年）</t>
    <rPh sb="2" eb="5">
      <t>ハイシュツリョウ</t>
    </rPh>
    <rPh sb="8" eb="9">
      <t>ネン</t>
    </rPh>
    <phoneticPr fontId="2"/>
  </si>
  <si>
    <t>ナンバーＡ</t>
    <phoneticPr fontId="2"/>
  </si>
  <si>
    <r>
      <t>ナンバープレートの車検場の次の</t>
    </r>
    <r>
      <rPr>
        <sz val="11"/>
        <color indexed="10"/>
        <rFont val="ＭＳ Ｐゴシック"/>
        <family val="3"/>
        <charset val="128"/>
      </rPr>
      <t>最初の１桁の数字</t>
    </r>
    <r>
      <rPr>
        <sz val="11"/>
        <rFont val="ＭＳ Ｐゴシック"/>
        <family val="3"/>
        <charset val="128"/>
      </rPr>
      <t>を入力　してください。
カーソルをセルに持っていき（アクティブにする）「▼」の選択肢から選ぶことができます。
エクセルのデータが既にある場合はコピーして貼付ることも可能です。
【例】乗用車→3または5または7を選択
　　　ただしﾊﾞｽ及び特殊車両は次の区分を選択　
　　　ﾊﾞｽ→　大型：201、ﾏｲｸﾛ：202
　　　特種→乗用系（乗用11人未満）：801、それ以外：802</t>
    </r>
    <rPh sb="43" eb="44">
      <t>モ</t>
    </rPh>
    <rPh sb="62" eb="64">
      <t>センタク</t>
    </rPh>
    <rPh sb="64" eb="65">
      <t>シ</t>
    </rPh>
    <rPh sb="67" eb="68">
      <t>エラ</t>
    </rPh>
    <rPh sb="87" eb="88">
      <t>スデ</t>
    </rPh>
    <rPh sb="91" eb="93">
      <t>バアイ</t>
    </rPh>
    <rPh sb="99" eb="101">
      <t>ハリツケ</t>
    </rPh>
    <rPh sb="105" eb="107">
      <t>カノウ</t>
    </rPh>
    <rPh sb="112" eb="113">
      <t>レイ</t>
    </rPh>
    <rPh sb="114" eb="117">
      <t>ジョウヨウシャ</t>
    </rPh>
    <rPh sb="128" eb="130">
      <t>センタク</t>
    </rPh>
    <rPh sb="140" eb="141">
      <t>オヨ</t>
    </rPh>
    <rPh sb="142" eb="144">
      <t>トクシュ</t>
    </rPh>
    <rPh sb="144" eb="146">
      <t>シャリョウ</t>
    </rPh>
    <rPh sb="152" eb="154">
      <t>センタク</t>
    </rPh>
    <rPh sb="164" eb="166">
      <t>オオガタ</t>
    </rPh>
    <rPh sb="183" eb="185">
      <t>トクシュ</t>
    </rPh>
    <rPh sb="190" eb="192">
      <t>ジョウヨウ</t>
    </rPh>
    <rPh sb="194" eb="195">
      <t>ニン</t>
    </rPh>
    <rPh sb="195" eb="197">
      <t>ミマン</t>
    </rPh>
    <rPh sb="205" eb="207">
      <t>イガイ</t>
    </rPh>
    <phoneticPr fontId="2"/>
  </si>
  <si>
    <t>ナンバーＡ</t>
    <phoneticPr fontId="2"/>
  </si>
  <si>
    <t>３　排出ガス低減装置装着車排出係数</t>
    <rPh sb="2" eb="4">
      <t>ハイシュツ</t>
    </rPh>
    <rPh sb="6" eb="8">
      <t>テイゲン</t>
    </rPh>
    <rPh sb="8" eb="10">
      <t>ソウチ</t>
    </rPh>
    <rPh sb="10" eb="12">
      <t>ソウチャク</t>
    </rPh>
    <rPh sb="12" eb="13">
      <t>シャ</t>
    </rPh>
    <rPh sb="13" eb="15">
      <t>ハイシュツ</t>
    </rPh>
    <rPh sb="15" eb="17">
      <t>ケイスウ</t>
    </rPh>
    <phoneticPr fontId="2"/>
  </si>
  <si>
    <t>年度内減車</t>
    <rPh sb="0" eb="3">
      <t>ネンドナイ</t>
    </rPh>
    <rPh sb="3" eb="5">
      <t>ゲンシャ</t>
    </rPh>
    <phoneticPr fontId="2"/>
  </si>
  <si>
    <t>年度内増車</t>
    <rPh sb="0" eb="3">
      <t>ネンドナイ</t>
    </rPh>
    <rPh sb="3" eb="5">
      <t>ゾウシャ</t>
    </rPh>
    <phoneticPr fontId="2"/>
  </si>
  <si>
    <t>増・減区分</t>
    <rPh sb="0" eb="1">
      <t>ゾウ</t>
    </rPh>
    <rPh sb="2" eb="3">
      <t>ゲン</t>
    </rPh>
    <rPh sb="3" eb="5">
      <t>クブン</t>
    </rPh>
    <phoneticPr fontId="2"/>
  </si>
  <si>
    <t>継続</t>
    <rPh sb="0" eb="2">
      <t>ケイゾク</t>
    </rPh>
    <phoneticPr fontId="2"/>
  </si>
  <si>
    <t>下記の「１　入力事項」に沿って水色項目の下のｱｲｽﾌﾞﾙｰ色部分へ入力してください。</t>
    <rPh sb="0" eb="2">
      <t>カキ</t>
    </rPh>
    <rPh sb="6" eb="8">
      <t>ニュウリョク</t>
    </rPh>
    <rPh sb="8" eb="10">
      <t>ジコウ</t>
    </rPh>
    <rPh sb="12" eb="13">
      <t>ソ</t>
    </rPh>
    <rPh sb="15" eb="17">
      <t>ミズイロ</t>
    </rPh>
    <rPh sb="17" eb="19">
      <t>コウモク</t>
    </rPh>
    <rPh sb="20" eb="21">
      <t>シタ</t>
    </rPh>
    <rPh sb="29" eb="30">
      <t>イロ</t>
    </rPh>
    <rPh sb="30" eb="32">
      <t>ブブン</t>
    </rPh>
    <rPh sb="33" eb="35">
      <t>ニュウリョク</t>
    </rPh>
    <phoneticPr fontId="2"/>
  </si>
  <si>
    <t>（ｱｲｽﾌﾞﾙｰ色ではない部分については、数値等を入れないようにしてください。）</t>
    <rPh sb="8" eb="9">
      <t>イロ</t>
    </rPh>
    <rPh sb="13" eb="15">
      <t>ブブン</t>
    </rPh>
    <rPh sb="21" eb="24">
      <t>スウチトウ</t>
    </rPh>
    <rPh sb="25" eb="26">
      <t>イ</t>
    </rPh>
    <phoneticPr fontId="2"/>
  </si>
  <si>
    <t>３　排出ガス低減装置装着車排出係数（ＤＰＦ装置＝ＮＯｘＰＭ低減装置）</t>
    <rPh sb="2" eb="4">
      <t>ハイシュツ</t>
    </rPh>
    <rPh sb="6" eb="8">
      <t>テイゲン</t>
    </rPh>
    <rPh sb="8" eb="10">
      <t>ソウチ</t>
    </rPh>
    <rPh sb="10" eb="12">
      <t>ソウチャク</t>
    </rPh>
    <rPh sb="12" eb="13">
      <t>シャ</t>
    </rPh>
    <rPh sb="13" eb="15">
      <t>ハイシュツ</t>
    </rPh>
    <rPh sb="15" eb="17">
      <t>ケイスウ</t>
    </rPh>
    <rPh sb="21" eb="23">
      <t>ソウチ</t>
    </rPh>
    <rPh sb="29" eb="31">
      <t>テイゲン</t>
    </rPh>
    <rPh sb="31" eb="33">
      <t>ソウチ</t>
    </rPh>
    <phoneticPr fontId="2"/>
  </si>
  <si>
    <t>農業</t>
  </si>
  <si>
    <t>飲食料品卸売業</t>
  </si>
  <si>
    <t>林業</t>
  </si>
  <si>
    <t>機械器具卸売業</t>
  </si>
  <si>
    <t>水産養殖業</t>
  </si>
  <si>
    <t>その他の卸売業</t>
  </si>
  <si>
    <t>各種商品小売業</t>
  </si>
  <si>
    <t>総合工事業</t>
  </si>
  <si>
    <t>織物・衣服・身の回り品小売業</t>
  </si>
  <si>
    <t>ＤＢ</t>
    <phoneticPr fontId="2"/>
  </si>
  <si>
    <t>ＤＣ</t>
    <phoneticPr fontId="2"/>
  </si>
  <si>
    <t>ＤＤ</t>
    <phoneticPr fontId="2"/>
  </si>
  <si>
    <t>ＤＥ</t>
    <phoneticPr fontId="2"/>
  </si>
  <si>
    <t>ＤＦ</t>
    <phoneticPr fontId="2"/>
  </si>
  <si>
    <t>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</si>
  <si>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</si>
  <si>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</si>
  <si>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</si>
  <si>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</si>
  <si>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</si>
  <si>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</si>
  <si>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</si>
  <si>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</si>
  <si>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</si>
  <si>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ＤＳ</t>
    <phoneticPr fontId="2"/>
  </si>
  <si>
    <t>ＤＴ</t>
    <phoneticPr fontId="2"/>
  </si>
  <si>
    <t>ＤＵ</t>
    <phoneticPr fontId="2"/>
  </si>
  <si>
    <t>ＤＶ</t>
    <phoneticPr fontId="2"/>
  </si>
  <si>
    <t>ＤＷ</t>
    <phoneticPr fontId="2"/>
  </si>
  <si>
    <t>ＥＡ</t>
    <phoneticPr fontId="2"/>
  </si>
  <si>
    <t>ＬＢ</t>
    <phoneticPr fontId="2"/>
  </si>
  <si>
    <t>ガソリン</t>
    <phoneticPr fontId="2"/>
  </si>
  <si>
    <t>トラック・バス</t>
    <phoneticPr fontId="2"/>
  </si>
  <si>
    <t>ＬＣ</t>
    <phoneticPr fontId="2"/>
  </si>
  <si>
    <t>ＬＤ</t>
    <phoneticPr fontId="2"/>
  </si>
  <si>
    <t>ＬＦ</t>
    <phoneticPr fontId="2"/>
  </si>
  <si>
    <t>ＬＧ</t>
    <phoneticPr fontId="2"/>
  </si>
  <si>
    <t>ＬＨ</t>
    <phoneticPr fontId="2"/>
  </si>
  <si>
    <t>ＬＪ</t>
    <phoneticPr fontId="2"/>
  </si>
  <si>
    <t>ＬＫ</t>
    <phoneticPr fontId="2"/>
  </si>
  <si>
    <t>ＬＬ</t>
    <phoneticPr fontId="2"/>
  </si>
  <si>
    <t>ＬＭ</t>
    <phoneticPr fontId="2"/>
  </si>
  <si>
    <t>ＰＡ</t>
    <phoneticPr fontId="2"/>
  </si>
  <si>
    <t>ＰＢ</t>
    <phoneticPr fontId="2"/>
  </si>
  <si>
    <t>ＰＣ</t>
    <phoneticPr fontId="2"/>
  </si>
  <si>
    <t>ＰＤ</t>
    <phoneticPr fontId="2"/>
  </si>
  <si>
    <t>ＰＥ</t>
    <phoneticPr fontId="2"/>
  </si>
  <si>
    <t>ＰＦ</t>
    <phoneticPr fontId="2"/>
  </si>
  <si>
    <t>ＰＧ</t>
    <phoneticPr fontId="2"/>
  </si>
  <si>
    <t>ＰＨ</t>
    <phoneticPr fontId="2"/>
  </si>
  <si>
    <t>ＰＪ</t>
    <phoneticPr fontId="2"/>
  </si>
  <si>
    <t>ＰＫ</t>
    <phoneticPr fontId="2"/>
  </si>
  <si>
    <t>ＰＬ</t>
    <phoneticPr fontId="2"/>
  </si>
  <si>
    <t>ＰＭ</t>
    <phoneticPr fontId="2"/>
  </si>
  <si>
    <t>ＰＮ</t>
    <phoneticPr fontId="2"/>
  </si>
  <si>
    <t>ＰＰ</t>
    <phoneticPr fontId="2"/>
  </si>
  <si>
    <t>ＰＱ</t>
    <phoneticPr fontId="2"/>
  </si>
  <si>
    <t>ＰＲ</t>
    <phoneticPr fontId="2"/>
  </si>
  <si>
    <t>ＴＡ</t>
    <phoneticPr fontId="2"/>
  </si>
  <si>
    <t>ＴＢ</t>
    <phoneticPr fontId="2"/>
  </si>
  <si>
    <t>ＴＣ</t>
    <phoneticPr fontId="2"/>
  </si>
  <si>
    <t>ＴＤ</t>
    <phoneticPr fontId="2"/>
  </si>
  <si>
    <t>ＴＦ</t>
    <phoneticPr fontId="2"/>
  </si>
  <si>
    <t>トラック・バス</t>
    <phoneticPr fontId="2"/>
  </si>
  <si>
    <t>ＣＮＧ</t>
    <phoneticPr fontId="2"/>
  </si>
  <si>
    <t>トラック・バス</t>
    <phoneticPr fontId="2"/>
  </si>
  <si>
    <t>　－</t>
    <phoneticPr fontId="2"/>
  </si>
  <si>
    <t>ﾊｲﾌﾞﾘＣＮＧ</t>
    <phoneticPr fontId="2"/>
  </si>
  <si>
    <t>ＡＪＥ</t>
    <phoneticPr fontId="2"/>
  </si>
  <si>
    <t>ＡＪＦ</t>
    <phoneticPr fontId="2"/>
  </si>
  <si>
    <t>ＡＪＧ</t>
    <phoneticPr fontId="2"/>
  </si>
  <si>
    <t>ＡＫＥ</t>
    <phoneticPr fontId="2"/>
  </si>
  <si>
    <t>ＡＫＦ</t>
    <phoneticPr fontId="2"/>
  </si>
  <si>
    <t>ＡＬＡ</t>
    <phoneticPr fontId="2"/>
  </si>
  <si>
    <t>ＡＭＢ</t>
    <phoneticPr fontId="2"/>
  </si>
  <si>
    <t>ＡＭＣ</t>
    <phoneticPr fontId="2"/>
  </si>
  <si>
    <t>ＢＪＥ</t>
    <phoneticPr fontId="2"/>
  </si>
  <si>
    <t>ＢＪＦ</t>
    <phoneticPr fontId="2"/>
  </si>
  <si>
    <t>ＢＫＥ</t>
    <phoneticPr fontId="2"/>
  </si>
  <si>
    <t>トラック・バス</t>
    <phoneticPr fontId="2"/>
  </si>
  <si>
    <t>ＢＫＦ</t>
    <phoneticPr fontId="2"/>
  </si>
  <si>
    <t>２１年規制</t>
    <rPh sb="2" eb="3">
      <t>ネン</t>
    </rPh>
    <rPh sb="3" eb="5">
      <t>キセイ</t>
    </rPh>
    <phoneticPr fontId="2"/>
  </si>
  <si>
    <t>ＬＡＥ</t>
    <phoneticPr fontId="2"/>
  </si>
  <si>
    <t>ＬＡＦ</t>
    <phoneticPr fontId="2"/>
  </si>
  <si>
    <t>ＬＡＧ</t>
    <phoneticPr fontId="2"/>
  </si>
  <si>
    <t>ＬＢＡ</t>
    <phoneticPr fontId="2"/>
  </si>
  <si>
    <t>ＬＢＥ</t>
    <phoneticPr fontId="2"/>
  </si>
  <si>
    <t>ＬＢＦ</t>
    <phoneticPr fontId="2"/>
  </si>
  <si>
    <t>ＬＢＧ</t>
    <phoneticPr fontId="2"/>
  </si>
  <si>
    <t>ＬＣＢ</t>
    <phoneticPr fontId="2"/>
  </si>
  <si>
    <t>ＬＣＣ</t>
    <phoneticPr fontId="2"/>
  </si>
  <si>
    <t>２２年規制</t>
    <rPh sb="2" eb="3">
      <t>ネン</t>
    </rPh>
    <rPh sb="3" eb="5">
      <t>キセイ</t>
    </rPh>
    <phoneticPr fontId="2"/>
  </si>
  <si>
    <t>ＬＣＥ</t>
    <phoneticPr fontId="2"/>
  </si>
  <si>
    <t>ＬＣＦ</t>
    <phoneticPr fontId="2"/>
  </si>
  <si>
    <t>ＬＣＧ</t>
    <phoneticPr fontId="2"/>
  </si>
  <si>
    <t>ＬＤＣ</t>
    <phoneticPr fontId="2"/>
  </si>
  <si>
    <t>ＬＤＥ</t>
    <phoneticPr fontId="2"/>
  </si>
  <si>
    <t>ＬＤＦ</t>
    <phoneticPr fontId="2"/>
  </si>
  <si>
    <t>ＬＪＥ</t>
    <phoneticPr fontId="2"/>
  </si>
  <si>
    <t>ＬＪＦ</t>
    <phoneticPr fontId="2"/>
  </si>
  <si>
    <t>ＬＪＧ</t>
    <phoneticPr fontId="2"/>
  </si>
  <si>
    <t>ＬＫＥ</t>
    <phoneticPr fontId="2"/>
  </si>
  <si>
    <t>ＬＫＦ</t>
    <phoneticPr fontId="2"/>
  </si>
  <si>
    <t>ＬＫＧ</t>
    <phoneticPr fontId="2"/>
  </si>
  <si>
    <t>ＬＬＡ</t>
    <phoneticPr fontId="2"/>
  </si>
  <si>
    <t>ＬＭＣ</t>
    <phoneticPr fontId="2"/>
  </si>
  <si>
    <t>ＭＡＡ</t>
    <phoneticPr fontId="2"/>
  </si>
  <si>
    <t>２１年５０％</t>
    <rPh sb="2" eb="3">
      <t>ネン</t>
    </rPh>
    <phoneticPr fontId="2"/>
  </si>
  <si>
    <t>ＬＡＡ</t>
    <phoneticPr fontId="2"/>
  </si>
  <si>
    <t>ガソリン</t>
    <phoneticPr fontId="2"/>
  </si>
  <si>
    <t>ＬＤＢ</t>
    <phoneticPr fontId="2"/>
  </si>
  <si>
    <t>ＬＤＧ</t>
    <phoneticPr fontId="2"/>
  </si>
  <si>
    <t>ＬＭＢ</t>
    <phoneticPr fontId="2"/>
  </si>
  <si>
    <t>ＭＡＥ</t>
    <phoneticPr fontId="2"/>
  </si>
  <si>
    <t>ガソリン</t>
    <phoneticPr fontId="2"/>
  </si>
  <si>
    <t>トラック・バス</t>
    <phoneticPr fontId="2"/>
  </si>
  <si>
    <t>ＭＡＦ</t>
    <phoneticPr fontId="2"/>
  </si>
  <si>
    <t>ＭＡＧ</t>
    <phoneticPr fontId="2"/>
  </si>
  <si>
    <t>ＭＢＡ</t>
    <phoneticPr fontId="2"/>
  </si>
  <si>
    <t>ＭＢＥ</t>
    <phoneticPr fontId="2"/>
  </si>
  <si>
    <t>ＭＢＦ</t>
    <phoneticPr fontId="2"/>
  </si>
  <si>
    <t>ＭＢＧ</t>
    <phoneticPr fontId="2"/>
  </si>
  <si>
    <t>ＭＣＢ</t>
    <phoneticPr fontId="2"/>
  </si>
  <si>
    <t>ＭＣＣ</t>
    <phoneticPr fontId="2"/>
  </si>
  <si>
    <t>ＭＣＥ</t>
    <phoneticPr fontId="2"/>
  </si>
  <si>
    <t>ＭＣＦ</t>
    <phoneticPr fontId="2"/>
  </si>
  <si>
    <t>ＭＣＧ</t>
    <phoneticPr fontId="2"/>
  </si>
  <si>
    <t>ＭＤＢ</t>
    <phoneticPr fontId="2"/>
  </si>
  <si>
    <t>ＭＤＣ</t>
    <phoneticPr fontId="2"/>
  </si>
  <si>
    <t>ＭＤＥ</t>
    <phoneticPr fontId="2"/>
  </si>
  <si>
    <t>ＭＤＦ</t>
    <phoneticPr fontId="2"/>
  </si>
  <si>
    <t>ＭＤＧ</t>
    <phoneticPr fontId="2"/>
  </si>
  <si>
    <t>ＭＪＥ</t>
    <phoneticPr fontId="2"/>
  </si>
  <si>
    <t>ＭＪＦ</t>
    <phoneticPr fontId="2"/>
  </si>
  <si>
    <t>ＭＪＧ</t>
    <phoneticPr fontId="2"/>
  </si>
  <si>
    <t>ＭＫＥ</t>
    <phoneticPr fontId="2"/>
  </si>
  <si>
    <t>ＭＫＦ</t>
    <phoneticPr fontId="2"/>
  </si>
  <si>
    <t>ＭＫＧ</t>
    <phoneticPr fontId="2"/>
  </si>
  <si>
    <t>ＭＭＢ</t>
    <phoneticPr fontId="2"/>
  </si>
  <si>
    <t>ＭＭＣ</t>
    <phoneticPr fontId="2"/>
  </si>
  <si>
    <t>ＭＬＡ</t>
    <phoneticPr fontId="2"/>
  </si>
  <si>
    <t>ＮＡＥ</t>
    <phoneticPr fontId="2"/>
  </si>
  <si>
    <t>ガソリン</t>
    <phoneticPr fontId="2"/>
  </si>
  <si>
    <t>トラック・バス</t>
    <phoneticPr fontId="2"/>
  </si>
  <si>
    <t>ＮＡＦ</t>
    <phoneticPr fontId="2"/>
  </si>
  <si>
    <t>ＮＢＥ</t>
    <phoneticPr fontId="2"/>
  </si>
  <si>
    <t>トラック・バス</t>
    <phoneticPr fontId="2"/>
  </si>
  <si>
    <t>ＮＢＦ</t>
    <phoneticPr fontId="2"/>
  </si>
  <si>
    <t>ＮＣＥ</t>
    <phoneticPr fontId="2"/>
  </si>
  <si>
    <t>ＮＣＦ</t>
    <phoneticPr fontId="2"/>
  </si>
  <si>
    <t>ＮＣＧ</t>
    <phoneticPr fontId="2"/>
  </si>
  <si>
    <t>ＮＤＥ</t>
    <phoneticPr fontId="2"/>
  </si>
  <si>
    <t>トラック・バス</t>
    <phoneticPr fontId="2"/>
  </si>
  <si>
    <t>ＮＤＦ</t>
    <phoneticPr fontId="2"/>
  </si>
  <si>
    <t>ＮＪＥ</t>
    <phoneticPr fontId="2"/>
  </si>
  <si>
    <t>ＮＪＦ</t>
    <phoneticPr fontId="2"/>
  </si>
  <si>
    <t>ＮＪＧ</t>
    <phoneticPr fontId="2"/>
  </si>
  <si>
    <t>ＮＫＥ</t>
    <phoneticPr fontId="2"/>
  </si>
  <si>
    <t>ＮＫＦ</t>
    <phoneticPr fontId="2"/>
  </si>
  <si>
    <t>ＰＣＥ</t>
    <phoneticPr fontId="2"/>
  </si>
  <si>
    <t>ＰＣＦ</t>
    <phoneticPr fontId="2"/>
  </si>
  <si>
    <t>ＰＣＧ</t>
    <phoneticPr fontId="2"/>
  </si>
  <si>
    <t>ＰＤＥ</t>
    <phoneticPr fontId="2"/>
  </si>
  <si>
    <t>ＰＤＦ</t>
    <phoneticPr fontId="2"/>
  </si>
  <si>
    <t>ＰＪＥ</t>
    <phoneticPr fontId="2"/>
  </si>
  <si>
    <t>ＰＪＦ</t>
    <phoneticPr fontId="2"/>
  </si>
  <si>
    <t>ＰＪＧ</t>
    <phoneticPr fontId="2"/>
  </si>
  <si>
    <t>ＰＫＥ</t>
    <phoneticPr fontId="2"/>
  </si>
  <si>
    <t>ＰＫＦ</t>
    <phoneticPr fontId="2"/>
  </si>
  <si>
    <t>ＲＡＡ</t>
    <phoneticPr fontId="2"/>
  </si>
  <si>
    <t>ガソリン</t>
    <phoneticPr fontId="2"/>
  </si>
  <si>
    <t>２１年７５％</t>
    <rPh sb="2" eb="3">
      <t>ネン</t>
    </rPh>
    <phoneticPr fontId="2"/>
  </si>
  <si>
    <t>ＲＡＥ</t>
    <phoneticPr fontId="2"/>
  </si>
  <si>
    <t>ガソリン</t>
    <phoneticPr fontId="2"/>
  </si>
  <si>
    <t>トラック・バス</t>
    <phoneticPr fontId="2"/>
  </si>
  <si>
    <t>ＲＡＦ</t>
    <phoneticPr fontId="2"/>
  </si>
  <si>
    <t>ＲＡＧ</t>
    <phoneticPr fontId="2"/>
  </si>
  <si>
    <t>ガソリン</t>
    <phoneticPr fontId="2"/>
  </si>
  <si>
    <t>トラック・バス</t>
    <phoneticPr fontId="2"/>
  </si>
  <si>
    <t>ＲＢＡ</t>
    <phoneticPr fontId="2"/>
  </si>
  <si>
    <t>ガソリン</t>
    <phoneticPr fontId="2"/>
  </si>
  <si>
    <t>ＲＢＥ</t>
    <phoneticPr fontId="2"/>
  </si>
  <si>
    <t>トラック・バス</t>
    <phoneticPr fontId="2"/>
  </si>
  <si>
    <t>ＲＢＦ</t>
    <phoneticPr fontId="2"/>
  </si>
  <si>
    <t>ＲＢＧ</t>
    <phoneticPr fontId="2"/>
  </si>
  <si>
    <t>ＲＣＢ</t>
    <phoneticPr fontId="2"/>
  </si>
  <si>
    <t>ＲＣＣ</t>
    <phoneticPr fontId="2"/>
  </si>
  <si>
    <t>ＲＣＥ</t>
    <phoneticPr fontId="2"/>
  </si>
  <si>
    <t>ＲＣＦ</t>
    <phoneticPr fontId="2"/>
  </si>
  <si>
    <t>ＲＣＧ</t>
    <phoneticPr fontId="2"/>
  </si>
  <si>
    <t>ＲＤＢ</t>
    <phoneticPr fontId="2"/>
  </si>
  <si>
    <t>ＲＤＣ</t>
    <phoneticPr fontId="2"/>
  </si>
  <si>
    <t>ＲＤＥ</t>
    <phoneticPr fontId="2"/>
  </si>
  <si>
    <t>ＲＤＦ</t>
    <phoneticPr fontId="2"/>
  </si>
  <si>
    <t>ＲＤＧ</t>
    <phoneticPr fontId="2"/>
  </si>
  <si>
    <t>ＲＪＥ</t>
    <phoneticPr fontId="2"/>
  </si>
  <si>
    <t>ＲＪＦ</t>
    <phoneticPr fontId="2"/>
  </si>
  <si>
    <t>ＲＪＧ</t>
    <phoneticPr fontId="2"/>
  </si>
  <si>
    <t>ＲＫＥ</t>
    <phoneticPr fontId="2"/>
  </si>
  <si>
    <t>ＲＫＦ</t>
    <phoneticPr fontId="2"/>
  </si>
  <si>
    <t>ＲＫＧ</t>
    <phoneticPr fontId="2"/>
  </si>
  <si>
    <t>ＲＬＡ</t>
    <phoneticPr fontId="2"/>
  </si>
  <si>
    <t>ＲＭＢ</t>
    <phoneticPr fontId="2"/>
  </si>
  <si>
    <t>ＲＭＣ</t>
    <phoneticPr fontId="2"/>
  </si>
  <si>
    <t>ＳＣＦ</t>
    <phoneticPr fontId="2"/>
  </si>
  <si>
    <t>ＳＣＧ</t>
    <phoneticPr fontId="2"/>
  </si>
  <si>
    <t>ＳＤＦ</t>
    <phoneticPr fontId="2"/>
  </si>
  <si>
    <t>ＳＤＧ</t>
    <phoneticPr fontId="2"/>
  </si>
  <si>
    <t>ＳＪＦ</t>
    <phoneticPr fontId="2"/>
  </si>
  <si>
    <t>ＳＪＧ</t>
    <phoneticPr fontId="2"/>
  </si>
  <si>
    <t>ＳＫＦ</t>
    <phoneticPr fontId="2"/>
  </si>
  <si>
    <t>ＳＫＧ</t>
    <phoneticPr fontId="2"/>
  </si>
  <si>
    <t>ＣＪＥ</t>
    <phoneticPr fontId="2"/>
  </si>
  <si>
    <t>ＣＪＦ</t>
    <phoneticPr fontId="2"/>
  </si>
  <si>
    <t>ＣＪＧ</t>
    <phoneticPr fontId="2"/>
  </si>
  <si>
    <t>ＣＫＥ</t>
    <phoneticPr fontId="2"/>
  </si>
  <si>
    <t>ＣＫＦ</t>
    <phoneticPr fontId="2"/>
  </si>
  <si>
    <t>ＣＫＧ</t>
    <phoneticPr fontId="2"/>
  </si>
  <si>
    <t>ＣＬＡ</t>
    <phoneticPr fontId="2"/>
  </si>
  <si>
    <t>ＣＬＡ</t>
    <phoneticPr fontId="2"/>
  </si>
  <si>
    <t>ガソリン</t>
    <phoneticPr fontId="2"/>
  </si>
  <si>
    <t>ＣＭＢ</t>
    <phoneticPr fontId="2"/>
  </si>
  <si>
    <t>ＣＭＣ</t>
    <phoneticPr fontId="2"/>
  </si>
  <si>
    <t>ＤＪＥ</t>
    <phoneticPr fontId="2"/>
  </si>
  <si>
    <t>ＤＪＦ</t>
    <phoneticPr fontId="2"/>
  </si>
  <si>
    <t>ＤＪＧ</t>
    <phoneticPr fontId="2"/>
  </si>
  <si>
    <t>ＤＫＥ</t>
    <phoneticPr fontId="2"/>
  </si>
  <si>
    <t>ＤＫＦ</t>
    <phoneticPr fontId="2"/>
  </si>
  <si>
    <t>ＤＫＧ</t>
    <phoneticPr fontId="2"/>
  </si>
  <si>
    <t>ＤＬＡ</t>
    <phoneticPr fontId="2"/>
  </si>
  <si>
    <t>ＤＭＢ</t>
    <phoneticPr fontId="2"/>
  </si>
  <si>
    <t>ＤＭＣ</t>
    <phoneticPr fontId="2"/>
  </si>
  <si>
    <t>Ｂ</t>
    <phoneticPr fontId="2"/>
  </si>
  <si>
    <t>ＬＰＧ</t>
    <phoneticPr fontId="2"/>
  </si>
  <si>
    <t>ＡＬＡ</t>
    <phoneticPr fontId="2"/>
  </si>
  <si>
    <t>ＬＰＧ</t>
    <phoneticPr fontId="2"/>
  </si>
  <si>
    <t>トラック・バス</t>
    <phoneticPr fontId="2"/>
  </si>
  <si>
    <t>トラック・バス</t>
    <phoneticPr fontId="2"/>
  </si>
  <si>
    <t>トラック・バス</t>
    <phoneticPr fontId="2"/>
  </si>
  <si>
    <t>ＬＡＡ</t>
    <phoneticPr fontId="2"/>
  </si>
  <si>
    <t>ＬＰＧ</t>
    <phoneticPr fontId="2"/>
  </si>
  <si>
    <t>ＭＡＥ</t>
    <phoneticPr fontId="2"/>
  </si>
  <si>
    <t>トラック・バス</t>
    <phoneticPr fontId="2"/>
  </si>
  <si>
    <t>ＭＡＦ</t>
    <phoneticPr fontId="2"/>
  </si>
  <si>
    <t>ＭＡＧ</t>
    <phoneticPr fontId="2"/>
  </si>
  <si>
    <t>ＭＢＡ</t>
    <phoneticPr fontId="2"/>
  </si>
  <si>
    <t>ＭＢＥ</t>
    <phoneticPr fontId="2"/>
  </si>
  <si>
    <t>ＭＢＦ</t>
    <phoneticPr fontId="2"/>
  </si>
  <si>
    <t>ＭＢＧ</t>
    <phoneticPr fontId="2"/>
  </si>
  <si>
    <t>ＭＬＡ</t>
    <phoneticPr fontId="2"/>
  </si>
  <si>
    <t>ＮＡＥ</t>
    <phoneticPr fontId="2"/>
  </si>
  <si>
    <t>ＮＡＦ</t>
    <phoneticPr fontId="2"/>
  </si>
  <si>
    <t>ＮＡＧ</t>
    <phoneticPr fontId="2"/>
  </si>
  <si>
    <t>ＮＢＥ</t>
    <phoneticPr fontId="2"/>
  </si>
  <si>
    <t>ＮＢＦ</t>
    <phoneticPr fontId="2"/>
  </si>
  <si>
    <t>ＮＢＧ</t>
    <phoneticPr fontId="2"/>
  </si>
  <si>
    <t>ＲＡＡ</t>
    <phoneticPr fontId="2"/>
  </si>
  <si>
    <t>ＲＡＥ</t>
    <phoneticPr fontId="2"/>
  </si>
  <si>
    <t>ＲＡＦ</t>
    <phoneticPr fontId="2"/>
  </si>
  <si>
    <t>ＲＡＧ</t>
    <phoneticPr fontId="2"/>
  </si>
  <si>
    <t>ＲＢＡ</t>
    <phoneticPr fontId="2"/>
  </si>
  <si>
    <t>ＲＢＥ</t>
    <phoneticPr fontId="2"/>
  </si>
  <si>
    <t>ＲＢＦ</t>
    <phoneticPr fontId="2"/>
  </si>
  <si>
    <t>ＲＢＧ</t>
    <phoneticPr fontId="2"/>
  </si>
  <si>
    <t>ＲＬＡ</t>
    <phoneticPr fontId="2"/>
  </si>
  <si>
    <t>ＤＬＡ</t>
    <phoneticPr fontId="2"/>
  </si>
  <si>
    <t>ＡＥＢ</t>
    <phoneticPr fontId="2"/>
  </si>
  <si>
    <t>ＡＦＢ</t>
    <phoneticPr fontId="2"/>
  </si>
  <si>
    <t>ＣＮＧ</t>
    <phoneticPr fontId="2"/>
  </si>
  <si>
    <t>ＬＥＡ</t>
    <phoneticPr fontId="2"/>
  </si>
  <si>
    <t>ＬＥＥ</t>
    <phoneticPr fontId="2"/>
  </si>
  <si>
    <t>ＬＥＦ</t>
    <phoneticPr fontId="2"/>
  </si>
  <si>
    <t>ＬＥＧ</t>
    <phoneticPr fontId="2"/>
  </si>
  <si>
    <t>ＬＦＡ</t>
    <phoneticPr fontId="2"/>
  </si>
  <si>
    <t>ＬＦＥ</t>
    <phoneticPr fontId="2"/>
  </si>
  <si>
    <t>ＬＦＦ</t>
    <phoneticPr fontId="2"/>
  </si>
  <si>
    <t>ＬＦＧ</t>
    <phoneticPr fontId="2"/>
  </si>
  <si>
    <t>ＭＥＡ</t>
    <phoneticPr fontId="2"/>
  </si>
  <si>
    <t>ＭＥＥ</t>
    <phoneticPr fontId="2"/>
  </si>
  <si>
    <t>ﾊｲﾌﾞﾘＣＮＧ</t>
    <phoneticPr fontId="2"/>
  </si>
  <si>
    <t>ＭＥＦ</t>
    <phoneticPr fontId="2"/>
  </si>
  <si>
    <t>ＭＥＧ</t>
    <phoneticPr fontId="2"/>
  </si>
  <si>
    <t>ﾊｲﾌﾞﾘＣＮＧ</t>
    <phoneticPr fontId="2"/>
  </si>
  <si>
    <t>ＭＦＡ</t>
    <phoneticPr fontId="2"/>
  </si>
  <si>
    <t>ＣＮＧ</t>
    <phoneticPr fontId="2"/>
  </si>
  <si>
    <t>ＭＦＥ</t>
    <phoneticPr fontId="2"/>
  </si>
  <si>
    <t>ＭＦＦ</t>
    <phoneticPr fontId="2"/>
  </si>
  <si>
    <t>ＭＦＧ</t>
    <phoneticPr fontId="2"/>
  </si>
  <si>
    <t>ＮＥＦ</t>
    <phoneticPr fontId="2"/>
  </si>
  <si>
    <t>ﾊｲﾌﾞﾘＣＮＧ</t>
    <phoneticPr fontId="2"/>
  </si>
  <si>
    <t>ＮＥＧ</t>
    <phoneticPr fontId="2"/>
  </si>
  <si>
    <t>ＮＦＦ</t>
    <phoneticPr fontId="2"/>
  </si>
  <si>
    <t>ＣＮＧ</t>
    <phoneticPr fontId="2"/>
  </si>
  <si>
    <t>ＰＥＧ</t>
    <phoneticPr fontId="2"/>
  </si>
  <si>
    <t>１７年P１０％</t>
    <rPh sb="2" eb="3">
      <t>ネン</t>
    </rPh>
    <phoneticPr fontId="2"/>
  </si>
  <si>
    <t>ＰＦＧ</t>
    <phoneticPr fontId="2"/>
  </si>
  <si>
    <t>ＣＮＧ</t>
    <phoneticPr fontId="2"/>
  </si>
  <si>
    <t>ＲＥＡ</t>
    <phoneticPr fontId="2"/>
  </si>
  <si>
    <t>ﾊｲﾌﾞﾘＣＮＧ</t>
    <phoneticPr fontId="2"/>
  </si>
  <si>
    <t>ＲＥＥ</t>
    <phoneticPr fontId="2"/>
  </si>
  <si>
    <t>ＲＥＦ</t>
    <phoneticPr fontId="2"/>
  </si>
  <si>
    <t>ＲＥＧ</t>
    <phoneticPr fontId="2"/>
  </si>
  <si>
    <t>ＲＦＡ</t>
    <phoneticPr fontId="2"/>
  </si>
  <si>
    <t>ＲＦＥ</t>
    <phoneticPr fontId="2"/>
  </si>
  <si>
    <t>ＲＦＦ</t>
    <phoneticPr fontId="2"/>
  </si>
  <si>
    <t>ＲＦＧ</t>
    <phoneticPr fontId="2"/>
  </si>
  <si>
    <t>ＳＥＧ</t>
    <phoneticPr fontId="2"/>
  </si>
  <si>
    <t>ＳＦＧ</t>
    <phoneticPr fontId="2"/>
  </si>
  <si>
    <t>トラック・バス</t>
    <phoneticPr fontId="2"/>
  </si>
  <si>
    <t>ー</t>
    <phoneticPr fontId="2"/>
  </si>
  <si>
    <t>１７年N１０％</t>
    <rPh sb="2" eb="3">
      <t>ネン</t>
    </rPh>
    <phoneticPr fontId="2"/>
  </si>
  <si>
    <t>-</t>
    <phoneticPr fontId="2"/>
  </si>
  <si>
    <t>１７年N・P１０％</t>
    <rPh sb="2" eb="3">
      <t>ネン</t>
    </rPh>
    <phoneticPr fontId="2"/>
  </si>
  <si>
    <t>ＴＧ</t>
    <phoneticPr fontId="2"/>
  </si>
  <si>
    <t>ＴＨ</t>
    <phoneticPr fontId="2"/>
  </si>
  <si>
    <t>ＴＪ</t>
    <phoneticPr fontId="2"/>
  </si>
  <si>
    <t>ＴＫ</t>
    <phoneticPr fontId="2"/>
  </si>
  <si>
    <t>ＴＬ</t>
    <phoneticPr fontId="2"/>
  </si>
  <si>
    <t>ＴＭ</t>
    <phoneticPr fontId="2"/>
  </si>
  <si>
    <t>ＵＡ</t>
    <phoneticPr fontId="2"/>
  </si>
  <si>
    <t>ＵＢ</t>
    <phoneticPr fontId="2"/>
  </si>
  <si>
    <t>ＵＣ</t>
    <phoneticPr fontId="2"/>
  </si>
  <si>
    <t>ＵＤ</t>
    <phoneticPr fontId="2"/>
  </si>
  <si>
    <t>ＵＦ</t>
    <phoneticPr fontId="2"/>
  </si>
  <si>
    <t>ＵＧ</t>
    <phoneticPr fontId="2"/>
  </si>
  <si>
    <t>ＵＨ</t>
    <phoneticPr fontId="2"/>
  </si>
  <si>
    <t>ＵＪ</t>
    <phoneticPr fontId="2"/>
  </si>
  <si>
    <t>ＵＫ</t>
    <phoneticPr fontId="2"/>
  </si>
  <si>
    <t>ＵＬ</t>
    <phoneticPr fontId="2"/>
  </si>
  <si>
    <t>ＵＭ</t>
    <phoneticPr fontId="2"/>
  </si>
  <si>
    <t>ＶＡ</t>
    <phoneticPr fontId="2"/>
  </si>
  <si>
    <t>ＶＢ</t>
    <phoneticPr fontId="2"/>
  </si>
  <si>
    <t>ＶＣ</t>
    <phoneticPr fontId="2"/>
  </si>
  <si>
    <t>ＶＤ</t>
    <phoneticPr fontId="2"/>
  </si>
  <si>
    <t>ＶＥ</t>
    <phoneticPr fontId="2"/>
  </si>
  <si>
    <t>ＶＦ</t>
    <phoneticPr fontId="2"/>
  </si>
  <si>
    <t>ＶＧ</t>
    <phoneticPr fontId="2"/>
  </si>
  <si>
    <t>ＶＨ</t>
    <phoneticPr fontId="2"/>
  </si>
  <si>
    <t>ＶＪ</t>
    <phoneticPr fontId="2"/>
  </si>
  <si>
    <t>ＶＫ</t>
    <phoneticPr fontId="2"/>
  </si>
  <si>
    <t>ＶＬ</t>
    <phoneticPr fontId="2"/>
  </si>
  <si>
    <t>ＶＭ</t>
    <phoneticPr fontId="2"/>
  </si>
  <si>
    <t>ＶＮ</t>
    <phoneticPr fontId="2"/>
  </si>
  <si>
    <t>ＶＰ</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</si>
  <si>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</si>
  <si>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</si>
  <si>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</si>
  <si>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</si>
  <si>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</si>
  <si>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</si>
  <si>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</si>
  <si>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</si>
  <si>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</si>
  <si>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</si>
  <si>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</si>
  <si>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</si>
  <si>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</si>
  <si>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</si>
  <si>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</si>
  <si>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</si>
  <si>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</si>
  <si>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</si>
  <si>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</si>
  <si>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</si>
  <si>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</si>
  <si>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</si>
  <si>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</si>
  <si>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</si>
  <si>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</si>
  <si>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ＸＣ</t>
    <phoneticPr fontId="2"/>
  </si>
  <si>
    <t>ＸＤ</t>
    <phoneticPr fontId="2"/>
  </si>
  <si>
    <t>ＸＦ</t>
    <phoneticPr fontId="2"/>
  </si>
  <si>
    <t>ＸＧ</t>
    <phoneticPr fontId="2"/>
  </si>
  <si>
    <t>ＸＨ</t>
    <phoneticPr fontId="2"/>
  </si>
  <si>
    <t>ＸＪ</t>
    <phoneticPr fontId="2"/>
  </si>
  <si>
    <t>ＸＫ</t>
    <phoneticPr fontId="2"/>
  </si>
  <si>
    <r>
      <t>　　入力要領に沿って</t>
    </r>
    <r>
      <rPr>
        <sz val="12"/>
        <color indexed="10"/>
        <rFont val="ＭＳ Ｐゴシック"/>
        <family val="3"/>
        <charset val="128"/>
      </rPr>
      <t>アイスブルー色部分へ入力</t>
    </r>
    <r>
      <rPr>
        <sz val="12"/>
        <rFont val="ＭＳ Ｐゴシック"/>
        <family val="3"/>
        <charset val="128"/>
      </rPr>
      <t>してください。</t>
    </r>
    <r>
      <rPr>
        <sz val="12"/>
        <color indexed="10"/>
        <rFont val="ＭＳ Ｐゴシック"/>
        <family val="3"/>
        <charset val="128"/>
      </rPr>
      <t>その他は、入力しないでください</t>
    </r>
    <r>
      <rPr>
        <sz val="12"/>
        <rFont val="ＭＳ Ｐゴシック"/>
        <family val="3"/>
        <charset val="128"/>
      </rPr>
      <t>。</t>
    </r>
    <phoneticPr fontId="2"/>
  </si>
  <si>
    <r>
      <t>Ｂ　計算式ゾーン（ＡP列～）　　　</t>
    </r>
    <r>
      <rPr>
        <sz val="12"/>
        <rFont val="ＭＳ Ｐゴシック"/>
        <family val="3"/>
        <charset val="128"/>
      </rPr>
      <t>：持参・郵送用様式の別紙１の一部、別紙２の一部、別紙３に該当。</t>
    </r>
    <rPh sb="2" eb="4">
      <t>ケイサン</t>
    </rPh>
    <rPh sb="4" eb="5">
      <t>シキ</t>
    </rPh>
    <rPh sb="11" eb="12">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</si>
  <si>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t>ﾒﾀﾉｰﾙ</t>
    <phoneticPr fontId="2"/>
  </si>
  <si>
    <t>①「入力要領」５（２）を参考に業種№を記入</t>
    <rPh sb="2" eb="4">
      <t>ニュウリョク</t>
    </rPh>
    <rPh sb="4" eb="6">
      <t>ヨウリョウ</t>
    </rPh>
    <rPh sb="12" eb="14">
      <t>サンコウ</t>
    </rPh>
    <rPh sb="15" eb="17">
      <t>ギョウシュ</t>
    </rPh>
    <rPh sb="19" eb="21">
      <t>キニュウ</t>
    </rPh>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</si>
  <si>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</si>
  <si>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</si>
  <si>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</si>
  <si>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</si>
  <si>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</si>
  <si>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</si>
  <si>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</si>
  <si>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</si>
  <si>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</si>
  <si>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</si>
  <si>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</si>
  <si>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</si>
  <si>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</si>
  <si>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</si>
  <si>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</si>
  <si>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</si>
  <si>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</si>
  <si>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</si>
  <si>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ＺＧ</t>
    <phoneticPr fontId="2"/>
  </si>
  <si>
    <t>ＺＨ</t>
    <phoneticPr fontId="2"/>
  </si>
  <si>
    <t>ＺＪ</t>
    <phoneticPr fontId="2"/>
  </si>
  <si>
    <t>ＺＫ</t>
    <phoneticPr fontId="2"/>
  </si>
  <si>
    <t>ＺＬ</t>
    <phoneticPr fontId="2"/>
  </si>
  <si>
    <t>ＺＭ</t>
    <phoneticPr fontId="2"/>
  </si>
  <si>
    <t>ＡＡＡ</t>
    <phoneticPr fontId="2"/>
  </si>
  <si>
    <t>ＢＡＥ</t>
    <phoneticPr fontId="2"/>
  </si>
  <si>
    <t>ＢＡＦ</t>
    <phoneticPr fontId="2"/>
  </si>
  <si>
    <t>ＢＡＧ</t>
    <phoneticPr fontId="2"/>
  </si>
  <si>
    <t>ＢＢＡ</t>
    <phoneticPr fontId="2"/>
  </si>
  <si>
    <t>ＢＢＥ</t>
    <phoneticPr fontId="2"/>
  </si>
  <si>
    <t>ＢＢＦ</t>
    <phoneticPr fontId="2"/>
  </si>
  <si>
    <t>ＢＢＧ</t>
    <phoneticPr fontId="2"/>
  </si>
  <si>
    <t>ＢＣＢ</t>
    <phoneticPr fontId="2"/>
  </si>
  <si>
    <t>ＢＣＣ</t>
    <phoneticPr fontId="2"/>
  </si>
  <si>
    <t>ＢＣＥ</t>
    <phoneticPr fontId="2"/>
  </si>
  <si>
    <t>ＢＣＦ</t>
    <phoneticPr fontId="2"/>
  </si>
  <si>
    <t>ＢＣＧ</t>
    <phoneticPr fontId="2"/>
  </si>
  <si>
    <t>ＢＤＢ</t>
    <phoneticPr fontId="2"/>
  </si>
  <si>
    <t>ＢＤＣ</t>
    <phoneticPr fontId="2"/>
  </si>
  <si>
    <t>ＢＤＥ</t>
    <phoneticPr fontId="2"/>
  </si>
  <si>
    <t>ＢＤＦ</t>
    <phoneticPr fontId="2"/>
  </si>
  <si>
    <t>ＢＤＧ</t>
    <phoneticPr fontId="2"/>
  </si>
  <si>
    <t>ＢＪＧ</t>
    <phoneticPr fontId="2"/>
  </si>
  <si>
    <t>ＢＫＣ</t>
    <phoneticPr fontId="2"/>
  </si>
  <si>
    <t>ＢＫＧ</t>
    <phoneticPr fontId="2"/>
  </si>
  <si>
    <t>ＮＤＣ</t>
    <phoneticPr fontId="2"/>
  </si>
  <si>
    <t>ＮＤＧ</t>
    <phoneticPr fontId="2"/>
  </si>
  <si>
    <t>ＮＫＣ</t>
    <phoneticPr fontId="2"/>
  </si>
  <si>
    <t>ＮＫＧ</t>
    <phoneticPr fontId="2"/>
  </si>
  <si>
    <t>ＰＤＣ</t>
    <phoneticPr fontId="2"/>
  </si>
  <si>
    <t>ＰＤＧ</t>
    <phoneticPr fontId="2"/>
  </si>
  <si>
    <t>ＰＫＣ</t>
    <phoneticPr fontId="2"/>
  </si>
  <si>
    <t>ＰＫＧ</t>
    <phoneticPr fontId="2"/>
  </si>
  <si>
    <t>ＣＡＡ</t>
    <phoneticPr fontId="2"/>
  </si>
  <si>
    <t>ＣＡＥ</t>
    <phoneticPr fontId="2"/>
  </si>
  <si>
    <t>ＣＡＦ</t>
    <phoneticPr fontId="2"/>
  </si>
  <si>
    <t>ＣＡＧ</t>
    <phoneticPr fontId="2"/>
  </si>
  <si>
    <t>ＣＢＡ</t>
    <phoneticPr fontId="2"/>
  </si>
  <si>
    <t>ＣＢＥ</t>
    <phoneticPr fontId="2"/>
  </si>
  <si>
    <t>ＣＢＦ</t>
    <phoneticPr fontId="2"/>
  </si>
  <si>
    <t>ＣＢＧ</t>
    <phoneticPr fontId="2"/>
  </si>
  <si>
    <t>ＣＣＢ</t>
    <phoneticPr fontId="2"/>
  </si>
  <si>
    <t>ＣＣＣ</t>
    <phoneticPr fontId="2"/>
  </si>
  <si>
    <t>ＣＣＥ</t>
    <phoneticPr fontId="2"/>
  </si>
  <si>
    <t>ＣＣＦ</t>
    <phoneticPr fontId="2"/>
  </si>
  <si>
    <t>ＣＣＧ</t>
    <phoneticPr fontId="2"/>
  </si>
  <si>
    <t>ＣＤＢ</t>
    <phoneticPr fontId="2"/>
  </si>
  <si>
    <t>ＣＤＣ</t>
    <phoneticPr fontId="2"/>
  </si>
  <si>
    <t>ＣＤＥ</t>
    <phoneticPr fontId="2"/>
  </si>
  <si>
    <t>ＣＤＦ</t>
    <phoneticPr fontId="2"/>
  </si>
  <si>
    <t>ＣＤＧ</t>
    <phoneticPr fontId="2"/>
  </si>
  <si>
    <t>ＤＡＡ</t>
    <phoneticPr fontId="2"/>
  </si>
  <si>
    <t>ＤＡＥ</t>
    <phoneticPr fontId="2"/>
  </si>
  <si>
    <t>ＤＡＦ</t>
    <phoneticPr fontId="2"/>
  </si>
  <si>
    <t>ＤＡＧ</t>
    <phoneticPr fontId="2"/>
  </si>
  <si>
    <t>ＤＢＡ</t>
    <phoneticPr fontId="2"/>
  </si>
  <si>
    <t>ＤＢＥ</t>
    <phoneticPr fontId="2"/>
  </si>
  <si>
    <t>ＤＢＦ</t>
    <phoneticPr fontId="2"/>
  </si>
  <si>
    <t>ＤＢＧ</t>
    <phoneticPr fontId="2"/>
  </si>
  <si>
    <t>ＤＣＢ</t>
    <phoneticPr fontId="2"/>
  </si>
  <si>
    <t>ＤＣＣ</t>
    <phoneticPr fontId="2"/>
  </si>
  <si>
    <t>ＤＣＥ</t>
    <phoneticPr fontId="2"/>
  </si>
  <si>
    <t>ＤＣＦ</t>
    <phoneticPr fontId="2"/>
  </si>
  <si>
    <t>ＤＣＧ</t>
    <phoneticPr fontId="2"/>
  </si>
  <si>
    <t>ＤＤＢ</t>
    <phoneticPr fontId="2"/>
  </si>
  <si>
    <t>ＤＤＣ</t>
    <phoneticPr fontId="2"/>
  </si>
  <si>
    <t>ＤＤＥ</t>
    <phoneticPr fontId="2"/>
  </si>
  <si>
    <t>ＤＤＦ</t>
    <phoneticPr fontId="2"/>
  </si>
  <si>
    <t>ＤＤＧ</t>
    <phoneticPr fontId="2"/>
  </si>
  <si>
    <t>ＺＡＡ</t>
    <phoneticPr fontId="2"/>
  </si>
  <si>
    <t>ＬＰＧ</t>
    <phoneticPr fontId="2"/>
  </si>
  <si>
    <t>Ａ</t>
    <phoneticPr fontId="2"/>
  </si>
  <si>
    <t>ＬＡ</t>
    <phoneticPr fontId="2"/>
  </si>
  <si>
    <t>ＴＰ</t>
    <phoneticPr fontId="2"/>
  </si>
  <si>
    <t>ＣＮＧ</t>
    <phoneticPr fontId="2"/>
  </si>
  <si>
    <t>ＴＱ</t>
    <phoneticPr fontId="2"/>
  </si>
  <si>
    <t>ＴＲ</t>
    <phoneticPr fontId="2"/>
  </si>
  <si>
    <t>ＬＮ</t>
    <phoneticPr fontId="2"/>
  </si>
  <si>
    <t>ＬＰ</t>
    <phoneticPr fontId="2"/>
  </si>
  <si>
    <t>ＬＱ</t>
    <phoneticPr fontId="2"/>
  </si>
  <si>
    <t>ＬＲ</t>
    <phoneticPr fontId="2"/>
  </si>
  <si>
    <t>ＵＮ</t>
    <phoneticPr fontId="2"/>
  </si>
  <si>
    <t>ＵＰ</t>
    <phoneticPr fontId="2"/>
  </si>
  <si>
    <t>ＵＱ</t>
    <phoneticPr fontId="2"/>
  </si>
  <si>
    <t>ＵＲ</t>
    <phoneticPr fontId="2"/>
  </si>
  <si>
    <t>ＡＥＡ</t>
    <phoneticPr fontId="2"/>
  </si>
  <si>
    <t>ﾊｲﾌﾞﾘＣＮＧ</t>
    <phoneticPr fontId="2"/>
  </si>
  <si>
    <t>ＢＥＥ</t>
    <phoneticPr fontId="2"/>
  </si>
  <si>
    <t>ＢＥＦ</t>
    <phoneticPr fontId="2"/>
  </si>
  <si>
    <t>ＢＥＧ</t>
    <phoneticPr fontId="2"/>
  </si>
  <si>
    <t>ＢＦＡ</t>
    <phoneticPr fontId="2"/>
  </si>
  <si>
    <t>ＢＦＥ</t>
    <phoneticPr fontId="2"/>
  </si>
  <si>
    <t>ＢＦＦ</t>
    <phoneticPr fontId="2"/>
  </si>
  <si>
    <t>ＢＦＧ</t>
    <phoneticPr fontId="2"/>
  </si>
  <si>
    <t>ＣＥＡ</t>
    <phoneticPr fontId="2"/>
  </si>
  <si>
    <t>ＣＥＥ</t>
    <phoneticPr fontId="2"/>
  </si>
  <si>
    <t>ＣＥＦ</t>
    <phoneticPr fontId="2"/>
  </si>
  <si>
    <t>ＣＥＧ</t>
    <phoneticPr fontId="2"/>
  </si>
  <si>
    <t>ＣＦＡ</t>
    <phoneticPr fontId="2"/>
  </si>
  <si>
    <t>ＣＦＥ</t>
    <phoneticPr fontId="2"/>
  </si>
  <si>
    <t>ＣＦＦ</t>
    <phoneticPr fontId="2"/>
  </si>
  <si>
    <t>ＣＦＧ</t>
    <phoneticPr fontId="2"/>
  </si>
  <si>
    <t>ＤＥＡ</t>
    <phoneticPr fontId="2"/>
  </si>
  <si>
    <t>ＤＥＥ</t>
    <phoneticPr fontId="2"/>
  </si>
  <si>
    <t>ＤＥＦ</t>
    <phoneticPr fontId="2"/>
  </si>
  <si>
    <t>ＤＥＧ</t>
    <phoneticPr fontId="2"/>
  </si>
  <si>
    <t>ＤＦＡ</t>
    <phoneticPr fontId="2"/>
  </si>
  <si>
    <t>ＤＦＥ</t>
    <phoneticPr fontId="2"/>
  </si>
  <si>
    <t>ＤＦＦ</t>
    <phoneticPr fontId="2"/>
  </si>
  <si>
    <t>ＤＦＧ</t>
    <phoneticPr fontId="2"/>
  </si>
  <si>
    <t>Ｋ</t>
    <phoneticPr fontId="2"/>
  </si>
  <si>
    <t>ＫＧ</t>
    <phoneticPr fontId="2"/>
  </si>
  <si>
    <t>ＫＳ</t>
    <phoneticPr fontId="2"/>
  </si>
  <si>
    <t>=ＢＪＧ</t>
  </si>
  <si>
    <t>職別工事業(設備工事業を除く)</t>
  </si>
  <si>
    <t>飲食料品小売業</t>
  </si>
  <si>
    <t>設備工事業</t>
  </si>
  <si>
    <t>食料品製造業</t>
  </si>
  <si>
    <t>飲料・たばこ・飼料製造業</t>
  </si>
  <si>
    <t>その他の小売業</t>
  </si>
  <si>
    <t>銀行業</t>
  </si>
  <si>
    <t>協同組織金融業</t>
  </si>
  <si>
    <t>木材・木製品製造業（家具を除く）</t>
  </si>
  <si>
    <t>家具・装備品製造業</t>
  </si>
  <si>
    <t>パルプ・紙・紙加工品製造業</t>
  </si>
  <si>
    <t>印刷・同関連業</t>
  </si>
  <si>
    <t>化学工業</t>
  </si>
  <si>
    <t>石油製品・石炭製品製造業</t>
  </si>
  <si>
    <t>不動産取引業</t>
  </si>
  <si>
    <t>不動産賃貸業・管理業</t>
  </si>
  <si>
    <t>ゴム製品製造業</t>
  </si>
  <si>
    <t>なめし革・同製品・毛皮製造業</t>
  </si>
  <si>
    <t>窯業・土石製品製造業</t>
  </si>
  <si>
    <t>宿泊業</t>
  </si>
  <si>
    <t>鉄鋼業</t>
  </si>
  <si>
    <t>医療業</t>
  </si>
  <si>
    <t>非鉄金属製造業</t>
  </si>
  <si>
    <t>保健衛生</t>
  </si>
  <si>
    <t>金属製品製造業</t>
  </si>
  <si>
    <t>社会保険・社会福祉・介護事業</t>
  </si>
  <si>
    <t>学校教育</t>
  </si>
  <si>
    <t>電気機械器具製造業</t>
  </si>
  <si>
    <t>その他の教育，学習支援業</t>
  </si>
  <si>
    <t>情報通信機械器具製造業</t>
  </si>
  <si>
    <t>協同組合（他に分類されないもの）</t>
  </si>
  <si>
    <t>輸送用機械器具製造業</t>
  </si>
  <si>
    <t>専門サービス業（他に分類されないもの）</t>
  </si>
  <si>
    <t>学術・開発研究機関</t>
  </si>
  <si>
    <t>その他の製造業</t>
  </si>
  <si>
    <t>洗濯・理容・美容・浴場業</t>
  </si>
  <si>
    <t>電気業</t>
  </si>
  <si>
    <t>その他の生活関連サービス業</t>
  </si>
  <si>
    <t>ガス業</t>
  </si>
  <si>
    <t>娯楽業</t>
  </si>
  <si>
    <t>熱供給業</t>
  </si>
  <si>
    <t>廃棄物処理業</t>
  </si>
  <si>
    <t>水道業</t>
  </si>
  <si>
    <t>自動車整備業</t>
  </si>
  <si>
    <t>通信業</t>
  </si>
  <si>
    <t>機械等修理業（別掲を除く）</t>
  </si>
  <si>
    <t>放送業</t>
  </si>
  <si>
    <t>物品賃貸業</t>
  </si>
  <si>
    <t>情報サービス業</t>
  </si>
  <si>
    <t>広告業</t>
  </si>
  <si>
    <t>インターネット附随サービス業</t>
  </si>
  <si>
    <t>平成２５年</t>
    <rPh sb="0" eb="2">
      <t>ヘイセイ</t>
    </rPh>
    <rPh sb="4" eb="5">
      <t>ネン</t>
    </rPh>
    <phoneticPr fontId="2"/>
  </si>
  <si>
    <t>ＱＫＧ</t>
    <phoneticPr fontId="2"/>
  </si>
  <si>
    <t>ＴＫＧ</t>
    <phoneticPr fontId="2"/>
  </si>
  <si>
    <t>ＴＤＧ</t>
    <phoneticPr fontId="2"/>
  </si>
  <si>
    <t>ＴＰＧ</t>
    <phoneticPr fontId="2"/>
  </si>
  <si>
    <t>ＱＰＧ</t>
    <phoneticPr fontId="2"/>
  </si>
  <si>
    <t>ＬＣＡ</t>
    <phoneticPr fontId="2"/>
  </si>
  <si>
    <t>ＬＮＥ</t>
    <phoneticPr fontId="2"/>
  </si>
  <si>
    <t>ＬＮＦ</t>
    <phoneticPr fontId="2"/>
  </si>
  <si>
    <t>ＬＮＧ</t>
    <phoneticPr fontId="2"/>
  </si>
  <si>
    <t>ＬＰＥ</t>
    <phoneticPr fontId="2"/>
  </si>
  <si>
    <t>ＬＰＦ</t>
    <phoneticPr fontId="2"/>
  </si>
  <si>
    <t>ＬＱＥ</t>
    <phoneticPr fontId="2"/>
  </si>
  <si>
    <t>ＬＱＦ</t>
    <phoneticPr fontId="2"/>
  </si>
  <si>
    <t>ＬＱＧ</t>
    <phoneticPr fontId="2"/>
  </si>
  <si>
    <t>ＬＲＥ</t>
    <phoneticPr fontId="2"/>
  </si>
  <si>
    <t>ＬＲＦ</t>
    <phoneticPr fontId="2"/>
  </si>
  <si>
    <t>ＬＲＧ</t>
    <phoneticPr fontId="2"/>
  </si>
  <si>
    <t>ＬＭＡ</t>
    <phoneticPr fontId="2"/>
  </si>
  <si>
    <t>ＭＣＡ</t>
    <phoneticPr fontId="2"/>
  </si>
  <si>
    <t>トラック・バス</t>
  </si>
  <si>
    <t>トラック・バス</t>
    <phoneticPr fontId="2"/>
  </si>
  <si>
    <t>ＭＤＡ</t>
    <phoneticPr fontId="2"/>
  </si>
  <si>
    <t>ＦＣＡ</t>
    <phoneticPr fontId="2"/>
  </si>
  <si>
    <t>ＦＣＢ</t>
    <phoneticPr fontId="2"/>
  </si>
  <si>
    <t>ＦＣＣ</t>
    <phoneticPr fontId="2"/>
  </si>
  <si>
    <t>ＦＤＡ</t>
    <phoneticPr fontId="2"/>
  </si>
  <si>
    <t>ＦＤＢ</t>
    <phoneticPr fontId="2"/>
  </si>
  <si>
    <t>ＦＤＣ</t>
    <phoneticPr fontId="2"/>
  </si>
  <si>
    <t>ＦＭＡ</t>
    <phoneticPr fontId="2"/>
  </si>
  <si>
    <t>ＦＭＢ</t>
    <phoneticPr fontId="2"/>
  </si>
  <si>
    <t>ＦＭＣ</t>
    <phoneticPr fontId="2"/>
  </si>
  <si>
    <t>ＭＮＥ</t>
    <phoneticPr fontId="2"/>
  </si>
  <si>
    <t>ＭＮＦ</t>
    <phoneticPr fontId="2"/>
  </si>
  <si>
    <t>ＭＮＧ</t>
    <phoneticPr fontId="2"/>
  </si>
  <si>
    <t>ＭＰＥ</t>
    <phoneticPr fontId="2"/>
  </si>
  <si>
    <t>ＭＰＦ</t>
    <phoneticPr fontId="2"/>
  </si>
  <si>
    <t>ＭＰＧ</t>
    <phoneticPr fontId="2"/>
  </si>
  <si>
    <t>ＭＱＥ</t>
    <phoneticPr fontId="2"/>
  </si>
  <si>
    <t>ＭＱＦ</t>
    <phoneticPr fontId="2"/>
  </si>
  <si>
    <t>ＭＱＧ</t>
    <phoneticPr fontId="2"/>
  </si>
  <si>
    <t>ＭＲＥ</t>
    <phoneticPr fontId="2"/>
  </si>
  <si>
    <t>ＭＲＦ</t>
    <phoneticPr fontId="2"/>
  </si>
  <si>
    <t>ＭＲＧ</t>
    <phoneticPr fontId="2"/>
  </si>
  <si>
    <t>ＭＭＡ</t>
    <phoneticPr fontId="2"/>
  </si>
  <si>
    <t>ＱＡＡ</t>
    <phoneticPr fontId="2"/>
  </si>
  <si>
    <t>ＱＡＥ</t>
    <phoneticPr fontId="2"/>
  </si>
  <si>
    <t>ＱＡＦ</t>
    <phoneticPr fontId="2"/>
  </si>
  <si>
    <t>ＱＡＧ</t>
    <phoneticPr fontId="2"/>
  </si>
  <si>
    <t>ガソリン</t>
    <phoneticPr fontId="2"/>
  </si>
  <si>
    <t>ＱＢＡ</t>
    <phoneticPr fontId="2"/>
  </si>
  <si>
    <t>ＱＢＥ</t>
    <phoneticPr fontId="2"/>
  </si>
  <si>
    <t>ＱＢＦ</t>
    <phoneticPr fontId="2"/>
  </si>
  <si>
    <t>ＱＢＧ</t>
    <phoneticPr fontId="2"/>
  </si>
  <si>
    <t>ＲＤＡ</t>
    <phoneticPr fontId="2"/>
  </si>
  <si>
    <t>ＲＣＡ</t>
    <phoneticPr fontId="2"/>
  </si>
  <si>
    <t>ＲＮＥ</t>
    <phoneticPr fontId="2"/>
  </si>
  <si>
    <t>ＲＮＦ</t>
    <phoneticPr fontId="2"/>
  </si>
  <si>
    <t>ＲＮＧ</t>
    <phoneticPr fontId="2"/>
  </si>
  <si>
    <t>ＲＰＥ</t>
    <phoneticPr fontId="2"/>
  </si>
  <si>
    <t>ＲＰＦ</t>
    <phoneticPr fontId="2"/>
  </si>
  <si>
    <t>ＲＰＧ</t>
    <phoneticPr fontId="2"/>
  </si>
  <si>
    <t>ＲＱＥ</t>
    <phoneticPr fontId="2"/>
  </si>
  <si>
    <t>ＲＱＦ</t>
    <phoneticPr fontId="2"/>
  </si>
  <si>
    <t>ＲＱＧ</t>
    <phoneticPr fontId="2"/>
  </si>
  <si>
    <t>ＲＲＥ</t>
    <phoneticPr fontId="2"/>
  </si>
  <si>
    <t>ＲＲＦ</t>
    <phoneticPr fontId="2"/>
  </si>
  <si>
    <t>ＲＲＧ</t>
    <phoneticPr fontId="2"/>
  </si>
  <si>
    <t>ＲＭＡ</t>
    <phoneticPr fontId="2"/>
  </si>
  <si>
    <t>ＱＣＡ</t>
    <phoneticPr fontId="2"/>
  </si>
  <si>
    <t>ＱＣＢ</t>
    <phoneticPr fontId="2"/>
  </si>
  <si>
    <t>ＱＣＣ</t>
    <phoneticPr fontId="2"/>
  </si>
  <si>
    <t>ＱＣＥ</t>
    <phoneticPr fontId="2"/>
  </si>
  <si>
    <t>ＱＣＦ</t>
    <phoneticPr fontId="2"/>
  </si>
  <si>
    <t>ＱＣＧ</t>
    <phoneticPr fontId="2"/>
  </si>
  <si>
    <t>ＱＤＡ</t>
    <phoneticPr fontId="2"/>
  </si>
  <si>
    <t>ＱＤＢ</t>
    <phoneticPr fontId="2"/>
  </si>
  <si>
    <t>ＱＤＣ</t>
    <phoneticPr fontId="2"/>
  </si>
  <si>
    <t>ＱＤＥ</t>
    <phoneticPr fontId="2"/>
  </si>
  <si>
    <t>ＱＤＦ</t>
    <phoneticPr fontId="2"/>
  </si>
  <si>
    <t>ＱＤＧ</t>
    <phoneticPr fontId="2"/>
  </si>
  <si>
    <t>ＱＪＥ</t>
    <phoneticPr fontId="2"/>
  </si>
  <si>
    <t>ＱＪＦ</t>
    <phoneticPr fontId="2"/>
  </si>
  <si>
    <t>ＱＪＧ</t>
    <phoneticPr fontId="2"/>
  </si>
  <si>
    <t>ＱＫＥ</t>
    <phoneticPr fontId="2"/>
  </si>
  <si>
    <t>ＱＫＦ</t>
    <phoneticPr fontId="2"/>
  </si>
  <si>
    <t>ＱＮＥ</t>
    <phoneticPr fontId="2"/>
  </si>
  <si>
    <t>ＱＮＦ</t>
    <phoneticPr fontId="2"/>
  </si>
  <si>
    <t>ＱＮＧ</t>
    <phoneticPr fontId="2"/>
  </si>
  <si>
    <t>ＱＰＥ</t>
    <phoneticPr fontId="2"/>
  </si>
  <si>
    <t>ＱＰＦ</t>
    <phoneticPr fontId="2"/>
  </si>
  <si>
    <t>ＱＱＥ</t>
    <phoneticPr fontId="2"/>
  </si>
  <si>
    <t>ＱＱＦ</t>
    <phoneticPr fontId="2"/>
  </si>
  <si>
    <t>ＱＱＧ</t>
    <phoneticPr fontId="2"/>
  </si>
  <si>
    <t>ＱＲＥ</t>
    <phoneticPr fontId="2"/>
  </si>
  <si>
    <t>ＱＲＦ</t>
    <phoneticPr fontId="2"/>
  </si>
  <si>
    <t>ＱＲＧ</t>
    <phoneticPr fontId="2"/>
  </si>
  <si>
    <t>ＱＭＡ</t>
    <phoneticPr fontId="2"/>
  </si>
  <si>
    <t>ＱＭＢ</t>
    <phoneticPr fontId="2"/>
  </si>
  <si>
    <t>ＱＭＣ</t>
    <phoneticPr fontId="2"/>
  </si>
  <si>
    <t>ＳＮＦ</t>
    <phoneticPr fontId="2"/>
  </si>
  <si>
    <t>ＳＮＧ</t>
    <phoneticPr fontId="2"/>
  </si>
  <si>
    <t>ＳＰＦ</t>
    <phoneticPr fontId="2"/>
  </si>
  <si>
    <t>ＳＰＧ</t>
    <phoneticPr fontId="2"/>
  </si>
  <si>
    <t>ＳＱＦ</t>
    <phoneticPr fontId="2"/>
  </si>
  <si>
    <t>ＳＱＧ</t>
    <phoneticPr fontId="2"/>
  </si>
  <si>
    <t>ＳＲＦ</t>
    <phoneticPr fontId="2"/>
  </si>
  <si>
    <t>ＳＲＧ</t>
    <phoneticPr fontId="2"/>
  </si>
  <si>
    <t>ＴＣＦ</t>
    <phoneticPr fontId="2"/>
  </si>
  <si>
    <t>ＴＣＧ</t>
    <phoneticPr fontId="2"/>
  </si>
  <si>
    <t>ＴＤＦ</t>
    <phoneticPr fontId="2"/>
  </si>
  <si>
    <t>ＴＪＦ</t>
    <phoneticPr fontId="2"/>
  </si>
  <si>
    <t>ＴＪＧ</t>
    <phoneticPr fontId="2"/>
  </si>
  <si>
    <t>ＴＫＦ</t>
    <phoneticPr fontId="2"/>
  </si>
  <si>
    <t>ＴＮＦ</t>
    <phoneticPr fontId="2"/>
  </si>
  <si>
    <t>ＴＮＧ</t>
    <phoneticPr fontId="2"/>
  </si>
  <si>
    <t>ＴＰＦ</t>
    <phoneticPr fontId="2"/>
  </si>
  <si>
    <t>ＴＱＦ</t>
    <phoneticPr fontId="2"/>
  </si>
  <si>
    <t>ＴＱＧ</t>
    <phoneticPr fontId="2"/>
  </si>
  <si>
    <t>ＴＲＦ</t>
    <phoneticPr fontId="2"/>
  </si>
  <si>
    <t>ＴＲＧ</t>
    <phoneticPr fontId="2"/>
  </si>
  <si>
    <t>ＱＬＡ</t>
    <phoneticPr fontId="2"/>
  </si>
  <si>
    <t>ＱＥＡ</t>
    <phoneticPr fontId="2"/>
  </si>
  <si>
    <t>ＱＥＥ</t>
    <phoneticPr fontId="2"/>
  </si>
  <si>
    <t>ＱＥＦ</t>
    <phoneticPr fontId="2"/>
  </si>
  <si>
    <t>ＱＥＧ</t>
    <phoneticPr fontId="2"/>
  </si>
  <si>
    <t>ＱＦＡ</t>
    <phoneticPr fontId="2"/>
  </si>
  <si>
    <t>ＱＦＥ</t>
    <phoneticPr fontId="2"/>
  </si>
  <si>
    <t>ＱＦＦ</t>
    <phoneticPr fontId="2"/>
  </si>
  <si>
    <t>ＱＦＧ</t>
    <phoneticPr fontId="2"/>
  </si>
  <si>
    <t>ＴＥＧ</t>
    <phoneticPr fontId="2"/>
  </si>
  <si>
    <t>ＴＦＧ</t>
    <phoneticPr fontId="2"/>
  </si>
  <si>
    <t>=ＱＢＡ</t>
    <phoneticPr fontId="2"/>
  </si>
  <si>
    <t>=ＱＢＥ</t>
    <phoneticPr fontId="2"/>
  </si>
  <si>
    <t>=ＱＢＦ</t>
    <phoneticPr fontId="2"/>
  </si>
  <si>
    <t>=ＱＢＧ</t>
    <phoneticPr fontId="2"/>
  </si>
  <si>
    <t>２１年１０％</t>
    <rPh sb="2" eb="3">
      <t>ネン</t>
    </rPh>
    <phoneticPr fontId="2"/>
  </si>
  <si>
    <t>２２年１０％</t>
    <rPh sb="2" eb="3">
      <t>ネン</t>
    </rPh>
    <phoneticPr fontId="2"/>
  </si>
  <si>
    <t>ＮＦＧ</t>
    <phoneticPr fontId="2"/>
  </si>
  <si>
    <t>CNG</t>
    <phoneticPr fontId="2"/>
  </si>
  <si>
    <t>LPG</t>
    <phoneticPr fontId="2"/>
  </si>
  <si>
    <t>=ＡＢＦ</t>
    <phoneticPr fontId="2"/>
  </si>
  <si>
    <t>ＪＩＳ</t>
    <phoneticPr fontId="2"/>
  </si>
  <si>
    <t>=ＡＢＧ</t>
    <phoneticPr fontId="2"/>
  </si>
  <si>
    <t>=ＡＤＢ</t>
    <phoneticPr fontId="2"/>
  </si>
  <si>
    <t>=ＡＤＣ</t>
    <phoneticPr fontId="2"/>
  </si>
  <si>
    <t>=ＢＢＡ</t>
    <phoneticPr fontId="2"/>
  </si>
  <si>
    <t>=ＡＤＥ</t>
    <phoneticPr fontId="2"/>
  </si>
  <si>
    <t>=ＢＢＥ</t>
    <phoneticPr fontId="2"/>
  </si>
  <si>
    <t>=ＡＤＦ</t>
    <phoneticPr fontId="2"/>
  </si>
  <si>
    <t>=ＡＤＧ</t>
    <phoneticPr fontId="2"/>
  </si>
  <si>
    <t>=ＢＢＦ</t>
    <phoneticPr fontId="2"/>
  </si>
  <si>
    <t>=ＡＫＥ</t>
    <phoneticPr fontId="2"/>
  </si>
  <si>
    <t>=ＢＢＧ</t>
    <phoneticPr fontId="2"/>
  </si>
  <si>
    <t>=ＡＫＦ</t>
    <phoneticPr fontId="2"/>
  </si>
  <si>
    <t>=ＡＫＧ</t>
    <phoneticPr fontId="2"/>
  </si>
  <si>
    <t>=ＬＢＡ</t>
    <phoneticPr fontId="2"/>
  </si>
  <si>
    <t>=ＣＤＢ</t>
    <phoneticPr fontId="2"/>
  </si>
  <si>
    <t>=ＬＢＥ</t>
    <phoneticPr fontId="2"/>
  </si>
  <si>
    <t>=ＣＤＣ</t>
    <phoneticPr fontId="2"/>
  </si>
  <si>
    <t>=ＣＤＥ</t>
    <phoneticPr fontId="2"/>
  </si>
  <si>
    <t>=ＬＢＦ</t>
    <phoneticPr fontId="2"/>
  </si>
  <si>
    <t>=ＣＤＦ</t>
    <phoneticPr fontId="2"/>
  </si>
  <si>
    <t>=ＬＢＧ</t>
    <phoneticPr fontId="2"/>
  </si>
  <si>
    <t>=ＣＤＧ</t>
    <phoneticPr fontId="2"/>
  </si>
  <si>
    <t>=ＣＫＥ</t>
    <phoneticPr fontId="2"/>
  </si>
  <si>
    <t>=ＮＢＥ</t>
    <phoneticPr fontId="2"/>
  </si>
  <si>
    <t>=ＣＫＦ</t>
    <phoneticPr fontId="2"/>
  </si>
  <si>
    <t>=ＮＢＦ</t>
    <phoneticPr fontId="2"/>
  </si>
  <si>
    <t>=ＣＫＧ</t>
    <phoneticPr fontId="2"/>
  </si>
  <si>
    <t>=ＤＤＢ</t>
    <phoneticPr fontId="2"/>
  </si>
  <si>
    <t>=ＮＢＧ</t>
    <phoneticPr fontId="2"/>
  </si>
  <si>
    <t>=ＤＤＣ</t>
    <phoneticPr fontId="2"/>
  </si>
  <si>
    <t>=ＱＢＡ</t>
    <phoneticPr fontId="2"/>
  </si>
  <si>
    <t>=ＤＤＥ</t>
    <phoneticPr fontId="2"/>
  </si>
  <si>
    <t>=ＤＤＦ</t>
    <phoneticPr fontId="2"/>
  </si>
  <si>
    <t>=ＱＢＥ</t>
    <phoneticPr fontId="2"/>
  </si>
  <si>
    <t>=ＤＤＧ</t>
    <phoneticPr fontId="2"/>
  </si>
  <si>
    <t>=ＱＢＦ</t>
    <phoneticPr fontId="2"/>
  </si>
  <si>
    <t>=ＤＫＥ</t>
    <phoneticPr fontId="2"/>
  </si>
  <si>
    <t>=ＤＫＦ</t>
    <phoneticPr fontId="2"/>
  </si>
  <si>
    <t>=ＱＢＧ</t>
    <phoneticPr fontId="2"/>
  </si>
  <si>
    <t>=ＤＫＧ</t>
    <phoneticPr fontId="2"/>
  </si>
  <si>
    <t>☆</t>
    <phoneticPr fontId="2"/>
  </si>
  <si>
    <t>=ＴＡ</t>
    <phoneticPr fontId="2"/>
  </si>
  <si>
    <t>=ＢＤＢ</t>
    <phoneticPr fontId="2"/>
  </si>
  <si>
    <t>=ＢＤＣ</t>
    <phoneticPr fontId="2"/>
  </si>
  <si>
    <t>=ＴＢ</t>
    <phoneticPr fontId="2"/>
  </si>
  <si>
    <t>=ＢＤＥ</t>
    <phoneticPr fontId="2"/>
  </si>
  <si>
    <t>=ＴＣ</t>
    <phoneticPr fontId="2"/>
  </si>
  <si>
    <t>=ＢＤＦ</t>
    <phoneticPr fontId="2"/>
  </si>
  <si>
    <t>=ＢＤＧ</t>
    <phoneticPr fontId="2"/>
  </si>
  <si>
    <t>=ＴＤ</t>
    <phoneticPr fontId="2"/>
  </si>
  <si>
    <t>=ＢＫＣ</t>
    <phoneticPr fontId="2"/>
  </si>
  <si>
    <t>☆☆</t>
    <phoneticPr fontId="2"/>
  </si>
  <si>
    <t>=ＬＡ</t>
    <phoneticPr fontId="2"/>
  </si>
  <si>
    <t>=ＢＫＥ</t>
    <phoneticPr fontId="2"/>
  </si>
  <si>
    <t>=ＢＫＦ</t>
    <phoneticPr fontId="2"/>
  </si>
  <si>
    <t>=ＬＢ</t>
    <phoneticPr fontId="2"/>
  </si>
  <si>
    <t>=ＢＫＧ</t>
    <phoneticPr fontId="2"/>
  </si>
  <si>
    <t>=ＬＣ</t>
    <phoneticPr fontId="2"/>
  </si>
  <si>
    <t>=ＮＤＣ</t>
    <phoneticPr fontId="2"/>
  </si>
  <si>
    <t>=ＮＤＥ</t>
    <phoneticPr fontId="2"/>
  </si>
  <si>
    <t>=ＬＤ</t>
    <phoneticPr fontId="2"/>
  </si>
  <si>
    <t>=ＮＤＦ</t>
    <phoneticPr fontId="2"/>
  </si>
  <si>
    <t>☆☆☆</t>
    <phoneticPr fontId="2"/>
  </si>
  <si>
    <t>=ＵＡ</t>
    <phoneticPr fontId="2"/>
  </si>
  <si>
    <t>=ＮＤＧ</t>
    <phoneticPr fontId="2"/>
  </si>
  <si>
    <t>=ＮＫＣ</t>
    <phoneticPr fontId="2"/>
  </si>
  <si>
    <t>=ＵＢ</t>
    <phoneticPr fontId="2"/>
  </si>
  <si>
    <t>=ＮＫＥ</t>
    <phoneticPr fontId="2"/>
  </si>
  <si>
    <t>=ＵＣ</t>
    <phoneticPr fontId="2"/>
  </si>
  <si>
    <t>=ＮＫＦ</t>
    <phoneticPr fontId="2"/>
  </si>
  <si>
    <t>=ＮＫＧ</t>
    <phoneticPr fontId="2"/>
  </si>
  <si>
    <t>=ＵＤ</t>
    <phoneticPr fontId="2"/>
  </si>
  <si>
    <t>=ＰＤＣ</t>
    <phoneticPr fontId="2"/>
  </si>
  <si>
    <t>=ＰＤＥ</t>
    <phoneticPr fontId="2"/>
  </si>
  <si>
    <t>=ＰＤＦ</t>
    <phoneticPr fontId="2"/>
  </si>
  <si>
    <t>=ＰＤＧ</t>
    <phoneticPr fontId="2"/>
  </si>
  <si>
    <t>=ＰＫＣ</t>
    <phoneticPr fontId="2"/>
  </si>
  <si>
    <t>=ＰＫＥ</t>
    <phoneticPr fontId="2"/>
  </si>
  <si>
    <t>=ＰＫＦ</t>
    <phoneticPr fontId="2"/>
  </si>
  <si>
    <t>=ＰＫＧ</t>
    <phoneticPr fontId="2"/>
  </si>
  <si>
    <t>=ＬＤＡ</t>
    <phoneticPr fontId="2"/>
  </si>
  <si>
    <t>=ＬＤＢ</t>
    <phoneticPr fontId="2"/>
  </si>
  <si>
    <t>=ＬＤＣ</t>
    <phoneticPr fontId="2"/>
  </si>
  <si>
    <t>=ＬＤＥ</t>
    <phoneticPr fontId="2"/>
  </si>
  <si>
    <t>=ＬＤＦ</t>
    <phoneticPr fontId="2"/>
  </si>
  <si>
    <t>=ＬＤＧ</t>
    <phoneticPr fontId="2"/>
  </si>
  <si>
    <t>=ＬＫＥ</t>
    <phoneticPr fontId="2"/>
  </si>
  <si>
    <t>=ＬＫＦ</t>
    <phoneticPr fontId="2"/>
  </si>
  <si>
    <t>=ＬＫＧ</t>
    <phoneticPr fontId="2"/>
  </si>
  <si>
    <t>=ＬＰＥ</t>
    <phoneticPr fontId="2"/>
  </si>
  <si>
    <t>=ＬＰＦ</t>
    <phoneticPr fontId="2"/>
  </si>
  <si>
    <t>=ＬＰＧ</t>
    <phoneticPr fontId="2"/>
  </si>
  <si>
    <t>=ＬＲＥ</t>
    <phoneticPr fontId="2"/>
  </si>
  <si>
    <t>=ＬＲＦ</t>
    <phoneticPr fontId="2"/>
  </si>
  <si>
    <t>=ＬＲＧ</t>
    <phoneticPr fontId="2"/>
  </si>
  <si>
    <t>=ＭＤＡ</t>
    <phoneticPr fontId="2"/>
  </si>
  <si>
    <t>=ＭＤＢ</t>
    <phoneticPr fontId="2"/>
  </si>
  <si>
    <t>=ＭＤＣ</t>
    <phoneticPr fontId="2"/>
  </si>
  <si>
    <t>=ＭＤＥ</t>
    <phoneticPr fontId="2"/>
  </si>
  <si>
    <t>=ＭＤＦ</t>
    <phoneticPr fontId="2"/>
  </si>
  <si>
    <t>=ＭＤＧ</t>
    <phoneticPr fontId="2"/>
  </si>
  <si>
    <t>=ＭＫＥ</t>
    <phoneticPr fontId="2"/>
  </si>
  <si>
    <t>=ＭＫＦ</t>
    <phoneticPr fontId="2"/>
  </si>
  <si>
    <t>=ＭＫＧ</t>
    <phoneticPr fontId="2"/>
  </si>
  <si>
    <t>=ＭＰＥ</t>
    <phoneticPr fontId="2"/>
  </si>
  <si>
    <t>=ＭＰＦ</t>
    <phoneticPr fontId="2"/>
  </si>
  <si>
    <t>=ＭＰＧ</t>
    <phoneticPr fontId="2"/>
  </si>
  <si>
    <t>=ＭＲＥ</t>
    <phoneticPr fontId="2"/>
  </si>
  <si>
    <t>=ＭＲＦ</t>
    <phoneticPr fontId="2"/>
  </si>
  <si>
    <t>=ＭＲＧ</t>
    <phoneticPr fontId="2"/>
  </si>
  <si>
    <t>=ＲＤＡ</t>
    <phoneticPr fontId="2"/>
  </si>
  <si>
    <t>=ＲＤＢ</t>
    <phoneticPr fontId="2"/>
  </si>
  <si>
    <t>=ＲＤＣ</t>
    <phoneticPr fontId="2"/>
  </si>
  <si>
    <t>=ＲＤＥ</t>
    <phoneticPr fontId="2"/>
  </si>
  <si>
    <t>=ＲＤＦ</t>
    <phoneticPr fontId="2"/>
  </si>
  <si>
    <t>=ＲＤＧ</t>
    <phoneticPr fontId="2"/>
  </si>
  <si>
    <t>=ＲＫＥ</t>
    <phoneticPr fontId="2"/>
  </si>
  <si>
    <t>=ＲＫＦ</t>
    <phoneticPr fontId="2"/>
  </si>
  <si>
    <t>=ＲＫＧ</t>
    <phoneticPr fontId="2"/>
  </si>
  <si>
    <t>=ＲＰＥ</t>
    <phoneticPr fontId="2"/>
  </si>
  <si>
    <t>=ＲＰＦ</t>
    <phoneticPr fontId="2"/>
  </si>
  <si>
    <t>=ＲＰＧ</t>
    <phoneticPr fontId="2"/>
  </si>
  <si>
    <t>=ＲＲＥ</t>
    <phoneticPr fontId="2"/>
  </si>
  <si>
    <t>=ＲＲＦ</t>
    <phoneticPr fontId="2"/>
  </si>
  <si>
    <t>=ＲＲＧ</t>
    <phoneticPr fontId="2"/>
  </si>
  <si>
    <t>=ＱＤＡ</t>
    <phoneticPr fontId="2"/>
  </si>
  <si>
    <t>=ＱＤＢ</t>
    <phoneticPr fontId="2"/>
  </si>
  <si>
    <t>=ＱＤＣ</t>
    <phoneticPr fontId="2"/>
  </si>
  <si>
    <t>=ＱＤＥ</t>
    <phoneticPr fontId="2"/>
  </si>
  <si>
    <t>=ＱＤＦ</t>
    <phoneticPr fontId="2"/>
  </si>
  <si>
    <t>=ＱＤＧ</t>
    <phoneticPr fontId="2"/>
  </si>
  <si>
    <t>=ＱＫＥ</t>
    <phoneticPr fontId="2"/>
  </si>
  <si>
    <t>=ＱＫＦ</t>
    <phoneticPr fontId="2"/>
  </si>
  <si>
    <t>=ＱＫＧ</t>
    <phoneticPr fontId="2"/>
  </si>
  <si>
    <t>=ＱＰＥ</t>
    <phoneticPr fontId="2"/>
  </si>
  <si>
    <t>=ＱＰＦ</t>
    <phoneticPr fontId="2"/>
  </si>
  <si>
    <t>=ＱＰＧ</t>
    <phoneticPr fontId="2"/>
  </si>
  <si>
    <t>=ＱＲＥ</t>
    <phoneticPr fontId="2"/>
  </si>
  <si>
    <t>=ＱＲＦ</t>
    <phoneticPr fontId="2"/>
  </si>
  <si>
    <t>=ＱＲＧ</t>
    <phoneticPr fontId="2"/>
  </si>
  <si>
    <t>=ＳＤＦ</t>
    <phoneticPr fontId="2"/>
  </si>
  <si>
    <t>=ＳＤＧ</t>
    <phoneticPr fontId="2"/>
  </si>
  <si>
    <t>=ＳＫＦ</t>
    <phoneticPr fontId="2"/>
  </si>
  <si>
    <t>=ＳＫＧ</t>
    <phoneticPr fontId="2"/>
  </si>
  <si>
    <t>=ＳＰＦ</t>
    <phoneticPr fontId="2"/>
  </si>
  <si>
    <t>=ＳＰＧ</t>
    <phoneticPr fontId="2"/>
  </si>
  <si>
    <t>=ＳＲＦ</t>
    <phoneticPr fontId="2"/>
  </si>
  <si>
    <t>=ＳＲＧ</t>
    <phoneticPr fontId="2"/>
  </si>
  <si>
    <t>=ＴＤＦ</t>
    <phoneticPr fontId="2"/>
  </si>
  <si>
    <t>=ＴＤＧ</t>
    <phoneticPr fontId="2"/>
  </si>
  <si>
    <t>=ＴＫＦ</t>
    <phoneticPr fontId="2"/>
  </si>
  <si>
    <t>=ＴＫＧ</t>
    <phoneticPr fontId="2"/>
  </si>
  <si>
    <t>=ＴＰＦ</t>
    <phoneticPr fontId="2"/>
  </si>
  <si>
    <t>=ＴＰＧ</t>
    <phoneticPr fontId="2"/>
  </si>
  <si>
    <t>=ＴＲＦ</t>
    <phoneticPr fontId="2"/>
  </si>
  <si>
    <t>=ＴＲＧ</t>
    <phoneticPr fontId="2"/>
  </si>
  <si>
    <t>ＪＩＳ</t>
    <phoneticPr fontId="2"/>
  </si>
  <si>
    <t>=ＬＤＧ</t>
    <phoneticPr fontId="2"/>
  </si>
  <si>
    <t>=Ｋ</t>
    <phoneticPr fontId="2"/>
  </si>
  <si>
    <t>=ＬＫＥ</t>
    <phoneticPr fontId="2"/>
  </si>
  <si>
    <t>=Ｎ</t>
    <phoneticPr fontId="2"/>
  </si>
  <si>
    <t>=Ｐ</t>
    <phoneticPr fontId="2"/>
  </si>
  <si>
    <t>=ＬＫＦ</t>
    <phoneticPr fontId="2"/>
  </si>
  <si>
    <t>=Ｑ</t>
    <phoneticPr fontId="2"/>
  </si>
  <si>
    <t>=ＬＫＧ</t>
    <phoneticPr fontId="2"/>
  </si>
  <si>
    <t>=Ｓ</t>
    <phoneticPr fontId="2"/>
  </si>
  <si>
    <t>=Ｕ</t>
    <phoneticPr fontId="2"/>
  </si>
  <si>
    <t>=ＬＰＥ</t>
    <phoneticPr fontId="2"/>
  </si>
  <si>
    <t>=Ｗ</t>
    <phoneticPr fontId="2"/>
  </si>
  <si>
    <t>=ＬＰＦ</t>
    <phoneticPr fontId="2"/>
  </si>
  <si>
    <t>=Ｘ</t>
    <phoneticPr fontId="2"/>
  </si>
  <si>
    <t>=Ｙ</t>
    <phoneticPr fontId="2"/>
  </si>
  <si>
    <t>=ＬＰＧ</t>
    <phoneticPr fontId="2"/>
  </si>
  <si>
    <t>=ＤＡ</t>
    <phoneticPr fontId="2"/>
  </si>
  <si>
    <t>=ＬＲＥ</t>
    <phoneticPr fontId="2"/>
  </si>
  <si>
    <t>=ＤＢ</t>
    <phoneticPr fontId="2"/>
  </si>
  <si>
    <t>=ＤＣ</t>
    <phoneticPr fontId="2"/>
  </si>
  <si>
    <t>=ＬＲＦ</t>
    <phoneticPr fontId="2"/>
  </si>
  <si>
    <t>=ＤＤ</t>
    <phoneticPr fontId="2"/>
  </si>
  <si>
    <t>=ＬＲＧ</t>
    <phoneticPr fontId="2"/>
  </si>
  <si>
    <t>=ＤＥ</t>
    <phoneticPr fontId="2"/>
  </si>
  <si>
    <t>=ＤＦ</t>
    <phoneticPr fontId="2"/>
  </si>
  <si>
    <t>=ＦＤＡ</t>
    <phoneticPr fontId="2"/>
  </si>
  <si>
    <t>=ＤＧ</t>
    <phoneticPr fontId="2"/>
  </si>
  <si>
    <t>=ＦＤＢ</t>
    <phoneticPr fontId="2"/>
  </si>
  <si>
    <t>=ＤＨ</t>
    <phoneticPr fontId="2"/>
  </si>
  <si>
    <t>=ＤＪ</t>
    <phoneticPr fontId="2"/>
  </si>
  <si>
    <t>=ＦＤＣ</t>
    <phoneticPr fontId="2"/>
  </si>
  <si>
    <t>=ＤＫ</t>
    <phoneticPr fontId="2"/>
  </si>
  <si>
    <t>=ＭＤＡ</t>
    <phoneticPr fontId="2"/>
  </si>
  <si>
    <t>=ＤＬ</t>
    <phoneticPr fontId="2"/>
  </si>
  <si>
    <t>=ＤＭ</t>
    <phoneticPr fontId="2"/>
  </si>
  <si>
    <t>=ＭＤＢ</t>
    <phoneticPr fontId="2"/>
  </si>
  <si>
    <t>=ＤＮ</t>
    <phoneticPr fontId="2"/>
  </si>
  <si>
    <t>=ＭＤＣ</t>
    <phoneticPr fontId="2"/>
  </si>
  <si>
    <t>=ＤＰ</t>
    <phoneticPr fontId="2"/>
  </si>
  <si>
    <t>=ＤＱ</t>
    <phoneticPr fontId="2"/>
  </si>
  <si>
    <t>=ＭＤＥ</t>
    <phoneticPr fontId="2"/>
  </si>
  <si>
    <t>=ＤＲ</t>
    <phoneticPr fontId="2"/>
  </si>
  <si>
    <t>=ＭＤＦ</t>
    <phoneticPr fontId="2"/>
  </si>
  <si>
    <t>=ＤＳ</t>
    <phoneticPr fontId="2"/>
  </si>
  <si>
    <t>=ＤＴ</t>
    <phoneticPr fontId="2"/>
  </si>
  <si>
    <t>=ＭＤＧ</t>
    <phoneticPr fontId="2"/>
  </si>
  <si>
    <t>=ＤＵ</t>
    <phoneticPr fontId="2"/>
  </si>
  <si>
    <t>=ＭＫＥ</t>
    <phoneticPr fontId="2"/>
  </si>
  <si>
    <t>=ＤＶ</t>
    <phoneticPr fontId="2"/>
  </si>
  <si>
    <t>=ＤＷ</t>
    <phoneticPr fontId="2"/>
  </si>
  <si>
    <t>=ＭＫＦ</t>
    <phoneticPr fontId="2"/>
  </si>
  <si>
    <t>=ＫＡ</t>
    <phoneticPr fontId="2"/>
  </si>
  <si>
    <t>=ＭＫＧ</t>
    <phoneticPr fontId="2"/>
  </si>
  <si>
    <t>=ＫＢ</t>
    <phoneticPr fontId="2"/>
  </si>
  <si>
    <t>=ＫＣ</t>
    <phoneticPr fontId="2"/>
  </si>
  <si>
    <t>=ＭＰＥ</t>
    <phoneticPr fontId="2"/>
  </si>
  <si>
    <t>=ＫＤ</t>
    <phoneticPr fontId="2"/>
  </si>
  <si>
    <t>=ＭＰＦ</t>
    <phoneticPr fontId="2"/>
  </si>
  <si>
    <t>=ＫＥ</t>
    <phoneticPr fontId="2"/>
  </si>
  <si>
    <t>=ＫＦ</t>
    <phoneticPr fontId="2"/>
  </si>
  <si>
    <t>=ＭＰＧ</t>
    <phoneticPr fontId="2"/>
  </si>
  <si>
    <t>=ＫＧ</t>
    <phoneticPr fontId="2"/>
  </si>
  <si>
    <t>=ＭＲＥ</t>
    <phoneticPr fontId="2"/>
  </si>
  <si>
    <t>=ＫＨ</t>
    <phoneticPr fontId="2"/>
  </si>
  <si>
    <t>=ＫＪ</t>
    <phoneticPr fontId="2"/>
  </si>
  <si>
    <t>=ＭＲＦ</t>
    <phoneticPr fontId="2"/>
  </si>
  <si>
    <t>=ＫＫ</t>
    <phoneticPr fontId="2"/>
  </si>
  <si>
    <t>=ＭＲＧ</t>
    <phoneticPr fontId="2"/>
  </si>
  <si>
    <t>=ＫＬ</t>
    <phoneticPr fontId="2"/>
  </si>
  <si>
    <t>=ＫＭ</t>
    <phoneticPr fontId="2"/>
  </si>
  <si>
    <t>=ＲＤＡ</t>
    <phoneticPr fontId="2"/>
  </si>
  <si>
    <t>=ＫＮ</t>
    <phoneticPr fontId="2"/>
  </si>
  <si>
    <t>=ＲＤＢ</t>
    <phoneticPr fontId="2"/>
  </si>
  <si>
    <t>=ＫＰ</t>
    <phoneticPr fontId="2"/>
  </si>
  <si>
    <t>=ＫＱ</t>
    <phoneticPr fontId="2"/>
  </si>
  <si>
    <t>=ＲＤＣ</t>
    <phoneticPr fontId="2"/>
  </si>
  <si>
    <t>=ＫＲ</t>
    <phoneticPr fontId="2"/>
  </si>
  <si>
    <t>=ＲＤＥ</t>
    <phoneticPr fontId="2"/>
  </si>
  <si>
    <t>=ＫＳ</t>
    <phoneticPr fontId="2"/>
  </si>
  <si>
    <t>=ＬＦ</t>
    <phoneticPr fontId="2"/>
  </si>
  <si>
    <t>=ＲＤＦ</t>
    <phoneticPr fontId="2"/>
  </si>
  <si>
    <t>=ＬＧ</t>
    <phoneticPr fontId="2"/>
  </si>
  <si>
    <t>=ＲＤＧ</t>
    <phoneticPr fontId="2"/>
  </si>
  <si>
    <t>=ＬＨ</t>
    <phoneticPr fontId="2"/>
  </si>
  <si>
    <t>=ＬＪ</t>
    <phoneticPr fontId="2"/>
  </si>
  <si>
    <t>=ＲＫＥ</t>
    <phoneticPr fontId="2"/>
  </si>
  <si>
    <t>=ＬＫ</t>
    <phoneticPr fontId="2"/>
  </si>
  <si>
    <t>=ＲＫＦ</t>
    <phoneticPr fontId="2"/>
  </si>
  <si>
    <t>=ＬＬ</t>
    <phoneticPr fontId="2"/>
  </si>
  <si>
    <t>=ＬＭ</t>
    <phoneticPr fontId="2"/>
  </si>
  <si>
    <t>=ＲＫＧ</t>
    <phoneticPr fontId="2"/>
  </si>
  <si>
    <t>=ＴＦ</t>
    <phoneticPr fontId="2"/>
  </si>
  <si>
    <t>=ＲＰＥ</t>
    <phoneticPr fontId="2"/>
  </si>
  <si>
    <t>=ＴＧ</t>
    <phoneticPr fontId="2"/>
  </si>
  <si>
    <t>=ＴＨ</t>
    <phoneticPr fontId="2"/>
  </si>
  <si>
    <t>=ＲＰＦ</t>
    <phoneticPr fontId="2"/>
  </si>
  <si>
    <t>=ＴＪ</t>
    <phoneticPr fontId="2"/>
  </si>
  <si>
    <t>=ＲＰＧ</t>
    <phoneticPr fontId="2"/>
  </si>
  <si>
    <t>=ＴＫ</t>
    <phoneticPr fontId="2"/>
  </si>
  <si>
    <t>=ＴＬ</t>
    <phoneticPr fontId="2"/>
  </si>
  <si>
    <t>=ＲＲＥ</t>
    <phoneticPr fontId="2"/>
  </si>
  <si>
    <t>=ＴＭ</t>
    <phoneticPr fontId="2"/>
  </si>
  <si>
    <t>=ＲＲＦ</t>
    <phoneticPr fontId="2"/>
  </si>
  <si>
    <t>=ＵＦ</t>
    <phoneticPr fontId="2"/>
  </si>
  <si>
    <t>=ＵＧ</t>
    <phoneticPr fontId="2"/>
  </si>
  <si>
    <t>=ＲＲＧ</t>
    <phoneticPr fontId="2"/>
  </si>
  <si>
    <t>=ＵＨ</t>
    <phoneticPr fontId="2"/>
  </si>
  <si>
    <t>=ＱＤＡ</t>
    <phoneticPr fontId="2"/>
  </si>
  <si>
    <t>=ＵＪ</t>
    <phoneticPr fontId="2"/>
  </si>
  <si>
    <t>=ＵＫ</t>
    <phoneticPr fontId="2"/>
  </si>
  <si>
    <t>=ＱＤＢ</t>
    <phoneticPr fontId="2"/>
  </si>
  <si>
    <t>=ＵＬ</t>
    <phoneticPr fontId="2"/>
  </si>
  <si>
    <t>=ＱＤＣ</t>
    <phoneticPr fontId="2"/>
  </si>
  <si>
    <t>=ＵＭ</t>
    <phoneticPr fontId="2"/>
  </si>
  <si>
    <t>=ＰＡ</t>
    <phoneticPr fontId="2"/>
  </si>
  <si>
    <t>=ＱＤＥ</t>
    <phoneticPr fontId="2"/>
  </si>
  <si>
    <t>=ＰＣ</t>
    <phoneticPr fontId="2"/>
  </si>
  <si>
    <t>=ＱＤＦ</t>
    <phoneticPr fontId="2"/>
  </si>
  <si>
    <t>=ＰＥ</t>
    <phoneticPr fontId="2"/>
  </si>
  <si>
    <t>=ＰＧ</t>
    <phoneticPr fontId="2"/>
  </si>
  <si>
    <t>=ＱＤＧ</t>
    <phoneticPr fontId="2"/>
  </si>
  <si>
    <t>=ＰＪ</t>
    <phoneticPr fontId="2"/>
  </si>
  <si>
    <t>=ＱＫＥ</t>
    <phoneticPr fontId="2"/>
  </si>
  <si>
    <t>=ＰＬ</t>
    <phoneticPr fontId="2"/>
  </si>
  <si>
    <t>=ＰＮ</t>
    <phoneticPr fontId="2"/>
  </si>
  <si>
    <t>=ＱＫＦ</t>
    <phoneticPr fontId="2"/>
  </si>
  <si>
    <t>=ＰＱ</t>
    <phoneticPr fontId="2"/>
  </si>
  <si>
    <t>=ＱＫＧ</t>
    <phoneticPr fontId="2"/>
  </si>
  <si>
    <t>=ＰＢ</t>
    <phoneticPr fontId="2"/>
  </si>
  <si>
    <t>=ＰＤ</t>
    <phoneticPr fontId="2"/>
  </si>
  <si>
    <t>=ＱＰＥ</t>
    <phoneticPr fontId="2"/>
  </si>
  <si>
    <t>=ＰＦ</t>
    <phoneticPr fontId="2"/>
  </si>
  <si>
    <t>=ＱＰＦ</t>
    <phoneticPr fontId="2"/>
  </si>
  <si>
    <t>=ＰＨ</t>
    <phoneticPr fontId="2"/>
  </si>
  <si>
    <t>=ＰＫ</t>
    <phoneticPr fontId="2"/>
  </si>
  <si>
    <t>=ＱＰＧ</t>
    <phoneticPr fontId="2"/>
  </si>
  <si>
    <t>=ＰＭ</t>
    <phoneticPr fontId="2"/>
  </si>
  <si>
    <t>=ＱＲＥ</t>
    <phoneticPr fontId="2"/>
  </si>
  <si>
    <t>=ＰＰ</t>
    <phoneticPr fontId="2"/>
  </si>
  <si>
    <t>=ＰＲ</t>
    <phoneticPr fontId="2"/>
  </si>
  <si>
    <t>=ＱＲＦ</t>
    <phoneticPr fontId="2"/>
  </si>
  <si>
    <t>ハイブリット</t>
    <phoneticPr fontId="2"/>
  </si>
  <si>
    <t>=ＨＡ</t>
    <phoneticPr fontId="2"/>
  </si>
  <si>
    <t>=ＱＲＧ</t>
    <phoneticPr fontId="2"/>
  </si>
  <si>
    <t>=ＨＢ</t>
    <phoneticPr fontId="2"/>
  </si>
  <si>
    <t>=ＨＣ</t>
    <phoneticPr fontId="2"/>
  </si>
  <si>
    <t>=ＳＤＦ</t>
    <phoneticPr fontId="2"/>
  </si>
  <si>
    <t>=ＨＤ</t>
    <phoneticPr fontId="2"/>
  </si>
  <si>
    <t>=ＳＤＧ</t>
    <phoneticPr fontId="2"/>
  </si>
  <si>
    <t>=ＨＥ</t>
    <phoneticPr fontId="2"/>
  </si>
  <si>
    <t>=ＨＦ</t>
    <phoneticPr fontId="2"/>
  </si>
  <si>
    <t>=ＳＫＦ</t>
    <phoneticPr fontId="2"/>
  </si>
  <si>
    <t>=ＨＧ</t>
    <phoneticPr fontId="2"/>
  </si>
  <si>
    <t>=ＳＫＧ</t>
    <phoneticPr fontId="2"/>
  </si>
  <si>
    <t>=ＨＪ</t>
    <phoneticPr fontId="2"/>
  </si>
  <si>
    <t>=ＨＫ</t>
    <phoneticPr fontId="2"/>
  </si>
  <si>
    <t>=ＳＰＦ</t>
    <phoneticPr fontId="2"/>
  </si>
  <si>
    <t>=ＨＬ</t>
    <phoneticPr fontId="2"/>
  </si>
  <si>
    <t>=ＳＰＧ</t>
    <phoneticPr fontId="2"/>
  </si>
  <si>
    <t>=ＨＭ</t>
    <phoneticPr fontId="2"/>
  </si>
  <si>
    <t>=ＨＮ</t>
    <phoneticPr fontId="2"/>
  </si>
  <si>
    <t>=ＳＲＦ</t>
    <phoneticPr fontId="2"/>
  </si>
  <si>
    <t>=ＨＰ</t>
    <phoneticPr fontId="2"/>
  </si>
  <si>
    <t>=ＳＲＧ</t>
    <phoneticPr fontId="2"/>
  </si>
  <si>
    <t>=ＨＱ</t>
    <phoneticPr fontId="2"/>
  </si>
  <si>
    <t>=ＨＲ</t>
    <phoneticPr fontId="2"/>
  </si>
  <si>
    <t>=ＴＤＦ</t>
    <phoneticPr fontId="2"/>
  </si>
  <si>
    <t>=ＨＴ</t>
    <phoneticPr fontId="2"/>
  </si>
  <si>
    <t>=ＴＤＧ</t>
    <phoneticPr fontId="2"/>
  </si>
  <si>
    <t>=ＨＵ</t>
    <phoneticPr fontId="2"/>
  </si>
  <si>
    <t>=ＨＷ</t>
    <phoneticPr fontId="2"/>
  </si>
  <si>
    <t>=ＴＫＦ</t>
    <phoneticPr fontId="2"/>
  </si>
  <si>
    <t>=ＨＸ</t>
    <phoneticPr fontId="2"/>
  </si>
  <si>
    <t>=ＴＫＧ</t>
    <phoneticPr fontId="2"/>
  </si>
  <si>
    <t>=ＨＹ</t>
    <phoneticPr fontId="2"/>
  </si>
  <si>
    <t>=ＨＺ</t>
    <phoneticPr fontId="2"/>
  </si>
  <si>
    <t>=ＴＰＦ</t>
    <phoneticPr fontId="2"/>
  </si>
  <si>
    <t>=ＶＡ</t>
    <phoneticPr fontId="2"/>
  </si>
  <si>
    <t>=ＴＰＧ</t>
    <phoneticPr fontId="2"/>
  </si>
  <si>
    <t>=ＶＢ</t>
    <phoneticPr fontId="2"/>
  </si>
  <si>
    <t>=ＶＣ</t>
    <phoneticPr fontId="2"/>
  </si>
  <si>
    <t>=ＴＲＦ</t>
    <phoneticPr fontId="2"/>
  </si>
  <si>
    <t>=ＶＤ</t>
    <phoneticPr fontId="2"/>
  </si>
  <si>
    <t>=ＴＲＧ</t>
    <phoneticPr fontId="2"/>
  </si>
  <si>
    <t>=ＶＥ</t>
    <phoneticPr fontId="2"/>
  </si>
  <si>
    <t>=ＶＦ</t>
    <phoneticPr fontId="2"/>
  </si>
  <si>
    <t>=ＶＧ</t>
    <phoneticPr fontId="2"/>
  </si>
  <si>
    <t>=ＶＨ</t>
    <phoneticPr fontId="2"/>
  </si>
  <si>
    <t>=ＶＪ</t>
    <phoneticPr fontId="2"/>
  </si>
  <si>
    <t>=ＶＫ</t>
    <phoneticPr fontId="2"/>
  </si>
  <si>
    <t>=ＶＬ</t>
    <phoneticPr fontId="2"/>
  </si>
  <si>
    <t>=ＶＭ</t>
    <phoneticPr fontId="2"/>
  </si>
  <si>
    <t>=ＶＮ</t>
    <phoneticPr fontId="2"/>
  </si>
  <si>
    <t>=ＶＰ</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</si>
  <si>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</si>
  <si>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</si>
  <si>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</si>
  <si>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</si>
  <si>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</si>
  <si>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</si>
  <si>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</si>
  <si>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</si>
  <si>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</si>
  <si>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</si>
  <si>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</si>
  <si>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</si>
  <si>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</si>
  <si>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</si>
  <si>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</si>
  <si>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</si>
  <si>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</si>
  <si>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</si>
  <si>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</si>
  <si>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</si>
  <si>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</si>
  <si>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</si>
  <si>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</si>
  <si>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</si>
  <si>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</si>
  <si>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=ＸＣ</t>
    <phoneticPr fontId="2"/>
  </si>
  <si>
    <t>=ＸＤ</t>
    <phoneticPr fontId="2"/>
  </si>
  <si>
    <t>=ＸＦ</t>
    <phoneticPr fontId="2"/>
  </si>
  <si>
    <t>=ＸＧ</t>
    <phoneticPr fontId="2"/>
  </si>
  <si>
    <t>=ＸＨ</t>
    <phoneticPr fontId="2"/>
  </si>
  <si>
    <t>=ＸＪ</t>
    <phoneticPr fontId="2"/>
  </si>
  <si>
    <t>=ＸＫ</t>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</si>
  <si>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</si>
  <si>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</si>
  <si>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</si>
  <si>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</si>
  <si>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</si>
  <si>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</si>
  <si>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</si>
  <si>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</si>
  <si>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</si>
  <si>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</si>
  <si>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</si>
  <si>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</si>
  <si>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</si>
  <si>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</si>
  <si>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</si>
  <si>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</si>
  <si>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</si>
  <si>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</si>
  <si>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=ＺＧ</t>
    <phoneticPr fontId="2"/>
  </si>
  <si>
    <t>=ＺＨ</t>
    <phoneticPr fontId="2"/>
  </si>
  <si>
    <t>=ＺＪ</t>
    <phoneticPr fontId="2"/>
  </si>
  <si>
    <t>=ＺＫ</t>
    <phoneticPr fontId="2"/>
  </si>
  <si>
    <t>=ＺＬ</t>
    <phoneticPr fontId="2"/>
  </si>
  <si>
    <t>=ＺＭ</t>
    <phoneticPr fontId="2"/>
  </si>
  <si>
    <t>=ＡＡＡ</t>
    <phoneticPr fontId="2"/>
  </si>
  <si>
    <t>=ＡＡＥ</t>
    <phoneticPr fontId="2"/>
  </si>
  <si>
    <t>=ＡＡＦ</t>
    <phoneticPr fontId="2"/>
  </si>
  <si>
    <t>=ＡＡＧ</t>
    <phoneticPr fontId="2"/>
  </si>
  <si>
    <t>=ＡＣＢ</t>
    <phoneticPr fontId="2"/>
  </si>
  <si>
    <t>=ＡＣＣ</t>
    <phoneticPr fontId="2"/>
  </si>
  <si>
    <t>=ＡＣＥ</t>
    <phoneticPr fontId="2"/>
  </si>
  <si>
    <t>=ＡＣＦ</t>
    <phoneticPr fontId="2"/>
  </si>
  <si>
    <t>=ＡＣＧ</t>
    <phoneticPr fontId="2"/>
  </si>
  <si>
    <t>=ＡＪＥ</t>
    <phoneticPr fontId="2"/>
  </si>
  <si>
    <t>=ＡＪＦ</t>
    <phoneticPr fontId="2"/>
  </si>
  <si>
    <t>=ＡＪＧ</t>
    <phoneticPr fontId="2"/>
  </si>
  <si>
    <t>=ＢＡＡ</t>
    <phoneticPr fontId="2"/>
  </si>
  <si>
    <t>=ＢＡＥ</t>
    <phoneticPr fontId="2"/>
  </si>
  <si>
    <t>=ＢＡＦ</t>
    <phoneticPr fontId="2"/>
  </si>
  <si>
    <t>=ＢＡＧ</t>
    <phoneticPr fontId="2"/>
  </si>
  <si>
    <t>=ＢＣＢ</t>
    <phoneticPr fontId="2"/>
  </si>
  <si>
    <t>=ＢＣＣ</t>
    <phoneticPr fontId="2"/>
  </si>
  <si>
    <t>=ＢＣＥ</t>
    <phoneticPr fontId="2"/>
  </si>
  <si>
    <t>=ＢＣＦ</t>
    <phoneticPr fontId="2"/>
  </si>
  <si>
    <t>=ＢＣＧ</t>
    <phoneticPr fontId="2"/>
  </si>
  <si>
    <t>=ＢＪＥ</t>
    <phoneticPr fontId="2"/>
  </si>
  <si>
    <t>=ＢＪＦ</t>
    <phoneticPr fontId="2"/>
  </si>
  <si>
    <t>=ＢＪＧ</t>
    <phoneticPr fontId="2"/>
  </si>
  <si>
    <t>=ＣＡＡ</t>
    <phoneticPr fontId="2"/>
  </si>
  <si>
    <t>=ＣＡＥ</t>
    <phoneticPr fontId="2"/>
  </si>
  <si>
    <t>=ＣＡＦ</t>
    <phoneticPr fontId="2"/>
  </si>
  <si>
    <t>=ＣＡＧ</t>
    <phoneticPr fontId="2"/>
  </si>
  <si>
    <t>=ＣＣＢ</t>
    <phoneticPr fontId="2"/>
  </si>
  <si>
    <t>=ＣＣＣ</t>
    <phoneticPr fontId="2"/>
  </si>
  <si>
    <t>=ＣＣＥ</t>
    <phoneticPr fontId="2"/>
  </si>
  <si>
    <t>=ＣＣＦ</t>
    <phoneticPr fontId="2"/>
  </si>
  <si>
    <t>=ＣＣＧ</t>
    <phoneticPr fontId="2"/>
  </si>
  <si>
    <t>=ＣＪＥ</t>
    <phoneticPr fontId="2"/>
  </si>
  <si>
    <t>=ＣＪＦ</t>
    <phoneticPr fontId="2"/>
  </si>
  <si>
    <t>=ＣＪＧ</t>
    <phoneticPr fontId="2"/>
  </si>
  <si>
    <t>=ＤＡＡ</t>
    <phoneticPr fontId="2"/>
  </si>
  <si>
    <t>=ＤＡＥ</t>
    <phoneticPr fontId="2"/>
  </si>
  <si>
    <t>=ＤＡＦ</t>
    <phoneticPr fontId="2"/>
  </si>
  <si>
    <t>=ＤＡＧ</t>
    <phoneticPr fontId="2"/>
  </si>
  <si>
    <t>=ＤＣＢ</t>
    <phoneticPr fontId="2"/>
  </si>
  <si>
    <t>=ＤＣＣ</t>
    <phoneticPr fontId="2"/>
  </si>
  <si>
    <t>=ＤＣＥ</t>
    <phoneticPr fontId="2"/>
  </si>
  <si>
    <t>=ＤＣＦ</t>
    <phoneticPr fontId="2"/>
  </si>
  <si>
    <t>=ＤＣＧ</t>
    <phoneticPr fontId="2"/>
  </si>
  <si>
    <t>=ＤＪＥ</t>
    <phoneticPr fontId="2"/>
  </si>
  <si>
    <t>=ＤＪＦ</t>
    <phoneticPr fontId="2"/>
  </si>
  <si>
    <t>=ＤＪＧ</t>
    <phoneticPr fontId="2"/>
  </si>
  <si>
    <t>=ＬＡＡ</t>
    <phoneticPr fontId="2"/>
  </si>
  <si>
    <t>=ＬＡＥ</t>
    <phoneticPr fontId="2"/>
  </si>
  <si>
    <t>=ＬＡＦ</t>
    <phoneticPr fontId="2"/>
  </si>
  <si>
    <t>=ＬＡＧ</t>
    <phoneticPr fontId="2"/>
  </si>
  <si>
    <t>=ＬＣＡ</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</si>
  <si>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</si>
  <si>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</si>
  <si>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</si>
  <si>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</si>
  <si>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</si>
  <si>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</si>
  <si>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</si>
  <si>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</si>
  <si>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=ＬＮＥ</t>
    <phoneticPr fontId="2"/>
  </si>
  <si>
    <t>=ＬＮＦ</t>
    <phoneticPr fontId="2"/>
  </si>
  <si>
    <t>=ＬＮＧ</t>
    <phoneticPr fontId="2"/>
  </si>
  <si>
    <t>=ＬＱＥ</t>
    <phoneticPr fontId="2"/>
  </si>
  <si>
    <t>=ＬＱＦ</t>
    <phoneticPr fontId="2"/>
  </si>
  <si>
    <t>=ＬＱＧ</t>
    <phoneticPr fontId="2"/>
  </si>
  <si>
    <t>=ＭＡＡ</t>
    <phoneticPr fontId="2"/>
  </si>
  <si>
    <t>=ＭＡＥ</t>
    <phoneticPr fontId="2"/>
  </si>
  <si>
    <t>=ＭＡＦ</t>
    <phoneticPr fontId="2"/>
  </si>
  <si>
    <t>=ＭＡＧ</t>
    <phoneticPr fontId="2"/>
  </si>
  <si>
    <t>=ＭＣＡ</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</si>
  <si>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</si>
  <si>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</si>
  <si>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</si>
  <si>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</si>
  <si>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</si>
  <si>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</si>
  <si>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</si>
  <si>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</si>
  <si>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=ＭＮＥ</t>
    <phoneticPr fontId="2"/>
  </si>
  <si>
    <t>=ＭＮＦ</t>
    <phoneticPr fontId="2"/>
  </si>
  <si>
    <t>=ＭＮＧ</t>
    <phoneticPr fontId="2"/>
  </si>
  <si>
    <t>=ＭＱＥ</t>
    <phoneticPr fontId="2"/>
  </si>
  <si>
    <t>=ＭＱＦ</t>
    <phoneticPr fontId="2"/>
  </si>
  <si>
    <t>=ＭＱＧ</t>
    <phoneticPr fontId="2"/>
  </si>
  <si>
    <t>=ＮＡＥ</t>
    <phoneticPr fontId="2"/>
  </si>
  <si>
    <t>=ＮＡＦ</t>
    <phoneticPr fontId="2"/>
  </si>
  <si>
    <t>=ＮＡＧ</t>
    <phoneticPr fontId="2"/>
  </si>
  <si>
    <t>=ＮＣＥ</t>
    <phoneticPr fontId="2"/>
  </si>
  <si>
    <t>=ＮＣＦ</t>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</si>
  <si>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</si>
  <si>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</si>
  <si>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</si>
  <si>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</si>
  <si>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</si>
  <si>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</si>
  <si>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</si>
  <si>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</si>
  <si>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</si>
  <si>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</si>
  <si>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=ＲＡＡ</t>
    <phoneticPr fontId="2"/>
  </si>
  <si>
    <t>=ＲＡＥ</t>
    <phoneticPr fontId="2"/>
  </si>
  <si>
    <t>=ＲＡＦ</t>
    <phoneticPr fontId="2"/>
  </si>
  <si>
    <t>=ＲＡＧ</t>
    <phoneticPr fontId="2"/>
  </si>
  <si>
    <t>=ＲＣＡ</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</si>
  <si>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</si>
  <si>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</si>
  <si>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</si>
  <si>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</si>
  <si>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</si>
  <si>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</si>
  <si>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</si>
  <si>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</si>
  <si>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=ＲＮＥ</t>
    <phoneticPr fontId="2"/>
  </si>
  <si>
    <t>=ＲＮＦ</t>
    <phoneticPr fontId="2"/>
  </si>
  <si>
    <t>=ＲＮＧ</t>
    <phoneticPr fontId="2"/>
  </si>
  <si>
    <t>=ＲＱＥ</t>
    <phoneticPr fontId="2"/>
  </si>
  <si>
    <t>=ＲＱＦ</t>
    <phoneticPr fontId="2"/>
  </si>
  <si>
    <t>=ＲＱＧ</t>
    <phoneticPr fontId="2"/>
  </si>
  <si>
    <t>=ＱＡＡ</t>
    <phoneticPr fontId="2"/>
  </si>
  <si>
    <t>=ＱＡＥ</t>
    <phoneticPr fontId="2"/>
  </si>
  <si>
    <t>=ＱＡＦ</t>
    <phoneticPr fontId="2"/>
  </si>
  <si>
    <t>=ＱＡＧ</t>
    <phoneticPr fontId="2"/>
  </si>
  <si>
    <t>=ＱＣＡ</t>
    <phoneticPr fontId="2"/>
  </si>
  <si>
    <t>=ＱＣＢ</t>
    <phoneticPr fontId="2"/>
  </si>
  <si>
    <t>=ＱＣＣ</t>
    <phoneticPr fontId="2"/>
  </si>
  <si>
    <t>=ＱＣＥ</t>
    <phoneticPr fontId="2"/>
  </si>
  <si>
    <t>=ＱＣＦ</t>
    <phoneticPr fontId="2"/>
  </si>
  <si>
    <t>=ＱＣＧ</t>
    <phoneticPr fontId="2"/>
  </si>
  <si>
    <t>=ＱＪＥ</t>
    <phoneticPr fontId="2"/>
  </si>
  <si>
    <t>=ＱＪＦ</t>
    <phoneticPr fontId="2"/>
  </si>
  <si>
    <t>=ＱＪＧ</t>
    <phoneticPr fontId="2"/>
  </si>
  <si>
    <t>=ＱＮＥ</t>
    <phoneticPr fontId="2"/>
  </si>
  <si>
    <t>=ＱＮＦ</t>
    <phoneticPr fontId="2"/>
  </si>
  <si>
    <t>=ＱＮＧ</t>
    <phoneticPr fontId="2"/>
  </si>
  <si>
    <t>=ＱＱＥ</t>
    <phoneticPr fontId="2"/>
  </si>
  <si>
    <t>=ＱＱＦ</t>
    <phoneticPr fontId="2"/>
  </si>
  <si>
    <t>=ＱＱＧ</t>
    <phoneticPr fontId="2"/>
  </si>
  <si>
    <t>=ＳＣＦ</t>
    <phoneticPr fontId="2"/>
  </si>
  <si>
    <t>=ＳＣＧ</t>
    <phoneticPr fontId="2"/>
  </si>
  <si>
    <t>=ＳＪＦ</t>
    <phoneticPr fontId="2"/>
  </si>
  <si>
    <t>=ＳＪＧ</t>
    <phoneticPr fontId="2"/>
  </si>
  <si>
    <t>=ＳＮＦ</t>
    <phoneticPr fontId="2"/>
  </si>
  <si>
    <t>=ＳＮＧ</t>
    <phoneticPr fontId="2"/>
  </si>
  <si>
    <t>=ＳＱＦ</t>
    <phoneticPr fontId="2"/>
  </si>
  <si>
    <t>=ＳＱＧ</t>
    <phoneticPr fontId="2"/>
  </si>
  <si>
    <t>=ＴＣＦ</t>
    <phoneticPr fontId="2"/>
  </si>
  <si>
    <t>=ＴＣＧ</t>
    <phoneticPr fontId="2"/>
  </si>
  <si>
    <t>=ＴＪＦ</t>
    <phoneticPr fontId="2"/>
  </si>
  <si>
    <t>=ＴＪＧ</t>
    <phoneticPr fontId="2"/>
  </si>
  <si>
    <t>=ＴＮＦ</t>
    <phoneticPr fontId="2"/>
  </si>
  <si>
    <t>=ＴＮＧ</t>
    <phoneticPr fontId="2"/>
  </si>
  <si>
    <t>=ＴＱＦ</t>
    <phoneticPr fontId="2"/>
  </si>
  <si>
    <t>=ＴＱＧ</t>
    <phoneticPr fontId="2"/>
  </si>
  <si>
    <t>ﾌﾟﾗｸﾞｲﾝﾊｲﾌﾞﾘｯﾄﾞ</t>
    <phoneticPr fontId="2"/>
  </si>
  <si>
    <t>=ＡＬＡ</t>
    <phoneticPr fontId="2"/>
  </si>
  <si>
    <t>=ＡＭＢ</t>
    <phoneticPr fontId="2"/>
  </si>
  <si>
    <t>=ＡＭＣ</t>
    <phoneticPr fontId="2"/>
  </si>
  <si>
    <t>=ＣＬＡ</t>
    <phoneticPr fontId="2"/>
  </si>
  <si>
    <t>=ＣＭＢ</t>
    <phoneticPr fontId="2"/>
  </si>
  <si>
    <t>=ＣＭＣ</t>
    <phoneticPr fontId="2"/>
  </si>
  <si>
    <t>=ＤＬＡ</t>
    <phoneticPr fontId="2"/>
  </si>
  <si>
    <t>=ＤＭＢ</t>
    <phoneticPr fontId="2"/>
  </si>
  <si>
    <t>=ＤＭＣ</t>
    <phoneticPr fontId="2"/>
  </si>
  <si>
    <t>=ＬＬＡ</t>
    <phoneticPr fontId="2"/>
  </si>
  <si>
    <t>=ＬＭＡ</t>
    <phoneticPr fontId="2"/>
  </si>
  <si>
    <t>=ＬＭＢ</t>
    <phoneticPr fontId="2"/>
  </si>
  <si>
    <t>=ＬＭＣ</t>
    <phoneticPr fontId="2"/>
  </si>
  <si>
    <t>=ＭＬＡ</t>
    <phoneticPr fontId="2"/>
  </si>
  <si>
    <t>=ＭＭＡ</t>
    <phoneticPr fontId="2"/>
  </si>
  <si>
    <t>=ＭＭＢ</t>
    <phoneticPr fontId="2"/>
  </si>
  <si>
    <t>=ＭＭＣ</t>
    <phoneticPr fontId="2"/>
  </si>
  <si>
    <t>=ＲＬＡ</t>
    <phoneticPr fontId="2"/>
  </si>
  <si>
    <t>=ＲＭＡ</t>
    <phoneticPr fontId="2"/>
  </si>
  <si>
    <t>=ＲＭＢ</t>
    <phoneticPr fontId="2"/>
  </si>
  <si>
    <t>=ＲＭＣ</t>
    <phoneticPr fontId="2"/>
  </si>
  <si>
    <t>=ＱＭＡ</t>
    <phoneticPr fontId="2"/>
  </si>
  <si>
    <t>=ＱＭＢ</t>
    <phoneticPr fontId="2"/>
  </si>
  <si>
    <t>=ＱＭＣ</t>
    <phoneticPr fontId="2"/>
  </si>
  <si>
    <t>=ＱＬＡ</t>
    <phoneticPr fontId="2"/>
  </si>
  <si>
    <t>ＪＩＳ</t>
    <phoneticPr fontId="2"/>
  </si>
  <si>
    <t>=ＣＣＣ</t>
    <phoneticPr fontId="2"/>
  </si>
  <si>
    <t>=ＺＡＡ</t>
    <phoneticPr fontId="2"/>
  </si>
  <si>
    <t>=ＣＣＥ</t>
    <phoneticPr fontId="2"/>
  </si>
  <si>
    <t>=ＺＡＢ</t>
    <phoneticPr fontId="2"/>
  </si>
  <si>
    <t>=ＺＡＣ</t>
    <phoneticPr fontId="2"/>
  </si>
  <si>
    <t>=ＣＣＦ</t>
    <phoneticPr fontId="2"/>
  </si>
  <si>
    <t>=ＥＡ</t>
    <phoneticPr fontId="2"/>
  </si>
  <si>
    <t>=ＣＣＧ</t>
    <phoneticPr fontId="2"/>
  </si>
  <si>
    <t>=ＥＢ</t>
    <phoneticPr fontId="2"/>
  </si>
  <si>
    <t>=ＥＣ</t>
    <phoneticPr fontId="2"/>
  </si>
  <si>
    <t>=ＣＪＥ</t>
    <phoneticPr fontId="2"/>
  </si>
  <si>
    <t>=ＥＤ</t>
    <phoneticPr fontId="2"/>
  </si>
  <si>
    <t>ME</t>
    <phoneticPr fontId="2"/>
  </si>
  <si>
    <t>=ＣＪＦ</t>
    <phoneticPr fontId="2"/>
  </si>
  <si>
    <t>=ＺＢＡ</t>
    <phoneticPr fontId="2"/>
  </si>
  <si>
    <t>=ＣＪＧ</t>
    <phoneticPr fontId="2"/>
  </si>
  <si>
    <t>=ＺＢＢ</t>
    <phoneticPr fontId="2"/>
  </si>
  <si>
    <t>=ＤＡＡ</t>
    <phoneticPr fontId="2"/>
  </si>
  <si>
    <t>=ＺＢＣ</t>
    <phoneticPr fontId="2"/>
  </si>
  <si>
    <t>=ＤＡＥ</t>
    <phoneticPr fontId="2"/>
  </si>
  <si>
    <t>=ＤＡＦ</t>
    <phoneticPr fontId="2"/>
  </si>
  <si>
    <t>=ＤＡＧ</t>
    <phoneticPr fontId="2"/>
  </si>
  <si>
    <t>=ＤＣＢ</t>
    <phoneticPr fontId="2"/>
  </si>
  <si>
    <t>=ＤＣＣ</t>
    <phoneticPr fontId="2"/>
  </si>
  <si>
    <t>=ＤＣＥ</t>
    <phoneticPr fontId="2"/>
  </si>
  <si>
    <t>=ＤＣＦ</t>
    <phoneticPr fontId="2"/>
  </si>
  <si>
    <t>=ＤＣＧ</t>
    <phoneticPr fontId="2"/>
  </si>
  <si>
    <t>=ＤＪＥ</t>
    <phoneticPr fontId="2"/>
  </si>
  <si>
    <t>=ＤＪＦ</t>
    <phoneticPr fontId="2"/>
  </si>
  <si>
    <t>=ＤＪＧ</t>
    <phoneticPr fontId="2"/>
  </si>
  <si>
    <t>=ＬＡＡ</t>
    <phoneticPr fontId="2"/>
  </si>
  <si>
    <t>=ＬＡＥ</t>
    <phoneticPr fontId="2"/>
  </si>
  <si>
    <t>=ＬＡＦ</t>
    <phoneticPr fontId="2"/>
  </si>
  <si>
    <t>=ＬＡＧ</t>
    <phoneticPr fontId="2"/>
  </si>
  <si>
    <t>=ＬＣＡ</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</si>
  <si>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</si>
  <si>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</si>
  <si>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</si>
  <si>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</si>
  <si>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</si>
  <si>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</si>
  <si>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</si>
  <si>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</si>
  <si>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=ＬＮＥ</t>
    <phoneticPr fontId="2"/>
  </si>
  <si>
    <t>=ＬＮＦ</t>
    <phoneticPr fontId="2"/>
  </si>
  <si>
    <t>=ＬＮＧ</t>
    <phoneticPr fontId="2"/>
  </si>
  <si>
    <t>=ＬＱＥ</t>
    <phoneticPr fontId="2"/>
  </si>
  <si>
    <t>=ＬＱＦ</t>
    <phoneticPr fontId="2"/>
  </si>
  <si>
    <t>=ＬＱＧ</t>
    <phoneticPr fontId="2"/>
  </si>
  <si>
    <t>=ＦＣＡ</t>
    <phoneticPr fontId="2"/>
  </si>
  <si>
    <t>=ＦＣＢ</t>
    <phoneticPr fontId="2"/>
  </si>
  <si>
    <t>=ＦＣＣ</t>
    <phoneticPr fontId="2"/>
  </si>
  <si>
    <t>=ＭＡＡ</t>
    <phoneticPr fontId="2"/>
  </si>
  <si>
    <t>=ＭＡＥ</t>
    <phoneticPr fontId="2"/>
  </si>
  <si>
    <t>=ＭＡＦ</t>
    <phoneticPr fontId="2"/>
  </si>
  <si>
    <t>=ＭＡＧ</t>
    <phoneticPr fontId="2"/>
  </si>
  <si>
    <t>=ＭＣＡ</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</si>
  <si>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</si>
  <si>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</si>
  <si>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</si>
  <si>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</si>
  <si>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</si>
  <si>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</si>
  <si>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</si>
  <si>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</si>
  <si>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=ＭＮＥ</t>
    <phoneticPr fontId="2"/>
  </si>
  <si>
    <t>=ＭＮＦ</t>
    <phoneticPr fontId="2"/>
  </si>
  <si>
    <t>=ＭＮＧ</t>
    <phoneticPr fontId="2"/>
  </si>
  <si>
    <t>=ＭＱＥ</t>
    <phoneticPr fontId="2"/>
  </si>
  <si>
    <t>=ＭＱＦ</t>
    <phoneticPr fontId="2"/>
  </si>
  <si>
    <t>=ＭＱＧ</t>
    <phoneticPr fontId="2"/>
  </si>
  <si>
    <t>=ＮＡＥ</t>
    <phoneticPr fontId="2"/>
  </si>
  <si>
    <t>=ＮＡＦ</t>
    <phoneticPr fontId="2"/>
  </si>
  <si>
    <t>=ＮＡＧ</t>
    <phoneticPr fontId="2"/>
  </si>
  <si>
    <t>=ＮＣＥ</t>
    <phoneticPr fontId="2"/>
  </si>
  <si>
    <t>=ＮＣＦ</t>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</si>
  <si>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</si>
  <si>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</si>
  <si>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</si>
  <si>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</si>
  <si>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</si>
  <si>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</si>
  <si>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</si>
  <si>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</si>
  <si>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</si>
  <si>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</si>
  <si>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=ＲＡＡ</t>
    <phoneticPr fontId="2"/>
  </si>
  <si>
    <t>=ＲＡＥ</t>
    <phoneticPr fontId="2"/>
  </si>
  <si>
    <t>=ＲＡＦ</t>
    <phoneticPr fontId="2"/>
  </si>
  <si>
    <t>=ＲＡＧ</t>
    <phoneticPr fontId="2"/>
  </si>
  <si>
    <t>=ＲＣＡ</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</si>
  <si>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</si>
  <si>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</si>
  <si>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</si>
  <si>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</si>
  <si>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</si>
  <si>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</si>
  <si>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</si>
  <si>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</si>
  <si>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=ＲＮＥ</t>
    <phoneticPr fontId="2"/>
  </si>
  <si>
    <t>=ＲＮＦ</t>
    <phoneticPr fontId="2"/>
  </si>
  <si>
    <t>=ＲＮＧ</t>
    <phoneticPr fontId="2"/>
  </si>
  <si>
    <t>=ＲＱＥ</t>
    <phoneticPr fontId="2"/>
  </si>
  <si>
    <t>=ＲＱＦ</t>
    <phoneticPr fontId="2"/>
  </si>
  <si>
    <t>=ＲＱＧ</t>
    <phoneticPr fontId="2"/>
  </si>
  <si>
    <t>=ＱＡＡ</t>
    <phoneticPr fontId="2"/>
  </si>
  <si>
    <t>=ＱＡＥ</t>
    <phoneticPr fontId="2"/>
  </si>
  <si>
    <t>=ＱＡＦ</t>
    <phoneticPr fontId="2"/>
  </si>
  <si>
    <t>=ＱＡＧ</t>
    <phoneticPr fontId="2"/>
  </si>
  <si>
    <t>=ＱＣＡ</t>
    <phoneticPr fontId="2"/>
  </si>
  <si>
    <t>=ＱＣＢ</t>
    <phoneticPr fontId="2"/>
  </si>
  <si>
    <t>=ＱＣＣ</t>
    <phoneticPr fontId="2"/>
  </si>
  <si>
    <t>=ＱＣＥ</t>
    <phoneticPr fontId="2"/>
  </si>
  <si>
    <t>=ＱＣＦ</t>
    <phoneticPr fontId="2"/>
  </si>
  <si>
    <t>=ＱＣＧ</t>
    <phoneticPr fontId="2"/>
  </si>
  <si>
    <t>=ＱＪＥ</t>
    <phoneticPr fontId="2"/>
  </si>
  <si>
    <t>=ＱＪＦ</t>
    <phoneticPr fontId="2"/>
  </si>
  <si>
    <t>=ＱＪＧ</t>
    <phoneticPr fontId="2"/>
  </si>
  <si>
    <t>=ＱＮＥ</t>
    <phoneticPr fontId="2"/>
  </si>
  <si>
    <t>=ＱＮＦ</t>
    <phoneticPr fontId="2"/>
  </si>
  <si>
    <t>=ＱＮＧ</t>
    <phoneticPr fontId="2"/>
  </si>
  <si>
    <t>=ＱＱＥ</t>
    <phoneticPr fontId="2"/>
  </si>
  <si>
    <t>=ＱＱＦ</t>
    <phoneticPr fontId="2"/>
  </si>
  <si>
    <t>=ＱＱＧ</t>
    <phoneticPr fontId="2"/>
  </si>
  <si>
    <t>=ＳＣＦ</t>
    <phoneticPr fontId="2"/>
  </si>
  <si>
    <t>=ＳＣＧ</t>
    <phoneticPr fontId="2"/>
  </si>
  <si>
    <t>=ＳＪＦ</t>
    <phoneticPr fontId="2"/>
  </si>
  <si>
    <t>=ＳＪＧ</t>
    <phoneticPr fontId="2"/>
  </si>
  <si>
    <t>=ＳＮＦ</t>
    <phoneticPr fontId="2"/>
  </si>
  <si>
    <t>=ＳＮＧ</t>
    <phoneticPr fontId="2"/>
  </si>
  <si>
    <t>=ＳＱＦ</t>
    <phoneticPr fontId="2"/>
  </si>
  <si>
    <t>=ＳＱＧ</t>
    <phoneticPr fontId="2"/>
  </si>
  <si>
    <t>=ＴＣＦ</t>
    <phoneticPr fontId="2"/>
  </si>
  <si>
    <t>=ＴＣＧ</t>
    <phoneticPr fontId="2"/>
  </si>
  <si>
    <t>=ＴＪＦ</t>
    <phoneticPr fontId="2"/>
  </si>
  <si>
    <t>=ＴＪＧ</t>
    <phoneticPr fontId="2"/>
  </si>
  <si>
    <t>=ＴＮＦ</t>
    <phoneticPr fontId="2"/>
  </si>
  <si>
    <t>=ＴＮＧ</t>
    <phoneticPr fontId="2"/>
  </si>
  <si>
    <t>=ＴＱＦ</t>
    <phoneticPr fontId="2"/>
  </si>
  <si>
    <t>=ＴＱＧ</t>
    <phoneticPr fontId="2"/>
  </si>
  <si>
    <t>=ＨＧ</t>
    <phoneticPr fontId="2"/>
  </si>
  <si>
    <t>=ＨＪ</t>
    <phoneticPr fontId="2"/>
  </si>
  <si>
    <t>=ＨＫ</t>
    <phoneticPr fontId="2"/>
  </si>
  <si>
    <t>=ＨＬ</t>
    <phoneticPr fontId="2"/>
  </si>
  <si>
    <t>=ＨＮ</t>
    <phoneticPr fontId="2"/>
  </si>
  <si>
    <t>=ＨＰ</t>
    <phoneticPr fontId="2"/>
  </si>
  <si>
    <t>=ＨＱ</t>
    <phoneticPr fontId="2"/>
  </si>
  <si>
    <t>=ＨＲ</t>
    <phoneticPr fontId="2"/>
  </si>
  <si>
    <t>=ＸＡ</t>
    <phoneticPr fontId="2"/>
  </si>
  <si>
    <t>=ＹＡ</t>
    <phoneticPr fontId="2"/>
  </si>
  <si>
    <t>=ＺＡ</t>
    <phoneticPr fontId="2"/>
  </si>
  <si>
    <t>=ＸＢ</t>
    <phoneticPr fontId="2"/>
  </si>
  <si>
    <t>=ＹＢ</t>
    <phoneticPr fontId="2"/>
  </si>
  <si>
    <t>=ＺＢ</t>
    <phoneticPr fontId="2"/>
  </si>
  <si>
    <t>=ＸＣ</t>
    <phoneticPr fontId="2"/>
  </si>
  <si>
    <t>=ＹＣ</t>
    <phoneticPr fontId="2"/>
  </si>
  <si>
    <t>=ＺＣ</t>
    <phoneticPr fontId="2"/>
  </si>
  <si>
    <t>=ＸＤ</t>
    <phoneticPr fontId="2"/>
  </si>
  <si>
    <t>=ＹＤ</t>
    <phoneticPr fontId="2"/>
  </si>
  <si>
    <t>=ＺＤ</t>
    <phoneticPr fontId="2"/>
  </si>
  <si>
    <t>=ＡＡＡ</t>
    <phoneticPr fontId="2"/>
  </si>
  <si>
    <t>=ＡＡＥ</t>
    <phoneticPr fontId="2"/>
  </si>
  <si>
    <t>=ＡＡＦ</t>
    <phoneticPr fontId="2"/>
  </si>
  <si>
    <t>=ＡＡＧ</t>
    <phoneticPr fontId="2"/>
  </si>
  <si>
    <t>=ＢＡＡ</t>
    <phoneticPr fontId="2"/>
  </si>
  <si>
    <t>=ＢＡＥ</t>
    <phoneticPr fontId="2"/>
  </si>
  <si>
    <t>=ＢＡＦ</t>
    <phoneticPr fontId="2"/>
  </si>
  <si>
    <t>=ＢＡＧ</t>
    <phoneticPr fontId="2"/>
  </si>
  <si>
    <t>=ＣＡＡ</t>
    <phoneticPr fontId="2"/>
  </si>
  <si>
    <t>=ＣＡＥ</t>
    <phoneticPr fontId="2"/>
  </si>
  <si>
    <t>=ＣＡＦ</t>
    <phoneticPr fontId="2"/>
  </si>
  <si>
    <t>=ＣＡＧ</t>
    <phoneticPr fontId="2"/>
  </si>
  <si>
    <t>ﾌﾟﾗｸﾞｲﾝﾊｲﾌﾞﾘｯﾄﾞ</t>
    <phoneticPr fontId="2"/>
  </si>
  <si>
    <t>=ＡＬＡ</t>
    <phoneticPr fontId="2"/>
  </si>
  <si>
    <t>=ＡＭＢ</t>
    <phoneticPr fontId="2"/>
  </si>
  <si>
    <t>=ＡＭＣ</t>
    <phoneticPr fontId="2"/>
  </si>
  <si>
    <t>=ＣＬＡ</t>
    <phoneticPr fontId="2"/>
  </si>
  <si>
    <t>=ＣＭＢ</t>
    <phoneticPr fontId="2"/>
  </si>
  <si>
    <t>=ＣＭＣ</t>
    <phoneticPr fontId="2"/>
  </si>
  <si>
    <t>=ＤＬＡ</t>
    <phoneticPr fontId="2"/>
  </si>
  <si>
    <t>=ＤＭＢ</t>
    <phoneticPr fontId="2"/>
  </si>
  <si>
    <t>=ＤＭＣ</t>
    <phoneticPr fontId="2"/>
  </si>
  <si>
    <t>=ＬＬＡ</t>
    <phoneticPr fontId="2"/>
  </si>
  <si>
    <t>=ＬＭＡ</t>
    <phoneticPr fontId="2"/>
  </si>
  <si>
    <t>=ＬＭＢ</t>
    <phoneticPr fontId="2"/>
  </si>
  <si>
    <t>=ＬＭＣ</t>
    <phoneticPr fontId="2"/>
  </si>
  <si>
    <t>=ＦＭＡ</t>
    <phoneticPr fontId="2"/>
  </si>
  <si>
    <t>=ＦＭＢ</t>
    <phoneticPr fontId="2"/>
  </si>
  <si>
    <t>=ＦＭＣ</t>
    <phoneticPr fontId="2"/>
  </si>
  <si>
    <t>=ＭＬＡ</t>
    <phoneticPr fontId="2"/>
  </si>
  <si>
    <t>=ＭＭＡ</t>
    <phoneticPr fontId="2"/>
  </si>
  <si>
    <t>=ＭＭＢ</t>
    <phoneticPr fontId="2"/>
  </si>
  <si>
    <t>=ＭＭＣ</t>
    <phoneticPr fontId="2"/>
  </si>
  <si>
    <t>=ＲＬＡ</t>
    <phoneticPr fontId="2"/>
  </si>
  <si>
    <t>=ＲＭＡ</t>
    <phoneticPr fontId="2"/>
  </si>
  <si>
    <t>=ＲＭＢ</t>
    <phoneticPr fontId="2"/>
  </si>
  <si>
    <t>=ＲＭＣ</t>
    <phoneticPr fontId="2"/>
  </si>
  <si>
    <t>=ＱＭＡ</t>
    <phoneticPr fontId="2"/>
  </si>
  <si>
    <t>=ＱＭＢ</t>
    <phoneticPr fontId="2"/>
  </si>
  <si>
    <t>=ＱＭＣ</t>
    <phoneticPr fontId="2"/>
  </si>
  <si>
    <t>=ＱＬＡ</t>
    <phoneticPr fontId="2"/>
  </si>
  <si>
    <t>ＭＥ</t>
    <phoneticPr fontId="2"/>
  </si>
  <si>
    <t>平成25年度修正</t>
    <rPh sb="0" eb="2">
      <t>ヘイセイ</t>
    </rPh>
    <rPh sb="4" eb="6">
      <t>ネンド</t>
    </rPh>
    <rPh sb="6" eb="8">
      <t>シュウセイ</t>
    </rPh>
    <phoneticPr fontId="2"/>
  </si>
  <si>
    <t>平成２６年</t>
    <rPh sb="0" eb="2">
      <t>ヘイセイ</t>
    </rPh>
    <rPh sb="4" eb="5">
      <t>ネン</t>
    </rPh>
    <phoneticPr fontId="2"/>
  </si>
  <si>
    <t>平成２７年</t>
    <rPh sb="0" eb="2">
      <t>ヘイセイ</t>
    </rPh>
    <rPh sb="4" eb="5">
      <t>ネン</t>
    </rPh>
    <phoneticPr fontId="2"/>
  </si>
  <si>
    <t>原則、単位（人、ｔ、ｋｍ等）は省略して数値のみ入力してください。</t>
    <phoneticPr fontId="2"/>
  </si>
  <si>
    <t>平成２８年</t>
    <rPh sb="0" eb="2">
      <t>ヘイセイ</t>
    </rPh>
    <rPh sb="4" eb="5">
      <t>ネン</t>
    </rPh>
    <phoneticPr fontId="2"/>
  </si>
  <si>
    <t>平成２９年</t>
    <rPh sb="0" eb="2">
      <t>ヘイセイ</t>
    </rPh>
    <rPh sb="4" eb="5">
      <t>ネン</t>
    </rPh>
    <phoneticPr fontId="2"/>
  </si>
  <si>
    <t>平成３０年</t>
    <rPh sb="0" eb="2">
      <t>ヘイセイ</t>
    </rPh>
    <rPh sb="4" eb="5">
      <t>ネン</t>
    </rPh>
    <phoneticPr fontId="2"/>
  </si>
  <si>
    <t>平成３１年</t>
    <rPh sb="0" eb="2">
      <t>ヘイセイ</t>
    </rPh>
    <rPh sb="4" eb="5">
      <t>ネン</t>
    </rPh>
    <phoneticPr fontId="2"/>
  </si>
  <si>
    <t>平成３２年</t>
    <rPh sb="0" eb="2">
      <t>ヘイセイ</t>
    </rPh>
    <rPh sb="4" eb="5">
      <t>ネン</t>
    </rPh>
    <phoneticPr fontId="2"/>
  </si>
  <si>
    <t>入力シートの、識別記号、改造区分、初度登録年（ＣＮＧ改造車の場合のみ）、低減装置、重量、距離の数値が反映されます。</t>
    <rPh sb="0" eb="2">
      <t>ニュウリョク</t>
    </rPh>
    <rPh sb="7" eb="9">
      <t>シキベツ</t>
    </rPh>
    <rPh sb="9" eb="11">
      <t>キゴウ</t>
    </rPh>
    <rPh sb="12" eb="14">
      <t>カイゾウ</t>
    </rPh>
    <rPh sb="14" eb="16">
      <t>クブン</t>
    </rPh>
    <rPh sb="17" eb="19">
      <t>ショド</t>
    </rPh>
    <rPh sb="19" eb="21">
      <t>トウロク</t>
    </rPh>
    <rPh sb="21" eb="22">
      <t>ネン</t>
    </rPh>
    <rPh sb="26" eb="28">
      <t>カイゾウ</t>
    </rPh>
    <rPh sb="28" eb="29">
      <t>シャ</t>
    </rPh>
    <rPh sb="30" eb="32">
      <t>バアイ</t>
    </rPh>
    <rPh sb="36" eb="38">
      <t>テイゲン</t>
    </rPh>
    <rPh sb="38" eb="40">
      <t>ソウチ</t>
    </rPh>
    <rPh sb="41" eb="43">
      <t>ジュウリョウ</t>
    </rPh>
    <rPh sb="44" eb="46">
      <t>キョリ</t>
    </rPh>
    <rPh sb="47" eb="49">
      <t>スウチ</t>
    </rPh>
    <rPh sb="50" eb="52">
      <t>ハンエイ</t>
    </rPh>
    <phoneticPr fontId="2"/>
  </si>
  <si>
    <t>ＣＮＧ改造車は、初度登録年と重量を基に算出されます。西暦で４桁でないとエラーになります。</t>
    <rPh sb="3" eb="6">
      <t>カイゾウシャ</t>
    </rPh>
    <rPh sb="8" eb="10">
      <t>ショド</t>
    </rPh>
    <rPh sb="10" eb="12">
      <t>トウロク</t>
    </rPh>
    <rPh sb="12" eb="13">
      <t>ネン</t>
    </rPh>
    <rPh sb="14" eb="16">
      <t>ジュウリョウ</t>
    </rPh>
    <rPh sb="17" eb="18">
      <t>モト</t>
    </rPh>
    <rPh sb="19" eb="21">
      <t>サンシュツ</t>
    </rPh>
    <rPh sb="26" eb="28">
      <t>セイレキ</t>
    </rPh>
    <rPh sb="30" eb="31">
      <t>ケタ</t>
    </rPh>
    <phoneticPr fontId="2"/>
  </si>
  <si>
    <r>
      <t>車両総重量を入力してください。（単位：ｔ）
車検証はｋｇで表記されていますので、</t>
    </r>
    <r>
      <rPr>
        <sz val="11"/>
        <color indexed="10"/>
        <rFont val="ＭＳ Ｐゴシック"/>
        <family val="3"/>
        <charset val="128"/>
      </rPr>
      <t>車検証の数字を1000で割った数値を入力</t>
    </r>
    <r>
      <rPr>
        <sz val="11"/>
        <rFont val="ＭＳ Ｐゴシック"/>
        <family val="3"/>
        <charset val="128"/>
      </rPr>
      <t>してください。</t>
    </r>
    <rPh sb="0" eb="2">
      <t>シャリョウ</t>
    </rPh>
    <rPh sb="2" eb="5">
      <t>ソウジュウリョウ</t>
    </rPh>
    <rPh sb="6" eb="8">
      <t>ニュウリョク</t>
    </rPh>
    <rPh sb="16" eb="18">
      <t>タンイ</t>
    </rPh>
    <rPh sb="22" eb="25">
      <t>シャケンショウ</t>
    </rPh>
    <rPh sb="29" eb="31">
      <t>ヒョウキ</t>
    </rPh>
    <rPh sb="40" eb="42">
      <t>シャケン</t>
    </rPh>
    <rPh sb="42" eb="43">
      <t>ショウ</t>
    </rPh>
    <rPh sb="44" eb="46">
      <t>スウジ</t>
    </rPh>
    <rPh sb="52" eb="53">
      <t>ワ</t>
    </rPh>
    <rPh sb="55" eb="57">
      <t>スウチ</t>
    </rPh>
    <rPh sb="58" eb="60">
      <t>ニュウリョク</t>
    </rPh>
    <phoneticPr fontId="2"/>
  </si>
  <si>
    <t>具体的な取組例に該当する場合、｢1」を入力してください。
「その他」を選択した場合は、該当する例欄の（　）内に簡単に記載してください。（（）内のみ「かな入力」可。）</t>
    <rPh sb="0" eb="3">
      <t>グタイテキ</t>
    </rPh>
    <rPh sb="4" eb="6">
      <t>トリク</t>
    </rPh>
    <rPh sb="6" eb="7">
      <t>レイ</t>
    </rPh>
    <rPh sb="8" eb="10">
      <t>ガイトウ</t>
    </rPh>
    <rPh sb="12" eb="14">
      <t>バアイ</t>
    </rPh>
    <rPh sb="19" eb="21">
      <t>ニュウリョク</t>
    </rPh>
    <rPh sb="32" eb="33">
      <t>タ</t>
    </rPh>
    <rPh sb="35" eb="37">
      <t>センタク</t>
    </rPh>
    <rPh sb="39" eb="41">
      <t>バアイ</t>
    </rPh>
    <rPh sb="43" eb="45">
      <t>ガイトウ</t>
    </rPh>
    <rPh sb="47" eb="48">
      <t>レイ</t>
    </rPh>
    <rPh sb="48" eb="49">
      <t>ラン</t>
    </rPh>
    <rPh sb="53" eb="54">
      <t>ウチ</t>
    </rPh>
    <rPh sb="55" eb="57">
      <t>カンタン</t>
    </rPh>
    <rPh sb="58" eb="60">
      <t>キサイ</t>
    </rPh>
    <rPh sb="79" eb="80">
      <t>カ</t>
    </rPh>
    <phoneticPr fontId="2"/>
  </si>
  <si>
    <r>
      <t>　　　　　　　　　　　　　　　</t>
    </r>
    <r>
      <rPr>
        <b/>
        <sz val="14"/>
        <rFont val="ＭＳ Ｐゴシック"/>
        <family val="3"/>
        <charset val="128"/>
      </rPr>
      <t>「入力要領」シートの記載内容</t>
    </r>
    <r>
      <rPr>
        <sz val="11"/>
        <rFont val="ＭＳ Ｐゴシック"/>
        <family val="3"/>
        <charset val="128"/>
      </rPr>
      <t xml:space="preserve">
</t>
    </r>
    <r>
      <rPr>
        <sz val="12"/>
        <rFont val="ＭＳ Ｐゴシック"/>
        <family val="3"/>
        <charset val="128"/>
      </rPr>
      <t>　・</t>
    </r>
    <r>
      <rPr>
        <sz val="11"/>
        <rFont val="ＭＳ Ｐゴシック"/>
        <family val="3"/>
        <charset val="128"/>
      </rPr>
      <t>　</t>
    </r>
    <r>
      <rPr>
        <sz val="12"/>
        <rFont val="ＭＳ Ｐゴシック"/>
        <family val="3"/>
        <charset val="128"/>
      </rPr>
      <t>【はじめに】　　　　　　＜19行目＞
　・　１　入力事項　　　　　＜39行目＞
　　　　　　</t>
    </r>
    <r>
      <rPr>
        <sz val="10"/>
        <color indexed="12"/>
        <rFont val="ＭＳ Ｐゴシック"/>
        <family val="3"/>
        <charset val="128"/>
      </rPr>
      <t>各項目の入力内容の説明が記載してあります。</t>
    </r>
    <r>
      <rPr>
        <sz val="12"/>
        <rFont val="ＭＳ Ｐゴシック"/>
        <family val="3"/>
        <charset val="128"/>
      </rPr>
      <t xml:space="preserve">
　・　２　西暦対応表　　　 ＜71行目＞
　・　３　ＮＯｘ</t>
    </r>
    <r>
      <rPr>
        <sz val="11"/>
        <rFont val="ＭＳ Ｐゴシック"/>
        <family val="3"/>
        <charset val="128"/>
      </rPr>
      <t>・</t>
    </r>
    <r>
      <rPr>
        <sz val="12"/>
        <rFont val="ＭＳ Ｐゴシック"/>
        <family val="3"/>
        <charset val="128"/>
      </rPr>
      <t>ＰＭ低減装置装着車排出原単位　　　  ＜96行目＞
　・　４　その他　　　　　　 ＜116行目＞
　　　　　　</t>
    </r>
    <r>
      <rPr>
        <sz val="10"/>
        <color indexed="12"/>
        <rFont val="ＭＳ Ｐゴシック"/>
        <family val="3"/>
        <charset val="128"/>
      </rPr>
      <t>計算ゾーンでエラー表示となる理由や自動計算の解除方法が記載してあります。</t>
    </r>
    <r>
      <rPr>
        <sz val="12"/>
        <rFont val="ＭＳ Ｐゴシック"/>
        <family val="3"/>
        <charset val="128"/>
      </rPr>
      <t xml:space="preserve">
　・　５　参考
　　　　　（１）ＮＯｘ</t>
    </r>
    <r>
      <rPr>
        <sz val="11"/>
        <rFont val="ＭＳ Ｐゴシック"/>
        <family val="3"/>
        <charset val="128"/>
      </rPr>
      <t>・</t>
    </r>
    <r>
      <rPr>
        <sz val="12"/>
        <rFont val="ＭＳ Ｐゴシック"/>
        <family val="3"/>
        <charset val="128"/>
      </rPr>
      <t>ＰＭ排出係数一覧（燃料別）　　　　＜136行目＞
　　　　　　　　　</t>
    </r>
    <r>
      <rPr>
        <sz val="12"/>
        <color indexed="12"/>
        <rFont val="ＭＳ Ｐゴシック"/>
        <family val="3"/>
        <charset val="128"/>
      </rPr>
      <t>　</t>
    </r>
    <r>
      <rPr>
        <sz val="10"/>
        <color indexed="12"/>
        <rFont val="ＭＳ Ｐゴシック"/>
        <family val="3"/>
        <charset val="128"/>
      </rPr>
      <t>各識別記号の排出係数が記載してあります。</t>
    </r>
    <r>
      <rPr>
        <sz val="12"/>
        <rFont val="ＭＳ Ｐゴシック"/>
        <family val="3"/>
        <charset val="128"/>
      </rPr>
      <t xml:space="preserve">
　　　　　（２）日本標準産業分類　中分類項目表　　 　＜1014行目＞
　　　　　　　　　　</t>
    </r>
    <r>
      <rPr>
        <sz val="10"/>
        <color indexed="12"/>
        <rFont val="ＭＳ Ｐゴシック"/>
        <family val="3"/>
        <charset val="128"/>
      </rPr>
      <t>事業の概要の分類番号の一覧が掲載してあります。</t>
    </r>
    <rPh sb="16" eb="18">
      <t>ニュウリョク</t>
    </rPh>
    <rPh sb="18" eb="20">
      <t>ヨウリョウ</t>
    </rPh>
    <rPh sb="25" eb="27">
      <t>キサイ</t>
    </rPh>
    <rPh sb="27" eb="29">
      <t>ナイヨウ</t>
    </rPh>
    <rPh sb="49" eb="51">
      <t>ギョウメ</t>
    </rPh>
    <rPh sb="70" eb="72">
      <t>ギョウメ</t>
    </rPh>
    <rPh sb="80" eb="83">
      <t>カクコウモク</t>
    </rPh>
    <rPh sb="84" eb="86">
      <t>ニュウリョク</t>
    </rPh>
    <rPh sb="86" eb="88">
      <t>ナイヨウ</t>
    </rPh>
    <rPh sb="89" eb="91">
      <t>セツメイ</t>
    </rPh>
    <rPh sb="92" eb="94">
      <t>キサイ</t>
    </rPh>
    <rPh sb="107" eb="109">
      <t>セイレキ</t>
    </rPh>
    <rPh sb="109" eb="111">
      <t>タイオウ</t>
    </rPh>
    <rPh sb="111" eb="112">
      <t>ヒョウ</t>
    </rPh>
    <rPh sb="119" eb="121">
      <t>ギョウメ</t>
    </rPh>
    <rPh sb="154" eb="156">
      <t>ギョウメ</t>
    </rPh>
    <rPh sb="177" eb="179">
      <t>ギョウメ</t>
    </rPh>
    <rPh sb="187" eb="189">
      <t>ケイサン</t>
    </rPh>
    <rPh sb="196" eb="198">
      <t>ヒョウジ</t>
    </rPh>
    <rPh sb="201" eb="203">
      <t>リユウ</t>
    </rPh>
    <rPh sb="204" eb="206">
      <t>ジドウ</t>
    </rPh>
    <rPh sb="206" eb="208">
      <t>ケイサン</t>
    </rPh>
    <rPh sb="209" eb="211">
      <t>カイジョ</t>
    </rPh>
    <rPh sb="211" eb="213">
      <t>ホウホウ</t>
    </rPh>
    <rPh sb="214" eb="216">
      <t>キサイ</t>
    </rPh>
    <rPh sb="248" eb="250">
      <t>ケイスウ</t>
    </rPh>
    <rPh sb="250" eb="252">
      <t>イチラン</t>
    </rPh>
    <rPh sb="265" eb="267">
      <t>ギョウメ</t>
    </rPh>
    <rPh sb="279" eb="280">
      <t>カク</t>
    </rPh>
    <rPh sb="280" eb="282">
      <t>シキベツ</t>
    </rPh>
    <rPh sb="282" eb="284">
      <t>キゴウ</t>
    </rPh>
    <rPh sb="285" eb="287">
      <t>ハイシュツ</t>
    </rPh>
    <rPh sb="287" eb="289">
      <t>ケイスウ</t>
    </rPh>
    <rPh sb="290" eb="292">
      <t>キサイ</t>
    </rPh>
    <rPh sb="332" eb="334">
      <t>ギョウメ</t>
    </rPh>
    <rPh sb="346" eb="348">
      <t>ジギョウ</t>
    </rPh>
    <rPh sb="349" eb="351">
      <t>ガイヨウ</t>
    </rPh>
    <rPh sb="352" eb="354">
      <t>ブンルイ</t>
    </rPh>
    <rPh sb="354" eb="356">
      <t>バンゴウ</t>
    </rPh>
    <rPh sb="357" eb="359">
      <t>イチラン</t>
    </rPh>
    <rPh sb="360" eb="362">
      <t>ケイサイ</t>
    </rPh>
    <phoneticPr fontId="2"/>
  </si>
  <si>
    <t>　【現在】　「数式」－「計算方法」－「計算方法の設定」－「自動（Ａ）」</t>
  </si>
  <si>
    <t>↓</t>
  </si>
  <si>
    <t>　【修正】　「数式」－「計算方法」－「計算方法の設定」－「手動（Ｍ）」</t>
  </si>
  <si>
    <t>ｋｇ</t>
    <phoneticPr fontId="2"/>
  </si>
  <si>
    <t>圧縮水素</t>
    <rPh sb="0" eb="2">
      <t>アッシュク</t>
    </rPh>
    <rPh sb="2" eb="4">
      <t>スイソ</t>
    </rPh>
    <phoneticPr fontId="2"/>
  </si>
  <si>
    <t>２ＰＧ</t>
    <phoneticPr fontId="2"/>
  </si>
  <si>
    <t>２ＱＧ</t>
    <phoneticPr fontId="2"/>
  </si>
  <si>
    <t>２ＲＧ</t>
    <phoneticPr fontId="2"/>
  </si>
  <si>
    <t>２ＳＧ</t>
    <phoneticPr fontId="2"/>
  </si>
  <si>
    <t>２ＴＧ</t>
    <phoneticPr fontId="2"/>
  </si>
  <si>
    <t>３ＡＡ</t>
    <phoneticPr fontId="2"/>
  </si>
  <si>
    <t>３ＡＥ</t>
    <phoneticPr fontId="2"/>
  </si>
  <si>
    <t>３ＡＦ</t>
    <phoneticPr fontId="2"/>
  </si>
  <si>
    <t>３ＢＡ</t>
    <phoneticPr fontId="2"/>
  </si>
  <si>
    <t>３ＢＥ</t>
    <phoneticPr fontId="2"/>
  </si>
  <si>
    <t>３ＢＦ</t>
    <phoneticPr fontId="2"/>
  </si>
  <si>
    <t>３ＣＡ</t>
    <phoneticPr fontId="2"/>
  </si>
  <si>
    <t>３ＣＥ</t>
    <phoneticPr fontId="2"/>
  </si>
  <si>
    <t>３ＣＦ</t>
    <phoneticPr fontId="2"/>
  </si>
  <si>
    <t>３ＤＡ</t>
    <phoneticPr fontId="2"/>
  </si>
  <si>
    <t>３ＤＥ</t>
    <phoneticPr fontId="2"/>
  </si>
  <si>
    <t>３ＤＦ</t>
    <phoneticPr fontId="2"/>
  </si>
  <si>
    <t>３ＬＡ</t>
    <phoneticPr fontId="2"/>
  </si>
  <si>
    <t>３ＬＥ</t>
    <phoneticPr fontId="2"/>
  </si>
  <si>
    <t>３ＬＦ</t>
    <phoneticPr fontId="2"/>
  </si>
  <si>
    <t>３ＭＡ</t>
    <phoneticPr fontId="2"/>
  </si>
  <si>
    <t>３ＭＥ</t>
    <phoneticPr fontId="2"/>
  </si>
  <si>
    <t>３ＭＦ</t>
    <phoneticPr fontId="2"/>
  </si>
  <si>
    <t>４ＡＡ</t>
    <phoneticPr fontId="2"/>
  </si>
  <si>
    <t>４ＡＥ</t>
    <phoneticPr fontId="2"/>
  </si>
  <si>
    <t>４ＡＦ</t>
    <phoneticPr fontId="2"/>
  </si>
  <si>
    <t>４ＢＡ</t>
    <phoneticPr fontId="2"/>
  </si>
  <si>
    <t>４ＢＥ</t>
    <phoneticPr fontId="2"/>
  </si>
  <si>
    <t>４ＢＦ</t>
    <phoneticPr fontId="2"/>
  </si>
  <si>
    <t>４ＣＡ</t>
    <phoneticPr fontId="2"/>
  </si>
  <si>
    <t>４ＣＥ</t>
    <phoneticPr fontId="2"/>
  </si>
  <si>
    <t>４ＣＦ</t>
    <phoneticPr fontId="2"/>
  </si>
  <si>
    <t>４ＤＡ</t>
    <phoneticPr fontId="2"/>
  </si>
  <si>
    <t>４ＤＥ</t>
    <phoneticPr fontId="2"/>
  </si>
  <si>
    <t>４ＤＦ</t>
    <phoneticPr fontId="2"/>
  </si>
  <si>
    <t>４ＬＡ</t>
    <phoneticPr fontId="2"/>
  </si>
  <si>
    <t>４ＬＥ</t>
    <phoneticPr fontId="2"/>
  </si>
  <si>
    <t>４ＬＦ</t>
    <phoneticPr fontId="2"/>
  </si>
  <si>
    <t>４ＭＡ</t>
    <phoneticPr fontId="2"/>
  </si>
  <si>
    <t>４ＭＥ</t>
    <phoneticPr fontId="2"/>
  </si>
  <si>
    <t>４ＭＦ</t>
    <phoneticPr fontId="2"/>
  </si>
  <si>
    <t>５ＡＡ</t>
    <phoneticPr fontId="2"/>
  </si>
  <si>
    <t>５ＡＥ</t>
    <phoneticPr fontId="2"/>
  </si>
  <si>
    <t>５ＡＦ</t>
    <phoneticPr fontId="2"/>
  </si>
  <si>
    <t>５ＢＡ</t>
    <phoneticPr fontId="2"/>
  </si>
  <si>
    <t>５ＢＥ</t>
    <phoneticPr fontId="2"/>
  </si>
  <si>
    <t>５ＢＦ</t>
    <phoneticPr fontId="2"/>
  </si>
  <si>
    <t>５ＣＡ</t>
    <phoneticPr fontId="2"/>
  </si>
  <si>
    <t>５ＣＥ</t>
    <phoneticPr fontId="2"/>
  </si>
  <si>
    <t>５ＣＦ</t>
    <phoneticPr fontId="2"/>
  </si>
  <si>
    <t>５ＤＡ</t>
    <phoneticPr fontId="2"/>
  </si>
  <si>
    <t>５ＤＥ</t>
    <phoneticPr fontId="2"/>
  </si>
  <si>
    <t>５ＤＦ</t>
    <phoneticPr fontId="2"/>
  </si>
  <si>
    <t>５ＬＡ</t>
    <phoneticPr fontId="2"/>
  </si>
  <si>
    <t>５ＬＥ</t>
    <phoneticPr fontId="2"/>
  </si>
  <si>
    <t>５ＬＦ</t>
    <phoneticPr fontId="2"/>
  </si>
  <si>
    <t>５ＭＡ</t>
    <phoneticPr fontId="2"/>
  </si>
  <si>
    <t>５ＭＥ</t>
    <phoneticPr fontId="2"/>
  </si>
  <si>
    <t>５ＭＦ</t>
    <phoneticPr fontId="2"/>
  </si>
  <si>
    <t>６ＡＡ</t>
    <phoneticPr fontId="2"/>
  </si>
  <si>
    <t>６ＡＥ</t>
    <phoneticPr fontId="2"/>
  </si>
  <si>
    <t>６ＡＦ</t>
    <phoneticPr fontId="2"/>
  </si>
  <si>
    <t>６ＢＡ</t>
    <phoneticPr fontId="2"/>
  </si>
  <si>
    <t>６ＢＥ</t>
    <phoneticPr fontId="2"/>
  </si>
  <si>
    <t>６ＢＦ</t>
    <phoneticPr fontId="2"/>
  </si>
  <si>
    <t>６ＣＡ</t>
    <phoneticPr fontId="2"/>
  </si>
  <si>
    <t>６ＣＥ</t>
    <phoneticPr fontId="2"/>
  </si>
  <si>
    <t>６ＣＦ</t>
    <phoneticPr fontId="2"/>
  </si>
  <si>
    <t>６ＤＡ</t>
    <phoneticPr fontId="2"/>
  </si>
  <si>
    <t>６ＤＥ</t>
    <phoneticPr fontId="2"/>
  </si>
  <si>
    <t>６ＤＦ</t>
    <phoneticPr fontId="2"/>
  </si>
  <si>
    <t>６ＬＡ</t>
    <phoneticPr fontId="2"/>
  </si>
  <si>
    <t>６ＬＥ</t>
    <phoneticPr fontId="2"/>
  </si>
  <si>
    <t>６ＬＦ</t>
    <phoneticPr fontId="2"/>
  </si>
  <si>
    <t>６ＭＡ</t>
    <phoneticPr fontId="2"/>
  </si>
  <si>
    <t>６ＭＥ</t>
    <phoneticPr fontId="2"/>
  </si>
  <si>
    <t>６ＭＦ</t>
    <phoneticPr fontId="2"/>
  </si>
  <si>
    <t>ＡＬＥ</t>
    <phoneticPr fontId="2"/>
  </si>
  <si>
    <t>ＡＬＦ</t>
    <phoneticPr fontId="2"/>
  </si>
  <si>
    <t>ＡＬＧ</t>
    <phoneticPr fontId="2"/>
  </si>
  <si>
    <t>ＡＭＥ</t>
    <phoneticPr fontId="2"/>
  </si>
  <si>
    <t>ＡＭＦ</t>
    <phoneticPr fontId="2"/>
  </si>
  <si>
    <t>ＡＭＧ</t>
    <phoneticPr fontId="2"/>
  </si>
  <si>
    <t>ＢＬＧ</t>
    <phoneticPr fontId="2"/>
  </si>
  <si>
    <t>ＢＭＧ</t>
    <phoneticPr fontId="2"/>
  </si>
  <si>
    <t>ＣＬＥ</t>
    <phoneticPr fontId="2"/>
  </si>
  <si>
    <t>ＣＬＦ</t>
    <phoneticPr fontId="2"/>
  </si>
  <si>
    <t>ＣＭＥ</t>
    <phoneticPr fontId="2"/>
  </si>
  <si>
    <t>ＣＭＦ</t>
    <phoneticPr fontId="2"/>
  </si>
  <si>
    <t>ＤＬＥ</t>
    <phoneticPr fontId="2"/>
  </si>
  <si>
    <t>ＤＬＦ</t>
    <phoneticPr fontId="2"/>
  </si>
  <si>
    <t>ＤＭＥ</t>
    <phoneticPr fontId="2"/>
  </si>
  <si>
    <t>ＤＭＦ</t>
    <phoneticPr fontId="2"/>
  </si>
  <si>
    <t>ＬＬＥ</t>
    <phoneticPr fontId="2"/>
  </si>
  <si>
    <t>ＬＬＦ</t>
    <phoneticPr fontId="2"/>
  </si>
  <si>
    <t>ＬＬＧ</t>
    <phoneticPr fontId="2"/>
  </si>
  <si>
    <t>ＬＭＥ</t>
    <phoneticPr fontId="2"/>
  </si>
  <si>
    <t>ＬＭＦ</t>
    <phoneticPr fontId="2"/>
  </si>
  <si>
    <t>ＬＭＧ</t>
    <phoneticPr fontId="2"/>
  </si>
  <si>
    <t>ＬＳＧ</t>
    <phoneticPr fontId="2"/>
  </si>
  <si>
    <t>ＬＴＧ</t>
    <phoneticPr fontId="2"/>
  </si>
  <si>
    <t>ＭＬＥ</t>
    <phoneticPr fontId="2"/>
  </si>
  <si>
    <t>ＭＬＦ</t>
    <phoneticPr fontId="2"/>
  </si>
  <si>
    <t>ＭＬＧ</t>
    <phoneticPr fontId="2"/>
  </si>
  <si>
    <t>ＭＭＥ</t>
    <phoneticPr fontId="2"/>
  </si>
  <si>
    <t>ＭＭＦ</t>
    <phoneticPr fontId="2"/>
  </si>
  <si>
    <t>ＭＭＧ</t>
    <phoneticPr fontId="2"/>
  </si>
  <si>
    <t>ＮＬＧ</t>
    <phoneticPr fontId="2"/>
  </si>
  <si>
    <t>ＮＭＧ</t>
    <phoneticPr fontId="2"/>
  </si>
  <si>
    <t>ＰＬＧ</t>
    <phoneticPr fontId="2"/>
  </si>
  <si>
    <t>ＰＭＧ</t>
    <phoneticPr fontId="2"/>
  </si>
  <si>
    <t>ＱＬＥ</t>
    <phoneticPr fontId="2"/>
  </si>
  <si>
    <t>ＱＬＦ</t>
    <phoneticPr fontId="2"/>
  </si>
  <si>
    <t>ＱＬＧ</t>
    <phoneticPr fontId="2"/>
  </si>
  <si>
    <t>ＱＭＥ</t>
    <phoneticPr fontId="2"/>
  </si>
  <si>
    <t>ＱＭＦ</t>
    <phoneticPr fontId="2"/>
  </si>
  <si>
    <t>ＱＭＧ</t>
    <phoneticPr fontId="2"/>
  </si>
  <si>
    <t>ＱＳＧ</t>
    <phoneticPr fontId="2"/>
  </si>
  <si>
    <t>ＱＴＧ</t>
    <phoneticPr fontId="2"/>
  </si>
  <si>
    <t>ＲＬＥ</t>
    <phoneticPr fontId="2"/>
  </si>
  <si>
    <t>ＲＬＦ</t>
    <phoneticPr fontId="2"/>
  </si>
  <si>
    <t>ＲＬＧ</t>
    <phoneticPr fontId="2"/>
  </si>
  <si>
    <t>ＲＭＥ</t>
    <phoneticPr fontId="2"/>
  </si>
  <si>
    <t>ＲＭＦ</t>
    <phoneticPr fontId="2"/>
  </si>
  <si>
    <t>ＲＭＧ</t>
    <phoneticPr fontId="2"/>
  </si>
  <si>
    <t>ＳＭＦ</t>
    <phoneticPr fontId="2"/>
  </si>
  <si>
    <t>ＳＭＧ</t>
    <phoneticPr fontId="2"/>
  </si>
  <si>
    <t>ＳＳＧ</t>
    <phoneticPr fontId="2"/>
  </si>
  <si>
    <t>ＳＴＧ</t>
    <phoneticPr fontId="2"/>
  </si>
  <si>
    <t>ＴＭＦ</t>
    <phoneticPr fontId="2"/>
  </si>
  <si>
    <t>ＴＭＧ</t>
    <phoneticPr fontId="2"/>
  </si>
  <si>
    <t>ＴＳＧ</t>
    <phoneticPr fontId="2"/>
  </si>
  <si>
    <t>ＴＴＧ</t>
    <phoneticPr fontId="2"/>
  </si>
  <si>
    <t>２ＣＧ</t>
    <phoneticPr fontId="2"/>
  </si>
  <si>
    <t>２ＤＧ</t>
    <phoneticPr fontId="2"/>
  </si>
  <si>
    <t>２ＪＧ</t>
    <phoneticPr fontId="2"/>
  </si>
  <si>
    <t>２ＫＧ</t>
    <phoneticPr fontId="2"/>
  </si>
  <si>
    <t>２ＭＧ</t>
    <phoneticPr fontId="2"/>
  </si>
  <si>
    <t>２ＮＧ</t>
    <phoneticPr fontId="2"/>
  </si>
  <si>
    <t>軽油</t>
  </si>
  <si>
    <t>２８年規制</t>
    <rPh sb="2" eb="3">
      <t>ネン</t>
    </rPh>
    <rPh sb="3" eb="5">
      <t>キセイ</t>
    </rPh>
    <phoneticPr fontId="2"/>
  </si>
  <si>
    <t>ガソリン</t>
  </si>
  <si>
    <t>３０年規制</t>
    <rPh sb="2" eb="3">
      <t>ネン</t>
    </rPh>
    <rPh sb="3" eb="5">
      <t>キセイ</t>
    </rPh>
    <phoneticPr fontId="2"/>
  </si>
  <si>
    <t>３ＡＡ</t>
    <phoneticPr fontId="2"/>
  </si>
  <si>
    <t>ＬＰＧ</t>
  </si>
  <si>
    <t>３ＡＥ</t>
    <phoneticPr fontId="2"/>
  </si>
  <si>
    <t>３ＡＦ</t>
    <phoneticPr fontId="2"/>
  </si>
  <si>
    <t>３ＢＡ</t>
    <phoneticPr fontId="2"/>
  </si>
  <si>
    <t>３ＢＥ</t>
    <phoneticPr fontId="2"/>
  </si>
  <si>
    <t>２ＧＧ</t>
  </si>
  <si>
    <t>メタノール</t>
  </si>
  <si>
    <t>２ＨＧ</t>
  </si>
  <si>
    <t>３ＧＡ</t>
  </si>
  <si>
    <t>３ＧＥ</t>
  </si>
  <si>
    <t>３ＧＦ</t>
  </si>
  <si>
    <t>３ＨＡ</t>
  </si>
  <si>
    <t>３ＨＥ</t>
  </si>
  <si>
    <t>３ＨＦ</t>
  </si>
  <si>
    <t>４ＧＡ</t>
  </si>
  <si>
    <t>４ＧＥ</t>
  </si>
  <si>
    <t>４ＧＦ</t>
  </si>
  <si>
    <t>４ＨＡ</t>
  </si>
  <si>
    <t>４ＨＥ</t>
  </si>
  <si>
    <t>４ＨＦ</t>
  </si>
  <si>
    <t>５ＧＡ</t>
  </si>
  <si>
    <t>５ＧＥ</t>
  </si>
  <si>
    <t>５ＧＦ</t>
  </si>
  <si>
    <t>５ＨＡ</t>
  </si>
  <si>
    <t>５ＨＥ</t>
  </si>
  <si>
    <t>５ＨＦ</t>
  </si>
  <si>
    <t>６ＧＡ</t>
  </si>
  <si>
    <t>６ＧＥ</t>
  </si>
  <si>
    <t>６ＧＦ</t>
  </si>
  <si>
    <t>６ＨＡ</t>
  </si>
  <si>
    <t>６ＨＥ</t>
  </si>
  <si>
    <t>６ＨＦ</t>
  </si>
  <si>
    <t>ＡＧＡ</t>
  </si>
  <si>
    <t>ＡＧＥ</t>
  </si>
  <si>
    <t>ＡＧＦ</t>
  </si>
  <si>
    <t>ＡＧＧ</t>
  </si>
  <si>
    <t>ＡＨＡ</t>
  </si>
  <si>
    <t>ＡＨＥ</t>
  </si>
  <si>
    <t>ＡＨＦ</t>
  </si>
  <si>
    <t>ＡＨＧ</t>
  </si>
  <si>
    <t>ＢＧＧ</t>
  </si>
  <si>
    <t>ＢＨＧ</t>
  </si>
  <si>
    <t>ＣＧＡ</t>
  </si>
  <si>
    <t>ＣＧＥ</t>
  </si>
  <si>
    <t>ＣＧＦ</t>
  </si>
  <si>
    <t>ＣＨＡ</t>
  </si>
  <si>
    <t>ＣＨＥ</t>
  </si>
  <si>
    <t>ＣＨＦ</t>
  </si>
  <si>
    <t>ＤＧＡ</t>
  </si>
  <si>
    <t>ＤＧＥ</t>
  </si>
  <si>
    <t>ＤＧＦ</t>
  </si>
  <si>
    <t>ＤＨＡ</t>
  </si>
  <si>
    <t>ＤＨＥ</t>
  </si>
  <si>
    <t>ＤＨＦ</t>
  </si>
  <si>
    <t>ＬＧＡ</t>
  </si>
  <si>
    <t>ＬＧＥ</t>
  </si>
  <si>
    <t>ＬＧＦ</t>
  </si>
  <si>
    <t>ＬＧＧ</t>
  </si>
  <si>
    <t>ＬＨＡ</t>
  </si>
  <si>
    <t>ＬＨＥ</t>
  </si>
  <si>
    <t>ＬＨＦ</t>
  </si>
  <si>
    <t>ＬＨＧ</t>
  </si>
  <si>
    <t>ＭＧＡ</t>
  </si>
  <si>
    <t>ＭＧＥ</t>
  </si>
  <si>
    <t>ＭＧＦ</t>
  </si>
  <si>
    <t>ＭＧＧ</t>
  </si>
  <si>
    <t>ＭＨＡ</t>
  </si>
  <si>
    <t>ＭＨＥ</t>
  </si>
  <si>
    <t>ＭＨＦ</t>
  </si>
  <si>
    <t>ＭＨＧ</t>
  </si>
  <si>
    <t>ＱＧＡ</t>
  </si>
  <si>
    <t>ＱＧＥ</t>
  </si>
  <si>
    <t>ＱＧＦ</t>
  </si>
  <si>
    <t>ＱＧＧ</t>
  </si>
  <si>
    <t>ＱＨＡ</t>
  </si>
  <si>
    <t>ＱＨＥ</t>
  </si>
  <si>
    <t>ＱＨＦ</t>
  </si>
  <si>
    <t>ＱＨＧ</t>
  </si>
  <si>
    <t>ＲＧＡ</t>
  </si>
  <si>
    <t>ＲＧＥ</t>
  </si>
  <si>
    <t>ＲＧＦ</t>
  </si>
  <si>
    <t>ＲＧＧ</t>
  </si>
  <si>
    <t>ＲＨＡ</t>
  </si>
  <si>
    <t>ＲＨＥ</t>
  </si>
  <si>
    <t>ＲＨＦ</t>
  </si>
  <si>
    <t>ＲＨＧ</t>
  </si>
  <si>
    <t>ＳＧＧ</t>
  </si>
  <si>
    <t>ＳＨＧ</t>
  </si>
  <si>
    <t>ＴＧＧ</t>
  </si>
  <si>
    <t>ＴＨＧ</t>
  </si>
  <si>
    <t>２ＥＧ</t>
    <phoneticPr fontId="2"/>
  </si>
  <si>
    <t>ＣＮＧ</t>
  </si>
  <si>
    <t>２ＦＧ</t>
    <phoneticPr fontId="2"/>
  </si>
  <si>
    <t>３ＥＡ</t>
    <phoneticPr fontId="2"/>
  </si>
  <si>
    <t>３ＥＥ</t>
    <phoneticPr fontId="2"/>
  </si>
  <si>
    <t>３ＥＦ</t>
    <phoneticPr fontId="2"/>
  </si>
  <si>
    <t>３ＦＡ</t>
    <phoneticPr fontId="2"/>
  </si>
  <si>
    <t>３ＦＥ</t>
    <phoneticPr fontId="2"/>
  </si>
  <si>
    <t>３ＦＦ</t>
    <phoneticPr fontId="2"/>
  </si>
  <si>
    <t>４ＥＡ</t>
    <phoneticPr fontId="2"/>
  </si>
  <si>
    <t>４ＥＥ</t>
    <phoneticPr fontId="2"/>
  </si>
  <si>
    <t>４ＥＦ</t>
    <phoneticPr fontId="2"/>
  </si>
  <si>
    <t>４ＦＡ</t>
    <phoneticPr fontId="2"/>
  </si>
  <si>
    <t>４ＦＥ</t>
    <phoneticPr fontId="2"/>
  </si>
  <si>
    <t>４ＦＦ</t>
    <phoneticPr fontId="2"/>
  </si>
  <si>
    <t>５ＥＡ</t>
    <phoneticPr fontId="2"/>
  </si>
  <si>
    <t>５ＥＥ</t>
    <phoneticPr fontId="2"/>
  </si>
  <si>
    <t>５ＥＦ</t>
    <phoneticPr fontId="2"/>
  </si>
  <si>
    <t>５ＦＡ</t>
    <phoneticPr fontId="2"/>
  </si>
  <si>
    <t>５ＦＥ</t>
    <phoneticPr fontId="2"/>
  </si>
  <si>
    <t>５ＦＦ</t>
    <phoneticPr fontId="2"/>
  </si>
  <si>
    <t>６ＥＡ</t>
    <phoneticPr fontId="2"/>
  </si>
  <si>
    <t>６ＥＥ</t>
    <phoneticPr fontId="2"/>
  </si>
  <si>
    <t>６ＥＦ</t>
    <phoneticPr fontId="2"/>
  </si>
  <si>
    <t>６ＦＡ</t>
    <phoneticPr fontId="2"/>
  </si>
  <si>
    <t>６ＦＥ</t>
    <phoneticPr fontId="2"/>
  </si>
  <si>
    <t>６ＦＦ</t>
    <phoneticPr fontId="2"/>
  </si>
  <si>
    <t>平成30年度修正</t>
    <rPh sb="0" eb="2">
      <t>ヘイセイ</t>
    </rPh>
    <rPh sb="4" eb="6">
      <t>ネンド</t>
    </rPh>
    <rPh sb="6" eb="8">
      <t>シュウセイ</t>
    </rPh>
    <phoneticPr fontId="2"/>
  </si>
  <si>
    <t>H28･H30規制</t>
  </si>
  <si>
    <t>新☆☆☆☆☆</t>
  </si>
  <si>
    <t>=４ＢＡ</t>
  </si>
  <si>
    <t>=４ＢＥ</t>
  </si>
  <si>
    <t>=４ＢＦ</t>
  </si>
  <si>
    <t>=５ＢＡ</t>
  </si>
  <si>
    <t>=５ＢＥ</t>
  </si>
  <si>
    <t>=５ＢＦ</t>
  </si>
  <si>
    <t>=３ＢＡ</t>
  </si>
  <si>
    <t>=３ＢＥ</t>
  </si>
  <si>
    <t>=３ＢＦ</t>
  </si>
  <si>
    <t>=ＬＴＧ</t>
  </si>
  <si>
    <t>=ＱＴＧ</t>
  </si>
  <si>
    <t>=ＳＴＧ</t>
  </si>
  <si>
    <t>=ＴＴＧ</t>
  </si>
  <si>
    <t>=２ＣＧ</t>
  </si>
  <si>
    <t>=２ＪＧ</t>
  </si>
  <si>
    <t>=２ＮＧ</t>
  </si>
  <si>
    <t>=２ＱＧ</t>
  </si>
  <si>
    <t>=２ＳＧ</t>
  </si>
  <si>
    <t>=３ＡＡ</t>
  </si>
  <si>
    <t>=３ＡＥ</t>
  </si>
  <si>
    <t>=３ＡＦ</t>
  </si>
  <si>
    <t>=３ＣＡ</t>
  </si>
  <si>
    <t>=３ＣＥ</t>
  </si>
  <si>
    <t>=３ＣＦ</t>
  </si>
  <si>
    <t>=４ＡＡ</t>
  </si>
  <si>
    <t>=４ＡＥ</t>
  </si>
  <si>
    <t>=４ＡＦ</t>
  </si>
  <si>
    <t>=４ＣＡ</t>
  </si>
  <si>
    <t>=４ＣＥ</t>
  </si>
  <si>
    <t>=４ＣＦ</t>
  </si>
  <si>
    <t>=５ＡＡ</t>
  </si>
  <si>
    <t>=５ＡＥ</t>
  </si>
  <si>
    <t>=５ＡＦ</t>
  </si>
  <si>
    <t>=５ＣＡ</t>
  </si>
  <si>
    <t>=５ＣＥ</t>
  </si>
  <si>
    <t>=５ＣＦ</t>
  </si>
  <si>
    <t>=６ＡＡ</t>
  </si>
  <si>
    <t>=６ＡＥ</t>
  </si>
  <si>
    <t>=６ＡＦ</t>
  </si>
  <si>
    <t>=６ＣＡ</t>
  </si>
  <si>
    <t>=６ＣＥ</t>
  </si>
  <si>
    <t>=６ＣＦ</t>
  </si>
  <si>
    <t>=ＬＳＧ</t>
    <phoneticPr fontId="2"/>
  </si>
  <si>
    <t>=ＬＳＧ</t>
    <phoneticPr fontId="2"/>
  </si>
  <si>
    <t>=ＱＳＧ</t>
    <phoneticPr fontId="2"/>
  </si>
  <si>
    <t>=ＳＳＧ</t>
    <phoneticPr fontId="2"/>
  </si>
  <si>
    <t>=ＴＳＧ</t>
    <phoneticPr fontId="2"/>
  </si>
  <si>
    <t>=２ＭＧ</t>
    <phoneticPr fontId="2"/>
  </si>
  <si>
    <t>=３ＬＡ</t>
    <phoneticPr fontId="2"/>
  </si>
  <si>
    <t>=３ＬＥ</t>
    <phoneticPr fontId="2"/>
  </si>
  <si>
    <t>=３ＬＥ</t>
    <phoneticPr fontId="2"/>
  </si>
  <si>
    <t>=３ＬＦ</t>
    <phoneticPr fontId="2"/>
  </si>
  <si>
    <t>=３ＬＦ</t>
    <phoneticPr fontId="2"/>
  </si>
  <si>
    <t>=３ＭＡ</t>
    <phoneticPr fontId="2"/>
  </si>
  <si>
    <t>=３ＭＡ</t>
    <phoneticPr fontId="2"/>
  </si>
  <si>
    <t>=３ＭＥ</t>
    <phoneticPr fontId="2"/>
  </si>
  <si>
    <t>=３ＭＦ</t>
    <phoneticPr fontId="2"/>
  </si>
  <si>
    <t>=３ＭＦ</t>
    <phoneticPr fontId="2"/>
  </si>
  <si>
    <t>=４ＬＡ</t>
    <phoneticPr fontId="2"/>
  </si>
  <si>
    <t>=４ＬＥ</t>
    <phoneticPr fontId="2"/>
  </si>
  <si>
    <t>=４ＬＦ</t>
    <phoneticPr fontId="2"/>
  </si>
  <si>
    <t>=４ＬＦ</t>
    <phoneticPr fontId="2"/>
  </si>
  <si>
    <t>=４ＬＦ</t>
    <phoneticPr fontId="2"/>
  </si>
  <si>
    <t>=４ＭＡ</t>
    <phoneticPr fontId="2"/>
  </si>
  <si>
    <t>=４ＭＥ</t>
    <phoneticPr fontId="2"/>
  </si>
  <si>
    <t>=４ＭＥ</t>
    <phoneticPr fontId="2"/>
  </si>
  <si>
    <t>=４ＭＦ</t>
    <phoneticPr fontId="2"/>
  </si>
  <si>
    <t>=４ＭＦ</t>
    <phoneticPr fontId="2"/>
  </si>
  <si>
    <t>=５ＬＡ</t>
    <phoneticPr fontId="2"/>
  </si>
  <si>
    <t>=５ＬＥ</t>
    <phoneticPr fontId="2"/>
  </si>
  <si>
    <t>=５ＬＥ</t>
    <phoneticPr fontId="2"/>
  </si>
  <si>
    <t>=５ＬＦ</t>
    <phoneticPr fontId="2"/>
  </si>
  <si>
    <t>=５ＭＡ</t>
    <phoneticPr fontId="2"/>
  </si>
  <si>
    <t>=５ＭＡ</t>
    <phoneticPr fontId="2"/>
  </si>
  <si>
    <t>=５ＭＥ</t>
    <phoneticPr fontId="2"/>
  </si>
  <si>
    <t>=５ＭＦ</t>
    <phoneticPr fontId="2"/>
  </si>
  <si>
    <t>=６ＬＡ</t>
    <phoneticPr fontId="2"/>
  </si>
  <si>
    <t>=６ＬＡ</t>
    <phoneticPr fontId="2"/>
  </si>
  <si>
    <t>=６ＬＡ</t>
    <phoneticPr fontId="2"/>
  </si>
  <si>
    <t>=６ＬＡ</t>
    <phoneticPr fontId="2"/>
  </si>
  <si>
    <t>=６ＬＥ</t>
    <phoneticPr fontId="2"/>
  </si>
  <si>
    <t>=６ＬＥ</t>
    <phoneticPr fontId="2"/>
  </si>
  <si>
    <t>=６ＬＥ</t>
    <phoneticPr fontId="2"/>
  </si>
  <si>
    <t>=６ＬＦ</t>
    <phoneticPr fontId="2"/>
  </si>
  <si>
    <t>=６ＬＦ</t>
    <phoneticPr fontId="2"/>
  </si>
  <si>
    <t>=６ＭＡ</t>
    <phoneticPr fontId="2"/>
  </si>
  <si>
    <t>=６ＭＡ</t>
    <phoneticPr fontId="2"/>
  </si>
  <si>
    <t>=６ＭＥ</t>
    <phoneticPr fontId="2"/>
  </si>
  <si>
    <t>=６ＭＥ</t>
    <phoneticPr fontId="2"/>
  </si>
  <si>
    <t>=６ＭＦ</t>
    <phoneticPr fontId="2"/>
  </si>
  <si>
    <t>=６ＭＦ</t>
    <phoneticPr fontId="2"/>
  </si>
  <si>
    <t>=ＡＬＥ</t>
    <phoneticPr fontId="2"/>
  </si>
  <si>
    <t>=ＡＬＥ</t>
    <phoneticPr fontId="2"/>
  </si>
  <si>
    <t>=ＡＬＦ</t>
    <phoneticPr fontId="2"/>
  </si>
  <si>
    <t>=ＡＬＦ</t>
    <phoneticPr fontId="2"/>
  </si>
  <si>
    <t>=ＡＬＧ</t>
    <phoneticPr fontId="2"/>
  </si>
  <si>
    <t>=ＡＬＧ</t>
    <phoneticPr fontId="2"/>
  </si>
  <si>
    <t>=ＡＭＥ</t>
    <phoneticPr fontId="2"/>
  </si>
  <si>
    <t>=ＡＭＥ</t>
    <phoneticPr fontId="2"/>
  </si>
  <si>
    <t>=ＡＭＦ</t>
    <phoneticPr fontId="2"/>
  </si>
  <si>
    <t>=ＡＭＧ</t>
    <phoneticPr fontId="2"/>
  </si>
  <si>
    <t>=ＡＭＧ</t>
    <phoneticPr fontId="2"/>
  </si>
  <si>
    <t>=ＢＬＧ</t>
    <phoneticPr fontId="2"/>
  </si>
  <si>
    <t>=ＢＭＧ</t>
    <phoneticPr fontId="2"/>
  </si>
  <si>
    <t>=ＢＭＧ</t>
    <phoneticPr fontId="2"/>
  </si>
  <si>
    <t>=ＣＬＥ</t>
    <phoneticPr fontId="2"/>
  </si>
  <si>
    <t>=ＣＬＦ</t>
    <phoneticPr fontId="2"/>
  </si>
  <si>
    <t>=ＣＬＦ</t>
    <phoneticPr fontId="2"/>
  </si>
  <si>
    <t>=ＣＭＥ</t>
    <phoneticPr fontId="2"/>
  </si>
  <si>
    <t>=ＣＭＥ</t>
    <phoneticPr fontId="2"/>
  </si>
  <si>
    <t>=ＣＭＦ</t>
    <phoneticPr fontId="2"/>
  </si>
  <si>
    <t>=ＣＭＦ</t>
    <phoneticPr fontId="2"/>
  </si>
  <si>
    <t>=ＤＬＥ</t>
    <phoneticPr fontId="2"/>
  </si>
  <si>
    <t>=ＤＬＦ</t>
    <phoneticPr fontId="2"/>
  </si>
  <si>
    <t>=ＤＭＥ</t>
    <phoneticPr fontId="2"/>
  </si>
  <si>
    <t>=ＤＭＥ</t>
    <phoneticPr fontId="2"/>
  </si>
  <si>
    <t>=ＤＭＦ</t>
    <phoneticPr fontId="2"/>
  </si>
  <si>
    <t>=ＬＬＥ</t>
    <phoneticPr fontId="2"/>
  </si>
  <si>
    <t>=ＬＬＦ</t>
    <phoneticPr fontId="2"/>
  </si>
  <si>
    <t>=ＬＬＦ</t>
    <phoneticPr fontId="2"/>
  </si>
  <si>
    <t>=ＬＬＧ</t>
    <phoneticPr fontId="2"/>
  </si>
  <si>
    <t>=ＬＬＧ</t>
    <phoneticPr fontId="2"/>
  </si>
  <si>
    <t>=ＬＬＧ</t>
    <phoneticPr fontId="2"/>
  </si>
  <si>
    <t>=ＬＭＥ</t>
    <phoneticPr fontId="2"/>
  </si>
  <si>
    <t>=ＬＭＦ</t>
    <phoneticPr fontId="2"/>
  </si>
  <si>
    <t>=ＬＭＧ</t>
    <phoneticPr fontId="2"/>
  </si>
  <si>
    <t>=ＬＭＧ</t>
    <phoneticPr fontId="2"/>
  </si>
  <si>
    <t>=ＭＬＥ</t>
    <phoneticPr fontId="2"/>
  </si>
  <si>
    <t>=ＭＬＦ</t>
    <phoneticPr fontId="2"/>
  </si>
  <si>
    <t>=ＭＬＦ</t>
    <phoneticPr fontId="2"/>
  </si>
  <si>
    <t>=ＭＬＦ</t>
    <phoneticPr fontId="2"/>
  </si>
  <si>
    <t>=ＭＬＧ</t>
    <phoneticPr fontId="2"/>
  </si>
  <si>
    <t>=ＭＬＧ</t>
    <phoneticPr fontId="2"/>
  </si>
  <si>
    <t>=ＭＭＥ</t>
    <phoneticPr fontId="2"/>
  </si>
  <si>
    <t>=ＭＭＦ</t>
    <phoneticPr fontId="2"/>
  </si>
  <si>
    <t>=ＭＭＧ</t>
    <phoneticPr fontId="2"/>
  </si>
  <si>
    <t>=ＭＭＧ</t>
    <phoneticPr fontId="2"/>
  </si>
  <si>
    <t>=ＮＬＧ</t>
    <phoneticPr fontId="2"/>
  </si>
  <si>
    <t>=ＮＬＧ</t>
    <phoneticPr fontId="2"/>
  </si>
  <si>
    <t>=ＮＭＧ</t>
    <phoneticPr fontId="2"/>
  </si>
  <si>
    <t>=ＮＭＧ</t>
    <phoneticPr fontId="2"/>
  </si>
  <si>
    <t>=ＰＬＧ</t>
    <phoneticPr fontId="2"/>
  </si>
  <si>
    <t>=ＰＬＧ</t>
    <phoneticPr fontId="2"/>
  </si>
  <si>
    <t>=ＰＭＧ</t>
    <phoneticPr fontId="2"/>
  </si>
  <si>
    <t>=ＰＭＧ</t>
    <phoneticPr fontId="2"/>
  </si>
  <si>
    <t>=ＱＬＥ</t>
    <phoneticPr fontId="2"/>
  </si>
  <si>
    <t>=ＱＬＥ</t>
    <phoneticPr fontId="2"/>
  </si>
  <si>
    <t>=ＱＬＦ</t>
    <phoneticPr fontId="2"/>
  </si>
  <si>
    <t>=ＱＬＧ</t>
    <phoneticPr fontId="2"/>
  </si>
  <si>
    <t>=ＱＬＧ</t>
    <phoneticPr fontId="2"/>
  </si>
  <si>
    <t>=ＱＭＥ</t>
    <phoneticPr fontId="2"/>
  </si>
  <si>
    <t>=ＱＭＦ</t>
    <phoneticPr fontId="2"/>
  </si>
  <si>
    <t>=ＱＭＧ</t>
    <phoneticPr fontId="2"/>
  </si>
  <si>
    <t>=ＲＬＥ</t>
    <phoneticPr fontId="2"/>
  </si>
  <si>
    <t>=ＲＬＦ</t>
    <phoneticPr fontId="2"/>
  </si>
  <si>
    <t>=ＲＬＦ</t>
    <phoneticPr fontId="2"/>
  </si>
  <si>
    <t>=ＲＬＧ</t>
    <phoneticPr fontId="2"/>
  </si>
  <si>
    <t>=ＲＬＧ</t>
    <phoneticPr fontId="2"/>
  </si>
  <si>
    <t>=ＲＭＥ</t>
    <phoneticPr fontId="2"/>
  </si>
  <si>
    <t>=ＲＭＦ</t>
    <phoneticPr fontId="2"/>
  </si>
  <si>
    <t>=ＲＭＦ</t>
    <phoneticPr fontId="2"/>
  </si>
  <si>
    <t>=ＲＭＧ</t>
    <phoneticPr fontId="2"/>
  </si>
  <si>
    <t>=ＲＭＧ</t>
    <phoneticPr fontId="2"/>
  </si>
  <si>
    <t>=ＳＭＦ</t>
    <phoneticPr fontId="2"/>
  </si>
  <si>
    <t>=ＳＭＦ</t>
    <phoneticPr fontId="2"/>
  </si>
  <si>
    <t>=ＳＭＧ</t>
    <phoneticPr fontId="2"/>
  </si>
  <si>
    <t>=ＳＭＧ</t>
    <phoneticPr fontId="2"/>
  </si>
  <si>
    <t>=ＴＭＦ</t>
    <phoneticPr fontId="2"/>
  </si>
  <si>
    <t>=ＴＭＦ</t>
    <phoneticPr fontId="2"/>
  </si>
  <si>
    <t>=ＴＭＧ</t>
    <phoneticPr fontId="2"/>
  </si>
  <si>
    <t>新☆☆☆☆☆</t>
    <phoneticPr fontId="2"/>
  </si>
  <si>
    <t>（ｶﾞｿﾘﾝ・ＬＰＧ）　</t>
    <phoneticPr fontId="2"/>
  </si>
  <si>
    <t>=６ＢＡ</t>
    <phoneticPr fontId="2"/>
  </si>
  <si>
    <t>=６ＢＥ</t>
  </si>
  <si>
    <t>=６ＢＦ</t>
  </si>
  <si>
    <t>H28・H30規制</t>
  </si>
  <si>
    <t>（軽油）</t>
  </si>
  <si>
    <t>=２ＤＧ</t>
  </si>
  <si>
    <t>=２ＫＧ</t>
  </si>
  <si>
    <t>=２ＰＧ</t>
  </si>
  <si>
    <t>=２ＲＧ</t>
  </si>
  <si>
    <t>=２ＴＧ</t>
  </si>
  <si>
    <t>=３ＤＡ</t>
  </si>
  <si>
    <t>=３ＤＥ</t>
  </si>
  <si>
    <t>=３ＤＦ</t>
  </si>
  <si>
    <t>=４ＤＡ</t>
  </si>
  <si>
    <t>=４ＤＥ</t>
  </si>
  <si>
    <t>=４ＤＦ</t>
  </si>
  <si>
    <t>=５ＤＡ</t>
  </si>
  <si>
    <t>=５ＤＥ</t>
  </si>
  <si>
    <t>=５ＤＦ</t>
  </si>
  <si>
    <t>=６ＤＡ</t>
  </si>
  <si>
    <t>=６ＤＥ</t>
  </si>
  <si>
    <t>=６ＤＦ</t>
  </si>
  <si>
    <t>平成３３年</t>
    <rPh sb="0" eb="2">
      <t>ヘイセイ</t>
    </rPh>
    <rPh sb="4" eb="5">
      <t>ネン</t>
    </rPh>
    <phoneticPr fontId="2"/>
  </si>
  <si>
    <t>平成３４年</t>
    <rPh sb="0" eb="2">
      <t>ヘイセイ</t>
    </rPh>
    <rPh sb="4" eb="5">
      <t>ネン</t>
    </rPh>
    <phoneticPr fontId="2"/>
  </si>
  <si>
    <t>ＪＩＳ</t>
    <phoneticPr fontId="2"/>
  </si>
  <si>
    <t>ＪＩＳ</t>
  </si>
  <si>
    <t>=ＬＳＧ</t>
  </si>
  <si>
    <t>=ＱＳＧ</t>
  </si>
  <si>
    <t>=ＳＳＧ</t>
  </si>
  <si>
    <t>=ＴＳＧ</t>
  </si>
  <si>
    <t>=ＡＬＥ</t>
  </si>
  <si>
    <t>=ＡＬＦ</t>
  </si>
  <si>
    <t>=ＡＬＧ</t>
  </si>
  <si>
    <t>=ＢＬＧ</t>
  </si>
  <si>
    <t>=ＣＬＥ</t>
  </si>
  <si>
    <t>=ＣＬＦ</t>
  </si>
  <si>
    <t>=ＤＬＥ</t>
  </si>
  <si>
    <t>=ＤＬＦ</t>
  </si>
  <si>
    <t>=ＬＬＥ</t>
  </si>
  <si>
    <t>=ＬＬＦ</t>
  </si>
  <si>
    <t>=ＬＬＧ</t>
  </si>
  <si>
    <t>=ＭＬＥ</t>
  </si>
  <si>
    <t>=ＭＬＦ</t>
  </si>
  <si>
    <t>=ＭＬＧ</t>
  </si>
  <si>
    <t>=ＮＬＧ</t>
  </si>
  <si>
    <t>=ＰＬＧ</t>
  </si>
  <si>
    <t>=ＱＬＥ</t>
  </si>
  <si>
    <t>=ＱＬＦ</t>
  </si>
  <si>
    <t>=ＱＬＧ</t>
  </si>
  <si>
    <t>=ＲＬＥ</t>
  </si>
  <si>
    <t>=ＲＬＦ</t>
  </si>
  <si>
    <t>=ＲＬＧ</t>
  </si>
  <si>
    <t>=３ＬＡ</t>
  </si>
  <si>
    <t>=３ＬＥ</t>
  </si>
  <si>
    <t>=３ＬＦ</t>
  </si>
  <si>
    <t>=４ＬＡ</t>
  </si>
  <si>
    <t>=４ＬＥ</t>
  </si>
  <si>
    <t>=４ＬＦ</t>
  </si>
  <si>
    <t>=５ＬＡ</t>
  </si>
  <si>
    <t>=５ＬＥ</t>
  </si>
  <si>
    <t>=５ＬＦ</t>
  </si>
  <si>
    <t>=６ＬＡ</t>
  </si>
  <si>
    <t>=６ＬＥ</t>
  </si>
  <si>
    <t>=６ＬＦ</t>
  </si>
  <si>
    <t>=ＡＭＥ</t>
  </si>
  <si>
    <t>=ＡＭＦ</t>
  </si>
  <si>
    <t>=ＡＭＧ</t>
  </si>
  <si>
    <t>=ＢＭＧ</t>
  </si>
  <si>
    <t>=ＣＭＥ</t>
  </si>
  <si>
    <t>=ＣＭＦ</t>
  </si>
  <si>
    <t>=ＤＭＥ</t>
  </si>
  <si>
    <t>=ＤＭＦ</t>
  </si>
  <si>
    <t>=ＬＭＥ</t>
  </si>
  <si>
    <t>=ＬＭＦ</t>
  </si>
  <si>
    <t>=ＬＭＧ</t>
  </si>
  <si>
    <t>=ＭＭＥ</t>
  </si>
  <si>
    <t>=ＭＭＦ</t>
  </si>
  <si>
    <t>=ＭＭＧ</t>
  </si>
  <si>
    <t>=ＮＭＧ</t>
  </si>
  <si>
    <t>=ＰＭＧ</t>
  </si>
  <si>
    <t>=ＱＭＥ</t>
  </si>
  <si>
    <t>=ＱＭＦ</t>
  </si>
  <si>
    <t>=ＱＭＧ</t>
  </si>
  <si>
    <t>=ＲＭＥ</t>
  </si>
  <si>
    <t>=ＲＭＦ</t>
  </si>
  <si>
    <t>=ＲＭＧ</t>
  </si>
  <si>
    <t>=ＳＭＦ</t>
  </si>
  <si>
    <t>=ＳＭＧ</t>
  </si>
  <si>
    <t>=ＴＭＦ</t>
  </si>
  <si>
    <t>=ＴＭＧ</t>
  </si>
  <si>
    <t>=２ＭＧ</t>
  </si>
  <si>
    <t>=３ＭＡ</t>
  </si>
  <si>
    <t>=３ＭＥ</t>
  </si>
  <si>
    <t>=３ＭＦ</t>
  </si>
  <si>
    <t>=４ＭＡ</t>
  </si>
  <si>
    <t>=４ＭＥ</t>
  </si>
  <si>
    <t>=４ＭＦ</t>
  </si>
  <si>
    <t>=５ＭＡ</t>
  </si>
  <si>
    <t>=５ＭＥ</t>
  </si>
  <si>
    <t>=５ＭＦ</t>
  </si>
  <si>
    <t>=６ＭＡ</t>
  </si>
  <si>
    <t>=６ＭＥ</t>
  </si>
  <si>
    <t>=６ＭＦ</t>
  </si>
  <si>
    <t>新☆☆☆☆☆</t>
    <rPh sb="0" eb="1">
      <t>シン</t>
    </rPh>
    <phoneticPr fontId="2"/>
  </si>
  <si>
    <t>（ｶﾞｿﾘﾝ・ＬＰＧ）</t>
  </si>
  <si>
    <t>=６ＢＡ</t>
    <phoneticPr fontId="2"/>
  </si>
  <si>
    <t>=６ＢＥ</t>
    <phoneticPr fontId="2"/>
  </si>
  <si>
    <t>=６ＢＦ</t>
    <phoneticPr fontId="2"/>
  </si>
  <si>
    <t>H28・H30規制</t>
    <phoneticPr fontId="2"/>
  </si>
  <si>
    <t>=２ＤＧ</t>
    <phoneticPr fontId="2"/>
  </si>
  <si>
    <t>=２ＫＧ</t>
    <phoneticPr fontId="2"/>
  </si>
  <si>
    <t>=２ＰＧ</t>
    <phoneticPr fontId="2"/>
  </si>
  <si>
    <t>=２ＲＧ</t>
    <phoneticPr fontId="2"/>
  </si>
  <si>
    <t>=２ＴＧ</t>
    <phoneticPr fontId="2"/>
  </si>
  <si>
    <t>=３ＤＡ</t>
    <phoneticPr fontId="2"/>
  </si>
  <si>
    <t>=３ＤＥ</t>
    <phoneticPr fontId="2"/>
  </si>
  <si>
    <t>=３ＤＦ</t>
    <phoneticPr fontId="2"/>
  </si>
  <si>
    <t>=４ＤＡ</t>
    <phoneticPr fontId="2"/>
  </si>
  <si>
    <t>=４ＤＥ</t>
    <phoneticPr fontId="2"/>
  </si>
  <si>
    <t>=４ＤＦ</t>
    <phoneticPr fontId="2"/>
  </si>
  <si>
    <t>=５ＤＡ</t>
    <phoneticPr fontId="2"/>
  </si>
  <si>
    <t>=５ＤＥ</t>
    <phoneticPr fontId="2"/>
  </si>
  <si>
    <t>=５ＤＦ</t>
    <phoneticPr fontId="2"/>
  </si>
  <si>
    <t>=６ＤＡ</t>
    <phoneticPr fontId="2"/>
  </si>
  <si>
    <t>=６ＤＥ</t>
    <phoneticPr fontId="2"/>
  </si>
  <si>
    <t>=６ＤＦ</t>
    <phoneticPr fontId="2"/>
  </si>
  <si>
    <t>（1）ＮＯｘ・ＰＭ排出係数一覧</t>
    <rPh sb="9" eb="11">
      <t>ハイシュツ</t>
    </rPh>
    <rPh sb="11" eb="13">
      <t>ケイスウ</t>
    </rPh>
    <rPh sb="13" eb="15">
      <t>イチラン</t>
    </rPh>
    <phoneticPr fontId="2"/>
  </si>
  <si>
    <t>排出係数一覧表(計算用)</t>
  </si>
  <si>
    <t>車種</t>
    <rPh sb="0" eb="2">
      <t>シャシュ</t>
    </rPh>
    <phoneticPr fontId="2"/>
  </si>
  <si>
    <t>燃料</t>
    <rPh sb="0" eb="2">
      <t>ネンリョウ</t>
    </rPh>
    <phoneticPr fontId="2"/>
  </si>
  <si>
    <t>重量</t>
    <rPh sb="0" eb="2">
      <t>ジュウリョウ</t>
    </rPh>
    <phoneticPr fontId="2"/>
  </si>
  <si>
    <t>年度</t>
  </si>
  <si>
    <t>型式</t>
  </si>
  <si>
    <t>低排出ガス
レベル</t>
    <rPh sb="0" eb="1">
      <t>テイ</t>
    </rPh>
    <rPh sb="1" eb="3">
      <t>ハイシュツ</t>
    </rPh>
    <phoneticPr fontId="2"/>
  </si>
  <si>
    <t xml:space="preserve">
ＮＯｘ排出
係数</t>
    <phoneticPr fontId="2"/>
  </si>
  <si>
    <t xml:space="preserve">
ＰＭ排出係
数</t>
    <phoneticPr fontId="2"/>
  </si>
  <si>
    <t>～1.7 t</t>
  </si>
  <si>
    <t>S50前</t>
  </si>
  <si>
    <t>-</t>
  </si>
  <si>
    <t>S50</t>
  </si>
  <si>
    <t>H</t>
  </si>
  <si>
    <t>S54</t>
  </si>
  <si>
    <t>J</t>
  </si>
  <si>
    <t>S56</t>
  </si>
  <si>
    <t>L</t>
  </si>
  <si>
    <t>S63,H10</t>
  </si>
  <si>
    <t>R</t>
  </si>
  <si>
    <t>GG</t>
  </si>
  <si>
    <t>HL</t>
  </si>
  <si>
    <t>H12</t>
  </si>
  <si>
    <t>GJ</t>
  </si>
  <si>
    <t>HP</t>
  </si>
  <si>
    <t>TB</t>
  </si>
  <si>
    <t>☆</t>
  </si>
  <si>
    <t>XB</t>
  </si>
  <si>
    <t>LB</t>
  </si>
  <si>
    <t>☆☆</t>
  </si>
  <si>
    <t>YB</t>
  </si>
  <si>
    <t>UB</t>
  </si>
  <si>
    <t>☆☆☆</t>
  </si>
  <si>
    <t>ZB</t>
  </si>
  <si>
    <t>H17</t>
  </si>
  <si>
    <t>ABE</t>
  </si>
  <si>
    <t>AAE</t>
  </si>
  <si>
    <t>ALE</t>
  </si>
  <si>
    <t>CAE</t>
  </si>
  <si>
    <t>新☆☆☆</t>
    <rPh sb="0" eb="1">
      <t>シン</t>
    </rPh>
    <phoneticPr fontId="1"/>
  </si>
  <si>
    <t>CBE</t>
  </si>
  <si>
    <t>CLE</t>
  </si>
  <si>
    <t>DAE</t>
  </si>
  <si>
    <t>DBE</t>
  </si>
  <si>
    <t>DLE</t>
  </si>
  <si>
    <t>H21</t>
  </si>
  <si>
    <t>LBE</t>
  </si>
  <si>
    <t>LAE</t>
  </si>
  <si>
    <t>LLE</t>
  </si>
  <si>
    <t>MBE</t>
  </si>
  <si>
    <t>新☆☆☆</t>
  </si>
  <si>
    <t>MAE</t>
  </si>
  <si>
    <t>MLE</t>
  </si>
  <si>
    <t>RBE</t>
  </si>
  <si>
    <t>RAE</t>
  </si>
  <si>
    <t>RLE</t>
  </si>
  <si>
    <t>QBE</t>
  </si>
  <si>
    <t>新☆</t>
  </si>
  <si>
    <t>QAE</t>
  </si>
  <si>
    <t>QLE</t>
  </si>
  <si>
    <t>H30</t>
  </si>
  <si>
    <t>3BE</t>
  </si>
  <si>
    <t>3AE</t>
  </si>
  <si>
    <t>3LE</t>
  </si>
  <si>
    <t>4BE</t>
  </si>
  <si>
    <t>4AE</t>
  </si>
  <si>
    <t>4LE</t>
  </si>
  <si>
    <t>5BE</t>
  </si>
  <si>
    <t>5AE</t>
  </si>
  <si>
    <t>5LE</t>
  </si>
  <si>
    <t>6BE</t>
  </si>
  <si>
    <t>6AE</t>
  </si>
  <si>
    <t>6LE</t>
  </si>
  <si>
    <t>1.7～2.5 t</t>
  </si>
  <si>
    <t>H元</t>
  </si>
  <si>
    <t>T</t>
  </si>
  <si>
    <t>H6,H10</t>
  </si>
  <si>
    <t>GA</t>
  </si>
  <si>
    <t>GC</t>
  </si>
  <si>
    <t>HG</t>
  </si>
  <si>
    <t>H13</t>
  </si>
  <si>
    <t>GK</t>
  </si>
  <si>
    <t>HQ</t>
  </si>
  <si>
    <t>TC</t>
  </si>
  <si>
    <t>XC</t>
  </si>
  <si>
    <t>LC</t>
  </si>
  <si>
    <t>YC</t>
  </si>
  <si>
    <t>UC</t>
  </si>
  <si>
    <t>ZC</t>
  </si>
  <si>
    <t>ABF</t>
  </si>
  <si>
    <t>AAF</t>
  </si>
  <si>
    <t>ALF</t>
  </si>
  <si>
    <t>CAF</t>
  </si>
  <si>
    <t>CBF</t>
  </si>
  <si>
    <t>CLF</t>
  </si>
  <si>
    <t>DAF</t>
  </si>
  <si>
    <t>新☆☆☆☆</t>
  </si>
  <si>
    <t>DBF</t>
  </si>
  <si>
    <t>DLF</t>
  </si>
  <si>
    <t>LBF</t>
  </si>
  <si>
    <t>LAF</t>
  </si>
  <si>
    <t>LLF</t>
  </si>
  <si>
    <t>MBF</t>
  </si>
  <si>
    <t>MAF</t>
  </si>
  <si>
    <t>MLF</t>
  </si>
  <si>
    <t>RBF</t>
  </si>
  <si>
    <t>RAF</t>
  </si>
  <si>
    <t>RLF</t>
  </si>
  <si>
    <t>QBF</t>
  </si>
  <si>
    <t>QAF</t>
  </si>
  <si>
    <t>QLF</t>
  </si>
  <si>
    <t>3BF</t>
  </si>
  <si>
    <t>3AF</t>
  </si>
  <si>
    <t>3LF</t>
  </si>
  <si>
    <t>4BF</t>
  </si>
  <si>
    <t>4AF</t>
  </si>
  <si>
    <t>4LF</t>
  </si>
  <si>
    <t>5BF</t>
  </si>
  <si>
    <t>5AF</t>
  </si>
  <si>
    <t>5LF</t>
  </si>
  <si>
    <t>6BF</t>
  </si>
  <si>
    <t>6AF</t>
  </si>
  <si>
    <t>6LF</t>
  </si>
  <si>
    <t>2.5～3.5 t</t>
  </si>
  <si>
    <t>S54前</t>
  </si>
  <si>
    <t>S57</t>
  </si>
  <si>
    <t>M</t>
  </si>
  <si>
    <t>H4</t>
  </si>
  <si>
    <t>Z</t>
  </si>
  <si>
    <t>H7,H10</t>
  </si>
  <si>
    <t>GB</t>
  </si>
  <si>
    <t>GE</t>
  </si>
  <si>
    <t>HJ</t>
  </si>
  <si>
    <t>3.5 t～</t>
  </si>
  <si>
    <t>GL</t>
  </si>
  <si>
    <t>HR</t>
  </si>
  <si>
    <t>TD</t>
  </si>
  <si>
    <t>XD</t>
  </si>
  <si>
    <t>LD</t>
  </si>
  <si>
    <t>YD</t>
  </si>
  <si>
    <t>UD</t>
  </si>
  <si>
    <t>ZD</t>
  </si>
  <si>
    <t>ABG</t>
  </si>
  <si>
    <t>AAG</t>
  </si>
  <si>
    <t>ALG</t>
  </si>
  <si>
    <t>BAG</t>
  </si>
  <si>
    <t>新☆</t>
    <rPh sb="0" eb="1">
      <t>シン</t>
    </rPh>
    <phoneticPr fontId="2"/>
  </si>
  <si>
    <t>BBG</t>
  </si>
  <si>
    <t>BLG</t>
  </si>
  <si>
    <t>NAG</t>
  </si>
  <si>
    <t>NBG</t>
  </si>
  <si>
    <t>NLG</t>
  </si>
  <si>
    <t>PLG</t>
  </si>
  <si>
    <t>新PM☆</t>
    <rPh sb="0" eb="1">
      <t>シン</t>
    </rPh>
    <phoneticPr fontId="2"/>
  </si>
  <si>
    <t>LBG</t>
  </si>
  <si>
    <t>LAG</t>
  </si>
  <si>
    <t>LLG</t>
  </si>
  <si>
    <t>MBG</t>
  </si>
  <si>
    <t>MAG</t>
  </si>
  <si>
    <t>MLG</t>
  </si>
  <si>
    <t>RBG</t>
  </si>
  <si>
    <t>RAG</t>
  </si>
  <si>
    <t>RLG</t>
  </si>
  <si>
    <t>QBG</t>
  </si>
  <si>
    <t>QAG</t>
  </si>
  <si>
    <t>QLG</t>
  </si>
  <si>
    <t>LPG</t>
  </si>
  <si>
    <t>K</t>
  </si>
  <si>
    <t>S57,S58</t>
  </si>
  <si>
    <t>N</t>
  </si>
  <si>
    <t>P</t>
  </si>
  <si>
    <t>S63</t>
  </si>
  <si>
    <t>S</t>
  </si>
  <si>
    <t>H5</t>
  </si>
  <si>
    <t>KA</t>
  </si>
  <si>
    <t>H9</t>
  </si>
  <si>
    <t>KE</t>
  </si>
  <si>
    <t>HA</t>
  </si>
  <si>
    <t>H14</t>
  </si>
  <si>
    <t>KP</t>
  </si>
  <si>
    <t>HW</t>
  </si>
  <si>
    <t>TH</t>
  </si>
  <si>
    <t>XH</t>
  </si>
  <si>
    <t>LH</t>
  </si>
  <si>
    <t>YH</t>
  </si>
  <si>
    <t>UH</t>
  </si>
  <si>
    <t>ZH</t>
  </si>
  <si>
    <t>ADE</t>
  </si>
  <si>
    <t>ACE</t>
  </si>
  <si>
    <t>AME</t>
  </si>
  <si>
    <t>CCE</t>
  </si>
  <si>
    <t>CDE</t>
  </si>
  <si>
    <t>CME</t>
  </si>
  <si>
    <t>DCE</t>
  </si>
  <si>
    <t>DDE</t>
  </si>
  <si>
    <t>DME</t>
  </si>
  <si>
    <t>LDE</t>
  </si>
  <si>
    <t>LCE</t>
  </si>
  <si>
    <t>LME</t>
  </si>
  <si>
    <t>MDE</t>
  </si>
  <si>
    <t>MCE</t>
  </si>
  <si>
    <t>MME</t>
  </si>
  <si>
    <t>RDE</t>
  </si>
  <si>
    <t>RCE</t>
  </si>
  <si>
    <t>RME</t>
  </si>
  <si>
    <t>QDE</t>
  </si>
  <si>
    <t>QCE</t>
  </si>
  <si>
    <t>QME</t>
  </si>
  <si>
    <t>3DE</t>
  </si>
  <si>
    <t>3CE</t>
  </si>
  <si>
    <t>3ME</t>
  </si>
  <si>
    <t>4DE</t>
  </si>
  <si>
    <t>4CE</t>
  </si>
  <si>
    <t>4ME</t>
  </si>
  <si>
    <t>5DE</t>
  </si>
  <si>
    <t>5CE</t>
  </si>
  <si>
    <t>5ME</t>
  </si>
  <si>
    <t>6DE</t>
  </si>
  <si>
    <t>6CE</t>
  </si>
  <si>
    <t>6ME</t>
  </si>
  <si>
    <t>KB</t>
  </si>
  <si>
    <t>H9・H10</t>
  </si>
  <si>
    <t>KF</t>
  </si>
  <si>
    <t>HB</t>
  </si>
  <si>
    <t>KJ</t>
  </si>
  <si>
    <t>HE</t>
  </si>
  <si>
    <t>DD</t>
  </si>
  <si>
    <t>WD</t>
  </si>
  <si>
    <t>DE</t>
  </si>
  <si>
    <t>WE</t>
  </si>
  <si>
    <t>DF</t>
  </si>
  <si>
    <t>WF</t>
  </si>
  <si>
    <t>DN</t>
  </si>
  <si>
    <t>WN</t>
  </si>
  <si>
    <t>DP</t>
  </si>
  <si>
    <t>WP</t>
  </si>
  <si>
    <t>DQ</t>
  </si>
  <si>
    <t>WQ</t>
  </si>
  <si>
    <t>H15</t>
  </si>
  <si>
    <t>KQ</t>
  </si>
  <si>
    <t>HX</t>
  </si>
  <si>
    <t>TJ</t>
  </si>
  <si>
    <t>XJ</t>
  </si>
  <si>
    <t>LJ</t>
  </si>
  <si>
    <t>YJ</t>
  </si>
  <si>
    <t>UJ</t>
  </si>
  <si>
    <t>ZJ</t>
  </si>
  <si>
    <t>ADF</t>
  </si>
  <si>
    <t>ACF</t>
  </si>
  <si>
    <t>AMF</t>
  </si>
  <si>
    <t>CCF</t>
  </si>
  <si>
    <t>CDF</t>
  </si>
  <si>
    <t>CMF</t>
  </si>
  <si>
    <t>DCF</t>
  </si>
  <si>
    <t>DDF</t>
  </si>
  <si>
    <t>DMF</t>
  </si>
  <si>
    <t>H22</t>
  </si>
  <si>
    <t>SDF</t>
  </si>
  <si>
    <t>SCF</t>
  </si>
  <si>
    <t>SMF</t>
  </si>
  <si>
    <t>TDF</t>
  </si>
  <si>
    <t>TCF</t>
  </si>
  <si>
    <t>TMF</t>
  </si>
  <si>
    <t>3DF</t>
  </si>
  <si>
    <t>3CF</t>
  </si>
  <si>
    <t>3MF</t>
  </si>
  <si>
    <t>4DF</t>
  </si>
  <si>
    <t>4CF</t>
  </si>
  <si>
    <t>4MF</t>
  </si>
  <si>
    <t>5DF</t>
  </si>
  <si>
    <t>5CF</t>
  </si>
  <si>
    <t>5MF</t>
  </si>
  <si>
    <t>6DF</t>
  </si>
  <si>
    <t>6CF</t>
  </si>
  <si>
    <t>6MF</t>
  </si>
  <si>
    <t>S63,H元</t>
  </si>
  <si>
    <t>U</t>
  </si>
  <si>
    <t>H6</t>
  </si>
  <si>
    <t>KC</t>
  </si>
  <si>
    <t>KG</t>
  </si>
  <si>
    <t>HC</t>
  </si>
  <si>
    <t>DG</t>
  </si>
  <si>
    <t>WG</t>
  </si>
  <si>
    <t>DH</t>
  </si>
  <si>
    <t>WH</t>
  </si>
  <si>
    <t>DJ</t>
  </si>
  <si>
    <t>WJ</t>
  </si>
  <si>
    <t>KR</t>
  </si>
  <si>
    <t>HY</t>
  </si>
  <si>
    <t>TK</t>
  </si>
  <si>
    <t>XK</t>
  </si>
  <si>
    <t>LK</t>
  </si>
  <si>
    <t>YK</t>
  </si>
  <si>
    <t>UK</t>
  </si>
  <si>
    <t>ZK</t>
  </si>
  <si>
    <t>新☆☆☆☆</t>
    <rPh sb="0" eb="1">
      <t>シン</t>
    </rPh>
    <phoneticPr fontId="1"/>
  </si>
  <si>
    <t>LDF</t>
  </si>
  <si>
    <t>LCF</t>
  </si>
  <si>
    <t>LMF</t>
  </si>
  <si>
    <t>MDF</t>
  </si>
  <si>
    <t>MCF</t>
  </si>
  <si>
    <t>MMF</t>
  </si>
  <si>
    <t>RDF</t>
  </si>
  <si>
    <t>RCF</t>
  </si>
  <si>
    <t>RMF</t>
  </si>
  <si>
    <t>QDF</t>
  </si>
  <si>
    <t>QCF</t>
  </si>
  <si>
    <t>QMF</t>
  </si>
  <si>
    <t>H元,H2</t>
  </si>
  <si>
    <t>W</t>
  </si>
  <si>
    <t>H10,H11</t>
  </si>
  <si>
    <t>KK</t>
  </si>
  <si>
    <t>HF</t>
  </si>
  <si>
    <t>KL</t>
  </si>
  <si>
    <t>HM</t>
  </si>
  <si>
    <t>H10</t>
  </si>
  <si>
    <t>DR</t>
  </si>
  <si>
    <t>WR</t>
  </si>
  <si>
    <t>DS</t>
  </si>
  <si>
    <t>WS</t>
  </si>
  <si>
    <t>DT</t>
  </si>
  <si>
    <t>WT</t>
  </si>
  <si>
    <t>H11</t>
  </si>
  <si>
    <t>DU</t>
  </si>
  <si>
    <t>WU</t>
  </si>
  <si>
    <t>DV</t>
  </si>
  <si>
    <t>WV</t>
  </si>
  <si>
    <t>DW</t>
  </si>
  <si>
    <t>WW</t>
  </si>
  <si>
    <t>H15,H16</t>
  </si>
  <si>
    <t>KS</t>
  </si>
  <si>
    <t>HZ</t>
  </si>
  <si>
    <t>TL</t>
  </si>
  <si>
    <t>XL</t>
  </si>
  <si>
    <t>LL</t>
  </si>
  <si>
    <t>YL</t>
  </si>
  <si>
    <t>UL</t>
  </si>
  <si>
    <t>ZL</t>
  </si>
  <si>
    <t>PA</t>
  </si>
  <si>
    <t>PM☆☆☆</t>
  </si>
  <si>
    <t>VA</t>
  </si>
  <si>
    <t>PB</t>
  </si>
  <si>
    <t>PM☆☆☆☆</t>
  </si>
  <si>
    <t>VB</t>
  </si>
  <si>
    <t>PC</t>
  </si>
  <si>
    <t>☆及び
PM☆☆☆</t>
    <rPh sb="1" eb="2">
      <t>オヨ</t>
    </rPh>
    <phoneticPr fontId="2"/>
  </si>
  <si>
    <t>VC</t>
  </si>
  <si>
    <t>PD</t>
  </si>
  <si>
    <t>☆及び
PM☆☆☆☆</t>
    <rPh sb="1" eb="2">
      <t>オヨ</t>
    </rPh>
    <phoneticPr fontId="2"/>
  </si>
  <si>
    <t>VD</t>
  </si>
  <si>
    <t>PE</t>
  </si>
  <si>
    <t>☆☆及び
PM☆☆☆</t>
    <rPh sb="2" eb="3">
      <t>オヨ</t>
    </rPh>
    <phoneticPr fontId="2"/>
  </si>
  <si>
    <t>VE</t>
  </si>
  <si>
    <t>PF</t>
  </si>
  <si>
    <t>☆☆及び
PM☆☆☆☆</t>
    <rPh sb="2" eb="3">
      <t>オヨ</t>
    </rPh>
    <phoneticPr fontId="2"/>
  </si>
  <si>
    <t>VF</t>
  </si>
  <si>
    <t>PG</t>
  </si>
  <si>
    <t>☆☆☆及び
PM☆☆☆</t>
    <rPh sb="3" eb="4">
      <t>オヨ</t>
    </rPh>
    <phoneticPr fontId="2"/>
  </si>
  <si>
    <t>VG</t>
  </si>
  <si>
    <t>PH</t>
  </si>
  <si>
    <t>☆☆☆及び
PM☆☆☆☆</t>
    <rPh sb="3" eb="4">
      <t>オヨ</t>
    </rPh>
    <phoneticPr fontId="2"/>
  </si>
  <si>
    <t>VH</t>
  </si>
  <si>
    <t>TM</t>
  </si>
  <si>
    <t>XM</t>
  </si>
  <si>
    <t>LM</t>
  </si>
  <si>
    <t>YM</t>
  </si>
  <si>
    <t>UM</t>
  </si>
  <si>
    <t>ZM</t>
  </si>
  <si>
    <t>PJ</t>
  </si>
  <si>
    <t>VJ</t>
  </si>
  <si>
    <t>PK</t>
  </si>
  <si>
    <t>VK</t>
  </si>
  <si>
    <t>PL</t>
  </si>
  <si>
    <t>VL</t>
  </si>
  <si>
    <t>PM</t>
  </si>
  <si>
    <t>VM</t>
  </si>
  <si>
    <t>PN</t>
  </si>
  <si>
    <t>VN</t>
  </si>
  <si>
    <t>PP</t>
  </si>
  <si>
    <t>VP</t>
  </si>
  <si>
    <t>PQ</t>
  </si>
  <si>
    <t>VQ</t>
  </si>
  <si>
    <t>PR</t>
  </si>
  <si>
    <t>VR</t>
  </si>
  <si>
    <t>ADG</t>
  </si>
  <si>
    <t>AKG</t>
  </si>
  <si>
    <t>ACG</t>
  </si>
  <si>
    <t>AJG</t>
  </si>
  <si>
    <t>AMG</t>
  </si>
  <si>
    <t>BCG</t>
  </si>
  <si>
    <t>BJG</t>
  </si>
  <si>
    <t>BDG</t>
  </si>
  <si>
    <t>BKG</t>
  </si>
  <si>
    <t>BMG</t>
  </si>
  <si>
    <t>NCG</t>
  </si>
  <si>
    <t>NJG</t>
  </si>
  <si>
    <t>NDG</t>
  </si>
  <si>
    <t>NKG</t>
  </si>
  <si>
    <t>NMG</t>
  </si>
  <si>
    <t>PCG</t>
  </si>
  <si>
    <t>PJG</t>
  </si>
  <si>
    <t>PDG</t>
  </si>
  <si>
    <t>PKG</t>
  </si>
  <si>
    <t>PMG</t>
  </si>
  <si>
    <t>12 t～</t>
  </si>
  <si>
    <t>LDG</t>
  </si>
  <si>
    <t>LKG</t>
  </si>
  <si>
    <t>LRG</t>
  </si>
  <si>
    <t>LTG</t>
  </si>
  <si>
    <t>LCG</t>
  </si>
  <si>
    <t>LJG</t>
  </si>
  <si>
    <t>LNG</t>
  </si>
  <si>
    <t>LQG</t>
  </si>
  <si>
    <t>LSG</t>
  </si>
  <si>
    <t>LMG</t>
  </si>
  <si>
    <t>MDG</t>
  </si>
  <si>
    <t>MKG</t>
  </si>
  <si>
    <t>MPG</t>
  </si>
  <si>
    <t>MRG</t>
  </si>
  <si>
    <t>MCG</t>
  </si>
  <si>
    <t>MJG</t>
  </si>
  <si>
    <t>MNG</t>
  </si>
  <si>
    <t>MQG</t>
  </si>
  <si>
    <t>MMG</t>
  </si>
  <si>
    <t>RDG</t>
  </si>
  <si>
    <t>RKG</t>
  </si>
  <si>
    <t>RPG</t>
  </si>
  <si>
    <t>RRG</t>
  </si>
  <si>
    <t>RCG</t>
  </si>
  <si>
    <t>RJG</t>
  </si>
  <si>
    <t>RNG</t>
  </si>
  <si>
    <t>RQG</t>
  </si>
  <si>
    <t>RMG</t>
  </si>
  <si>
    <t>QDG</t>
  </si>
  <si>
    <t>QKG</t>
  </si>
  <si>
    <t>QPG</t>
  </si>
  <si>
    <t>QRG</t>
  </si>
  <si>
    <t>QTG</t>
  </si>
  <si>
    <t>QCG</t>
  </si>
  <si>
    <t>QJG</t>
  </si>
  <si>
    <t>QNG</t>
  </si>
  <si>
    <t>QQG</t>
  </si>
  <si>
    <t>QSG</t>
  </si>
  <si>
    <t>QMG</t>
  </si>
  <si>
    <t>SDG</t>
  </si>
  <si>
    <t>SKG</t>
  </si>
  <si>
    <t>SPG</t>
  </si>
  <si>
    <t>SRG</t>
  </si>
  <si>
    <t>STG</t>
  </si>
  <si>
    <t>SCG</t>
  </si>
  <si>
    <t>SJG</t>
  </si>
  <si>
    <t>SNG</t>
  </si>
  <si>
    <t>SQG</t>
  </si>
  <si>
    <t>SSG</t>
  </si>
  <si>
    <t>SMG</t>
  </si>
  <si>
    <t>TDG</t>
  </si>
  <si>
    <t>TKG</t>
  </si>
  <si>
    <t>TPG</t>
  </si>
  <si>
    <t>TRG</t>
  </si>
  <si>
    <t>TTG</t>
  </si>
  <si>
    <t>TCG</t>
  </si>
  <si>
    <t>TJG</t>
  </si>
  <si>
    <t>TNG</t>
  </si>
  <si>
    <t>TQG</t>
  </si>
  <si>
    <t>TSG</t>
  </si>
  <si>
    <t>TMG</t>
  </si>
  <si>
    <t>H28</t>
  </si>
  <si>
    <t>2DG</t>
  </si>
  <si>
    <t>2KG</t>
  </si>
  <si>
    <t>2PG</t>
  </si>
  <si>
    <t>2RG</t>
  </si>
  <si>
    <t>2TG</t>
  </si>
  <si>
    <t>2CG</t>
  </si>
  <si>
    <t>2JG</t>
  </si>
  <si>
    <t>2NG</t>
  </si>
  <si>
    <t>2QG</t>
  </si>
  <si>
    <t>2SG</t>
  </si>
  <si>
    <t>2MG</t>
  </si>
  <si>
    <t>CNG</t>
  </si>
  <si>
    <t>TP</t>
  </si>
  <si>
    <t>LP</t>
  </si>
  <si>
    <t>UP</t>
  </si>
  <si>
    <t>AFE</t>
  </si>
  <si>
    <t>AEE</t>
  </si>
  <si>
    <t>CEE</t>
  </si>
  <si>
    <t>CFE</t>
  </si>
  <si>
    <t>DEE</t>
  </si>
  <si>
    <t>DFE</t>
  </si>
  <si>
    <t>LFE</t>
  </si>
  <si>
    <t>LEE</t>
  </si>
  <si>
    <t>MFE</t>
  </si>
  <si>
    <t>MEE</t>
  </si>
  <si>
    <t>RFE</t>
  </si>
  <si>
    <t>REE</t>
  </si>
  <si>
    <t>QFE</t>
  </si>
  <si>
    <t>QEE</t>
  </si>
  <si>
    <t>3FE</t>
  </si>
  <si>
    <t>3EE</t>
  </si>
  <si>
    <t>4FE</t>
  </si>
  <si>
    <t>4EE</t>
  </si>
  <si>
    <t>5FE</t>
  </si>
  <si>
    <t>5EE</t>
  </si>
  <si>
    <t>6FE</t>
  </si>
  <si>
    <t>6EE</t>
  </si>
  <si>
    <t>TQ</t>
  </si>
  <si>
    <t>LQ</t>
  </si>
  <si>
    <t>UQ</t>
  </si>
  <si>
    <t>AFF</t>
  </si>
  <si>
    <t>AEF</t>
  </si>
  <si>
    <t>CEF</t>
  </si>
  <si>
    <t>CFF</t>
  </si>
  <si>
    <t>DEF</t>
  </si>
  <si>
    <t>DFF</t>
  </si>
  <si>
    <t>LFF</t>
  </si>
  <si>
    <t>LEF</t>
  </si>
  <si>
    <t>MFF</t>
  </si>
  <si>
    <t>MEF</t>
  </si>
  <si>
    <t>RFF</t>
  </si>
  <si>
    <t>REF</t>
  </si>
  <si>
    <t>QFF</t>
  </si>
  <si>
    <t>QEF</t>
  </si>
  <si>
    <t>3FF</t>
  </si>
  <si>
    <t>3EF</t>
  </si>
  <si>
    <t>4FF</t>
  </si>
  <si>
    <t>4EF</t>
  </si>
  <si>
    <t>5FF</t>
  </si>
  <si>
    <t>5EF</t>
  </si>
  <si>
    <t>6FF</t>
  </si>
  <si>
    <t>6EF</t>
  </si>
  <si>
    <t>TR</t>
  </si>
  <si>
    <t>LR</t>
  </si>
  <si>
    <t>UR</t>
  </si>
  <si>
    <t>AFG</t>
  </si>
  <si>
    <t>AEG</t>
  </si>
  <si>
    <t>BEG</t>
  </si>
  <si>
    <t>BFG</t>
  </si>
  <si>
    <t>NEG</t>
  </si>
  <si>
    <t>NFG</t>
  </si>
  <si>
    <t>PEG</t>
  </si>
  <si>
    <t>PFG</t>
  </si>
  <si>
    <t>LFG</t>
  </si>
  <si>
    <t>LEG</t>
  </si>
  <si>
    <t>MFG</t>
  </si>
  <si>
    <t>MEG</t>
  </si>
  <si>
    <t>RFG</t>
  </si>
  <si>
    <t>REG</t>
  </si>
  <si>
    <t>QFG</t>
  </si>
  <si>
    <t>QEG</t>
  </si>
  <si>
    <t>SFG</t>
  </si>
  <si>
    <t>SEG</t>
  </si>
  <si>
    <t>TFG</t>
  </si>
  <si>
    <t>TEG</t>
  </si>
  <si>
    <t>2FG</t>
  </si>
  <si>
    <t>2EG</t>
  </si>
  <si>
    <t>AHE</t>
  </si>
  <si>
    <t>AGE</t>
  </si>
  <si>
    <t>CGE</t>
  </si>
  <si>
    <t>CHE</t>
  </si>
  <si>
    <t>DGE</t>
  </si>
  <si>
    <t>DHE</t>
  </si>
  <si>
    <t>LHE</t>
  </si>
  <si>
    <t>LGE</t>
  </si>
  <si>
    <t>MHE</t>
  </si>
  <si>
    <t>MGE</t>
  </si>
  <si>
    <t>RHE</t>
  </si>
  <si>
    <t>RGE</t>
  </si>
  <si>
    <t>QHE</t>
  </si>
  <si>
    <t>QGE</t>
  </si>
  <si>
    <t>3HE</t>
  </si>
  <si>
    <t>3GE</t>
  </si>
  <si>
    <t>4HE</t>
  </si>
  <si>
    <t>4GE</t>
  </si>
  <si>
    <t>5HE</t>
  </si>
  <si>
    <t>5GE</t>
  </si>
  <si>
    <t>6HE</t>
  </si>
  <si>
    <t>6GE</t>
  </si>
  <si>
    <t>AHF</t>
  </si>
  <si>
    <t>AGF</t>
  </si>
  <si>
    <t>CGF</t>
  </si>
  <si>
    <t>CHF</t>
  </si>
  <si>
    <t>DGF</t>
  </si>
  <si>
    <t>DHF</t>
  </si>
  <si>
    <t>LHF</t>
  </si>
  <si>
    <t>LGF</t>
  </si>
  <si>
    <t>MHF</t>
  </si>
  <si>
    <t>MGF</t>
  </si>
  <si>
    <t>RHF</t>
  </si>
  <si>
    <t>RGF</t>
  </si>
  <si>
    <t>QHF</t>
  </si>
  <si>
    <t>QGF</t>
  </si>
  <si>
    <t>3HF</t>
  </si>
  <si>
    <t>3GF</t>
  </si>
  <si>
    <t>4HF</t>
  </si>
  <si>
    <t>4GF</t>
  </si>
  <si>
    <t>5HF</t>
  </si>
  <si>
    <t>5GF</t>
  </si>
  <si>
    <t>6HF</t>
  </si>
  <si>
    <t>6GF</t>
  </si>
  <si>
    <t>AHG</t>
  </si>
  <si>
    <t>AGG</t>
  </si>
  <si>
    <t>BGG</t>
  </si>
  <si>
    <t>BHG</t>
  </si>
  <si>
    <t>LHG</t>
  </si>
  <si>
    <t>LGG</t>
  </si>
  <si>
    <t>MHG</t>
  </si>
  <si>
    <t>MGG</t>
  </si>
  <si>
    <t>RHG</t>
  </si>
  <si>
    <t>RGG</t>
  </si>
  <si>
    <t>QHG</t>
  </si>
  <si>
    <t>QGG</t>
  </si>
  <si>
    <t>SHG</t>
  </si>
  <si>
    <t>SGG</t>
  </si>
  <si>
    <t>THG</t>
  </si>
  <si>
    <t>TGG</t>
  </si>
  <si>
    <t>2HG</t>
  </si>
  <si>
    <t>2GG</t>
  </si>
  <si>
    <t>乗用車</t>
  </si>
  <si>
    <t>全て</t>
  </si>
  <si>
    <t>A</t>
  </si>
  <si>
    <t>S51</t>
  </si>
  <si>
    <t>B</t>
  </si>
  <si>
    <t>C</t>
  </si>
  <si>
    <t>S53,H10</t>
  </si>
  <si>
    <t>E</t>
  </si>
  <si>
    <t>GF</t>
  </si>
  <si>
    <t>HK</t>
  </si>
  <si>
    <t>GH</t>
  </si>
  <si>
    <t>HN</t>
  </si>
  <si>
    <t>TA</t>
  </si>
  <si>
    <t>XA</t>
  </si>
  <si>
    <t>LA</t>
  </si>
  <si>
    <t>YA</t>
  </si>
  <si>
    <t>UA</t>
  </si>
  <si>
    <t>ZA</t>
  </si>
  <si>
    <t>ABA</t>
  </si>
  <si>
    <t>AAA</t>
  </si>
  <si>
    <t>ALA</t>
  </si>
  <si>
    <t>CAA</t>
  </si>
  <si>
    <t>CBA</t>
  </si>
  <si>
    <t>CLA</t>
  </si>
  <si>
    <t>DAA</t>
  </si>
  <si>
    <t>DBA</t>
  </si>
  <si>
    <t>DLA</t>
  </si>
  <si>
    <t>LBA</t>
  </si>
  <si>
    <t>LAA</t>
  </si>
  <si>
    <t>LLA</t>
  </si>
  <si>
    <t>MBA</t>
  </si>
  <si>
    <t>MAA</t>
  </si>
  <si>
    <t>MLA</t>
  </si>
  <si>
    <t>RBA</t>
  </si>
  <si>
    <t>RAA</t>
  </si>
  <si>
    <t>RLA</t>
  </si>
  <si>
    <t>QBA</t>
  </si>
  <si>
    <t>QAA</t>
  </si>
  <si>
    <t>QLA</t>
  </si>
  <si>
    <t>3BA</t>
  </si>
  <si>
    <t>3AA</t>
  </si>
  <si>
    <t>3LA</t>
  </si>
  <si>
    <t>4BA</t>
  </si>
  <si>
    <t>4AA</t>
  </si>
  <si>
    <t>4LA</t>
  </si>
  <si>
    <t>5BA</t>
  </si>
  <si>
    <t>5AA</t>
  </si>
  <si>
    <t>5LA</t>
  </si>
  <si>
    <t>6BA</t>
  </si>
  <si>
    <t>6AA</t>
  </si>
  <si>
    <t>6LA</t>
  </si>
  <si>
    <t>S61,S62</t>
  </si>
  <si>
    <t>Q</t>
  </si>
  <si>
    <t>H2,H4</t>
  </si>
  <si>
    <t>X</t>
  </si>
  <si>
    <t>Y</t>
  </si>
  <si>
    <t>KD</t>
  </si>
  <si>
    <t>H9,H10</t>
  </si>
  <si>
    <t>KH</t>
  </si>
  <si>
    <t>HD</t>
  </si>
  <si>
    <t>DA</t>
  </si>
  <si>
    <t>WA</t>
  </si>
  <si>
    <t>DB</t>
  </si>
  <si>
    <t>WB</t>
  </si>
  <si>
    <t>DC</t>
  </si>
  <si>
    <t>WC</t>
  </si>
  <si>
    <t>DK</t>
  </si>
  <si>
    <t>WK</t>
  </si>
  <si>
    <t>DL</t>
  </si>
  <si>
    <t>WL</t>
  </si>
  <si>
    <t>DM</t>
  </si>
  <si>
    <t>WM</t>
  </si>
  <si>
    <t>KM</t>
  </si>
  <si>
    <t>HT</t>
  </si>
  <si>
    <t>KN</t>
  </si>
  <si>
    <t>HU</t>
  </si>
  <si>
    <t>TF</t>
  </si>
  <si>
    <t>XF</t>
  </si>
  <si>
    <t>TG</t>
  </si>
  <si>
    <t>XG</t>
  </si>
  <si>
    <t>LF</t>
  </si>
  <si>
    <t>YF</t>
  </si>
  <si>
    <t>LG</t>
  </si>
  <si>
    <t>YG</t>
  </si>
  <si>
    <t>UF</t>
  </si>
  <si>
    <t>ZF</t>
  </si>
  <si>
    <t>UG</t>
  </si>
  <si>
    <t>ZG</t>
  </si>
  <si>
    <t>ADB</t>
  </si>
  <si>
    <t>ADC</t>
  </si>
  <si>
    <t>ACB</t>
  </si>
  <si>
    <t>ACC</t>
  </si>
  <si>
    <t>AMB</t>
  </si>
  <si>
    <t>AMC</t>
  </si>
  <si>
    <t>CCB</t>
  </si>
  <si>
    <t>CCC</t>
  </si>
  <si>
    <t>CDB</t>
  </si>
  <si>
    <t>CDC</t>
  </si>
  <si>
    <t>CMB</t>
  </si>
  <si>
    <t>CMC</t>
  </si>
  <si>
    <t>DCB</t>
  </si>
  <si>
    <t>DCC</t>
  </si>
  <si>
    <t>DDB</t>
  </si>
  <si>
    <t>DDC</t>
  </si>
  <si>
    <t>DMB</t>
  </si>
  <si>
    <t>DMC</t>
  </si>
  <si>
    <t>LDA</t>
  </si>
  <si>
    <t>LCA</t>
  </si>
  <si>
    <t>LMA</t>
  </si>
  <si>
    <t>FDA</t>
  </si>
  <si>
    <t>FCA</t>
  </si>
  <si>
    <t>FMA</t>
  </si>
  <si>
    <t>MDA</t>
  </si>
  <si>
    <t>MCA</t>
  </si>
  <si>
    <t>MMA</t>
  </si>
  <si>
    <t>RDA</t>
  </si>
  <si>
    <t>RCA</t>
  </si>
  <si>
    <t>RMA</t>
  </si>
  <si>
    <t>QDA</t>
  </si>
  <si>
    <t>QCA</t>
  </si>
  <si>
    <t>QMA</t>
  </si>
  <si>
    <t>3DA</t>
  </si>
  <si>
    <t>3CA</t>
  </si>
  <si>
    <t>3MA</t>
  </si>
  <si>
    <t>4DA</t>
  </si>
  <si>
    <t>4CA</t>
  </si>
  <si>
    <t>4MA</t>
  </si>
  <si>
    <t>5DA</t>
  </si>
  <si>
    <t>5CA</t>
  </si>
  <si>
    <t>5MA</t>
  </si>
  <si>
    <t>6DA</t>
  </si>
  <si>
    <t>6CA</t>
  </si>
  <si>
    <t>6MA</t>
  </si>
  <si>
    <t>TN</t>
  </si>
  <si>
    <t>LN</t>
  </si>
  <si>
    <t>UN</t>
  </si>
  <si>
    <t>AFA</t>
  </si>
  <si>
    <t>AFB</t>
  </si>
  <si>
    <t>AEA</t>
  </si>
  <si>
    <t>AEB</t>
  </si>
  <si>
    <t>CEA</t>
  </si>
  <si>
    <t>CFA</t>
  </si>
  <si>
    <t>DEA</t>
  </si>
  <si>
    <t>DFA</t>
  </si>
  <si>
    <t>LFA</t>
  </si>
  <si>
    <t>LEA</t>
  </si>
  <si>
    <t>MFA</t>
  </si>
  <si>
    <t>MEA</t>
  </si>
  <si>
    <t>RFA</t>
  </si>
  <si>
    <t>REA</t>
  </si>
  <si>
    <t>QFA</t>
  </si>
  <si>
    <t>QEA</t>
  </si>
  <si>
    <t>3FA</t>
  </si>
  <si>
    <t>3EA</t>
  </si>
  <si>
    <t>4FA</t>
  </si>
  <si>
    <t>4EA</t>
  </si>
  <si>
    <t>5FA</t>
  </si>
  <si>
    <t>5EA</t>
  </si>
  <si>
    <t>6FA</t>
  </si>
  <si>
    <t>6EA</t>
  </si>
  <si>
    <t>AHA</t>
  </si>
  <si>
    <t>AGA</t>
  </si>
  <si>
    <t>CGA</t>
  </si>
  <si>
    <t>CHA</t>
  </si>
  <si>
    <t>DGA</t>
  </si>
  <si>
    <t>DHA</t>
  </si>
  <si>
    <t>LHA</t>
  </si>
  <si>
    <t>LGA</t>
  </si>
  <si>
    <t>MHA</t>
  </si>
  <si>
    <t>MGA</t>
  </si>
  <si>
    <t>RHA</t>
  </si>
  <si>
    <t>RGA</t>
  </si>
  <si>
    <t>QHA</t>
  </si>
  <si>
    <t>QGA</t>
  </si>
  <si>
    <t>3HA</t>
  </si>
  <si>
    <t>3GA</t>
  </si>
  <si>
    <t>4HA</t>
  </si>
  <si>
    <t>4GA</t>
  </si>
  <si>
    <t>5HA</t>
  </si>
  <si>
    <t>5GA</t>
  </si>
  <si>
    <t>6HA</t>
  </si>
  <si>
    <t>6GA</t>
  </si>
  <si>
    <t>全て</t>
    <rPh sb="0" eb="1">
      <t>スベ</t>
    </rPh>
    <phoneticPr fontId="2"/>
  </si>
  <si>
    <t>EA</t>
  </si>
  <si>
    <t>～1.7t</t>
  </si>
  <si>
    <t>EB</t>
  </si>
  <si>
    <t>1.7～3.5t</t>
  </si>
  <si>
    <t>EC</t>
  </si>
  <si>
    <t>電気</t>
  </si>
  <si>
    <t>3.5t～</t>
  </si>
  <si>
    <t>ED</t>
  </si>
  <si>
    <t>ZAA</t>
  </si>
  <si>
    <t>トラック</t>
  </si>
  <si>
    <t>ZAB</t>
  </si>
  <si>
    <t>バス</t>
  </si>
  <si>
    <t>ZAC</t>
  </si>
  <si>
    <t>燃料電池</t>
  </si>
  <si>
    <t>ZBA</t>
  </si>
  <si>
    <t>ZBB</t>
  </si>
  <si>
    <t>ZBC</t>
  </si>
  <si>
    <t>漁業（水産養殖業を除く）</t>
  </si>
  <si>
    <t>建築材料，鉱物・金属材料等卸売業</t>
  </si>
  <si>
    <t>鉱業，採石業，砂利採取業</t>
  </si>
  <si>
    <t>機械器具小売業</t>
  </si>
  <si>
    <t>繊維工業</t>
  </si>
  <si>
    <t>無店舗小売業</t>
  </si>
  <si>
    <t>貸金業，クレジットカード業等非預金信用機関</t>
  </si>
  <si>
    <t>金融商品取引業，商品先物取引業</t>
  </si>
  <si>
    <t>補助的金融業等</t>
  </si>
  <si>
    <t>保険業（保険媒介代理業，保険サービス業を含む）</t>
  </si>
  <si>
    <t>プラスチック製品製造業（別掲を除く）</t>
  </si>
  <si>
    <t>技術サービス業（他に分類されないもの）</t>
  </si>
  <si>
    <t>はん用機械器具製造業</t>
  </si>
  <si>
    <t>生産用機械器具製造業</t>
  </si>
  <si>
    <t>飲食店</t>
  </si>
  <si>
    <t>業務用機械器具製造業</t>
  </si>
  <si>
    <t>持ち帰り・配達飲食サービス業</t>
  </si>
  <si>
    <t>電子部品・デバイス・電子回路製造業</t>
  </si>
  <si>
    <t>郵便局</t>
  </si>
  <si>
    <t>職業紹介・労働者派遣業</t>
  </si>
  <si>
    <t>郵便業（信書便事業を含む）</t>
  </si>
  <si>
    <t>車両数が4000台まで入力できます。</t>
    <rPh sb="0" eb="2">
      <t>シャリョウ</t>
    </rPh>
    <rPh sb="2" eb="3">
      <t>スウ</t>
    </rPh>
    <rPh sb="8" eb="9">
      <t>ダイ</t>
    </rPh>
    <rPh sb="11" eb="13">
      <t>ニュウリョク</t>
    </rPh>
    <phoneticPr fontId="2"/>
  </si>
  <si>
    <t>うちﾊｲﾌﾞﾘ及び新３☆・新４☆・新５☆</t>
    <rPh sb="7" eb="8">
      <t>オヨ</t>
    </rPh>
    <rPh sb="9" eb="10">
      <t>シン</t>
    </rPh>
    <rPh sb="13" eb="14">
      <t>シン</t>
    </rPh>
    <phoneticPr fontId="2"/>
  </si>
  <si>
    <t>平成30年度提出分（平成29年度の実績報告）から、自動車代替状況の区分に「新☆☆☆☆☆」や「H28・H30年規制」などが追加されました。</t>
  </si>
  <si>
    <t>ＪＩＳ</t>
    <phoneticPr fontId="2"/>
  </si>
  <si>
    <t>=ＦＤＡ</t>
    <phoneticPr fontId="2"/>
  </si>
  <si>
    <t>=ＦＣＡ</t>
    <phoneticPr fontId="2"/>
  </si>
  <si>
    <t>=ＦＭＡ</t>
    <phoneticPr fontId="2"/>
  </si>
  <si>
    <t>令和2年緊急修正　記号BDGのＰＭ排出係数（$DO$307)　0.00225⇒ 0.0027</t>
    <rPh sb="0" eb="2">
      <t>レイワ</t>
    </rPh>
    <rPh sb="3" eb="4">
      <t>ネン</t>
    </rPh>
    <rPh sb="4" eb="6">
      <t>キンキュウ</t>
    </rPh>
    <rPh sb="6" eb="8">
      <t>シュウセイ</t>
    </rPh>
    <rPh sb="9" eb="11">
      <t>キゴウ</t>
    </rPh>
    <rPh sb="17" eb="19">
      <t>ハイシュツ</t>
    </rPh>
    <rPh sb="19" eb="21">
      <t>ケイスウ</t>
    </rPh>
    <phoneticPr fontId="2"/>
  </si>
  <si>
    <t>エラーチェック</t>
    <phoneticPr fontId="2"/>
  </si>
  <si>
    <t>※車両情報を入力しているにも関わらず、下表に数値がきちんと表示されていない行がある場合、入力ミスの可能性があります。</t>
    <rPh sb="1" eb="3">
      <t>シャリョウ</t>
    </rPh>
    <rPh sb="3" eb="5">
      <t>ジョウホウ</t>
    </rPh>
    <rPh sb="6" eb="8">
      <t>ニュウリョク</t>
    </rPh>
    <rPh sb="14" eb="15">
      <t>カカ</t>
    </rPh>
    <rPh sb="19" eb="21">
      <t>カヒョウ</t>
    </rPh>
    <rPh sb="20" eb="21">
      <t>ヒョウ</t>
    </rPh>
    <rPh sb="22" eb="24">
      <t>スウチ</t>
    </rPh>
    <rPh sb="29" eb="31">
      <t>ヒョウジ</t>
    </rPh>
    <rPh sb="37" eb="38">
      <t>ギョウ</t>
    </rPh>
    <rPh sb="41" eb="43">
      <t>バアイ</t>
    </rPh>
    <rPh sb="44" eb="46">
      <t>ニュウリョク</t>
    </rPh>
    <rPh sb="49" eb="52">
      <t>カノウセイ</t>
    </rPh>
    <phoneticPr fontId="2"/>
  </si>
  <si>
    <t>※排出係数の大きい車両を代替すると、排出量削減につながります。</t>
    <rPh sb="1" eb="3">
      <t>ハイシュツ</t>
    </rPh>
    <rPh sb="3" eb="5">
      <t>ケイスウ</t>
    </rPh>
    <rPh sb="6" eb="7">
      <t>オオ</t>
    </rPh>
    <rPh sb="9" eb="11">
      <t>シャリョウ</t>
    </rPh>
    <rPh sb="12" eb="14">
      <t>ダイタイ</t>
    </rPh>
    <rPh sb="18" eb="20">
      <t>ハイシュツ</t>
    </rPh>
    <rPh sb="20" eb="21">
      <t>リョウ</t>
    </rPh>
    <rPh sb="21" eb="23">
      <t>サクゲン</t>
    </rPh>
    <phoneticPr fontId="2"/>
  </si>
  <si>
    <t>令和２年</t>
    <rPh sb="0" eb="2">
      <t>レイワ</t>
    </rPh>
    <rPh sb="3" eb="4">
      <t>ネン</t>
    </rPh>
    <phoneticPr fontId="2"/>
  </si>
  <si>
    <t>令和３年</t>
    <rPh sb="0" eb="2">
      <t>レイワ</t>
    </rPh>
    <rPh sb="3" eb="4">
      <t>ネン</t>
    </rPh>
    <phoneticPr fontId="2"/>
  </si>
  <si>
    <t>令和４年</t>
    <rPh sb="0" eb="2">
      <t>レイワ</t>
    </rPh>
    <rPh sb="3" eb="4">
      <t>ネン</t>
    </rPh>
    <phoneticPr fontId="2"/>
  </si>
  <si>
    <t>令和５年</t>
    <rPh sb="0" eb="2">
      <t>レイワ</t>
    </rPh>
    <rPh sb="3" eb="4">
      <t>ネン</t>
    </rPh>
    <phoneticPr fontId="2"/>
  </si>
  <si>
    <t>令和６年</t>
    <rPh sb="0" eb="2">
      <t>レイワ</t>
    </rPh>
    <rPh sb="3" eb="4">
      <t>ネン</t>
    </rPh>
    <phoneticPr fontId="2"/>
  </si>
  <si>
    <t>令和７年</t>
    <rPh sb="0" eb="2">
      <t>レイワ</t>
    </rPh>
    <rPh sb="3" eb="4">
      <t>ネン</t>
    </rPh>
    <phoneticPr fontId="2"/>
  </si>
  <si>
    <t>令和８年</t>
    <rPh sb="0" eb="2">
      <t>レイワ</t>
    </rPh>
    <rPh sb="3" eb="4">
      <t>ネン</t>
    </rPh>
    <phoneticPr fontId="2"/>
  </si>
  <si>
    <t>自動車使用管理実績報告書自動計算ファイル００４４（車両数４０００台まで）</t>
    <rPh sb="0" eb="3">
      <t>ジドウシャ</t>
    </rPh>
    <rPh sb="3" eb="5">
      <t>シヨウ</t>
    </rPh>
    <rPh sb="5" eb="7">
      <t>カンリ</t>
    </rPh>
    <rPh sb="7" eb="9">
      <t>ジッセキ</t>
    </rPh>
    <rPh sb="9" eb="12">
      <t>ホウコクショ</t>
    </rPh>
    <rPh sb="12" eb="14">
      <t>ジドウ</t>
    </rPh>
    <rPh sb="14" eb="16">
      <t>ケイサン</t>
    </rPh>
    <rPh sb="25" eb="27">
      <t>シャリョウ</t>
    </rPh>
    <rPh sb="27" eb="28">
      <t>スウ</t>
    </rPh>
    <rPh sb="32" eb="33">
      <t>ダイ</t>
    </rPh>
    <phoneticPr fontId="2"/>
  </si>
  <si>
    <r>
      <t>④</t>
    </r>
    <r>
      <rPr>
        <u/>
        <sz val="10.5"/>
        <rFont val="ＭＳ Ｐゴシック"/>
        <family val="3"/>
        <charset val="128"/>
      </rPr>
      <t xml:space="preserve">ローマ字部分のみ
</t>
    </r>
    <r>
      <rPr>
        <sz val="10"/>
        <rFont val="ＭＳ Ｐゴシック"/>
        <family val="3"/>
        <charset val="128"/>
      </rPr>
      <t>もしくは</t>
    </r>
    <r>
      <rPr>
        <sz val="10.5"/>
        <rFont val="ＭＳ Ｐゴシック"/>
        <family val="3"/>
        <charset val="128"/>
      </rPr>
      <t xml:space="preserve">
</t>
    </r>
    <r>
      <rPr>
        <u/>
        <sz val="10.5"/>
        <rFont val="ＭＳ Ｐゴシック"/>
        <family val="3"/>
        <charset val="128"/>
      </rPr>
      <t>「『2～8』＋ローマ字」</t>
    </r>
    <r>
      <rPr>
        <sz val="10"/>
        <rFont val="ＭＳ Ｐゴシック"/>
        <family val="3"/>
        <charset val="128"/>
      </rPr>
      <t>（H28・30・R2年規制の場合）</t>
    </r>
    <rPh sb="41" eb="43">
      <t>バアイ</t>
    </rPh>
    <phoneticPr fontId="2"/>
  </si>
  <si>
    <r>
      <t>型式のハイフン（－）前の</t>
    </r>
    <r>
      <rPr>
        <sz val="11"/>
        <color indexed="10"/>
        <rFont val="ＭＳ Ｐゴシック"/>
        <family val="3"/>
        <charset val="128"/>
      </rPr>
      <t>1～３桁のアルファベットのみ、もしくは「『2～6』の数字＋2桁のアルファベット」（H28・30・R2年規制の場合）</t>
    </r>
    <r>
      <rPr>
        <sz val="11"/>
        <rFont val="ＭＳ Ｐゴシック"/>
        <family val="3"/>
        <charset val="128"/>
      </rPr>
      <t>を入力してください。</t>
    </r>
    <rPh sb="0" eb="2">
      <t>カタシキ</t>
    </rPh>
    <rPh sb="38" eb="40">
      <t>スウジ</t>
    </rPh>
    <rPh sb="42" eb="43">
      <t>ケタ</t>
    </rPh>
    <rPh sb="70" eb="72">
      <t>ニュウリョク</t>
    </rPh>
    <phoneticPr fontId="2"/>
  </si>
  <si>
    <r>
      <t>Ａ　入力ゾーン（Ａ列～ＡK列）　　</t>
    </r>
    <r>
      <rPr>
        <sz val="12"/>
        <rFont val="ＭＳ Ｐゴシック"/>
        <family val="3"/>
        <charset val="128"/>
      </rPr>
      <t>：持参・郵送用様式の別紙１の一部、別紙２の一部、別紙３に該当。</t>
    </r>
    <rPh sb="2" eb="4">
      <t>ニュウリョク</t>
    </rPh>
    <rPh sb="9" eb="10">
      <t>レツ</t>
    </rPh>
    <rPh sb="13" eb="14">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</si>
  <si>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t>（1）日本標準産業分類 中分類項目表（平成25年10月改訂版）</t>
    <rPh sb="29" eb="30">
      <t>バン</t>
    </rPh>
    <phoneticPr fontId="2"/>
  </si>
  <si>
    <t>様式第３（表紙）の「事業の概要」の業種№（半角英数）を入力してください。（下記５「（１）日本標準産業分類」参照）</t>
    <rPh sb="0" eb="2">
      <t>ヨウシキ</t>
    </rPh>
    <rPh sb="2" eb="3">
      <t>ダイ</t>
    </rPh>
    <rPh sb="5" eb="7">
      <t>ヒョウシ</t>
    </rPh>
    <rPh sb="10" eb="12">
      <t>ジギョウ</t>
    </rPh>
    <rPh sb="13" eb="15">
      <t>ガイヨウ</t>
    </rPh>
    <rPh sb="17" eb="19">
      <t>ギョウシュ</t>
    </rPh>
    <rPh sb="21" eb="23">
      <t>ハンカク</t>
    </rPh>
    <rPh sb="23" eb="25">
      <t>エイスウ</t>
    </rPh>
    <rPh sb="27" eb="29">
      <t>ニュウリョク</t>
    </rPh>
    <rPh sb="37" eb="39">
      <t>カキ</t>
    </rPh>
    <rPh sb="44" eb="46">
      <t>ニホン</t>
    </rPh>
    <rPh sb="46" eb="48">
      <t>ヒョウジュン</t>
    </rPh>
    <rPh sb="48" eb="50">
      <t>サンギョウ</t>
    </rPh>
    <rPh sb="50" eb="52">
      <t>ブンルイ</t>
    </rPh>
    <rPh sb="53" eb="55">
      <t>サンショウ</t>
    </rPh>
    <phoneticPr fontId="2"/>
  </si>
  <si>
    <r>
      <t>LPG車のうち、ﾃﾞｨｰｾﾞﾙ車を改造した車両</t>
    </r>
    <r>
      <rPr>
        <sz val="11"/>
        <rFont val="ＭＳ Ｐゴシック"/>
        <family val="3"/>
        <charset val="128"/>
      </rPr>
      <t>は、排ガス規制区分が反映されません。</t>
    </r>
    <r>
      <rPr>
        <sz val="11"/>
        <color indexed="10"/>
        <rFont val="ＭＳ Ｐゴシック"/>
        <family val="3"/>
        <charset val="128"/>
      </rPr>
      <t>電子申請システムで送信の際に、表紙「通信欄」へ改造車がある旨を記載し送信してください。</t>
    </r>
    <r>
      <rPr>
        <sz val="11"/>
        <rFont val="ＭＳ Ｐゴシック"/>
        <family val="3"/>
        <charset val="128"/>
      </rPr>
      <t xml:space="preserve">
また、ＣＮＧやＬＰＧ等への</t>
    </r>
    <r>
      <rPr>
        <sz val="11"/>
        <color indexed="10"/>
        <rFont val="ＭＳ Ｐゴシック"/>
        <family val="3"/>
        <charset val="128"/>
      </rPr>
      <t>改造に伴い、車両重量に変更がある場合</t>
    </r>
    <r>
      <rPr>
        <sz val="11"/>
        <rFont val="ＭＳ Ｐゴシック"/>
        <family val="3"/>
        <charset val="128"/>
      </rPr>
      <t>は、排ガス規制区分が反映されない場合があります。</t>
    </r>
    <r>
      <rPr>
        <sz val="11"/>
        <color indexed="10"/>
        <rFont val="ＭＳ Ｐゴシック"/>
        <family val="3"/>
        <charset val="128"/>
      </rPr>
      <t>ｴﾗｰが出た場合は、電子申請システムで送信の際に、表紙「通信欄」へ改造車がある旨を記載し送信してください。</t>
    </r>
    <rPh sb="3" eb="4">
      <t>クルマ</t>
    </rPh>
    <rPh sb="15" eb="16">
      <t>クルマ</t>
    </rPh>
    <rPh sb="17" eb="19">
      <t>カイゾウ</t>
    </rPh>
    <rPh sb="21" eb="23">
      <t>シャリョウ</t>
    </rPh>
    <rPh sb="33" eb="35">
      <t>ハンエイ</t>
    </rPh>
    <rPh sb="95" eb="96">
      <t>トウ</t>
    </rPh>
    <rPh sb="98" eb="100">
      <t>カイゾウ</t>
    </rPh>
    <rPh sb="101" eb="102">
      <t>トモナ</t>
    </rPh>
    <rPh sb="104" eb="106">
      <t>シャリョウ</t>
    </rPh>
    <rPh sb="106" eb="108">
      <t>ジュウリョウ</t>
    </rPh>
    <rPh sb="109" eb="111">
      <t>ヘンコウ</t>
    </rPh>
    <rPh sb="114" eb="116">
      <t>バアイ</t>
    </rPh>
    <rPh sb="118" eb="119">
      <t>ハイ</t>
    </rPh>
    <rPh sb="121" eb="125">
      <t>キセイクブン</t>
    </rPh>
    <rPh sb="126" eb="128">
      <t>ハンエイ</t>
    </rPh>
    <rPh sb="132" eb="134">
      <t>バアイ</t>
    </rPh>
    <rPh sb="144" eb="145">
      <t>デ</t>
    </rPh>
    <rPh sb="146" eb="148">
      <t>バアイ</t>
    </rPh>
    <phoneticPr fontId="2"/>
  </si>
  <si>
    <t>県内のＮＯｘ・ＰＭ対策地域内に所在地を置く事業場の名称、住所を入力してください。</t>
    <rPh sb="0" eb="2">
      <t>ケンナイ</t>
    </rPh>
    <rPh sb="9" eb="11">
      <t>タイサク</t>
    </rPh>
    <rPh sb="11" eb="13">
      <t>チイキ</t>
    </rPh>
    <rPh sb="13" eb="14">
      <t>ナイ</t>
    </rPh>
    <rPh sb="15" eb="17">
      <t>ショザイ</t>
    </rPh>
    <rPh sb="17" eb="18">
      <t>チ</t>
    </rPh>
    <rPh sb="19" eb="20">
      <t>オ</t>
    </rPh>
    <rPh sb="21" eb="24">
      <t>ジギョウジョウ</t>
    </rPh>
    <rPh sb="25" eb="27">
      <t>メイショウ</t>
    </rPh>
    <rPh sb="28" eb="30">
      <t>ジュウショ</t>
    </rPh>
    <rPh sb="31" eb="33">
      <t>ニュウリョク</t>
    </rPh>
    <phoneticPr fontId="2"/>
  </si>
  <si>
    <t>ver.20250321</t>
    <phoneticPr fontId="2"/>
  </si>
  <si>
    <r>
      <t>令和７年度提出用</t>
    </r>
    <r>
      <rPr>
        <b/>
        <sz val="10"/>
        <color indexed="10"/>
        <rFont val="ＭＳ Ｐゴシック"/>
        <family val="3"/>
        <charset val="128"/>
      </rPr>
      <t xml:space="preserve"> 2025年6月30日〆切</t>
    </r>
    <rPh sb="0" eb="2">
      <t>レイワ</t>
    </rPh>
    <rPh sb="3" eb="5">
      <t>ネンド</t>
    </rPh>
    <rPh sb="5" eb="7">
      <t>テイシュツ</t>
    </rPh>
    <rPh sb="7" eb="8">
      <t>ヨウ</t>
    </rPh>
    <rPh sb="18" eb="19">
      <t>ニチ</t>
    </rPh>
    <phoneticPr fontId="2"/>
  </si>
  <si>
    <t>（令和６年度実績の報告用）</t>
    <rPh sb="1" eb="3">
      <t>レイワ</t>
    </rPh>
    <rPh sb="4" eb="6">
      <t>ネンド</t>
    </rPh>
    <rPh sb="6" eb="8">
      <t>ジッセキ</t>
    </rPh>
    <rPh sb="9" eb="11">
      <t>ホウコク</t>
    </rPh>
    <rPh sb="11" eb="12">
      <t>ヨウ</t>
    </rPh>
    <phoneticPr fontId="2"/>
  </si>
  <si>
    <t>令和７年度提出用 2025年6月30日〆切</t>
    <rPh sb="0" eb="2">
      <t>レイワ</t>
    </rPh>
    <rPh sb="3" eb="5">
      <t>ネンド</t>
    </rPh>
    <rPh sb="5" eb="8">
      <t>テイシュツヨウ</t>
    </rPh>
    <rPh sb="13" eb="14">
      <t>ネン</t>
    </rPh>
    <rPh sb="15" eb="16">
      <t>ガツ</t>
    </rPh>
    <rPh sb="18" eb="19">
      <t>ニチ</t>
    </rPh>
    <rPh sb="19" eb="21">
      <t>シメキリ</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</si>
</sst>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00_);[Red]\(0.00\)"/>
    <numFmt numFmtId="177" formatCode="0.000_);[Red]\(0.000\)"/>
    <numFmt numFmtId="216" formatCode="0.0000_);[Red]\(0.0000\)"/>
    <numFmt numFmtId="217" formatCode="0.00000_);[Red]\(0.00000\)"/>
  </numFmts>
  <fonts count="4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0"/>
      <name val="ＭＳ Ｐゴシック"/>
      <family val="3"/>
      <charset val="128"/>
    </font>
    <font>
      <b/>
      <sz val="14"/>
      <name val="ＭＳ Ｐゴシック"/>
      <family val="3"/>
      <charset val="128"/>
    </font>
    <font>
      <sz val="11"/>
      <color indexed="10"/>
      <name val="ＭＳ Ｐゴシック"/>
      <family val="3"/>
      <charset val="128"/>
    </font>
    <font>
      <sz val="9"/>
      <color indexed="8"/>
      <name val="ＭＳ ゴシック"/>
      <family val="3"/>
      <charset val="128"/>
    </font>
    <font>
      <sz val="9"/>
      <color indexed="8"/>
      <name val="ＭＳ 明朝"/>
      <family val="1"/>
      <charset val="128"/>
    </font>
    <font>
      <b/>
      <sz val="11"/>
      <color indexed="10"/>
      <name val="ＭＳ Ｐゴシック"/>
      <family val="3"/>
      <charset val="128"/>
    </font>
    <font>
      <sz val="9"/>
      <color indexed="10"/>
      <name val="ＭＳ Ｐゴシック"/>
      <family val="3"/>
      <charset val="128"/>
    </font>
    <font>
      <b/>
      <sz val="10"/>
      <color indexed="10"/>
      <name val="ＭＳ Ｐゴシック"/>
      <family val="3"/>
      <charset val="128"/>
    </font>
    <font>
      <sz val="10"/>
      <color indexed="12"/>
      <name val="ＭＳ Ｐゴシック"/>
      <family val="3"/>
      <charset val="128"/>
    </font>
    <font>
      <sz val="10"/>
      <color indexed="10"/>
      <name val="ＭＳ Ｐゴシック"/>
      <family val="3"/>
      <charset val="128"/>
    </font>
    <font>
      <b/>
      <sz val="10"/>
      <color indexed="12"/>
      <name val="ＭＳ Ｐゴシック"/>
      <family val="3"/>
      <charset val="128"/>
    </font>
    <font>
      <sz val="10"/>
      <color indexed="48"/>
      <name val="ＭＳ Ｐゴシック"/>
      <family val="3"/>
      <charset val="128"/>
    </font>
    <font>
      <sz val="10"/>
      <color indexed="15"/>
      <name val="ＭＳ Ｐゴシック"/>
      <family val="3"/>
      <charset val="128"/>
    </font>
    <font>
      <sz val="11"/>
      <color indexed="8"/>
      <name val="ＭＳ Ｐゴシック"/>
      <family val="3"/>
      <charset val="128"/>
    </font>
    <font>
      <sz val="14"/>
      <name val="ＭＳ Ｐゴシック"/>
      <family val="3"/>
      <charset val="128"/>
    </font>
    <font>
      <sz val="10"/>
      <color indexed="12"/>
      <name val="ＭＳ ゴシック"/>
      <family val="3"/>
      <charset val="128"/>
    </font>
    <font>
      <sz val="10"/>
      <color indexed="14"/>
      <name val="ＭＳ Ｐゴシック"/>
      <family val="3"/>
      <charset val="128"/>
    </font>
    <font>
      <sz val="9"/>
      <color indexed="14"/>
      <name val="ＭＳ Ｐゴシック"/>
      <family val="3"/>
      <charset val="128"/>
    </font>
    <font>
      <sz val="12"/>
      <name val="ＭＳ Ｐゴシック"/>
      <family val="3"/>
      <charset val="128"/>
    </font>
    <font>
      <b/>
      <sz val="14"/>
      <color indexed="10"/>
      <name val="ＭＳ Ｐゴシック"/>
      <family val="3"/>
      <charset val="128"/>
    </font>
    <font>
      <b/>
      <sz val="16"/>
      <name val="ＭＳ Ｐゴシック"/>
      <family val="3"/>
      <charset val="128"/>
    </font>
    <font>
      <sz val="12"/>
      <color indexed="12"/>
      <name val="ＭＳ Ｐゴシック"/>
      <family val="3"/>
      <charset val="128"/>
    </font>
    <font>
      <sz val="10"/>
      <color indexed="81"/>
      <name val="ＭＳ Ｐゴシック"/>
      <family val="3"/>
      <charset val="128"/>
    </font>
    <font>
      <b/>
      <sz val="12"/>
      <name val="ＭＳ Ｐゴシック"/>
      <family val="3"/>
      <charset val="128"/>
    </font>
    <font>
      <sz val="12"/>
      <color indexed="10"/>
      <name val="ＭＳ Ｐゴシック"/>
      <family val="3"/>
      <charset val="128"/>
    </font>
    <font>
      <sz val="12"/>
      <color indexed="14"/>
      <name val="ＭＳ Ｐゴシック"/>
      <family val="3"/>
      <charset val="128"/>
    </font>
    <font>
      <b/>
      <sz val="12"/>
      <color indexed="12"/>
      <name val="ＭＳ Ｐゴシック"/>
      <family val="3"/>
      <charset val="128"/>
    </font>
    <font>
      <b/>
      <sz val="12"/>
      <color indexed="10"/>
      <name val="ＭＳ Ｐゴシック"/>
      <family val="3"/>
      <charset val="128"/>
    </font>
    <font>
      <sz val="10.5"/>
      <name val="ＭＳ Ｐゴシック"/>
      <family val="3"/>
      <charset val="128"/>
    </font>
    <font>
      <u/>
      <sz val="10.5"/>
      <name val="ＭＳ Ｐゴシック"/>
      <family val="3"/>
      <charset val="128"/>
    </font>
    <font>
      <sz val="11"/>
      <color theme="1"/>
      <name val="ＭＳ Ｐゴシック"/>
      <family val="3"/>
      <charset val="128"/>
      <scheme val="minor"/>
    </font>
    <font>
      <sz val="9"/>
      <color theme="1"/>
      <name val="ＭＳ Ｐゴシック"/>
      <family val="3"/>
      <charset val="128"/>
      <scheme val="minor"/>
    </font>
    <font>
      <sz val="10"/>
      <color theme="0"/>
      <name val="ＭＳ Ｐゴシック"/>
      <family val="3"/>
      <charset val="128"/>
    </font>
    <font>
      <sz val="10"/>
      <color rgb="FF0000FF"/>
      <name val="ＭＳ Ｐゴシック"/>
      <family val="3"/>
      <charset val="128"/>
    </font>
    <font>
      <sz val="10"/>
      <color rgb="FFFF0000"/>
      <name val="ＭＳ Ｐゴシック"/>
      <family val="3"/>
      <charset val="128"/>
    </font>
    <font>
      <b/>
      <sz val="10"/>
      <color rgb="FFFF0000"/>
      <name val="ＭＳ Ｐゴシック"/>
      <family val="3"/>
      <charset val="128"/>
    </font>
    <font>
      <sz val="9"/>
      <color rgb="FFFF0000"/>
      <name val="ＭＳ Ｐゴシック"/>
      <family val="3"/>
      <charset val="128"/>
    </font>
  </fonts>
  <fills count="19">
    <fill>
      <patternFill patternType="none"/>
    </fill>
    <fill>
      <patternFill patternType="gray125"/>
    </fill>
    <fill>
      <patternFill patternType="solid">
        <fgColor indexed="9"/>
        <bgColor indexed="64"/>
      </patternFill>
    </fill>
    <fill>
      <patternFill patternType="solid">
        <fgColor indexed="45"/>
        <bgColor indexed="64"/>
      </patternFill>
    </fill>
    <fill>
      <patternFill patternType="solid">
        <fgColor indexed="15"/>
        <bgColor indexed="64"/>
      </patternFill>
    </fill>
    <fill>
      <patternFill patternType="solid">
        <fgColor indexed="41"/>
        <bgColor indexed="64"/>
      </patternFill>
    </fill>
    <fill>
      <patternFill patternType="solid">
        <fgColor indexed="43"/>
        <bgColor indexed="64"/>
      </patternFill>
    </fill>
    <fill>
      <patternFill patternType="solid">
        <fgColor indexed="51"/>
        <bgColor indexed="64"/>
      </patternFill>
    </fill>
    <fill>
      <patternFill patternType="solid">
        <fgColor indexed="11"/>
        <bgColor indexed="64"/>
      </patternFill>
    </fill>
    <fill>
      <patternFill patternType="solid">
        <fgColor indexed="46"/>
        <bgColor indexed="64"/>
      </patternFill>
    </fill>
    <fill>
      <patternFill patternType="solid">
        <fgColor indexed="42"/>
        <bgColor indexed="64"/>
      </patternFill>
    </fill>
    <fill>
      <patternFill patternType="solid">
        <fgColor indexed="22"/>
        <bgColor indexed="64"/>
      </patternFill>
    </fill>
    <fill>
      <patternFill patternType="solid">
        <fgColor indexed="13"/>
        <bgColor indexed="64"/>
      </patternFill>
    </fill>
    <fill>
      <patternFill patternType="solid">
        <fgColor rgb="FFFFFF00"/>
        <bgColor indexed="64"/>
      </patternFill>
    </fill>
    <fill>
      <patternFill patternType="solid">
        <fgColor theme="0"/>
        <bgColor indexed="64"/>
      </patternFill>
    </fill>
    <fill>
      <patternFill patternType="solid">
        <fgColor rgb="FF7030A0"/>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1" tint="0.499984740745262"/>
        <bgColor indexed="64"/>
      </patternFill>
    </fill>
  </fills>
  <borders count="150">
    <border>
      <left/>
      <right/>
      <top/>
      <bottom/>
      <diagonal/>
    </border>
    <border>
      <left style="thin">
        <color indexed="64"/>
      </left>
      <right style="thin">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tted">
        <color indexed="64"/>
      </right>
      <top style="dotted">
        <color indexed="64"/>
      </top>
      <bottom style="dotted">
        <color indexed="64"/>
      </bottom>
      <diagonal/>
    </border>
    <border>
      <left style="dotted">
        <color indexed="64"/>
      </left>
      <right style="dotted">
        <color indexed="64"/>
      </right>
      <top style="dotted">
        <color indexed="64"/>
      </top>
      <bottom style="dotted">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style="medium">
        <color indexed="64"/>
      </left>
      <right style="dotted">
        <color indexed="64"/>
      </right>
      <top style="medium">
        <color indexed="64"/>
      </top>
      <bottom/>
      <diagonal/>
    </border>
    <border>
      <left/>
      <right style="dotted">
        <color indexed="64"/>
      </right>
      <top style="medium">
        <color indexed="64"/>
      </top>
      <bottom/>
      <diagonal/>
    </border>
    <border>
      <left style="dotted">
        <color indexed="64"/>
      </left>
      <right/>
      <top style="medium">
        <color indexed="64"/>
      </top>
      <bottom/>
      <diagonal/>
    </border>
    <border>
      <left/>
      <right style="dotted">
        <color indexed="64"/>
      </right>
      <top style="medium">
        <color indexed="64"/>
      </top>
      <bottom style="medium">
        <color indexed="64"/>
      </bottom>
      <diagonal/>
    </border>
    <border>
      <left style="dotted">
        <color indexed="64"/>
      </left>
      <right style="dotted">
        <color indexed="64"/>
      </right>
      <top style="medium">
        <color indexed="64"/>
      </top>
      <bottom/>
      <diagonal/>
    </border>
    <border>
      <left style="dotted">
        <color indexed="64"/>
      </left>
      <right/>
      <top style="dotted">
        <color indexed="64"/>
      </top>
      <bottom style="dotted">
        <color indexed="64"/>
      </bottom>
      <diagonal/>
    </border>
    <border>
      <left style="dotted">
        <color indexed="64"/>
      </left>
      <right/>
      <top style="medium">
        <color indexed="64"/>
      </top>
      <bottom style="medium">
        <color indexed="64"/>
      </bottom>
      <diagonal/>
    </border>
    <border>
      <left style="medium">
        <color indexed="64"/>
      </left>
      <right style="dotted">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dotted">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dotted">
        <color indexed="64"/>
      </right>
      <top/>
      <bottom/>
      <diagonal/>
    </border>
    <border>
      <left style="medium">
        <color indexed="64"/>
      </left>
      <right/>
      <top/>
      <bottom/>
      <diagonal/>
    </border>
    <border>
      <left style="dotted">
        <color indexed="64"/>
      </left>
      <right style="dotted">
        <color indexed="64"/>
      </right>
      <top/>
      <bottom/>
      <diagonal/>
    </border>
    <border>
      <left style="dotted">
        <color indexed="64"/>
      </left>
      <right style="medium">
        <color indexed="64"/>
      </right>
      <top/>
      <bottom/>
      <diagonal/>
    </border>
    <border>
      <left style="dotted">
        <color indexed="64"/>
      </left>
      <right style="dotted">
        <color indexed="64"/>
      </right>
      <top/>
      <bottom style="dotted">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medium">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dotted">
        <color indexed="64"/>
      </left>
      <right style="dotted">
        <color indexed="64"/>
      </right>
      <top style="dotted">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style="thin">
        <color indexed="64"/>
      </left>
      <right style="medium">
        <color indexed="64"/>
      </right>
      <top/>
      <bottom style="medium">
        <color indexed="64"/>
      </bottom>
      <diagonal/>
    </border>
    <border>
      <left style="dotted">
        <color indexed="64"/>
      </left>
      <right style="dotted">
        <color indexed="64"/>
      </right>
      <top style="thin">
        <color indexed="64"/>
      </top>
      <bottom style="dotted">
        <color indexed="64"/>
      </bottom>
      <diagonal/>
    </border>
    <border>
      <left style="thin">
        <color indexed="64"/>
      </left>
      <right style="thin">
        <color indexed="64"/>
      </right>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style="dotted">
        <color indexed="64"/>
      </left>
      <right/>
      <top style="medium">
        <color indexed="64"/>
      </top>
      <bottom style="thin">
        <color indexed="64"/>
      </bottom>
      <diagonal/>
    </border>
    <border>
      <left style="dotted">
        <color indexed="64"/>
      </left>
      <right style="dotted">
        <color indexed="64"/>
      </right>
      <top style="medium">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dotted">
        <color indexed="64"/>
      </left>
      <right style="dotted">
        <color indexed="64"/>
      </right>
      <top style="dotted">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thin">
        <color indexed="64"/>
      </bottom>
      <diagonal/>
    </border>
    <border>
      <left style="thin">
        <color indexed="64"/>
      </left>
      <right style="dotted">
        <color indexed="64"/>
      </right>
      <top/>
      <bottom/>
      <diagonal/>
    </border>
    <border>
      <left style="medium">
        <color indexed="64"/>
      </left>
      <right/>
      <top/>
      <bottom style="medium">
        <color indexed="64"/>
      </bottom>
      <diagonal/>
    </border>
    <border>
      <left style="medium">
        <color indexed="64"/>
      </left>
      <right style="dotted">
        <color indexed="64"/>
      </right>
      <top style="medium">
        <color indexed="64"/>
      </top>
      <bottom style="dotted">
        <color indexed="64"/>
      </bottom>
      <diagonal/>
    </border>
    <border>
      <left style="dotted">
        <color indexed="64"/>
      </left>
      <right/>
      <top style="medium">
        <color indexed="64"/>
      </top>
      <bottom style="dotted">
        <color indexed="64"/>
      </bottom>
      <diagonal/>
    </border>
    <border>
      <left style="dotted">
        <color indexed="64"/>
      </left>
      <right style="medium">
        <color indexed="64"/>
      </right>
      <top style="medium">
        <color indexed="64"/>
      </top>
      <bottom style="dotted">
        <color indexed="64"/>
      </bottom>
      <diagonal/>
    </border>
    <border>
      <left style="dotted">
        <color indexed="64"/>
      </left>
      <right style="medium">
        <color indexed="64"/>
      </right>
      <top style="dotted">
        <color indexed="64"/>
      </top>
      <bottom style="dotted">
        <color indexed="64"/>
      </bottom>
      <diagonal/>
    </border>
    <border>
      <left style="dotted">
        <color indexed="64"/>
      </left>
      <right/>
      <top style="dotted">
        <color indexed="64"/>
      </top>
      <bottom style="medium">
        <color indexed="64"/>
      </bottom>
      <diagonal/>
    </border>
    <border>
      <left/>
      <right/>
      <top/>
      <bottom style="thin">
        <color indexed="12"/>
      </bottom>
      <diagonal/>
    </border>
    <border>
      <left style="thin">
        <color indexed="12"/>
      </left>
      <right style="thin">
        <color indexed="12"/>
      </right>
      <top style="thin">
        <color indexed="12"/>
      </top>
      <bottom style="thin">
        <color indexed="12"/>
      </bottom>
      <diagonal/>
    </border>
    <border>
      <left/>
      <right/>
      <top style="thin">
        <color indexed="12"/>
      </top>
      <bottom/>
      <diagonal/>
    </border>
    <border>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dotted">
        <color indexed="64"/>
      </right>
      <top/>
      <bottom style="dotted">
        <color indexed="64"/>
      </bottom>
      <diagonal/>
    </border>
    <border>
      <left style="thin">
        <color indexed="64"/>
      </left>
      <right style="dotted">
        <color indexed="64"/>
      </right>
      <top style="dotted">
        <color indexed="64"/>
      </top>
      <bottom style="dotted">
        <color indexed="64"/>
      </bottom>
      <diagonal/>
    </border>
    <border>
      <left style="thin">
        <color indexed="64"/>
      </left>
      <right style="dotted">
        <color indexed="64"/>
      </right>
      <top style="dotted">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thin">
        <color indexed="64"/>
      </left>
      <right/>
      <top/>
      <bottom/>
      <diagonal/>
    </border>
    <border>
      <left style="thin">
        <color indexed="12"/>
      </left>
      <right/>
      <top style="thin">
        <color indexed="12"/>
      </top>
      <bottom style="thin">
        <color indexed="12"/>
      </bottom>
      <diagonal/>
    </border>
    <border>
      <left/>
      <right style="thin">
        <color indexed="12"/>
      </right>
      <top style="thin">
        <color indexed="12"/>
      </top>
      <bottom style="thin">
        <color indexed="12"/>
      </bottom>
      <diagonal/>
    </border>
    <border>
      <left style="thin">
        <color indexed="64"/>
      </left>
      <right style="thin">
        <color indexed="64"/>
      </right>
      <top style="dotted">
        <color indexed="64"/>
      </top>
      <bottom/>
      <diagonal/>
    </border>
    <border>
      <left style="thin">
        <color indexed="64"/>
      </left>
      <right style="thin">
        <color indexed="64"/>
      </right>
      <top style="dashed">
        <color indexed="64"/>
      </top>
      <bottom/>
      <diagonal/>
    </border>
    <border>
      <left/>
      <right style="thin">
        <color indexed="64"/>
      </right>
      <top style="dashed">
        <color indexed="64"/>
      </top>
      <bottom/>
      <diagonal/>
    </border>
    <border>
      <left style="dashed">
        <color indexed="10"/>
      </left>
      <right style="dashed">
        <color indexed="10"/>
      </right>
      <top style="dashed">
        <color indexed="10"/>
      </top>
      <bottom/>
      <diagonal/>
    </border>
    <border>
      <left style="dashed">
        <color indexed="10"/>
      </left>
      <right style="dashed">
        <color indexed="10"/>
      </right>
      <top/>
      <bottom/>
      <diagonal/>
    </border>
    <border>
      <left style="dashed">
        <color indexed="10"/>
      </left>
      <right style="dashed">
        <color indexed="10"/>
      </right>
      <top/>
      <bottom style="dashed">
        <color indexed="10"/>
      </bottom>
      <diagonal/>
    </border>
    <border>
      <left style="medium">
        <color indexed="64"/>
      </left>
      <right style="dotted">
        <color indexed="64"/>
      </right>
      <top style="dotted">
        <color indexed="64"/>
      </top>
      <bottom style="medium">
        <color indexed="64"/>
      </bottom>
      <diagonal/>
    </border>
    <border>
      <left style="dotted">
        <color indexed="64"/>
      </left>
      <right style="medium">
        <color indexed="64"/>
      </right>
      <top style="dotted">
        <color indexed="64"/>
      </top>
      <bottom style="medium">
        <color indexed="64"/>
      </bottom>
      <diagonal/>
    </border>
    <border>
      <left style="dotted">
        <color indexed="64"/>
      </left>
      <right style="dotted">
        <color indexed="64"/>
      </right>
      <top style="thin">
        <color indexed="64"/>
      </top>
      <bottom style="thin">
        <color indexed="64"/>
      </bottom>
      <diagonal/>
    </border>
    <border>
      <left style="dotted">
        <color indexed="64"/>
      </left>
      <right/>
      <top/>
      <bottom/>
      <diagonal/>
    </border>
    <border>
      <left style="dotted">
        <color indexed="64"/>
      </left>
      <right style="thin">
        <color indexed="64"/>
      </right>
      <top/>
      <bottom/>
      <diagonal/>
    </border>
    <border>
      <left style="dotted">
        <color indexed="64"/>
      </left>
      <right style="thin">
        <color indexed="64"/>
      </right>
      <top/>
      <bottom style="medium">
        <color indexed="64"/>
      </bottom>
      <diagonal/>
    </border>
    <border>
      <left style="dotted">
        <color indexed="64"/>
      </left>
      <right style="thin">
        <color indexed="64"/>
      </right>
      <top style="medium">
        <color indexed="64"/>
      </top>
      <bottom/>
      <diagonal/>
    </border>
    <border>
      <left style="thick">
        <color indexed="10"/>
      </left>
      <right/>
      <top style="thick">
        <color indexed="10"/>
      </top>
      <bottom/>
      <diagonal/>
    </border>
    <border>
      <left/>
      <right/>
      <top style="thick">
        <color indexed="10"/>
      </top>
      <bottom/>
      <diagonal/>
    </border>
    <border>
      <left/>
      <right style="thick">
        <color indexed="10"/>
      </right>
      <top style="thick">
        <color indexed="10"/>
      </top>
      <bottom/>
      <diagonal/>
    </border>
    <border>
      <left style="thick">
        <color indexed="10"/>
      </left>
      <right/>
      <top/>
      <bottom style="thick">
        <color indexed="10"/>
      </bottom>
      <diagonal/>
    </border>
    <border>
      <left/>
      <right/>
      <top/>
      <bottom style="thick">
        <color indexed="10"/>
      </bottom>
      <diagonal/>
    </border>
    <border>
      <left/>
      <right style="thick">
        <color indexed="10"/>
      </right>
      <top/>
      <bottom style="thick">
        <color indexed="10"/>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12"/>
      </right>
      <top style="thin">
        <color indexed="12"/>
      </top>
      <bottom/>
      <diagonal/>
    </border>
    <border>
      <left/>
      <right style="thin">
        <color indexed="12"/>
      </right>
      <top/>
      <bottom/>
      <diagonal/>
    </border>
    <border>
      <left/>
      <right style="thin">
        <color indexed="12"/>
      </right>
      <top/>
      <bottom style="thin">
        <color indexed="12"/>
      </bottom>
      <diagonal/>
    </border>
    <border>
      <left style="medium">
        <color indexed="64"/>
      </left>
      <right style="dotted">
        <color indexed="64"/>
      </right>
      <top style="thin">
        <color indexed="64"/>
      </top>
      <bottom/>
      <diagonal/>
    </border>
    <border>
      <left style="medium">
        <color indexed="64"/>
      </left>
      <right style="dotted">
        <color indexed="64"/>
      </right>
      <top/>
      <bottom style="thin">
        <color indexed="64"/>
      </bottom>
      <diagonal/>
    </border>
    <border>
      <left style="thin">
        <color indexed="12"/>
      </left>
      <right/>
      <top style="thin">
        <color indexed="12"/>
      </top>
      <bottom/>
      <diagonal/>
    </border>
    <border>
      <left style="thin">
        <color indexed="12"/>
      </left>
      <right/>
      <top/>
      <bottom style="thin">
        <color indexed="12"/>
      </bottom>
      <diagonal/>
    </border>
    <border>
      <left style="thin">
        <color indexed="12"/>
      </left>
      <right style="thin">
        <color indexed="12"/>
      </right>
      <top style="thin">
        <color indexed="12"/>
      </top>
      <bottom/>
      <diagonal/>
    </border>
    <border>
      <left style="thin">
        <color indexed="12"/>
      </left>
      <right style="thin">
        <color indexed="12"/>
      </right>
      <top/>
      <bottom style="thin">
        <color indexed="12"/>
      </bottom>
      <diagonal/>
    </border>
    <border>
      <left style="thin">
        <color indexed="12"/>
      </left>
      <right/>
      <top/>
      <bottom/>
      <diagonal/>
    </border>
    <border>
      <left style="thin">
        <color indexed="12"/>
      </left>
      <right style="thin">
        <color indexed="12"/>
      </right>
      <top/>
      <bottom/>
      <diagonal/>
    </border>
  </borders>
  <cellStyleXfs count="6">
    <xf numFmtId="0" fontId="0" fillId="0" borderId="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0" fontId="34" fillId="0" borderId="0">
      <alignment vertical="center"/>
    </xf>
    <xf numFmtId="0" fontId="1" fillId="0" borderId="0"/>
  </cellStyleXfs>
  <cellXfs count="839">
    <xf numFmtId="0" fontId="0" fillId="0" borderId="0" xfId="0">
      <alignment vertical="center"/>
    </xf>
    <xf numFmtId="0" fontId="3" fillId="0" borderId="0" xfId="0" applyFont="1">
      <alignment vertical="center"/>
    </xf>
    <xf numFmtId="0" fontId="0" fillId="0" borderId="1" xfId="0" applyBorder="1">
      <alignment vertical="center"/>
    </xf>
    <xf numFmtId="0" fontId="0" fillId="0" borderId="0" xfId="0" applyBorder="1" applyAlignment="1">
      <alignment vertical="center"/>
    </xf>
    <xf numFmtId="0" fontId="3" fillId="0" borderId="0" xfId="0" applyFont="1" applyBorder="1">
      <alignment vertical="center"/>
    </xf>
    <xf numFmtId="0" fontId="5" fillId="0" borderId="0" xfId="0" applyFont="1">
      <alignment vertical="center"/>
    </xf>
    <xf numFmtId="0" fontId="0" fillId="0" borderId="0" xfId="0"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3"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1" xfId="0" applyFont="1" applyBorder="1" applyAlignment="1">
      <alignment horizontal="distributed" vertical="center"/>
    </xf>
    <xf numFmtId="0" fontId="3" fillId="0" borderId="1" xfId="0" applyFont="1" applyBorder="1" applyAlignment="1">
      <alignment horizontal="distributed" vertical="center" shrinkToFit="1"/>
    </xf>
    <xf numFmtId="0" fontId="0" fillId="0" borderId="0" xfId="0" applyAlignment="1">
      <alignment horizontal="right" vertical="center"/>
    </xf>
    <xf numFmtId="0" fontId="7" fillId="0" borderId="0" xfId="0" applyFont="1">
      <alignment vertical="center"/>
    </xf>
    <xf numFmtId="0" fontId="8" fillId="0" borderId="4" xfId="0" applyFont="1" applyBorder="1" applyAlignment="1">
      <alignment horizontal="center" vertical="center" wrapText="1"/>
    </xf>
    <xf numFmtId="0" fontId="8" fillId="0" borderId="5" xfId="0" applyFont="1" applyBorder="1" applyAlignment="1">
      <alignment vertical="center"/>
    </xf>
    <xf numFmtId="0" fontId="8" fillId="0" borderId="5" xfId="0" applyFont="1" applyBorder="1" applyAlignment="1">
      <alignment vertical="center" wrapText="1"/>
    </xf>
    <xf numFmtId="0" fontId="8" fillId="0" borderId="4" xfId="0" applyFont="1" applyBorder="1" applyAlignment="1">
      <alignment vertical="center"/>
    </xf>
    <xf numFmtId="0" fontId="3" fillId="0" borderId="5" xfId="0" applyFont="1" applyBorder="1">
      <alignment vertical="center"/>
    </xf>
    <xf numFmtId="0" fontId="3" fillId="0" borderId="6" xfId="0" applyFont="1" applyBorder="1">
      <alignment vertical="center"/>
    </xf>
    <xf numFmtId="0" fontId="8" fillId="0" borderId="7" xfId="0" applyFont="1" applyBorder="1" applyAlignment="1">
      <alignment horizontal="center" vertical="center" wrapText="1"/>
    </xf>
    <xf numFmtId="0" fontId="8" fillId="0" borderId="8" xfId="0" applyFont="1" applyBorder="1" applyAlignment="1">
      <alignment vertical="center"/>
    </xf>
    <xf numFmtId="0" fontId="3" fillId="0" borderId="8" xfId="0" applyFont="1" applyBorder="1">
      <alignment vertical="center"/>
    </xf>
    <xf numFmtId="0" fontId="8" fillId="0" borderId="7" xfId="0" applyFont="1" applyBorder="1" applyAlignment="1">
      <alignment vertical="center"/>
    </xf>
    <xf numFmtId="0" fontId="3" fillId="0" borderId="9" xfId="0" applyFont="1" applyBorder="1">
      <alignment vertical="center"/>
    </xf>
    <xf numFmtId="0" fontId="8" fillId="0" borderId="10" xfId="0" applyFont="1" applyBorder="1" applyAlignment="1">
      <alignment horizontal="center" vertical="center" wrapText="1"/>
    </xf>
    <xf numFmtId="0" fontId="8" fillId="0" borderId="11" xfId="0" applyFont="1" applyBorder="1" applyAlignment="1">
      <alignment vertical="center"/>
    </xf>
    <xf numFmtId="0" fontId="3" fillId="0" borderId="11" xfId="0" applyFont="1" applyBorder="1">
      <alignment vertical="center"/>
    </xf>
    <xf numFmtId="0" fontId="3" fillId="0" borderId="10" xfId="0" applyFont="1" applyBorder="1">
      <alignment vertical="center"/>
    </xf>
    <xf numFmtId="0" fontId="3" fillId="0" borderId="12" xfId="0" applyFont="1" applyBorder="1">
      <alignment vertical="center"/>
    </xf>
    <xf numFmtId="0" fontId="4" fillId="0" borderId="0" xfId="0" applyFont="1" applyProtection="1">
      <alignment vertical="center"/>
      <protection locked="0"/>
    </xf>
    <xf numFmtId="0" fontId="4" fillId="0" borderId="0" xfId="0" applyFont="1" applyFill="1" applyProtection="1">
      <alignment vertical="center"/>
      <protection locked="0"/>
    </xf>
    <xf numFmtId="0" fontId="4" fillId="2" borderId="0" xfId="0" applyFont="1" applyFill="1" applyProtection="1">
      <alignment vertical="center"/>
      <protection locked="0"/>
    </xf>
    <xf numFmtId="38" fontId="4" fillId="0" borderId="0" xfId="1" applyFont="1" applyFill="1" applyBorder="1" applyAlignment="1" applyProtection="1">
      <alignment horizontal="center" vertical="center"/>
      <protection locked="0"/>
    </xf>
    <xf numFmtId="0" fontId="12" fillId="0" borderId="0" xfId="0" applyFont="1" applyFill="1" applyProtection="1">
      <alignment vertical="center"/>
      <protection locked="0"/>
    </xf>
    <xf numFmtId="0" fontId="12" fillId="0" borderId="0" xfId="0" applyFont="1" applyProtection="1">
      <alignment vertical="center"/>
      <protection locked="0"/>
    </xf>
    <xf numFmtId="0" fontId="4" fillId="0" borderId="0" xfId="0" applyFont="1" applyFill="1" applyBorder="1" applyProtection="1">
      <alignment vertical="center"/>
      <protection locked="0"/>
    </xf>
    <xf numFmtId="0" fontId="14" fillId="0" borderId="0" xfId="0" applyFont="1" applyFill="1" applyProtection="1">
      <alignment vertical="center"/>
      <protection locked="0"/>
    </xf>
    <xf numFmtId="0" fontId="14" fillId="0" borderId="0" xfId="0" applyFont="1" applyProtection="1">
      <alignment vertical="center"/>
      <protection locked="0"/>
    </xf>
    <xf numFmtId="0" fontId="4" fillId="0" borderId="0" xfId="0" applyFont="1" applyFill="1" applyAlignment="1" applyProtection="1">
      <alignment horizontal="center" vertical="center"/>
      <protection locked="0"/>
    </xf>
    <xf numFmtId="0" fontId="12" fillId="0" borderId="0" xfId="0" applyFont="1" applyFill="1" applyBorder="1" applyProtection="1">
      <alignment vertical="center"/>
      <protection locked="0"/>
    </xf>
    <xf numFmtId="0" fontId="12" fillId="0" borderId="0" xfId="0" applyFont="1" applyAlignment="1" applyProtection="1">
      <alignment horizontal="center" vertical="center"/>
      <protection locked="0"/>
    </xf>
    <xf numFmtId="0" fontId="4" fillId="0" borderId="13" xfId="0" applyFont="1" applyBorder="1" applyAlignment="1" applyProtection="1">
      <alignment vertical="center"/>
      <protection locked="0"/>
    </xf>
    <xf numFmtId="0" fontId="4" fillId="0" borderId="14" xfId="0" applyFont="1" applyBorder="1" applyProtection="1">
      <alignment vertical="center"/>
      <protection locked="0"/>
    </xf>
    <xf numFmtId="0" fontId="4" fillId="0" borderId="15" xfId="0" applyFont="1" applyBorder="1" applyProtection="1">
      <alignment vertical="center"/>
      <protection locked="0"/>
    </xf>
    <xf numFmtId="0" fontId="4" fillId="0" borderId="13" xfId="0" applyFont="1" applyFill="1" applyBorder="1" applyProtection="1">
      <alignment vertical="center"/>
      <protection locked="0"/>
    </xf>
    <xf numFmtId="0" fontId="4" fillId="2" borderId="14" xfId="0" applyFont="1" applyFill="1" applyBorder="1" applyProtection="1">
      <alignment vertical="center"/>
      <protection locked="0"/>
    </xf>
    <xf numFmtId="0" fontId="4" fillId="0" borderId="14" xfId="0" applyFont="1" applyFill="1" applyBorder="1" applyProtection="1">
      <alignment vertical="center"/>
      <protection locked="0"/>
    </xf>
    <xf numFmtId="38" fontId="4" fillId="0" borderId="14" xfId="1" applyFont="1" applyFill="1" applyBorder="1" applyAlignment="1" applyProtection="1">
      <alignment horizontal="center" vertical="center"/>
      <protection locked="0"/>
    </xf>
    <xf numFmtId="38" fontId="4" fillId="0" borderId="14" xfId="1" applyFont="1" applyFill="1" applyBorder="1" applyAlignment="1" applyProtection="1">
      <alignment vertical="center"/>
      <protection locked="0"/>
    </xf>
    <xf numFmtId="0" fontId="4" fillId="0" borderId="16" xfId="0" applyFont="1" applyBorder="1" applyProtection="1">
      <alignment vertical="center"/>
      <protection locked="0"/>
    </xf>
    <xf numFmtId="0" fontId="4" fillId="0" borderId="17" xfId="0" applyFont="1" applyBorder="1" applyProtection="1">
      <alignment vertical="center"/>
      <protection locked="0"/>
    </xf>
    <xf numFmtId="0" fontId="4" fillId="0" borderId="18" xfId="0" applyFont="1" applyBorder="1" applyAlignment="1" applyProtection="1">
      <alignment horizontal="center" vertical="center"/>
      <protection locked="0"/>
    </xf>
    <xf numFmtId="0" fontId="4" fillId="0" borderId="19" xfId="0" applyFont="1" applyBorder="1" applyAlignment="1" applyProtection="1">
      <alignment horizontal="center" vertical="center"/>
      <protection locked="0"/>
    </xf>
    <xf numFmtId="0" fontId="4" fillId="0" borderId="18" xfId="0" applyFont="1" applyFill="1" applyBorder="1" applyAlignment="1" applyProtection="1">
      <alignment horizontal="center" vertical="center"/>
      <protection locked="0"/>
    </xf>
    <xf numFmtId="0" fontId="4" fillId="2" borderId="19" xfId="0" applyFont="1" applyFill="1" applyBorder="1" applyAlignment="1" applyProtection="1">
      <alignment horizontal="center" vertical="center"/>
      <protection locked="0"/>
    </xf>
    <xf numFmtId="0" fontId="4" fillId="2" borderId="14" xfId="0" applyFont="1" applyFill="1" applyBorder="1" applyAlignment="1" applyProtection="1">
      <alignment horizontal="center" vertical="center"/>
      <protection locked="0"/>
    </xf>
    <xf numFmtId="0" fontId="4" fillId="0" borderId="14" xfId="0" applyFont="1" applyFill="1" applyBorder="1" applyAlignment="1" applyProtection="1">
      <alignment horizontal="center" vertical="center"/>
      <protection locked="0"/>
    </xf>
    <xf numFmtId="38" fontId="4" fillId="0" borderId="19" xfId="1" applyFont="1" applyFill="1" applyBorder="1" applyAlignment="1" applyProtection="1">
      <alignment horizontal="center" vertical="center"/>
      <protection locked="0"/>
    </xf>
    <xf numFmtId="0" fontId="4" fillId="0" borderId="16" xfId="0" applyFont="1" applyBorder="1" applyAlignment="1" applyProtection="1">
      <alignment horizontal="center" vertical="center"/>
      <protection locked="0"/>
    </xf>
    <xf numFmtId="0" fontId="4" fillId="0" borderId="17" xfId="0" applyFont="1" applyBorder="1" applyAlignment="1" applyProtection="1">
      <alignment horizontal="center" vertical="center"/>
      <protection locked="0"/>
    </xf>
    <xf numFmtId="0" fontId="4" fillId="0" borderId="20" xfId="0"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12" fillId="0" borderId="21" xfId="0" applyFont="1" applyFill="1" applyBorder="1" applyProtection="1">
      <alignment vertical="center"/>
      <protection locked="0"/>
    </xf>
    <xf numFmtId="38" fontId="12" fillId="0" borderId="21" xfId="0" applyNumberFormat="1" applyFont="1" applyFill="1" applyBorder="1" applyProtection="1">
      <alignment vertical="center"/>
      <protection locked="0"/>
    </xf>
    <xf numFmtId="0" fontId="4" fillId="0" borderId="22" xfId="0" applyFont="1" applyFill="1" applyBorder="1" applyProtection="1">
      <alignment vertical="center"/>
      <protection locked="0"/>
    </xf>
    <xf numFmtId="0" fontId="4" fillId="0" borderId="18" xfId="0" applyFont="1" applyFill="1" applyBorder="1" applyProtection="1">
      <alignment vertical="center"/>
      <protection locked="0"/>
    </xf>
    <xf numFmtId="0" fontId="4" fillId="0" borderId="22" xfId="0" applyFont="1" applyBorder="1" applyProtection="1">
      <alignment vertical="center"/>
      <protection locked="0"/>
    </xf>
    <xf numFmtId="0" fontId="4" fillId="0" borderId="23" xfId="0" applyFont="1" applyBorder="1" applyProtection="1">
      <alignment vertical="center"/>
      <protection locked="0"/>
    </xf>
    <xf numFmtId="0" fontId="4" fillId="2" borderId="24" xfId="0" applyFont="1" applyFill="1" applyBorder="1" applyProtection="1">
      <alignment vertical="center"/>
      <protection locked="0"/>
    </xf>
    <xf numFmtId="0" fontId="4" fillId="0" borderId="25" xfId="0" applyFont="1" applyFill="1" applyBorder="1" applyProtection="1">
      <alignment vertical="center"/>
      <protection locked="0"/>
    </xf>
    <xf numFmtId="0" fontId="4" fillId="0" borderId="26" xfId="0" applyFont="1" applyBorder="1" applyProtection="1">
      <alignment vertical="center"/>
      <protection locked="0"/>
    </xf>
    <xf numFmtId="0" fontId="4" fillId="0" borderId="15" xfId="0" applyFont="1" applyFill="1" applyBorder="1" applyProtection="1">
      <alignment vertical="center"/>
      <protection locked="0"/>
    </xf>
    <xf numFmtId="0" fontId="4" fillId="2" borderId="16" xfId="0" applyFont="1" applyFill="1" applyBorder="1" applyProtection="1">
      <alignment vertical="center"/>
      <protection locked="0"/>
    </xf>
    <xf numFmtId="0" fontId="4" fillId="2" borderId="27" xfId="0" applyFont="1" applyFill="1" applyBorder="1" applyProtection="1">
      <alignment vertical="center"/>
      <protection locked="0"/>
    </xf>
    <xf numFmtId="0" fontId="4" fillId="0" borderId="28" xfId="0" applyFont="1" applyFill="1" applyBorder="1" applyProtection="1">
      <alignment vertical="center"/>
      <protection locked="0"/>
    </xf>
    <xf numFmtId="0" fontId="4" fillId="0" borderId="20" xfId="0" applyFont="1" applyFill="1" applyBorder="1" applyAlignment="1" applyProtection="1">
      <alignment horizontal="center" vertical="center"/>
      <protection locked="0"/>
    </xf>
    <xf numFmtId="0" fontId="4" fillId="0" borderId="0" xfId="0" applyFont="1" applyBorder="1" applyProtection="1">
      <alignment vertical="center"/>
      <protection locked="0"/>
    </xf>
    <xf numFmtId="38" fontId="12" fillId="0" borderId="0" xfId="1" applyFont="1" applyFill="1" applyBorder="1" applyProtection="1">
      <alignment vertical="center"/>
      <protection locked="0"/>
    </xf>
    <xf numFmtId="0" fontId="12" fillId="0" borderId="0" xfId="0" applyFont="1" applyBorder="1" applyProtection="1">
      <alignment vertical="center"/>
      <protection locked="0"/>
    </xf>
    <xf numFmtId="38" fontId="12" fillId="0" borderId="0" xfId="1" applyFont="1" applyFill="1" applyBorder="1" applyAlignment="1" applyProtection="1">
      <alignment horizontal="center" vertical="center" wrapText="1"/>
      <protection locked="0"/>
    </xf>
    <xf numFmtId="38" fontId="4" fillId="0" borderId="0" xfId="1" applyFont="1" applyFill="1" applyBorder="1" applyAlignment="1" applyProtection="1">
      <alignment horizontal="center" vertical="center" wrapText="1"/>
      <protection locked="0"/>
    </xf>
    <xf numFmtId="0" fontId="12" fillId="2" borderId="13" xfId="0" applyFont="1" applyFill="1" applyBorder="1" applyProtection="1">
      <alignment vertical="center"/>
      <protection locked="0"/>
    </xf>
    <xf numFmtId="0" fontId="12" fillId="2" borderId="29" xfId="0" applyFont="1" applyFill="1" applyBorder="1" applyProtection="1">
      <alignment vertical="center"/>
      <protection locked="0"/>
    </xf>
    <xf numFmtId="0" fontId="12" fillId="2" borderId="30" xfId="0" applyFont="1" applyFill="1" applyBorder="1" applyAlignment="1" applyProtection="1">
      <alignment horizontal="center" vertical="center"/>
      <protection locked="0"/>
    </xf>
    <xf numFmtId="0" fontId="12" fillId="2" borderId="30" xfId="0" applyFont="1" applyFill="1" applyBorder="1" applyAlignment="1" applyProtection="1">
      <alignment horizontal="center" vertical="center" wrapText="1"/>
      <protection locked="0"/>
    </xf>
    <xf numFmtId="0" fontId="12" fillId="2" borderId="28" xfId="0" applyFont="1" applyFill="1" applyBorder="1" applyAlignment="1" applyProtection="1">
      <alignment horizontal="center" vertical="center" wrapText="1"/>
      <protection locked="0"/>
    </xf>
    <xf numFmtId="0" fontId="12" fillId="2" borderId="31" xfId="0" applyFont="1" applyFill="1" applyBorder="1" applyProtection="1">
      <alignment vertical="center"/>
      <protection locked="0"/>
    </xf>
    <xf numFmtId="0" fontId="12" fillId="2" borderId="28" xfId="0" applyFont="1" applyFill="1" applyBorder="1" applyProtection="1">
      <alignment vertical="center"/>
      <protection locked="0"/>
    </xf>
    <xf numFmtId="0" fontId="12" fillId="2" borderId="25" xfId="0" applyFont="1" applyFill="1" applyBorder="1" applyProtection="1">
      <alignment vertical="center"/>
      <protection locked="0"/>
    </xf>
    <xf numFmtId="0" fontId="12" fillId="2" borderId="28" xfId="0" applyFont="1" applyFill="1" applyBorder="1" applyAlignment="1" applyProtection="1">
      <alignment horizontal="center" vertical="center"/>
      <protection locked="0"/>
    </xf>
    <xf numFmtId="0" fontId="12" fillId="2" borderId="14" xfId="0" applyFont="1" applyFill="1" applyBorder="1" applyProtection="1">
      <alignment vertical="center"/>
      <protection locked="0"/>
    </xf>
    <xf numFmtId="0" fontId="12" fillId="2" borderId="30" xfId="0" applyFont="1" applyFill="1" applyBorder="1" applyProtection="1">
      <alignment vertical="center"/>
      <protection locked="0"/>
    </xf>
    <xf numFmtId="0" fontId="12" fillId="2" borderId="32" xfId="0" applyFont="1" applyFill="1" applyBorder="1" applyAlignment="1" applyProtection="1">
      <alignment horizontal="center" vertical="center" wrapText="1"/>
      <protection locked="0"/>
    </xf>
    <xf numFmtId="0" fontId="12" fillId="2" borderId="33" xfId="0" applyFont="1" applyFill="1" applyBorder="1" applyProtection="1">
      <alignment vertical="center"/>
      <protection locked="0"/>
    </xf>
    <xf numFmtId="0" fontId="12" fillId="2" borderId="34" xfId="0" applyFont="1" applyFill="1" applyBorder="1" applyProtection="1">
      <alignment vertical="center"/>
      <protection locked="0"/>
    </xf>
    <xf numFmtId="0" fontId="12" fillId="2" borderId="16" xfId="0" applyFont="1" applyFill="1" applyBorder="1" applyAlignment="1" applyProtection="1">
      <alignment horizontal="center" vertical="center" wrapText="1"/>
      <protection locked="0"/>
    </xf>
    <xf numFmtId="0" fontId="12" fillId="2" borderId="27" xfId="0" applyFont="1" applyFill="1" applyBorder="1" applyAlignment="1" applyProtection="1">
      <alignment horizontal="center" vertical="center" wrapText="1"/>
      <protection locked="0"/>
    </xf>
    <xf numFmtId="0" fontId="12" fillId="2" borderId="15" xfId="0" applyFont="1" applyFill="1" applyBorder="1" applyProtection="1">
      <alignment vertical="center"/>
      <protection locked="0"/>
    </xf>
    <xf numFmtId="0" fontId="12" fillId="2" borderId="22" xfId="0" applyFont="1" applyFill="1" applyBorder="1" applyProtection="1">
      <alignment vertical="center"/>
      <protection locked="0"/>
    </xf>
    <xf numFmtId="0" fontId="12" fillId="2" borderId="20" xfId="0" applyFont="1" applyFill="1" applyBorder="1" applyAlignment="1" applyProtection="1">
      <alignment horizontal="center" vertical="center"/>
      <protection locked="0"/>
    </xf>
    <xf numFmtId="0" fontId="12" fillId="2" borderId="0" xfId="0" applyFont="1" applyFill="1" applyBorder="1" applyProtection="1">
      <alignment vertical="center"/>
      <protection locked="0"/>
    </xf>
    <xf numFmtId="0" fontId="12" fillId="2" borderId="0" xfId="0" applyFont="1" applyFill="1" applyProtection="1">
      <alignment vertical="center"/>
      <protection locked="0"/>
    </xf>
    <xf numFmtId="0" fontId="12" fillId="2" borderId="35" xfId="0" applyFont="1" applyFill="1" applyBorder="1" applyProtection="1">
      <alignment vertical="center"/>
      <protection locked="0"/>
    </xf>
    <xf numFmtId="0" fontId="12" fillId="2" borderId="36" xfId="0" applyFont="1" applyFill="1" applyBorder="1" applyProtection="1">
      <alignment vertical="center"/>
      <protection locked="0"/>
    </xf>
    <xf numFmtId="38" fontId="12" fillId="2" borderId="37" xfId="1" applyFont="1" applyFill="1" applyBorder="1" applyAlignment="1" applyProtection="1">
      <alignment horizontal="center" vertical="center"/>
      <protection locked="0"/>
    </xf>
    <xf numFmtId="38" fontId="12" fillId="2" borderId="0" xfId="1" applyFont="1" applyFill="1" applyBorder="1" applyAlignment="1" applyProtection="1">
      <alignment horizontal="center" vertical="center"/>
      <protection locked="0"/>
    </xf>
    <xf numFmtId="38" fontId="12" fillId="2" borderId="0" xfId="1" applyFont="1" applyFill="1" applyBorder="1" applyAlignment="1" applyProtection="1">
      <alignment horizontal="center" vertical="center" wrapText="1"/>
      <protection locked="0"/>
    </xf>
    <xf numFmtId="38" fontId="14" fillId="2" borderId="0" xfId="1" applyFont="1" applyFill="1" applyBorder="1" applyAlignment="1" applyProtection="1">
      <alignment vertical="center"/>
      <protection locked="0"/>
    </xf>
    <xf numFmtId="0" fontId="4" fillId="0" borderId="38" xfId="0" applyFont="1" applyBorder="1" applyProtection="1">
      <alignment vertical="center"/>
      <protection locked="0"/>
    </xf>
    <xf numFmtId="0" fontId="4" fillId="0" borderId="39" xfId="0" applyFont="1" applyFill="1" applyBorder="1" applyProtection="1">
      <alignment vertical="center"/>
      <protection locked="0"/>
    </xf>
    <xf numFmtId="0" fontId="4" fillId="0" borderId="40" xfId="0" applyFont="1" applyBorder="1" applyProtection="1">
      <alignment vertical="center"/>
      <protection locked="0"/>
    </xf>
    <xf numFmtId="0" fontId="4" fillId="2" borderId="40" xfId="0" applyFont="1" applyFill="1" applyBorder="1" applyProtection="1">
      <alignment vertical="center"/>
      <protection locked="0"/>
    </xf>
    <xf numFmtId="0" fontId="4" fillId="0" borderId="41" xfId="0" applyFont="1" applyBorder="1" applyProtection="1">
      <alignment vertical="center"/>
      <protection locked="0"/>
    </xf>
    <xf numFmtId="0" fontId="12" fillId="0" borderId="16" xfId="0" applyFont="1" applyFill="1" applyBorder="1" applyAlignment="1" applyProtection="1">
      <alignment horizontal="center" vertical="center"/>
      <protection locked="0"/>
    </xf>
    <xf numFmtId="0" fontId="12" fillId="0" borderId="27" xfId="0" applyFont="1" applyFill="1" applyBorder="1" applyAlignment="1" applyProtection="1">
      <alignment horizontal="center" vertical="center"/>
      <protection locked="0"/>
    </xf>
    <xf numFmtId="0" fontId="4" fillId="0" borderId="42" xfId="0" applyFont="1" applyFill="1" applyBorder="1" applyProtection="1">
      <alignment vertical="center"/>
      <protection locked="0"/>
    </xf>
    <xf numFmtId="0" fontId="4" fillId="0" borderId="20" xfId="0" applyFont="1" applyFill="1" applyBorder="1" applyAlignment="1" applyProtection="1">
      <alignment horizontal="left" vertical="center" wrapText="1"/>
      <protection locked="0"/>
    </xf>
    <xf numFmtId="0" fontId="12" fillId="0" borderId="43" xfId="0" applyFont="1" applyFill="1" applyBorder="1" applyProtection="1">
      <alignment vertical="center"/>
      <protection locked="0"/>
    </xf>
    <xf numFmtId="0" fontId="12" fillId="0" borderId="1" xfId="0" applyFont="1" applyFill="1" applyBorder="1" applyProtection="1">
      <alignment vertical="center"/>
      <protection locked="0"/>
    </xf>
    <xf numFmtId="38" fontId="12" fillId="0" borderId="1" xfId="1" applyFont="1" applyFill="1" applyBorder="1" applyAlignment="1" applyProtection="1">
      <alignment horizontal="left" vertical="center"/>
      <protection locked="0"/>
    </xf>
    <xf numFmtId="0" fontId="12" fillId="0" borderId="44" xfId="0" applyFont="1" applyFill="1" applyBorder="1" applyProtection="1">
      <alignment vertical="center"/>
      <protection locked="0"/>
    </xf>
    <xf numFmtId="0" fontId="12" fillId="0" borderId="45" xfId="0" applyFont="1" applyFill="1" applyBorder="1" applyProtection="1">
      <alignment vertical="center"/>
      <protection locked="0"/>
    </xf>
    <xf numFmtId="0" fontId="12" fillId="0" borderId="46" xfId="0" applyFont="1" applyFill="1" applyBorder="1" applyAlignment="1" applyProtection="1">
      <alignment horizontal="center" vertical="center"/>
      <protection locked="0"/>
    </xf>
    <xf numFmtId="0" fontId="4" fillId="0" borderId="17" xfId="0" applyFont="1" applyFill="1" applyBorder="1" applyProtection="1">
      <alignment vertical="center"/>
      <protection locked="0"/>
    </xf>
    <xf numFmtId="0" fontId="4" fillId="0" borderId="47" xfId="0" applyFont="1" applyFill="1" applyBorder="1" applyAlignment="1" applyProtection="1">
      <alignment horizontal="left" vertical="center" wrapText="1"/>
      <protection locked="0"/>
    </xf>
    <xf numFmtId="0" fontId="12" fillId="0" borderId="48" xfId="0" applyFont="1" applyFill="1" applyBorder="1" applyProtection="1">
      <alignment vertical="center"/>
      <protection locked="0"/>
    </xf>
    <xf numFmtId="0" fontId="12" fillId="0" borderId="49" xfId="0" applyFont="1" applyFill="1" applyBorder="1" applyProtection="1">
      <alignment vertical="center"/>
      <protection locked="0"/>
    </xf>
    <xf numFmtId="38" fontId="12" fillId="0" borderId="49" xfId="1" applyFont="1" applyFill="1" applyBorder="1" applyAlignment="1" applyProtection="1">
      <alignment horizontal="left" vertical="center"/>
      <protection locked="0"/>
    </xf>
    <xf numFmtId="0" fontId="12" fillId="0" borderId="50" xfId="0" applyFont="1" applyFill="1" applyBorder="1" applyProtection="1">
      <alignment vertical="center"/>
      <protection locked="0"/>
    </xf>
    <xf numFmtId="38" fontId="12" fillId="0" borderId="0" xfId="1" applyFont="1" applyFill="1" applyBorder="1" applyAlignment="1" applyProtection="1">
      <alignment horizontal="center" vertical="center"/>
      <protection locked="0"/>
    </xf>
    <xf numFmtId="0" fontId="12" fillId="0" borderId="18" xfId="0" applyFont="1" applyFill="1" applyBorder="1" applyProtection="1">
      <alignment vertical="center"/>
      <protection locked="0"/>
    </xf>
    <xf numFmtId="0" fontId="12" fillId="0" borderId="24" xfId="0" applyFont="1" applyFill="1" applyBorder="1" applyProtection="1">
      <alignment vertical="center"/>
      <protection locked="0"/>
    </xf>
    <xf numFmtId="0" fontId="12" fillId="0" borderId="51" xfId="0" applyFont="1" applyFill="1" applyBorder="1" applyProtection="1">
      <alignment vertical="center"/>
      <protection locked="0"/>
    </xf>
    <xf numFmtId="0" fontId="12" fillId="0" borderId="26" xfId="0" applyFont="1" applyFill="1" applyBorder="1" applyProtection="1">
      <alignment vertical="center"/>
      <protection locked="0"/>
    </xf>
    <xf numFmtId="38" fontId="12" fillId="0" borderId="52" xfId="1" applyFont="1" applyFill="1" applyBorder="1" applyAlignment="1" applyProtection="1">
      <alignment horizontal="center" vertical="center"/>
      <protection locked="0"/>
    </xf>
    <xf numFmtId="38" fontId="12" fillId="0" borderId="1" xfId="1" applyFont="1" applyFill="1" applyBorder="1" applyProtection="1">
      <alignment vertical="center"/>
      <protection locked="0"/>
    </xf>
    <xf numFmtId="38" fontId="12" fillId="0" borderId="49" xfId="1" applyFont="1" applyFill="1" applyBorder="1" applyProtection="1">
      <alignment vertical="center"/>
      <protection locked="0"/>
    </xf>
    <xf numFmtId="0" fontId="12" fillId="0" borderId="53" xfId="0" applyFont="1" applyFill="1" applyBorder="1" applyProtection="1">
      <alignment vertical="center"/>
      <protection locked="0"/>
    </xf>
    <xf numFmtId="0" fontId="12" fillId="0" borderId="54" xfId="0" applyFont="1" applyFill="1" applyBorder="1" applyProtection="1">
      <alignment vertical="center"/>
      <protection locked="0"/>
    </xf>
    <xf numFmtId="38" fontId="12" fillId="0" borderId="37" xfId="1" applyFont="1" applyFill="1" applyBorder="1" applyAlignment="1" applyProtection="1">
      <alignment horizontal="center" vertical="center"/>
      <protection locked="0"/>
    </xf>
    <xf numFmtId="0" fontId="4" fillId="0" borderId="55" xfId="0" applyFont="1" applyFill="1" applyBorder="1" applyProtection="1">
      <alignment vertical="center"/>
      <protection locked="0"/>
    </xf>
    <xf numFmtId="0" fontId="12" fillId="0" borderId="56" xfId="0" applyFont="1" applyFill="1" applyBorder="1" applyProtection="1">
      <alignment vertical="center"/>
      <protection locked="0"/>
    </xf>
    <xf numFmtId="38" fontId="12" fillId="0" borderId="57" xfId="1" applyFont="1" applyFill="1" applyBorder="1" applyProtection="1">
      <alignment vertical="center"/>
      <protection locked="0"/>
    </xf>
    <xf numFmtId="0" fontId="12" fillId="0" borderId="17" xfId="0" applyFont="1" applyFill="1" applyBorder="1" applyAlignment="1" applyProtection="1">
      <alignment horizontal="center" vertical="center"/>
      <protection locked="0"/>
    </xf>
    <xf numFmtId="0" fontId="4" fillId="0" borderId="58" xfId="0" applyFont="1" applyFill="1" applyBorder="1" applyAlignment="1" applyProtection="1">
      <alignment horizontal="left" vertical="center" wrapText="1"/>
      <protection locked="0"/>
    </xf>
    <xf numFmtId="38" fontId="12" fillId="0" borderId="0" xfId="0" applyNumberFormat="1" applyFont="1" applyFill="1" applyBorder="1" applyProtection="1">
      <alignment vertical="center"/>
      <protection locked="0"/>
    </xf>
    <xf numFmtId="0" fontId="12" fillId="0" borderId="35" xfId="0" applyFont="1" applyFill="1" applyBorder="1" applyProtection="1">
      <alignment vertical="center"/>
      <protection locked="0"/>
    </xf>
    <xf numFmtId="0" fontId="12" fillId="0" borderId="36" xfId="0" applyFont="1" applyFill="1" applyBorder="1" applyProtection="1">
      <alignment vertical="center"/>
      <protection locked="0"/>
    </xf>
    <xf numFmtId="0" fontId="12" fillId="0" borderId="59" xfId="0" applyFont="1" applyFill="1" applyBorder="1" applyProtection="1">
      <alignment vertical="center"/>
      <protection locked="0"/>
    </xf>
    <xf numFmtId="0" fontId="12" fillId="0" borderId="60" xfId="0" applyFont="1" applyFill="1" applyBorder="1" applyProtection="1">
      <alignment vertical="center"/>
      <protection locked="0"/>
    </xf>
    <xf numFmtId="0" fontId="12" fillId="0" borderId="61" xfId="0" applyFont="1" applyFill="1" applyBorder="1" applyProtection="1">
      <alignment vertical="center"/>
      <protection locked="0"/>
    </xf>
    <xf numFmtId="38" fontId="12" fillId="0" borderId="61" xfId="1" applyFont="1" applyFill="1" applyBorder="1" applyProtection="1">
      <alignment vertical="center"/>
      <protection locked="0"/>
    </xf>
    <xf numFmtId="38" fontId="12" fillId="0" borderId="62" xfId="0" applyNumberFormat="1" applyFont="1" applyFill="1" applyBorder="1" applyProtection="1">
      <alignment vertical="center"/>
      <protection locked="0"/>
    </xf>
    <xf numFmtId="0" fontId="4" fillId="0" borderId="63" xfId="0" applyFont="1" applyFill="1" applyBorder="1" applyProtection="1">
      <alignment vertical="center"/>
      <protection locked="0"/>
    </xf>
    <xf numFmtId="38" fontId="12" fillId="0" borderId="64" xfId="1" applyFont="1" applyFill="1" applyBorder="1" applyProtection="1">
      <alignment vertical="center"/>
      <protection locked="0"/>
    </xf>
    <xf numFmtId="38" fontId="12" fillId="0" borderId="45" xfId="1" applyFont="1" applyFill="1" applyBorder="1" applyProtection="1">
      <alignment vertical="center"/>
      <protection locked="0"/>
    </xf>
    <xf numFmtId="0" fontId="4" fillId="0" borderId="65" xfId="0" applyFont="1" applyFill="1" applyBorder="1" applyAlignment="1" applyProtection="1">
      <alignment horizontal="left" vertical="center" wrapText="1"/>
      <protection locked="0"/>
    </xf>
    <xf numFmtId="0" fontId="4" fillId="0" borderId="42" xfId="0" applyFont="1" applyBorder="1" applyProtection="1">
      <alignment vertical="center"/>
      <protection locked="0"/>
    </xf>
    <xf numFmtId="0" fontId="12" fillId="0" borderId="66" xfId="0" applyFont="1" applyFill="1" applyBorder="1" applyProtection="1">
      <alignment vertical="center"/>
      <protection locked="0"/>
    </xf>
    <xf numFmtId="0" fontId="12" fillId="0" borderId="67" xfId="0" applyFont="1" applyFill="1" applyBorder="1" applyProtection="1">
      <alignment vertical="center"/>
      <protection locked="0"/>
    </xf>
    <xf numFmtId="0" fontId="12" fillId="0" borderId="68" xfId="0" applyFont="1" applyFill="1" applyBorder="1" applyProtection="1">
      <alignment vertical="center"/>
      <protection locked="0"/>
    </xf>
    <xf numFmtId="0" fontId="12" fillId="0" borderId="69" xfId="0" applyFont="1" applyFill="1" applyBorder="1" applyProtection="1">
      <alignment vertical="center"/>
      <protection locked="0"/>
    </xf>
    <xf numFmtId="0" fontId="4" fillId="0" borderId="63" xfId="0" applyFont="1" applyBorder="1" applyProtection="1">
      <alignment vertical="center"/>
      <protection locked="0"/>
    </xf>
    <xf numFmtId="38" fontId="12" fillId="0" borderId="70" xfId="1" applyFont="1" applyFill="1" applyBorder="1" applyProtection="1">
      <alignment vertical="center"/>
      <protection locked="0"/>
    </xf>
    <xf numFmtId="0" fontId="4" fillId="0" borderId="71" xfId="0" applyFont="1" applyFill="1" applyBorder="1" applyProtection="1">
      <alignment vertical="center"/>
      <protection locked="0"/>
    </xf>
    <xf numFmtId="0" fontId="12" fillId="0" borderId="0" xfId="0" applyFont="1" applyFill="1" applyBorder="1" applyAlignment="1" applyProtection="1">
      <alignment horizontal="center" vertical="center"/>
      <protection locked="0"/>
    </xf>
    <xf numFmtId="0" fontId="12" fillId="0" borderId="14" xfId="0" applyFont="1" applyFill="1" applyBorder="1" applyProtection="1">
      <alignment vertical="center"/>
      <protection locked="0"/>
    </xf>
    <xf numFmtId="0" fontId="12" fillId="0" borderId="72" xfId="0" applyFont="1" applyFill="1" applyBorder="1" applyProtection="1">
      <alignment vertical="center"/>
      <protection locked="0"/>
    </xf>
    <xf numFmtId="0" fontId="12" fillId="0" borderId="33" xfId="0" applyFont="1" applyFill="1" applyBorder="1" applyProtection="1">
      <alignment vertical="center"/>
      <protection locked="0"/>
    </xf>
    <xf numFmtId="38" fontId="12" fillId="0" borderId="14" xfId="1" applyFont="1" applyFill="1" applyBorder="1" applyAlignment="1" applyProtection="1">
      <alignment horizontal="center" vertical="center"/>
      <protection locked="0"/>
    </xf>
    <xf numFmtId="38" fontId="12" fillId="0" borderId="14" xfId="1" applyFont="1" applyFill="1" applyBorder="1" applyProtection="1">
      <alignment vertical="center"/>
      <protection locked="0"/>
    </xf>
    <xf numFmtId="38" fontId="12" fillId="0" borderId="73" xfId="0" applyNumberFormat="1" applyFont="1" applyFill="1" applyBorder="1" applyProtection="1">
      <alignment vertical="center"/>
      <protection locked="0"/>
    </xf>
    <xf numFmtId="0" fontId="4" fillId="0" borderId="74" xfId="0" applyFont="1" applyBorder="1" applyProtection="1">
      <alignment vertical="center"/>
      <protection locked="0"/>
    </xf>
    <xf numFmtId="0" fontId="4" fillId="0" borderId="75" xfId="0" applyFont="1" applyBorder="1" applyProtection="1">
      <alignment vertical="center"/>
      <protection locked="0"/>
    </xf>
    <xf numFmtId="0" fontId="4" fillId="2" borderId="75" xfId="0" applyFont="1" applyFill="1" applyBorder="1" applyProtection="1">
      <alignment vertical="center"/>
      <protection locked="0"/>
    </xf>
    <xf numFmtId="0" fontId="4" fillId="0" borderId="76" xfId="0" applyFont="1" applyBorder="1" applyProtection="1">
      <alignment vertical="center"/>
      <protection locked="0"/>
    </xf>
    <xf numFmtId="0" fontId="4" fillId="3" borderId="0" xfId="0" applyFont="1" applyFill="1" applyAlignment="1" applyProtection="1">
      <alignment horizontal="center" vertical="center"/>
      <protection locked="0"/>
    </xf>
    <xf numFmtId="0" fontId="4" fillId="3" borderId="0" xfId="0" applyFont="1" applyFill="1" applyProtection="1">
      <alignment vertical="center"/>
      <protection locked="0"/>
    </xf>
    <xf numFmtId="0" fontId="3" fillId="4" borderId="1" xfId="0" applyFont="1" applyFill="1" applyBorder="1">
      <alignment vertical="center"/>
    </xf>
    <xf numFmtId="0" fontId="4" fillId="4" borderId="18" xfId="0" applyFont="1" applyFill="1" applyBorder="1" applyProtection="1">
      <alignment vertical="center"/>
      <protection locked="0"/>
    </xf>
    <xf numFmtId="0" fontId="4" fillId="4" borderId="26" xfId="0" applyFont="1" applyFill="1" applyBorder="1" applyProtection="1">
      <alignment vertical="center"/>
      <protection locked="0"/>
    </xf>
    <xf numFmtId="0" fontId="4" fillId="4" borderId="26" xfId="0" applyFont="1" applyFill="1" applyBorder="1" applyAlignment="1" applyProtection="1">
      <alignment vertical="center" wrapText="1"/>
      <protection locked="0"/>
    </xf>
    <xf numFmtId="0" fontId="4" fillId="4" borderId="24" xfId="0" applyFont="1" applyFill="1" applyBorder="1" applyProtection="1">
      <alignment vertical="center"/>
      <protection locked="0"/>
    </xf>
    <xf numFmtId="0" fontId="4" fillId="4" borderId="28" xfId="0" applyFont="1" applyFill="1" applyBorder="1" applyProtection="1">
      <alignment vertical="center"/>
      <protection locked="0"/>
    </xf>
    <xf numFmtId="0" fontId="4" fillId="4" borderId="14" xfId="0" applyFont="1" applyFill="1" applyBorder="1" applyProtection="1">
      <alignment vertical="center"/>
      <protection locked="0"/>
    </xf>
    <xf numFmtId="0" fontId="4" fillId="4" borderId="33" xfId="0" applyFont="1" applyFill="1" applyBorder="1" applyProtection="1">
      <alignment vertical="center"/>
      <protection locked="0"/>
    </xf>
    <xf numFmtId="0" fontId="4" fillId="4" borderId="13" xfId="0" applyFont="1" applyFill="1" applyBorder="1" applyProtection="1">
      <alignment vertical="center"/>
      <protection locked="0"/>
    </xf>
    <xf numFmtId="0" fontId="4" fillId="4" borderId="20" xfId="0" applyFont="1" applyFill="1" applyBorder="1" applyProtection="1">
      <alignment vertical="center"/>
      <protection locked="0"/>
    </xf>
    <xf numFmtId="0" fontId="4" fillId="5" borderId="42" xfId="0" applyFont="1" applyFill="1" applyBorder="1" applyProtection="1">
      <alignment vertical="center"/>
      <protection locked="0"/>
    </xf>
    <xf numFmtId="0" fontId="4" fillId="5" borderId="17" xfId="0" applyFont="1" applyFill="1" applyBorder="1" applyProtection="1">
      <alignment vertical="center"/>
      <protection locked="0"/>
    </xf>
    <xf numFmtId="0" fontId="4" fillId="5" borderId="55" xfId="0" applyFont="1" applyFill="1" applyBorder="1" applyProtection="1">
      <alignment vertical="center"/>
      <protection locked="0"/>
    </xf>
    <xf numFmtId="0" fontId="4" fillId="5" borderId="63" xfId="0" applyFont="1" applyFill="1" applyBorder="1" applyProtection="1">
      <alignment vertical="center"/>
      <protection locked="0"/>
    </xf>
    <xf numFmtId="0" fontId="4" fillId="5" borderId="71" xfId="0" applyFont="1" applyFill="1" applyBorder="1" applyProtection="1">
      <alignment vertical="center"/>
      <protection locked="0"/>
    </xf>
    <xf numFmtId="0" fontId="4" fillId="5" borderId="65" xfId="0" applyFont="1" applyFill="1" applyBorder="1" applyAlignment="1" applyProtection="1">
      <alignment horizontal="left" vertical="center" wrapText="1"/>
      <protection locked="0"/>
    </xf>
    <xf numFmtId="0" fontId="4" fillId="5" borderId="77" xfId="0" applyFont="1" applyFill="1" applyBorder="1" applyAlignment="1" applyProtection="1">
      <alignment horizontal="left" vertical="center" wrapText="1"/>
      <protection locked="0"/>
    </xf>
    <xf numFmtId="0" fontId="4" fillId="5" borderId="78" xfId="0" applyFont="1" applyFill="1" applyBorder="1" applyAlignment="1" applyProtection="1">
      <alignment horizontal="left" vertical="center" wrapText="1"/>
      <protection locked="0"/>
    </xf>
    <xf numFmtId="0" fontId="4" fillId="5" borderId="34" xfId="0" applyFont="1" applyFill="1" applyBorder="1" applyAlignment="1" applyProtection="1">
      <alignment horizontal="left" vertical="center" wrapText="1"/>
      <protection locked="0"/>
    </xf>
    <xf numFmtId="0" fontId="4" fillId="5" borderId="40" xfId="0" applyFont="1" applyFill="1" applyBorder="1" applyProtection="1">
      <alignment vertical="center"/>
      <protection locked="0"/>
    </xf>
    <xf numFmtId="0" fontId="4" fillId="5" borderId="79" xfId="0" applyFont="1" applyFill="1" applyBorder="1" applyProtection="1">
      <alignment vertical="center"/>
      <protection locked="0"/>
    </xf>
    <xf numFmtId="0" fontId="4" fillId="5" borderId="75" xfId="0" applyFont="1" applyFill="1" applyBorder="1" applyProtection="1">
      <alignment vertical="center"/>
      <protection locked="0"/>
    </xf>
    <xf numFmtId="0" fontId="4" fillId="5" borderId="80" xfId="0" applyFont="1" applyFill="1" applyBorder="1" applyProtection="1">
      <alignment vertical="center"/>
      <protection locked="0"/>
    </xf>
    <xf numFmtId="38" fontId="4" fillId="0" borderId="81" xfId="1" applyFont="1" applyFill="1" applyBorder="1" applyAlignment="1" applyProtection="1">
      <alignment horizontal="center" vertical="center"/>
      <protection locked="0"/>
    </xf>
    <xf numFmtId="38" fontId="4" fillId="5" borderId="82" xfId="1" applyFont="1" applyFill="1" applyBorder="1" applyAlignment="1" applyProtection="1">
      <alignment horizontal="center" vertical="center"/>
      <protection locked="0"/>
    </xf>
    <xf numFmtId="38" fontId="4" fillId="0" borderId="83" xfId="1" applyFont="1" applyFill="1" applyBorder="1" applyAlignment="1" applyProtection="1">
      <alignment horizontal="center" vertical="center"/>
      <protection locked="0"/>
    </xf>
    <xf numFmtId="38" fontId="4" fillId="0" borderId="16" xfId="1" applyFont="1" applyFill="1" applyBorder="1" applyAlignment="1" applyProtection="1">
      <alignment horizontal="center" vertical="center"/>
      <protection locked="0"/>
    </xf>
    <xf numFmtId="38" fontId="4" fillId="5" borderId="27" xfId="1" applyFont="1" applyFill="1" applyBorder="1" applyAlignment="1" applyProtection="1">
      <alignment horizontal="center" vertical="center"/>
      <protection locked="0"/>
    </xf>
    <xf numFmtId="38" fontId="4" fillId="0" borderId="84" xfId="1" applyFont="1" applyFill="1" applyBorder="1" applyAlignment="1" applyProtection="1">
      <alignment horizontal="center" vertical="center"/>
      <protection locked="0"/>
    </xf>
    <xf numFmtId="38" fontId="4" fillId="5" borderId="85" xfId="1" applyFont="1" applyFill="1" applyBorder="1" applyAlignment="1" applyProtection="1">
      <alignment horizontal="center" vertical="center"/>
      <protection locked="0"/>
    </xf>
    <xf numFmtId="38" fontId="4" fillId="0" borderId="0" xfId="1" applyFont="1" applyBorder="1" applyAlignment="1" applyProtection="1">
      <alignment horizontal="center" vertical="center"/>
      <protection locked="0"/>
    </xf>
    <xf numFmtId="0" fontId="16" fillId="0" borderId="0" xfId="0" applyFont="1" applyFill="1" applyProtection="1">
      <alignment vertical="center"/>
      <protection locked="0"/>
    </xf>
    <xf numFmtId="0" fontId="12" fillId="0" borderId="86" xfId="0" applyFont="1" applyFill="1" applyBorder="1" applyAlignment="1" applyProtection="1">
      <alignment horizontal="right" vertical="center"/>
      <protection locked="0"/>
    </xf>
    <xf numFmtId="0" fontId="12" fillId="0" borderId="86" xfId="0" applyFont="1" applyFill="1" applyBorder="1" applyAlignment="1" applyProtection="1">
      <alignment horizontal="center" vertical="center"/>
      <protection locked="0"/>
    </xf>
    <xf numFmtId="0" fontId="12" fillId="0" borderId="0" xfId="0" applyFont="1" applyFill="1" applyBorder="1" applyAlignment="1" applyProtection="1">
      <alignment horizontal="center" vertical="center" wrapText="1"/>
      <protection locked="0"/>
    </xf>
    <xf numFmtId="176" fontId="12" fillId="0" borderId="0" xfId="0" applyNumberFormat="1" applyFont="1" applyFill="1" applyBorder="1" applyAlignment="1" applyProtection="1">
      <alignment horizontal="center" vertical="center"/>
      <protection locked="0"/>
    </xf>
    <xf numFmtId="0" fontId="12" fillId="2" borderId="87" xfId="0" applyFont="1" applyFill="1" applyBorder="1" applyAlignment="1" applyProtection="1">
      <alignment horizontal="center" vertical="center" wrapText="1"/>
      <protection locked="0"/>
    </xf>
    <xf numFmtId="0" fontId="12" fillId="2" borderId="87" xfId="0" applyFont="1" applyFill="1" applyBorder="1" applyAlignment="1" applyProtection="1">
      <alignment horizontal="center" vertical="center"/>
      <protection locked="0"/>
    </xf>
    <xf numFmtId="0" fontId="12" fillId="4" borderId="87" xfId="0" applyFont="1" applyFill="1" applyBorder="1" applyAlignment="1" applyProtection="1">
      <alignment horizontal="center" vertical="center" wrapText="1"/>
      <protection locked="0"/>
    </xf>
    <xf numFmtId="176" fontId="12" fillId="2" borderId="87" xfId="0" applyNumberFormat="1" applyFont="1" applyFill="1" applyBorder="1" applyAlignment="1" applyProtection="1">
      <alignment horizontal="center" vertical="center"/>
      <protection locked="0"/>
    </xf>
    <xf numFmtId="38" fontId="12" fillId="2" borderId="87" xfId="1" applyFont="1" applyFill="1" applyBorder="1" applyAlignment="1" applyProtection="1">
      <alignment horizontal="center" vertical="center" wrapText="1"/>
      <protection locked="0"/>
    </xf>
    <xf numFmtId="176" fontId="12" fillId="4" borderId="87" xfId="0" applyNumberFormat="1" applyFont="1" applyFill="1" applyBorder="1" applyAlignment="1" applyProtection="1">
      <alignment horizontal="center" vertical="center"/>
      <protection locked="0"/>
    </xf>
    <xf numFmtId="177" fontId="12" fillId="2" borderId="87" xfId="0" applyNumberFormat="1" applyFont="1" applyFill="1" applyBorder="1" applyAlignment="1" applyProtection="1">
      <alignment horizontal="center" vertical="center"/>
      <protection locked="0"/>
    </xf>
    <xf numFmtId="0" fontId="12" fillId="0" borderId="87" xfId="0" applyFont="1" applyFill="1" applyBorder="1" applyAlignment="1" applyProtection="1">
      <alignment horizontal="center" vertical="center" wrapText="1"/>
      <protection locked="0"/>
    </xf>
    <xf numFmtId="176" fontId="12" fillId="0" borderId="87" xfId="0" applyNumberFormat="1" applyFont="1" applyFill="1" applyBorder="1" applyAlignment="1" applyProtection="1">
      <alignment horizontal="center" vertical="center"/>
      <protection locked="0"/>
    </xf>
    <xf numFmtId="38" fontId="12" fillId="0" borderId="87" xfId="1" applyFont="1" applyFill="1" applyBorder="1" applyAlignment="1" applyProtection="1">
      <alignment horizontal="center" vertical="center"/>
      <protection locked="0"/>
    </xf>
    <xf numFmtId="177" fontId="12" fillId="0" borderId="87" xfId="0" applyNumberFormat="1" applyFont="1" applyFill="1" applyBorder="1" applyAlignment="1" applyProtection="1">
      <alignment horizontal="center" vertical="center"/>
      <protection locked="0"/>
    </xf>
    <xf numFmtId="0" fontId="12" fillId="0" borderId="87" xfId="0" applyFont="1" applyFill="1" applyBorder="1" applyProtection="1">
      <alignment vertical="center"/>
      <protection locked="0"/>
    </xf>
    <xf numFmtId="38" fontId="12" fillId="0" borderId="88" xfId="1" applyFont="1" applyFill="1" applyBorder="1" applyAlignment="1" applyProtection="1">
      <alignment vertical="center"/>
      <protection locked="0"/>
    </xf>
    <xf numFmtId="0" fontId="12" fillId="0" borderId="89" xfId="0" applyFont="1" applyFill="1" applyBorder="1" applyAlignment="1" applyProtection="1">
      <alignment horizontal="center" vertical="center"/>
      <protection locked="0"/>
    </xf>
    <xf numFmtId="0" fontId="12" fillId="2" borderId="90" xfId="0" applyFont="1" applyFill="1" applyBorder="1" applyAlignment="1" applyProtection="1">
      <alignment horizontal="center" vertical="center" wrapText="1"/>
      <protection locked="0"/>
    </xf>
    <xf numFmtId="0" fontId="12" fillId="0" borderId="87" xfId="0" applyFont="1" applyFill="1" applyBorder="1" applyAlignment="1" applyProtection="1">
      <alignment horizontal="center" vertical="center"/>
      <protection locked="0"/>
    </xf>
    <xf numFmtId="38" fontId="12" fillId="0" borderId="87" xfId="0" applyNumberFormat="1" applyFont="1" applyFill="1" applyBorder="1" applyProtection="1">
      <alignment vertical="center"/>
      <protection locked="0"/>
    </xf>
    <xf numFmtId="0" fontId="4" fillId="3" borderId="0" xfId="0" applyFont="1" applyFill="1" applyAlignment="1" applyProtection="1">
      <alignment horizontal="center" vertical="center"/>
    </xf>
    <xf numFmtId="0" fontId="12" fillId="0" borderId="0" xfId="0" applyFont="1" applyProtection="1">
      <alignment vertical="center"/>
    </xf>
    <xf numFmtId="0" fontId="12" fillId="0" borderId="0" xfId="0" applyFont="1" applyFill="1" applyProtection="1">
      <alignment vertical="center"/>
    </xf>
    <xf numFmtId="0" fontId="4" fillId="0" borderId="0" xfId="0" applyFont="1" applyProtection="1">
      <alignment vertical="center"/>
    </xf>
    <xf numFmtId="0" fontId="4" fillId="3" borderId="0" xfId="0" applyFont="1" applyFill="1" applyProtection="1">
      <alignment vertical="center"/>
    </xf>
    <xf numFmtId="38" fontId="12" fillId="0" borderId="0" xfId="1" applyFont="1" applyFill="1" applyBorder="1" applyAlignment="1" applyProtection="1">
      <alignment horizontal="center" vertical="center"/>
    </xf>
    <xf numFmtId="0" fontId="12" fillId="0" borderId="0" xfId="0" applyFont="1" applyFill="1" applyBorder="1" applyProtection="1">
      <alignment vertical="center"/>
    </xf>
    <xf numFmtId="0" fontId="12" fillId="0" borderId="0" xfId="0" applyFont="1" applyAlignment="1" applyProtection="1">
      <alignment horizontal="center" vertical="center"/>
    </xf>
    <xf numFmtId="0" fontId="12" fillId="0" borderId="0" xfId="0" applyFont="1" applyFill="1" applyAlignment="1" applyProtection="1">
      <alignment horizontal="center" vertical="center"/>
    </xf>
    <xf numFmtId="0" fontId="4" fillId="0" borderId="0" xfId="0" applyFont="1" applyAlignment="1" applyProtection="1">
      <alignment horizontal="center" vertical="center"/>
    </xf>
    <xf numFmtId="0" fontId="17" fillId="0" borderId="0" xfId="0" applyFont="1" applyAlignment="1" applyProtection="1">
      <alignment horizontal="justify" vertical="center"/>
    </xf>
    <xf numFmtId="38" fontId="12" fillId="0" borderId="0" xfId="1" applyFont="1" applyFill="1" applyBorder="1" applyAlignment="1" applyProtection="1">
      <alignment horizontal="center" vertical="center" wrapText="1"/>
    </xf>
    <xf numFmtId="38" fontId="4" fillId="0" borderId="0" xfId="1" applyFont="1" applyFill="1" applyBorder="1" applyAlignment="1" applyProtection="1">
      <alignment horizontal="center" vertical="center" wrapText="1"/>
    </xf>
    <xf numFmtId="0" fontId="14" fillId="2" borderId="0" xfId="0" applyFont="1" applyFill="1" applyProtection="1">
      <alignment vertical="center"/>
    </xf>
    <xf numFmtId="0" fontId="12" fillId="2" borderId="0" xfId="0" applyFont="1" applyFill="1" applyProtection="1">
      <alignment vertical="center"/>
    </xf>
    <xf numFmtId="38" fontId="12" fillId="2" borderId="0" xfId="1" applyFont="1" applyFill="1" applyBorder="1" applyAlignment="1" applyProtection="1">
      <alignment horizontal="center" vertical="center" wrapText="1"/>
    </xf>
    <xf numFmtId="38" fontId="14" fillId="2" borderId="0" xfId="1" applyFont="1" applyFill="1" applyBorder="1" applyAlignment="1" applyProtection="1">
      <alignment vertical="center"/>
    </xf>
    <xf numFmtId="0" fontId="12" fillId="0" borderId="45" xfId="0" applyFont="1" applyFill="1" applyBorder="1" applyAlignment="1" applyProtection="1">
      <alignment horizontal="center" vertical="center"/>
    </xf>
    <xf numFmtId="0" fontId="12" fillId="0" borderId="45" xfId="0" applyFont="1" applyBorder="1" applyProtection="1">
      <alignment vertical="center"/>
    </xf>
    <xf numFmtId="0" fontId="12" fillId="0" borderId="91" xfId="0" applyFont="1" applyFill="1" applyBorder="1" applyProtection="1">
      <alignment vertical="center"/>
    </xf>
    <xf numFmtId="0" fontId="12" fillId="0" borderId="1" xfId="0" applyFont="1" applyFill="1" applyBorder="1" applyProtection="1">
      <alignment vertical="center"/>
    </xf>
    <xf numFmtId="0" fontId="12" fillId="0" borderId="87" xfId="0" applyFont="1" applyFill="1" applyBorder="1" applyProtection="1">
      <alignment vertical="center"/>
    </xf>
    <xf numFmtId="38" fontId="12" fillId="0" borderId="87" xfId="1" applyFont="1" applyFill="1" applyBorder="1" applyAlignment="1" applyProtection="1">
      <alignment horizontal="center" vertical="center"/>
    </xf>
    <xf numFmtId="38" fontId="4" fillId="0" borderId="0" xfId="1" applyFont="1" applyFill="1" applyBorder="1" applyAlignment="1" applyProtection="1">
      <alignment horizontal="center" vertical="center"/>
    </xf>
    <xf numFmtId="0" fontId="12" fillId="0" borderId="57" xfId="0" applyFont="1" applyFill="1" applyBorder="1" applyAlignment="1" applyProtection="1">
      <alignment horizontal="center" vertical="center"/>
    </xf>
    <xf numFmtId="0" fontId="12" fillId="0" borderId="57" xfId="0" applyFont="1" applyBorder="1" applyProtection="1">
      <alignment vertical="center"/>
    </xf>
    <xf numFmtId="0" fontId="12" fillId="0" borderId="92" xfId="0" applyFont="1" applyFill="1" applyBorder="1" applyProtection="1">
      <alignment vertical="center"/>
    </xf>
    <xf numFmtId="0" fontId="12" fillId="0" borderId="45" xfId="0" applyFont="1" applyFill="1" applyBorder="1" applyProtection="1">
      <alignment vertical="center"/>
    </xf>
    <xf numFmtId="0" fontId="12" fillId="0" borderId="87" xfId="0" applyFont="1" applyBorder="1" applyProtection="1">
      <alignment vertical="center"/>
    </xf>
    <xf numFmtId="0" fontId="4" fillId="0" borderId="1" xfId="0" applyFont="1" applyBorder="1" applyProtection="1">
      <alignment vertical="center"/>
    </xf>
    <xf numFmtId="0" fontId="4" fillId="0" borderId="1" xfId="0" applyFont="1" applyFill="1" applyBorder="1" applyAlignment="1" applyProtection="1">
      <alignment horizontal="center" vertical="center"/>
    </xf>
    <xf numFmtId="0" fontId="4" fillId="0" borderId="1" xfId="0" applyFont="1" applyFill="1" applyBorder="1" applyAlignment="1" applyProtection="1">
      <alignment horizontal="center" vertical="center" wrapText="1"/>
    </xf>
    <xf numFmtId="0" fontId="12" fillId="0" borderId="21" xfId="0" applyFont="1" applyFill="1" applyBorder="1" applyProtection="1">
      <alignment vertical="center"/>
    </xf>
    <xf numFmtId="0" fontId="12" fillId="0" borderId="93" xfId="0" applyFont="1" applyFill="1" applyBorder="1" applyProtection="1">
      <alignment vertical="center"/>
    </xf>
    <xf numFmtId="0" fontId="12" fillId="0" borderId="64" xfId="0" applyFont="1" applyFill="1" applyBorder="1" applyProtection="1">
      <alignment vertical="center"/>
    </xf>
    <xf numFmtId="0" fontId="12" fillId="0" borderId="64" xfId="0" applyFont="1" applyBorder="1" applyProtection="1">
      <alignment vertical="center"/>
    </xf>
    <xf numFmtId="0" fontId="12" fillId="0" borderId="94" xfId="0" applyFont="1" applyBorder="1" applyAlignment="1" applyProtection="1">
      <alignment horizontal="center" vertical="center"/>
    </xf>
    <xf numFmtId="0" fontId="12" fillId="0" borderId="17" xfId="0" applyFont="1" applyBorder="1" applyAlignment="1" applyProtection="1">
      <alignment vertical="center"/>
    </xf>
    <xf numFmtId="0" fontId="12" fillId="0" borderId="95" xfId="0" applyFont="1" applyBorder="1" applyAlignment="1" applyProtection="1">
      <alignment horizontal="center" vertical="center"/>
    </xf>
    <xf numFmtId="38" fontId="12" fillId="0" borderId="64" xfId="0" applyNumberFormat="1" applyFont="1" applyBorder="1" applyProtection="1">
      <alignment vertical="center"/>
    </xf>
    <xf numFmtId="0" fontId="12" fillId="0" borderId="92" xfId="0" applyFont="1" applyBorder="1" applyProtection="1">
      <alignment vertical="center"/>
    </xf>
    <xf numFmtId="0" fontId="12" fillId="0" borderId="96" xfId="0" applyFont="1" applyFill="1" applyBorder="1" applyProtection="1">
      <alignment vertical="center"/>
    </xf>
    <xf numFmtId="0" fontId="4" fillId="0" borderId="0" xfId="0" applyFont="1" applyFill="1" applyBorder="1" applyProtection="1">
      <alignment vertical="center"/>
    </xf>
    <xf numFmtId="0" fontId="12" fillId="0" borderId="1" xfId="0" applyFont="1" applyFill="1" applyBorder="1" applyAlignment="1" applyProtection="1">
      <alignment horizontal="center" vertical="center" wrapText="1"/>
    </xf>
    <xf numFmtId="0" fontId="12" fillId="0" borderId="1" xfId="0" applyFont="1" applyBorder="1" applyProtection="1">
      <alignment vertical="center"/>
    </xf>
    <xf numFmtId="38" fontId="12" fillId="0" borderId="1" xfId="1" applyFont="1" applyFill="1" applyBorder="1" applyAlignment="1" applyProtection="1">
      <alignment horizontal="center" vertical="center"/>
    </xf>
    <xf numFmtId="0" fontId="4" fillId="0" borderId="97" xfId="0" applyFont="1" applyFill="1" applyBorder="1" applyAlignment="1" applyProtection="1">
      <alignment horizontal="center" vertical="center"/>
    </xf>
    <xf numFmtId="0" fontId="4" fillId="0" borderId="98" xfId="0" applyFont="1" applyFill="1" applyBorder="1" applyAlignment="1" applyProtection="1">
      <alignment horizontal="center" vertical="center"/>
    </xf>
    <xf numFmtId="0" fontId="4" fillId="0" borderId="99" xfId="0" applyFont="1" applyFill="1" applyBorder="1" applyAlignment="1" applyProtection="1">
      <alignment horizontal="center" vertical="center"/>
    </xf>
    <xf numFmtId="0" fontId="12" fillId="0" borderId="79" xfId="0" applyFont="1" applyFill="1" applyBorder="1" applyProtection="1">
      <alignment vertical="center"/>
    </xf>
    <xf numFmtId="38" fontId="12" fillId="0" borderId="40" xfId="0" applyNumberFormat="1" applyFont="1" applyBorder="1" applyProtection="1">
      <alignment vertical="center"/>
    </xf>
    <xf numFmtId="0" fontId="12" fillId="0" borderId="100" xfId="0" quotePrefix="1" applyFont="1" applyFill="1" applyBorder="1" applyAlignment="1" applyProtection="1">
      <alignment horizontal="center" vertical="center"/>
    </xf>
    <xf numFmtId="38" fontId="12" fillId="0" borderId="91" xfId="1" applyFont="1" applyFill="1" applyBorder="1" applyAlignment="1" applyProtection="1">
      <alignment horizontal="center" vertical="center"/>
    </xf>
    <xf numFmtId="0" fontId="4" fillId="0" borderId="101" xfId="0" applyFont="1" applyFill="1" applyBorder="1" applyAlignment="1" applyProtection="1">
      <alignment horizontal="center" vertical="center"/>
    </xf>
    <xf numFmtId="0" fontId="4" fillId="0" borderId="93" xfId="0" applyFont="1" applyFill="1" applyBorder="1" applyAlignment="1" applyProtection="1">
      <alignment horizontal="center" vertical="center"/>
    </xf>
    <xf numFmtId="0" fontId="12" fillId="0" borderId="93" xfId="0" applyFont="1" applyBorder="1" applyProtection="1">
      <alignment vertical="center"/>
    </xf>
    <xf numFmtId="0" fontId="12" fillId="0" borderId="102" xfId="0" applyFont="1" applyFill="1" applyBorder="1" applyProtection="1">
      <alignment vertical="center"/>
    </xf>
    <xf numFmtId="0" fontId="12" fillId="0" borderId="103" xfId="0" applyFont="1" applyBorder="1" applyProtection="1">
      <alignment vertical="center"/>
    </xf>
    <xf numFmtId="0" fontId="12" fillId="0" borderId="104" xfId="0" quotePrefix="1" applyFont="1" applyFill="1" applyBorder="1" applyAlignment="1" applyProtection="1">
      <alignment horizontal="center" vertical="center"/>
    </xf>
    <xf numFmtId="0" fontId="4" fillId="0" borderId="104"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92" xfId="0" applyFont="1" applyFill="1" applyBorder="1" applyAlignment="1" applyProtection="1">
      <alignment horizontal="center" vertical="center"/>
    </xf>
    <xf numFmtId="0" fontId="12" fillId="0" borderId="97" xfId="0" quotePrefix="1" applyFont="1" applyFill="1" applyBorder="1" applyAlignment="1" applyProtection="1">
      <alignment horizontal="center" vertical="center"/>
    </xf>
    <xf numFmtId="38" fontId="12" fillId="0" borderId="98" xfId="1" applyFont="1" applyFill="1" applyBorder="1" applyAlignment="1" applyProtection="1">
      <alignment horizontal="center" vertical="center"/>
    </xf>
    <xf numFmtId="0" fontId="12" fillId="0" borderId="99" xfId="0" applyFont="1" applyFill="1" applyBorder="1" applyProtection="1">
      <alignment vertical="center"/>
    </xf>
    <xf numFmtId="0" fontId="12" fillId="0" borderId="101" xfId="0" quotePrefix="1" applyFont="1" applyFill="1" applyBorder="1" applyAlignment="1" applyProtection="1">
      <alignment horizontal="center" vertical="center"/>
    </xf>
    <xf numFmtId="38" fontId="12" fillId="0" borderId="21" xfId="1" applyFont="1" applyFill="1" applyBorder="1" applyAlignment="1" applyProtection="1">
      <alignment horizontal="center" vertical="center"/>
    </xf>
    <xf numFmtId="0" fontId="12" fillId="0" borderId="64" xfId="0" applyFont="1" applyFill="1" applyBorder="1" applyAlignment="1" applyProtection="1">
      <alignment horizontal="center" vertical="center" wrapText="1"/>
    </xf>
    <xf numFmtId="38" fontId="12" fillId="0" borderId="57" xfId="1" applyFont="1" applyFill="1" applyBorder="1" applyAlignment="1" applyProtection="1">
      <alignment horizontal="center" vertical="center"/>
    </xf>
    <xf numFmtId="0" fontId="12" fillId="6" borderId="1" xfId="0" applyFont="1" applyFill="1" applyBorder="1" applyProtection="1">
      <alignment vertical="center"/>
    </xf>
    <xf numFmtId="38" fontId="12" fillId="6" borderId="91" xfId="1" applyFont="1" applyFill="1" applyBorder="1" applyAlignment="1" applyProtection="1">
      <alignment horizontal="center" vertical="center"/>
    </xf>
    <xf numFmtId="38" fontId="12" fillId="0" borderId="45" xfId="0" applyNumberFormat="1" applyFont="1" applyBorder="1" applyProtection="1">
      <alignment vertical="center"/>
    </xf>
    <xf numFmtId="0" fontId="12" fillId="6" borderId="2" xfId="0" applyFont="1" applyFill="1" applyBorder="1" applyProtection="1">
      <alignment vertical="center"/>
    </xf>
    <xf numFmtId="38" fontId="12" fillId="6" borderId="99" xfId="1" applyFont="1" applyFill="1" applyBorder="1" applyAlignment="1" applyProtection="1">
      <alignment horizontal="center" vertical="center"/>
    </xf>
    <xf numFmtId="38" fontId="12" fillId="6" borderId="93" xfId="1" applyFont="1" applyFill="1" applyBorder="1" applyAlignment="1" applyProtection="1">
      <alignment horizontal="center" vertical="center"/>
    </xf>
    <xf numFmtId="0" fontId="12" fillId="0" borderId="0" xfId="0" applyFont="1" applyBorder="1" applyProtection="1">
      <alignment vertical="center"/>
    </xf>
    <xf numFmtId="0" fontId="4" fillId="0" borderId="0" xfId="0" applyFont="1" applyBorder="1" applyProtection="1">
      <alignment vertical="center"/>
    </xf>
    <xf numFmtId="0" fontId="12" fillId="0" borderId="104" xfId="0" applyFont="1" applyBorder="1" applyProtection="1">
      <alignment vertical="center"/>
    </xf>
    <xf numFmtId="0" fontId="12" fillId="0" borderId="45" xfId="0" applyFont="1" applyFill="1" applyBorder="1" applyAlignment="1" applyProtection="1">
      <alignment horizontal="right" vertical="center"/>
    </xf>
    <xf numFmtId="0" fontId="4" fillId="0" borderId="0" xfId="0" applyFont="1" applyFill="1" applyProtection="1">
      <alignment vertical="center"/>
    </xf>
    <xf numFmtId="0" fontId="10" fillId="0" borderId="1" xfId="0" applyFont="1" applyFill="1" applyBorder="1" applyAlignment="1" applyProtection="1">
      <alignment horizontal="center" vertical="center"/>
    </xf>
    <xf numFmtId="0" fontId="13" fillId="0" borderId="1" xfId="0" applyFont="1" applyFill="1" applyBorder="1" applyAlignment="1" applyProtection="1">
      <alignment horizontal="center" vertical="center"/>
    </xf>
    <xf numFmtId="0" fontId="4" fillId="6" borderId="1" xfId="0" applyFont="1" applyFill="1" applyBorder="1" applyAlignment="1" applyProtection="1">
      <alignment horizontal="center" vertical="center"/>
    </xf>
    <xf numFmtId="0" fontId="4" fillId="6" borderId="1" xfId="0" applyFont="1" applyFill="1" applyBorder="1" applyAlignment="1" applyProtection="1">
      <alignment horizontal="center" vertical="center" wrapText="1"/>
    </xf>
    <xf numFmtId="0" fontId="18" fillId="0" borderId="0" xfId="0" applyFont="1" applyAlignment="1" applyProtection="1">
      <alignment horizontal="right" vertical="center"/>
    </xf>
    <xf numFmtId="0" fontId="4" fillId="5" borderId="1" xfId="0" applyFont="1" applyFill="1" applyBorder="1" applyAlignment="1" applyProtection="1">
      <alignment horizontal="center" vertical="center"/>
    </xf>
    <xf numFmtId="176" fontId="4" fillId="5" borderId="1" xfId="0" applyNumberFormat="1" applyFont="1" applyFill="1" applyBorder="1" applyAlignment="1" applyProtection="1">
      <alignment horizontal="center" vertical="center"/>
    </xf>
    <xf numFmtId="0" fontId="4" fillId="7" borderId="1" xfId="0" applyFont="1" applyFill="1" applyBorder="1" applyAlignment="1" applyProtection="1">
      <alignment horizontal="center" vertical="center"/>
    </xf>
    <xf numFmtId="0" fontId="4" fillId="0" borderId="1" xfId="0" applyFont="1" applyFill="1" applyBorder="1" applyAlignment="1" applyProtection="1">
      <alignment vertical="center"/>
    </xf>
    <xf numFmtId="0" fontId="4" fillId="8" borderId="1" xfId="0" applyFont="1" applyFill="1" applyBorder="1" applyAlignment="1" applyProtection="1">
      <alignment horizontal="center" vertical="center"/>
    </xf>
    <xf numFmtId="0" fontId="4" fillId="9" borderId="1" xfId="0" applyFont="1" applyFill="1" applyBorder="1" applyAlignment="1" applyProtection="1">
      <alignment horizontal="center" vertical="center"/>
    </xf>
    <xf numFmtId="0" fontId="4" fillId="10" borderId="1" xfId="0" applyFont="1" applyFill="1" applyBorder="1" applyAlignment="1" applyProtection="1">
      <alignment horizontal="center" vertical="center"/>
    </xf>
    <xf numFmtId="0" fontId="4" fillId="3" borderId="1" xfId="0" applyFont="1" applyFill="1" applyBorder="1" applyAlignment="1" applyProtection="1">
      <alignment horizontal="center" vertical="center"/>
    </xf>
    <xf numFmtId="0" fontId="4" fillId="0" borderId="64" xfId="0" applyFont="1" applyBorder="1" applyProtection="1">
      <alignment vertical="center"/>
    </xf>
    <xf numFmtId="0" fontId="4" fillId="0" borderId="64" xfId="0" applyFont="1" applyFill="1" applyBorder="1" applyAlignment="1" applyProtection="1">
      <alignment horizontal="center" vertical="center"/>
    </xf>
    <xf numFmtId="0" fontId="4" fillId="7" borderId="0" xfId="0" applyFont="1" applyFill="1" applyAlignment="1" applyProtection="1">
      <alignment horizontal="center" vertical="center"/>
    </xf>
    <xf numFmtId="0" fontId="4" fillId="0" borderId="0" xfId="0" applyFont="1" applyFill="1" applyAlignment="1" applyProtection="1">
      <alignment horizontal="center" vertical="center"/>
    </xf>
    <xf numFmtId="0" fontId="4" fillId="8" borderId="0" xfId="0" applyFont="1" applyFill="1" applyAlignment="1" applyProtection="1">
      <alignment horizontal="center" vertical="center"/>
    </xf>
    <xf numFmtId="0" fontId="4" fillId="9" borderId="0" xfId="0" applyFont="1" applyFill="1" applyAlignment="1" applyProtection="1">
      <alignment horizontal="center" vertical="center"/>
    </xf>
    <xf numFmtId="0" fontId="4" fillId="5" borderId="0" xfId="0" applyFont="1" applyFill="1" applyAlignment="1" applyProtection="1">
      <alignment horizontal="center" vertical="center"/>
    </xf>
    <xf numFmtId="0" fontId="4" fillId="10" borderId="0" xfId="0" applyFont="1" applyFill="1" applyAlignment="1" applyProtection="1">
      <alignment horizontal="center" vertical="center"/>
    </xf>
    <xf numFmtId="176" fontId="4" fillId="0" borderId="0" xfId="0" applyNumberFormat="1" applyFont="1" applyFill="1" applyBorder="1" applyAlignment="1" applyProtection="1">
      <alignment horizontal="center" vertical="center"/>
    </xf>
    <xf numFmtId="177" fontId="4" fillId="0" borderId="0" xfId="0" applyNumberFormat="1" applyFont="1" applyFill="1" applyBorder="1" applyAlignment="1" applyProtection="1">
      <alignment horizontal="center" vertical="center"/>
    </xf>
    <xf numFmtId="0" fontId="15" fillId="0" borderId="0" xfId="0" applyFont="1" applyFill="1" applyBorder="1" applyAlignment="1" applyProtection="1">
      <alignment vertical="center"/>
    </xf>
    <xf numFmtId="0" fontId="15" fillId="0" borderId="0" xfId="0" applyFont="1" applyProtection="1">
      <alignment vertical="center"/>
    </xf>
    <xf numFmtId="0" fontId="4" fillId="0" borderId="0" xfId="0" applyFont="1" applyFill="1" applyBorder="1" applyAlignment="1" applyProtection="1">
      <alignment vertical="center"/>
    </xf>
    <xf numFmtId="0" fontId="15" fillId="0" borderId="0" xfId="0" applyFont="1" applyFill="1" applyAlignment="1" applyProtection="1">
      <alignment horizontal="center" vertical="center" wrapText="1"/>
    </xf>
    <xf numFmtId="0" fontId="15" fillId="0" borderId="0" xfId="0" applyFont="1" applyFill="1" applyAlignment="1" applyProtection="1">
      <alignment horizontal="center" vertical="center"/>
    </xf>
    <xf numFmtId="0" fontId="4" fillId="0" borderId="0" xfId="0" applyFont="1" applyFill="1" applyAlignment="1" applyProtection="1">
      <alignment horizontal="center" vertical="center" wrapText="1"/>
    </xf>
    <xf numFmtId="0" fontId="12" fillId="0" borderId="57" xfId="0" applyFont="1" applyFill="1" applyBorder="1" applyProtection="1">
      <alignment vertical="center"/>
    </xf>
    <xf numFmtId="176" fontId="4" fillId="0" borderId="0" xfId="0" applyNumberFormat="1" applyFont="1" applyFill="1" applyAlignment="1" applyProtection="1">
      <alignment horizontal="center" vertical="center"/>
    </xf>
    <xf numFmtId="0" fontId="15" fillId="0" borderId="0" xfId="0" applyFont="1" applyFill="1" applyBorder="1" applyAlignment="1" applyProtection="1">
      <alignment horizontal="center" vertical="center"/>
    </xf>
    <xf numFmtId="177" fontId="4" fillId="0" borderId="0" xfId="0" applyNumberFormat="1" applyFont="1" applyFill="1" applyAlignment="1" applyProtection="1">
      <alignment horizontal="center" vertical="center"/>
    </xf>
    <xf numFmtId="0" fontId="12" fillId="0" borderId="104" xfId="0" quotePrefix="1" applyFont="1" applyFill="1" applyBorder="1" applyProtection="1">
      <alignment vertical="center"/>
    </xf>
    <xf numFmtId="0" fontId="12" fillId="0" borderId="101" xfId="0" quotePrefix="1" applyFont="1" applyFill="1" applyBorder="1" applyProtection="1">
      <alignment vertical="center"/>
    </xf>
    <xf numFmtId="0" fontId="12" fillId="0" borderId="0" xfId="0" applyFont="1" applyFill="1" applyBorder="1" applyAlignment="1" applyProtection="1">
      <alignment horizontal="center" vertical="center"/>
    </xf>
    <xf numFmtId="0" fontId="12" fillId="0" borderId="45" xfId="0" applyFont="1" applyBorder="1" applyAlignment="1" applyProtection="1">
      <alignment horizontal="center" vertical="center"/>
    </xf>
    <xf numFmtId="38" fontId="12" fillId="0" borderId="104" xfId="1" applyFont="1" applyFill="1" applyBorder="1" applyAlignment="1" applyProtection="1">
      <alignment horizontal="center" vertical="center"/>
    </xf>
    <xf numFmtId="0" fontId="12" fillId="0" borderId="104" xfId="0" applyFont="1" applyFill="1" applyBorder="1" applyProtection="1">
      <alignment vertical="center"/>
    </xf>
    <xf numFmtId="0" fontId="12" fillId="0" borderId="97" xfId="0" quotePrefix="1" applyFont="1" applyFill="1" applyBorder="1" applyProtection="1">
      <alignment vertical="center"/>
    </xf>
    <xf numFmtId="0" fontId="4" fillId="0" borderId="0" xfId="0" applyFont="1" applyFill="1" applyBorder="1" applyAlignment="1" applyProtection="1">
      <alignment horizontal="center" vertical="center" wrapText="1"/>
    </xf>
    <xf numFmtId="0" fontId="4" fillId="0" borderId="0" xfId="0" applyFont="1" applyFill="1" applyAlignment="1" applyProtection="1">
      <alignment horizontal="left" vertical="center"/>
    </xf>
    <xf numFmtId="176" fontId="4" fillId="0" borderId="0" xfId="0" applyNumberFormat="1" applyFont="1" applyFill="1" applyAlignment="1" applyProtection="1">
      <alignment horizontal="left" vertical="center"/>
    </xf>
    <xf numFmtId="177" fontId="4" fillId="0" borderId="0" xfId="0" applyNumberFormat="1" applyFont="1" applyFill="1" applyAlignment="1" applyProtection="1">
      <alignment horizontal="left" vertical="center"/>
    </xf>
    <xf numFmtId="0" fontId="4" fillId="0" borderId="0" xfId="0" applyFont="1" applyFill="1" applyAlignment="1" applyProtection="1">
      <alignment horizontal="right" vertical="center"/>
    </xf>
    <xf numFmtId="176" fontId="4" fillId="0" borderId="0" xfId="0" applyNumberFormat="1" applyFont="1" applyFill="1" applyAlignment="1" applyProtection="1">
      <alignment horizontal="right" vertical="center"/>
    </xf>
    <xf numFmtId="177" fontId="4" fillId="0" borderId="0" xfId="0" applyNumberFormat="1" applyFont="1" applyFill="1" applyAlignment="1" applyProtection="1">
      <alignment horizontal="right" vertical="center"/>
    </xf>
    <xf numFmtId="38" fontId="12" fillId="0" borderId="87" xfId="0" applyNumberFormat="1" applyFont="1" applyBorder="1" applyProtection="1">
      <alignment vertical="center"/>
    </xf>
    <xf numFmtId="38" fontId="12" fillId="0" borderId="87" xfId="1" applyFont="1" applyFill="1" applyBorder="1" applyAlignment="1" applyProtection="1">
      <alignment vertical="center"/>
    </xf>
    <xf numFmtId="38" fontId="12" fillId="0" borderId="105" xfId="1" applyFont="1" applyFill="1" applyBorder="1" applyAlignment="1" applyProtection="1">
      <alignment vertical="center"/>
    </xf>
    <xf numFmtId="38" fontId="12" fillId="0" borderId="106" xfId="1" applyFont="1" applyFill="1" applyBorder="1" applyAlignment="1" applyProtection="1">
      <alignment vertical="center"/>
    </xf>
    <xf numFmtId="38" fontId="12" fillId="0" borderId="105" xfId="1" applyFont="1" applyFill="1" applyBorder="1" applyAlignment="1" applyProtection="1">
      <alignment horizontal="center" vertical="center"/>
    </xf>
    <xf numFmtId="38" fontId="12" fillId="0" borderId="106" xfId="1" applyFont="1" applyFill="1" applyBorder="1" applyAlignment="1" applyProtection="1">
      <alignment horizontal="center" vertical="center"/>
    </xf>
    <xf numFmtId="0" fontId="4" fillId="0" borderId="57" xfId="0" applyFont="1" applyBorder="1" applyAlignment="1" applyProtection="1">
      <alignment horizontal="center" vertical="top" textRotation="255"/>
    </xf>
    <xf numFmtId="0" fontId="4" fillId="0" borderId="64" xfId="0" applyFont="1" applyBorder="1" applyAlignment="1" applyProtection="1">
      <alignment horizontal="center" vertical="top" textRotation="255"/>
    </xf>
    <xf numFmtId="0" fontId="13" fillId="5" borderId="1" xfId="0" applyFont="1" applyFill="1" applyBorder="1" applyAlignment="1" applyProtection="1">
      <alignment horizontal="center" vertical="center"/>
    </xf>
    <xf numFmtId="176" fontId="13" fillId="5" borderId="1" xfId="0" applyNumberFormat="1" applyFont="1" applyFill="1" applyBorder="1" applyAlignment="1" applyProtection="1">
      <alignment horizontal="center" vertical="center"/>
    </xf>
    <xf numFmtId="0" fontId="1" fillId="0" borderId="0" xfId="0" applyFont="1" applyAlignment="1">
      <alignment horizontal="left" vertical="center" wrapText="1"/>
    </xf>
    <xf numFmtId="0" fontId="4" fillId="0" borderId="80" xfId="0" applyFont="1" applyFill="1" applyBorder="1" applyProtection="1">
      <alignment vertical="center"/>
      <protection locked="0"/>
    </xf>
    <xf numFmtId="38" fontId="12" fillId="6" borderId="0" xfId="1" applyFont="1" applyFill="1" applyBorder="1" applyAlignment="1" applyProtection="1">
      <alignment horizontal="center" vertical="center"/>
    </xf>
    <xf numFmtId="38" fontId="12" fillId="6" borderId="21" xfId="1" applyFont="1" applyFill="1" applyBorder="1" applyAlignment="1" applyProtection="1">
      <alignment horizontal="center" vertical="center"/>
    </xf>
    <xf numFmtId="0" fontId="4" fillId="6" borderId="57" xfId="0" applyFont="1" applyFill="1" applyBorder="1" applyAlignment="1" applyProtection="1">
      <alignment horizontal="center" vertical="top" textRotation="255"/>
    </xf>
    <xf numFmtId="0" fontId="4" fillId="6" borderId="64" xfId="0" applyFont="1" applyFill="1" applyBorder="1" applyAlignment="1" applyProtection="1">
      <alignment horizontal="center" vertical="top" textRotation="255"/>
    </xf>
    <xf numFmtId="0" fontId="4" fillId="5" borderId="57" xfId="0" applyFont="1" applyFill="1" applyBorder="1" applyAlignment="1" applyProtection="1">
      <alignment horizontal="center" vertical="top" textRotation="255"/>
    </xf>
    <xf numFmtId="0" fontId="20" fillId="11" borderId="1" xfId="0" applyFont="1" applyFill="1" applyBorder="1" applyAlignment="1" applyProtection="1">
      <alignment horizontal="center" vertical="center"/>
    </xf>
    <xf numFmtId="0" fontId="20" fillId="0" borderId="1" xfId="0" applyFont="1" applyFill="1" applyBorder="1" applyAlignment="1" applyProtection="1">
      <alignment horizontal="center" vertical="center"/>
    </xf>
    <xf numFmtId="0" fontId="20" fillId="6" borderId="1" xfId="0" applyFont="1" applyFill="1" applyBorder="1" applyAlignment="1" applyProtection="1">
      <alignment horizontal="center" vertical="center"/>
    </xf>
    <xf numFmtId="0" fontId="20" fillId="5" borderId="1" xfId="0" applyFont="1" applyFill="1" applyBorder="1" applyAlignment="1" applyProtection="1">
      <alignment horizontal="center" vertical="center"/>
    </xf>
    <xf numFmtId="0" fontId="20" fillId="10" borderId="1" xfId="0" applyFont="1" applyFill="1" applyBorder="1" applyAlignment="1" applyProtection="1">
      <alignment horizontal="center" vertical="center"/>
    </xf>
    <xf numFmtId="0" fontId="20" fillId="11" borderId="1" xfId="0" applyFont="1" applyFill="1" applyBorder="1" applyAlignment="1" applyProtection="1">
      <alignment vertical="center"/>
    </xf>
    <xf numFmtId="176" fontId="20" fillId="5" borderId="1" xfId="0" applyNumberFormat="1" applyFont="1" applyFill="1" applyBorder="1" applyAlignment="1" applyProtection="1">
      <alignment horizontal="center" vertical="center"/>
    </xf>
    <xf numFmtId="0" fontId="20" fillId="0" borderId="57" xfId="0" applyFont="1" applyFill="1" applyBorder="1" applyAlignment="1" applyProtection="1">
      <alignment horizontal="center" vertical="top" textRotation="255"/>
    </xf>
    <xf numFmtId="0" fontId="21" fillId="0" borderId="1" xfId="0" applyFont="1" applyFill="1" applyBorder="1" applyAlignment="1" applyProtection="1">
      <alignment horizontal="center" vertical="center"/>
    </xf>
    <xf numFmtId="0" fontId="4" fillId="0" borderId="57" xfId="0" applyFont="1" applyFill="1" applyBorder="1" applyAlignment="1" applyProtection="1">
      <alignment horizontal="center" vertical="top" textRotation="255"/>
    </xf>
    <xf numFmtId="0" fontId="20" fillId="6" borderId="57" xfId="0" applyFont="1" applyFill="1" applyBorder="1" applyAlignment="1" applyProtection="1">
      <alignment horizontal="center" vertical="top" textRotation="255"/>
    </xf>
    <xf numFmtId="0" fontId="20" fillId="5" borderId="57" xfId="0" applyFont="1" applyFill="1" applyBorder="1" applyAlignment="1" applyProtection="1">
      <alignment horizontal="center" vertical="top" textRotation="255"/>
    </xf>
    <xf numFmtId="0" fontId="21" fillId="11" borderId="1" xfId="0" applyFont="1" applyFill="1" applyBorder="1" applyAlignment="1" applyProtection="1">
      <alignment horizontal="center" vertical="center"/>
    </xf>
    <xf numFmtId="0" fontId="20" fillId="11" borderId="104" xfId="0" quotePrefix="1" applyFont="1" applyFill="1" applyBorder="1" applyAlignment="1" applyProtection="1">
      <alignment horizontal="center" vertical="center"/>
    </xf>
    <xf numFmtId="0" fontId="20" fillId="11" borderId="97" xfId="0" quotePrefix="1" applyFont="1" applyFill="1" applyBorder="1" applyAlignment="1" applyProtection="1">
      <alignment horizontal="center" vertical="center"/>
    </xf>
    <xf numFmtId="0" fontId="20" fillId="11" borderId="101" xfId="0" quotePrefix="1" applyFont="1" applyFill="1" applyBorder="1" applyAlignment="1" applyProtection="1">
      <alignment horizontal="center" vertical="center"/>
    </xf>
    <xf numFmtId="38" fontId="19" fillId="0" borderId="105" xfId="1" applyFont="1" applyFill="1" applyBorder="1" applyAlignment="1" applyProtection="1">
      <alignment vertical="center"/>
    </xf>
    <xf numFmtId="38" fontId="19" fillId="0" borderId="106" xfId="1" applyFont="1" applyFill="1" applyBorder="1" applyAlignment="1" applyProtection="1">
      <alignment vertical="center"/>
    </xf>
    <xf numFmtId="38" fontId="12" fillId="0" borderId="107" xfId="1" applyFont="1" applyFill="1" applyBorder="1" applyAlignment="1" applyProtection="1">
      <alignment horizontal="center" vertical="center"/>
    </xf>
    <xf numFmtId="0" fontId="12" fillId="0" borderId="108" xfId="0" applyFont="1" applyFill="1" applyBorder="1" applyAlignment="1" applyProtection="1">
      <alignment horizontal="center" vertical="center"/>
    </xf>
    <xf numFmtId="38" fontId="12" fillId="0" borderId="108" xfId="0" applyNumberFormat="1" applyFont="1" applyFill="1" applyBorder="1" applyAlignment="1" applyProtection="1">
      <alignment horizontal="center" vertical="center"/>
    </xf>
    <xf numFmtId="0" fontId="12" fillId="0" borderId="107" xfId="0" applyFont="1" applyFill="1" applyBorder="1" applyAlignment="1" applyProtection="1">
      <alignment horizontal="center" vertical="center"/>
    </xf>
    <xf numFmtId="38" fontId="12" fillId="0" borderId="107" xfId="0" applyNumberFormat="1" applyFont="1" applyFill="1" applyBorder="1" applyAlignment="1" applyProtection="1">
      <alignment horizontal="center" vertical="center"/>
    </xf>
    <xf numFmtId="38" fontId="12" fillId="0" borderId="109" xfId="0" applyNumberFormat="1" applyFont="1" applyBorder="1" applyProtection="1">
      <alignment vertical="center"/>
    </xf>
    <xf numFmtId="0" fontId="12" fillId="0" borderId="108" xfId="0" applyFont="1" applyFill="1" applyBorder="1" applyAlignment="1" applyProtection="1">
      <alignment horizontal="right" vertical="center"/>
    </xf>
    <xf numFmtId="38" fontId="12" fillId="0" borderId="108" xfId="0" applyNumberFormat="1" applyFont="1" applyBorder="1" applyProtection="1">
      <alignment vertical="center"/>
    </xf>
    <xf numFmtId="0" fontId="12" fillId="0" borderId="0" xfId="0" quotePrefix="1" applyFont="1" applyFill="1" applyBorder="1" applyAlignment="1" applyProtection="1">
      <alignment horizontal="center" vertical="center"/>
    </xf>
    <xf numFmtId="0" fontId="12" fillId="0" borderId="91" xfId="0" applyFont="1" applyFill="1" applyBorder="1" applyAlignment="1" applyProtection="1">
      <alignment horizontal="center" vertical="center" wrapText="1"/>
    </xf>
    <xf numFmtId="0" fontId="12" fillId="0" borderId="110" xfId="0" applyFont="1" applyFill="1" applyBorder="1" applyProtection="1">
      <alignment vertical="center"/>
    </xf>
    <xf numFmtId="38" fontId="12" fillId="0" borderId="111" xfId="0" applyNumberFormat="1" applyFont="1" applyFill="1" applyBorder="1" applyProtection="1">
      <alignment vertical="center"/>
    </xf>
    <xf numFmtId="0" fontId="12" fillId="0" borderId="111" xfId="0" applyFont="1" applyFill="1" applyBorder="1" applyProtection="1">
      <alignment vertical="center"/>
    </xf>
    <xf numFmtId="38" fontId="12" fillId="0" borderId="112" xfId="0" applyNumberFormat="1" applyFont="1" applyFill="1" applyBorder="1" applyProtection="1">
      <alignment vertical="center"/>
    </xf>
    <xf numFmtId="38" fontId="12" fillId="0" borderId="108" xfId="1" applyFont="1" applyFill="1" applyBorder="1" applyAlignment="1" applyProtection="1">
      <alignment horizontal="center" vertical="center"/>
    </xf>
    <xf numFmtId="38" fontId="12" fillId="0" borderId="108" xfId="1" applyFont="1" applyFill="1" applyBorder="1" applyAlignment="1" applyProtection="1">
      <alignment horizontal="right" vertical="center"/>
    </xf>
    <xf numFmtId="0" fontId="12" fillId="0" borderId="57" xfId="0" applyFont="1" applyBorder="1" applyAlignment="1" applyProtection="1">
      <alignment horizontal="right" vertical="center"/>
    </xf>
    <xf numFmtId="38" fontId="12" fillId="0" borderId="57" xfId="1" applyFont="1" applyFill="1" applyBorder="1" applyAlignment="1" applyProtection="1">
      <alignment horizontal="right" vertical="center"/>
    </xf>
    <xf numFmtId="0" fontId="12" fillId="0" borderId="108" xfId="0" applyFont="1" applyBorder="1" applyProtection="1">
      <alignment vertical="center"/>
    </xf>
    <xf numFmtId="0" fontId="12" fillId="0" borderId="110" xfId="0" applyFont="1" applyBorder="1" applyProtection="1">
      <alignment vertical="center"/>
    </xf>
    <xf numFmtId="38" fontId="12" fillId="0" borderId="111" xfId="1" applyFont="1" applyFill="1" applyBorder="1" applyAlignment="1" applyProtection="1">
      <alignment horizontal="right" vertical="center"/>
    </xf>
    <xf numFmtId="0" fontId="12" fillId="0" borderId="111" xfId="0" applyFont="1" applyBorder="1" applyProtection="1">
      <alignment vertical="center"/>
    </xf>
    <xf numFmtId="38" fontId="12" fillId="0" borderId="112" xfId="1" applyFont="1" applyFill="1" applyBorder="1" applyAlignment="1" applyProtection="1">
      <alignment horizontal="right" vertical="center"/>
    </xf>
    <xf numFmtId="38" fontId="12" fillId="0" borderId="45" xfId="1" applyFont="1" applyFill="1" applyBorder="1" applyAlignment="1" applyProtection="1">
      <alignment horizontal="right" vertical="center"/>
    </xf>
    <xf numFmtId="38" fontId="12" fillId="0" borderId="87" xfId="0" applyNumberFormat="1" applyFont="1" applyFill="1" applyBorder="1" applyProtection="1">
      <alignment vertical="center"/>
    </xf>
    <xf numFmtId="0" fontId="4" fillId="0" borderId="0" xfId="0" applyFont="1">
      <alignment vertical="center"/>
    </xf>
    <xf numFmtId="0" fontId="12" fillId="0" borderId="0" xfId="0" applyFont="1">
      <alignment vertical="center"/>
    </xf>
    <xf numFmtId="0" fontId="11" fillId="0" borderId="0" xfId="0" applyFont="1">
      <alignment vertical="center"/>
    </xf>
    <xf numFmtId="49" fontId="0" fillId="0" borderId="0" xfId="0" applyNumberFormat="1" applyAlignment="1">
      <alignment horizontal="center" vertical="center" shrinkToFit="1"/>
    </xf>
    <xf numFmtId="0" fontId="23" fillId="0" borderId="0" xfId="0" applyFont="1" applyBorder="1" applyAlignment="1">
      <alignment horizontal="center" vertical="center"/>
    </xf>
    <xf numFmtId="0" fontId="22" fillId="0" borderId="0" xfId="0" applyFont="1" applyProtection="1">
      <alignment vertical="center"/>
      <protection locked="0"/>
    </xf>
    <xf numFmtId="0" fontId="22" fillId="0" borderId="0" xfId="0" applyFont="1" applyFill="1" applyProtection="1">
      <alignment vertical="center"/>
      <protection locked="0"/>
    </xf>
    <xf numFmtId="0" fontId="22" fillId="2" borderId="0" xfId="0" applyFont="1" applyFill="1" applyProtection="1">
      <alignment vertical="center"/>
      <protection locked="0"/>
    </xf>
    <xf numFmtId="38" fontId="22" fillId="0" borderId="0" xfId="1" applyFont="1" applyFill="1" applyBorder="1" applyAlignment="1" applyProtection="1">
      <alignment horizontal="center" vertical="center"/>
      <protection locked="0"/>
    </xf>
    <xf numFmtId="0" fontId="25" fillId="0" borderId="0" xfId="0" applyFont="1" applyFill="1" applyProtection="1">
      <alignment vertical="center"/>
      <protection locked="0"/>
    </xf>
    <xf numFmtId="0" fontId="25" fillId="0" borderId="0" xfId="0" applyFont="1" applyProtection="1">
      <alignment vertical="center"/>
      <protection locked="0"/>
    </xf>
    <xf numFmtId="0" fontId="25" fillId="0" borderId="0" xfId="0" applyFont="1" applyProtection="1">
      <alignment vertical="center"/>
    </xf>
    <xf numFmtId="0" fontId="25" fillId="0" borderId="0" xfId="0" applyFont="1" applyFill="1" applyProtection="1">
      <alignment vertical="center"/>
    </xf>
    <xf numFmtId="0" fontId="22" fillId="0" borderId="0" xfId="0" applyFont="1" applyProtection="1">
      <alignment vertical="center"/>
    </xf>
    <xf numFmtId="0" fontId="27" fillId="0" borderId="0" xfId="0" applyFont="1" applyProtection="1">
      <alignment vertical="center"/>
      <protection locked="0"/>
    </xf>
    <xf numFmtId="0" fontId="22" fillId="0" borderId="0" xfId="0" applyFont="1" applyFill="1" applyBorder="1" applyProtection="1">
      <alignment vertical="center"/>
      <protection locked="0"/>
    </xf>
    <xf numFmtId="0" fontId="28" fillId="0" borderId="0" xfId="0" applyFont="1" applyProtection="1">
      <alignment vertical="center"/>
    </xf>
    <xf numFmtId="0" fontId="29" fillId="11" borderId="0" xfId="0" applyFont="1" applyFill="1" applyProtection="1">
      <alignment vertical="center"/>
    </xf>
    <xf numFmtId="0" fontId="29" fillId="0" borderId="0" xfId="0" applyFont="1" applyProtection="1">
      <alignment vertical="center"/>
    </xf>
    <xf numFmtId="0" fontId="22" fillId="6" borderId="45" xfId="0" applyFont="1" applyFill="1" applyBorder="1" applyProtection="1">
      <alignment vertical="center"/>
      <protection locked="0"/>
    </xf>
    <xf numFmtId="0" fontId="22" fillId="6" borderId="57" xfId="0" applyFont="1" applyFill="1" applyBorder="1" applyProtection="1">
      <alignment vertical="center"/>
      <protection locked="0"/>
    </xf>
    <xf numFmtId="0" fontId="22" fillId="0" borderId="0" xfId="0" applyFont="1" applyFill="1" applyAlignment="1" applyProtection="1">
      <alignment horizontal="center" vertical="center"/>
      <protection locked="0"/>
    </xf>
    <xf numFmtId="0" fontId="25" fillId="0" borderId="0" xfId="0" applyFont="1" applyFill="1" applyAlignment="1" applyProtection="1">
      <alignment horizontal="center" vertical="center"/>
      <protection locked="0"/>
    </xf>
    <xf numFmtId="0" fontId="30" fillId="0" borderId="0" xfId="0" applyFont="1" applyProtection="1">
      <alignment vertical="center"/>
      <protection locked="0"/>
    </xf>
    <xf numFmtId="0" fontId="31" fillId="0" borderId="0" xfId="0" applyFont="1" applyProtection="1">
      <alignment vertical="center"/>
      <protection locked="0"/>
    </xf>
    <xf numFmtId="38" fontId="25" fillId="0" borderId="0" xfId="1" applyFont="1" applyFill="1" applyBorder="1" applyAlignment="1" applyProtection="1">
      <alignment horizontal="center" vertical="center"/>
    </xf>
    <xf numFmtId="0" fontId="25" fillId="0" borderId="0" xfId="0" applyFont="1" applyFill="1" applyBorder="1" applyProtection="1">
      <alignment vertical="center"/>
    </xf>
    <xf numFmtId="0" fontId="22" fillId="6" borderId="45" xfId="0" applyFont="1" applyFill="1" applyBorder="1" applyAlignment="1" applyProtection="1">
      <alignment horizontal="center" vertical="center"/>
      <protection locked="0"/>
    </xf>
    <xf numFmtId="0" fontId="22" fillId="6" borderId="57" xfId="0" applyFont="1" applyFill="1" applyBorder="1" applyAlignment="1" applyProtection="1">
      <alignment horizontal="center" vertical="center"/>
      <protection locked="0"/>
    </xf>
    <xf numFmtId="38" fontId="22" fillId="0" borderId="0" xfId="1" applyFont="1" applyFill="1" applyBorder="1" applyAlignment="1" applyProtection="1">
      <alignment horizontal="left" vertical="center"/>
      <protection locked="0"/>
    </xf>
    <xf numFmtId="0" fontId="22" fillId="0" borderId="0" xfId="0" applyFont="1" applyFill="1" applyBorder="1" applyAlignment="1" applyProtection="1">
      <alignment horizontal="center" vertical="center"/>
      <protection locked="0"/>
    </xf>
    <xf numFmtId="38" fontId="25" fillId="0" borderId="0" xfId="1" applyFont="1" applyFill="1" applyBorder="1" applyAlignment="1" applyProtection="1">
      <alignment vertical="center"/>
      <protection locked="0"/>
    </xf>
    <xf numFmtId="38" fontId="22" fillId="6" borderId="45" xfId="1" applyFont="1" applyFill="1" applyBorder="1" applyAlignment="1" applyProtection="1">
      <alignment horizontal="center" vertical="center"/>
      <protection locked="0"/>
    </xf>
    <xf numFmtId="38" fontId="22" fillId="0" borderId="0" xfId="1" applyFont="1" applyFill="1" applyBorder="1" applyAlignment="1" applyProtection="1">
      <alignment vertical="center"/>
      <protection locked="0"/>
    </xf>
    <xf numFmtId="38" fontId="22" fillId="6" borderId="57" xfId="1" applyFont="1" applyFill="1" applyBorder="1" applyAlignment="1" applyProtection="1">
      <alignment horizontal="center" vertical="center"/>
      <protection locked="0"/>
    </xf>
    <xf numFmtId="0" fontId="22" fillId="0" borderId="0" xfId="0" applyFont="1" applyBorder="1" applyAlignment="1" applyProtection="1">
      <alignment vertical="center"/>
      <protection locked="0"/>
    </xf>
    <xf numFmtId="38" fontId="22" fillId="6" borderId="64" xfId="1" applyFont="1" applyFill="1" applyBorder="1" applyAlignment="1" applyProtection="1">
      <alignment horizontal="center" vertical="center"/>
      <protection locked="0"/>
    </xf>
    <xf numFmtId="0" fontId="25" fillId="0" borderId="0" xfId="0" applyFont="1" applyAlignment="1" applyProtection="1">
      <alignment horizontal="center" vertical="center"/>
      <protection locked="0"/>
    </xf>
    <xf numFmtId="0" fontId="1" fillId="0" borderId="0" xfId="0" applyFont="1" applyProtection="1">
      <alignment vertical="center"/>
      <protection locked="0"/>
    </xf>
    <xf numFmtId="0" fontId="0" fillId="0" borderId="57" xfId="0" applyBorder="1" applyAlignment="1">
      <alignment vertical="top" textRotation="255"/>
    </xf>
    <xf numFmtId="0" fontId="4" fillId="5" borderId="57" xfId="0" applyFont="1" applyFill="1" applyBorder="1" applyAlignment="1" applyProtection="1">
      <alignment vertical="top" textRotation="255"/>
    </xf>
    <xf numFmtId="0" fontId="20" fillId="13" borderId="104" xfId="0" quotePrefix="1" applyFont="1" applyFill="1" applyBorder="1" applyAlignment="1" applyProtection="1">
      <alignment horizontal="center" vertical="center"/>
    </xf>
    <xf numFmtId="0" fontId="12" fillId="13" borderId="104" xfId="0" quotePrefix="1" applyFont="1" applyFill="1" applyBorder="1" applyAlignment="1" applyProtection="1">
      <alignment horizontal="center" vertical="center"/>
    </xf>
    <xf numFmtId="0" fontId="20" fillId="13" borderId="101" xfId="0" quotePrefix="1" applyFont="1" applyFill="1" applyBorder="1" applyAlignment="1" applyProtection="1">
      <alignment horizontal="center" vertical="center"/>
    </xf>
    <xf numFmtId="0" fontId="20" fillId="13" borderId="1" xfId="0" applyFont="1" applyFill="1" applyBorder="1" applyAlignment="1" applyProtection="1">
      <alignment horizontal="center" vertical="center"/>
    </xf>
    <xf numFmtId="216" fontId="4" fillId="3" borderId="0" xfId="0" applyNumberFormat="1" applyFont="1" applyFill="1" applyAlignment="1" applyProtection="1">
      <alignment horizontal="center" vertical="center"/>
    </xf>
    <xf numFmtId="216" fontId="4" fillId="3" borderId="0" xfId="0" applyNumberFormat="1" applyFont="1" applyFill="1" applyProtection="1">
      <alignment vertical="center"/>
    </xf>
    <xf numFmtId="216" fontId="22" fillId="0" borderId="0" xfId="0" applyNumberFormat="1" applyFont="1" applyProtection="1">
      <alignment vertical="center"/>
    </xf>
    <xf numFmtId="216" fontId="4" fillId="0" borderId="0" xfId="0" applyNumberFormat="1" applyFont="1" applyProtection="1">
      <alignment vertical="center"/>
    </xf>
    <xf numFmtId="216" fontId="4" fillId="0" borderId="0" xfId="0" applyNumberFormat="1" applyFont="1" applyAlignment="1" applyProtection="1">
      <alignment horizontal="center" vertical="center"/>
    </xf>
    <xf numFmtId="216" fontId="12" fillId="2" borderId="0" xfId="0" applyNumberFormat="1" applyFont="1" applyFill="1" applyProtection="1">
      <alignment vertical="center"/>
    </xf>
    <xf numFmtId="216" fontId="4" fillId="0" borderId="1" xfId="0" applyNumberFormat="1" applyFont="1" applyFill="1" applyBorder="1" applyAlignment="1" applyProtection="1">
      <alignment horizontal="center" vertical="center"/>
    </xf>
    <xf numFmtId="216" fontId="20" fillId="11" borderId="1" xfId="0" applyNumberFormat="1" applyFont="1" applyFill="1" applyBorder="1" applyAlignment="1" applyProtection="1">
      <alignment horizontal="center" vertical="center"/>
    </xf>
    <xf numFmtId="216" fontId="20" fillId="0" borderId="1" xfId="0" applyNumberFormat="1" applyFont="1" applyFill="1" applyBorder="1" applyAlignment="1" applyProtection="1">
      <alignment horizontal="center" vertical="center"/>
    </xf>
    <xf numFmtId="216" fontId="13" fillId="0" borderId="1" xfId="0" applyNumberFormat="1" applyFont="1" applyFill="1" applyBorder="1" applyAlignment="1" applyProtection="1">
      <alignment horizontal="center" vertical="center"/>
    </xf>
    <xf numFmtId="216" fontId="20" fillId="6" borderId="1" xfId="0" applyNumberFormat="1" applyFont="1" applyFill="1" applyBorder="1" applyAlignment="1" applyProtection="1">
      <alignment horizontal="center" vertical="center"/>
    </xf>
    <xf numFmtId="216" fontId="4" fillId="6" borderId="1" xfId="0" applyNumberFormat="1" applyFont="1" applyFill="1" applyBorder="1" applyAlignment="1" applyProtection="1">
      <alignment horizontal="center" vertical="center"/>
    </xf>
    <xf numFmtId="216" fontId="4" fillId="6" borderId="0" xfId="0" applyNumberFormat="1" applyFont="1" applyFill="1" applyAlignment="1" applyProtection="1">
      <alignment horizontal="center" vertical="center"/>
    </xf>
    <xf numFmtId="216" fontId="4" fillId="5" borderId="1" xfId="0" applyNumberFormat="1" applyFont="1" applyFill="1" applyBorder="1" applyAlignment="1" applyProtection="1">
      <alignment horizontal="center" vertical="center"/>
    </xf>
    <xf numFmtId="216" fontId="20" fillId="5" borderId="1" xfId="0" applyNumberFormat="1" applyFont="1" applyFill="1" applyBorder="1" applyAlignment="1" applyProtection="1">
      <alignment horizontal="center" vertical="center"/>
    </xf>
    <xf numFmtId="216" fontId="13" fillId="5" borderId="1" xfId="0" applyNumberFormat="1" applyFont="1" applyFill="1" applyBorder="1" applyAlignment="1" applyProtection="1">
      <alignment horizontal="center" vertical="center"/>
    </xf>
    <xf numFmtId="216" fontId="4" fillId="0" borderId="64" xfId="0" applyNumberFormat="1" applyFont="1" applyBorder="1" applyProtection="1">
      <alignment vertical="center"/>
    </xf>
    <xf numFmtId="216" fontId="4" fillId="0" borderId="0" xfId="0" applyNumberFormat="1" applyFont="1" applyFill="1" applyBorder="1" applyAlignment="1" applyProtection="1">
      <alignment horizontal="center" vertical="center"/>
    </xf>
    <xf numFmtId="216" fontId="4" fillId="0" borderId="0" xfId="0" applyNumberFormat="1" applyFont="1" applyBorder="1" applyProtection="1">
      <alignment vertical="center"/>
    </xf>
    <xf numFmtId="216" fontId="15" fillId="0" borderId="0" xfId="0" applyNumberFormat="1" applyFont="1" applyProtection="1">
      <alignment vertical="center"/>
    </xf>
    <xf numFmtId="216" fontId="15" fillId="0" borderId="0" xfId="0" applyNumberFormat="1" applyFont="1" applyFill="1" applyAlignment="1" applyProtection="1">
      <alignment horizontal="center" vertical="center"/>
    </xf>
    <xf numFmtId="216" fontId="4" fillId="0" borderId="0" xfId="0" applyNumberFormat="1" applyFont="1" applyFill="1" applyAlignment="1" applyProtection="1">
      <alignment horizontal="center" vertical="center"/>
    </xf>
    <xf numFmtId="217" fontId="4" fillId="3" borderId="0" xfId="0" applyNumberFormat="1" applyFont="1" applyFill="1" applyAlignment="1" applyProtection="1">
      <alignment horizontal="center" vertical="center"/>
    </xf>
    <xf numFmtId="217" fontId="4" fillId="3" borderId="0" xfId="0" applyNumberFormat="1" applyFont="1" applyFill="1" applyProtection="1">
      <alignment vertical="center"/>
    </xf>
    <xf numFmtId="217" fontId="22" fillId="0" borderId="0" xfId="0" applyNumberFormat="1" applyFont="1" applyProtection="1">
      <alignment vertical="center"/>
    </xf>
    <xf numFmtId="217" fontId="4" fillId="0" borderId="0" xfId="0" applyNumberFormat="1" applyFont="1" applyProtection="1">
      <alignment vertical="center"/>
    </xf>
    <xf numFmtId="217" fontId="4" fillId="0" borderId="0" xfId="0" applyNumberFormat="1" applyFont="1" applyAlignment="1" applyProtection="1">
      <alignment horizontal="center" vertical="center"/>
    </xf>
    <xf numFmtId="217" fontId="12" fillId="2" borderId="0" xfId="0" applyNumberFormat="1" applyFont="1" applyFill="1" applyProtection="1">
      <alignment vertical="center"/>
    </xf>
    <xf numFmtId="217" fontId="4" fillId="0" borderId="1" xfId="0" applyNumberFormat="1" applyFont="1" applyFill="1" applyBorder="1" applyAlignment="1" applyProtection="1">
      <alignment horizontal="center" vertical="center"/>
    </xf>
    <xf numFmtId="217" fontId="20" fillId="11" borderId="1" xfId="0" applyNumberFormat="1" applyFont="1" applyFill="1" applyBorder="1" applyAlignment="1" applyProtection="1">
      <alignment horizontal="center" vertical="center"/>
    </xf>
    <xf numFmtId="217" fontId="20" fillId="0" borderId="1" xfId="0" applyNumberFormat="1" applyFont="1" applyFill="1" applyBorder="1" applyAlignment="1" applyProtection="1">
      <alignment horizontal="center" vertical="center"/>
    </xf>
    <xf numFmtId="217" fontId="13" fillId="0" borderId="1" xfId="0" applyNumberFormat="1" applyFont="1" applyFill="1" applyBorder="1" applyAlignment="1" applyProtection="1">
      <alignment horizontal="center" vertical="center"/>
    </xf>
    <xf numFmtId="217" fontId="20" fillId="6" borderId="1" xfId="0" applyNumberFormat="1" applyFont="1" applyFill="1" applyBorder="1" applyAlignment="1" applyProtection="1">
      <alignment horizontal="center" vertical="center"/>
    </xf>
    <xf numFmtId="217" fontId="4" fillId="6" borderId="1" xfId="0" applyNumberFormat="1" applyFont="1" applyFill="1" applyBorder="1" applyAlignment="1" applyProtection="1">
      <alignment horizontal="center" vertical="center"/>
    </xf>
    <xf numFmtId="217" fontId="4" fillId="5" borderId="1" xfId="0" applyNumberFormat="1" applyFont="1" applyFill="1" applyBorder="1" applyAlignment="1" applyProtection="1">
      <alignment horizontal="center" vertical="center"/>
    </xf>
    <xf numFmtId="217" fontId="20" fillId="5" borderId="1" xfId="0" applyNumberFormat="1" applyFont="1" applyFill="1" applyBorder="1" applyAlignment="1" applyProtection="1">
      <alignment horizontal="center" vertical="center"/>
    </xf>
    <xf numFmtId="217" fontId="13" fillId="5" borderId="1" xfId="0" applyNumberFormat="1" applyFont="1" applyFill="1" applyBorder="1" applyAlignment="1" applyProtection="1">
      <alignment horizontal="center" vertical="center"/>
    </xf>
    <xf numFmtId="217" fontId="4" fillId="0" borderId="64" xfId="0" applyNumberFormat="1" applyFont="1" applyBorder="1" applyProtection="1">
      <alignment vertical="center"/>
    </xf>
    <xf numFmtId="217" fontId="4" fillId="0" borderId="0" xfId="0" applyNumberFormat="1" applyFont="1" applyFill="1" applyBorder="1" applyAlignment="1" applyProtection="1">
      <alignment horizontal="center" vertical="center"/>
    </xf>
    <xf numFmtId="217" fontId="15" fillId="0" borderId="0" xfId="0" applyNumberFormat="1" applyFont="1" applyProtection="1">
      <alignment vertical="center"/>
    </xf>
    <xf numFmtId="217" fontId="15" fillId="0" borderId="0" xfId="0" applyNumberFormat="1" applyFont="1" applyFill="1" applyAlignment="1" applyProtection="1">
      <alignment horizontal="center" vertical="center"/>
    </xf>
    <xf numFmtId="217" fontId="4" fillId="0" borderId="0" xfId="0" applyNumberFormat="1" applyFont="1" applyFill="1" applyAlignment="1" applyProtection="1">
      <alignment horizontal="center" vertical="center"/>
    </xf>
    <xf numFmtId="0" fontId="20" fillId="14" borderId="1" xfId="0" applyFont="1" applyFill="1" applyBorder="1" applyAlignment="1" applyProtection="1">
      <alignment horizontal="center" vertical="center"/>
    </xf>
    <xf numFmtId="0" fontId="22" fillId="13" borderId="0" xfId="0" applyFont="1" applyFill="1" applyProtection="1">
      <alignment vertical="center"/>
    </xf>
    <xf numFmtId="0" fontId="35" fillId="0" borderId="0" xfId="4" applyFont="1">
      <alignment vertical="center"/>
    </xf>
    <xf numFmtId="0" fontId="35" fillId="0" borderId="0" xfId="4" applyFont="1">
      <alignment vertical="center"/>
    </xf>
    <xf numFmtId="0" fontId="35" fillId="0" borderId="0" xfId="4" applyFont="1" applyAlignment="1">
      <alignment horizontal="center" vertical="center"/>
    </xf>
    <xf numFmtId="0" fontId="4" fillId="0" borderId="65" xfId="0" applyFont="1" applyBorder="1" applyProtection="1">
      <alignment vertical="center"/>
      <protection locked="0"/>
    </xf>
    <xf numFmtId="38" fontId="4" fillId="0" borderId="113" xfId="1" applyFont="1" applyFill="1" applyBorder="1" applyAlignment="1" applyProtection="1">
      <alignment horizontal="center" vertical="center"/>
      <protection locked="0"/>
    </xf>
    <xf numFmtId="38" fontId="4" fillId="0" borderId="114" xfId="1" applyFont="1" applyFill="1" applyBorder="1" applyAlignment="1" applyProtection="1">
      <alignment horizontal="center" vertical="center"/>
      <protection locked="0"/>
    </xf>
    <xf numFmtId="0" fontId="4" fillId="6" borderId="57" xfId="0" applyFont="1" applyFill="1" applyBorder="1" applyAlignment="1" applyProtection="1">
      <alignment vertical="top" textRotation="255"/>
    </xf>
    <xf numFmtId="0" fontId="36" fillId="15" borderId="100" xfId="0" applyFont="1" applyFill="1" applyBorder="1" applyAlignment="1" applyProtection="1">
      <alignment horizontal="centerContinuous" vertical="center"/>
    </xf>
    <xf numFmtId="0" fontId="36" fillId="15" borderId="46" xfId="0" applyFont="1" applyFill="1" applyBorder="1" applyAlignment="1" applyProtection="1">
      <alignment horizontal="centerContinuous" vertical="center"/>
    </xf>
    <xf numFmtId="0" fontId="36" fillId="15" borderId="91" xfId="0" applyFont="1" applyFill="1" applyBorder="1" applyAlignment="1" applyProtection="1">
      <alignment horizontal="centerContinuous" vertical="center"/>
    </xf>
    <xf numFmtId="0" fontId="36" fillId="15" borderId="1" xfId="0" applyFont="1" applyFill="1" applyBorder="1" applyAlignment="1" applyProtection="1">
      <alignment horizontal="center" vertical="center"/>
    </xf>
    <xf numFmtId="216" fontId="36" fillId="15" borderId="1" xfId="0" applyNumberFormat="1" applyFont="1" applyFill="1" applyBorder="1" applyAlignment="1" applyProtection="1">
      <alignment horizontal="center" vertical="center"/>
    </xf>
    <xf numFmtId="217" fontId="36" fillId="15" borderId="1" xfId="0" applyNumberFormat="1" applyFont="1" applyFill="1" applyBorder="1" applyAlignment="1" applyProtection="1">
      <alignment horizontal="center" vertical="center"/>
    </xf>
    <xf numFmtId="176" fontId="36" fillId="15" borderId="1" xfId="0" applyNumberFormat="1" applyFont="1" applyFill="1" applyBorder="1" applyAlignment="1" applyProtection="1">
      <alignment horizontal="center" vertical="center"/>
    </xf>
    <xf numFmtId="0" fontId="22" fillId="15" borderId="0" xfId="0" applyFont="1" applyFill="1" applyProtection="1">
      <alignment vertical="center"/>
    </xf>
    <xf numFmtId="0" fontId="36" fillId="15" borderId="1" xfId="0" applyFont="1" applyFill="1" applyBorder="1" applyAlignment="1" applyProtection="1">
      <alignment horizontal="center" vertical="center" wrapText="1"/>
    </xf>
    <xf numFmtId="0" fontId="36" fillId="15" borderId="2" xfId="0" applyFont="1" applyFill="1" applyBorder="1" applyProtection="1">
      <alignment vertical="center"/>
    </xf>
    <xf numFmtId="0" fontId="36" fillId="15" borderId="1" xfId="0" applyFont="1" applyFill="1" applyBorder="1" applyProtection="1">
      <alignment vertical="center"/>
    </xf>
    <xf numFmtId="38" fontId="36" fillId="15" borderId="1" xfId="1" applyFont="1" applyFill="1" applyBorder="1" applyAlignment="1" applyProtection="1">
      <alignment horizontal="center" vertical="center"/>
    </xf>
    <xf numFmtId="0" fontId="36" fillId="15" borderId="97" xfId="0" quotePrefix="1" applyFont="1" applyFill="1" applyBorder="1" applyAlignment="1" applyProtection="1">
      <alignment horizontal="center" vertical="center"/>
    </xf>
    <xf numFmtId="38" fontId="36" fillId="15" borderId="99" xfId="1" applyFont="1" applyFill="1" applyBorder="1" applyAlignment="1" applyProtection="1">
      <alignment horizontal="center" vertical="center"/>
    </xf>
    <xf numFmtId="0" fontId="36" fillId="15" borderId="99" xfId="0" applyFont="1" applyFill="1" applyBorder="1" applyProtection="1">
      <alignment vertical="center"/>
    </xf>
    <xf numFmtId="0" fontId="36" fillId="15" borderId="45" xfId="0" applyFont="1" applyFill="1" applyBorder="1" applyProtection="1">
      <alignment vertical="center"/>
    </xf>
    <xf numFmtId="0" fontId="36" fillId="15" borderId="101" xfId="0" quotePrefix="1" applyFont="1" applyFill="1" applyBorder="1" applyAlignment="1" applyProtection="1">
      <alignment horizontal="center" vertical="center"/>
    </xf>
    <xf numFmtId="38" fontId="36" fillId="15" borderId="93" xfId="1" applyFont="1" applyFill="1" applyBorder="1" applyAlignment="1" applyProtection="1">
      <alignment horizontal="center" vertical="center"/>
    </xf>
    <xf numFmtId="0" fontId="36" fillId="15" borderId="93" xfId="0" applyFont="1" applyFill="1" applyBorder="1" applyProtection="1">
      <alignment vertical="center"/>
    </xf>
    <xf numFmtId="0" fontId="36" fillId="15" borderId="64" xfId="0" applyFont="1" applyFill="1" applyBorder="1" applyProtection="1">
      <alignment vertical="center"/>
    </xf>
    <xf numFmtId="0" fontId="36" fillId="15" borderId="104" xfId="0" quotePrefix="1" applyFont="1" applyFill="1" applyBorder="1" applyAlignment="1" applyProtection="1">
      <alignment horizontal="center" vertical="center"/>
    </xf>
    <xf numFmtId="38" fontId="36" fillId="15" borderId="91" xfId="1" applyFont="1" applyFill="1" applyBorder="1" applyAlignment="1" applyProtection="1">
      <alignment horizontal="center" vertical="center"/>
    </xf>
    <xf numFmtId="0" fontId="36" fillId="15" borderId="91" xfId="0" applyFont="1" applyFill="1" applyBorder="1" applyProtection="1">
      <alignment vertical="center"/>
    </xf>
    <xf numFmtId="0" fontId="36" fillId="15" borderId="115" xfId="0" applyFont="1" applyFill="1" applyBorder="1" applyProtection="1">
      <alignment vertical="center"/>
    </xf>
    <xf numFmtId="0" fontId="36" fillId="15" borderId="100" xfId="0" quotePrefix="1" applyFont="1" applyFill="1" applyBorder="1" applyAlignment="1" applyProtection="1">
      <alignment horizontal="center" vertical="center"/>
    </xf>
    <xf numFmtId="38" fontId="37" fillId="0" borderId="55" xfId="0" applyNumberFormat="1" applyFont="1" applyFill="1" applyBorder="1" applyProtection="1">
      <alignment vertical="center"/>
    </xf>
    <xf numFmtId="38" fontId="36" fillId="15" borderId="46" xfId="1" applyFont="1" applyFill="1" applyBorder="1" applyAlignment="1" applyProtection="1">
      <alignment horizontal="center" vertical="center"/>
    </xf>
    <xf numFmtId="0" fontId="37" fillId="0" borderId="45" xfId="0" applyFont="1" applyFill="1" applyBorder="1" applyProtection="1">
      <alignment vertical="center"/>
    </xf>
    <xf numFmtId="38" fontId="37" fillId="0" borderId="45" xfId="0" applyNumberFormat="1" applyFont="1" applyBorder="1" applyAlignment="1" applyProtection="1">
      <alignment horizontal="right" vertical="center"/>
    </xf>
    <xf numFmtId="0" fontId="36" fillId="15" borderId="92" xfId="0" applyFont="1" applyFill="1" applyBorder="1" applyProtection="1">
      <alignment vertical="center"/>
    </xf>
    <xf numFmtId="0" fontId="37" fillId="0" borderId="57" xfId="0" applyFont="1" applyFill="1" applyBorder="1" applyProtection="1">
      <alignment vertical="center"/>
    </xf>
    <xf numFmtId="38" fontId="37" fillId="0" borderId="57" xfId="0" applyNumberFormat="1" applyFont="1" applyBorder="1" applyProtection="1">
      <alignment vertical="center"/>
    </xf>
    <xf numFmtId="0" fontId="37" fillId="0" borderId="57" xfId="0" applyFont="1" applyBorder="1" applyProtection="1">
      <alignment vertical="center"/>
    </xf>
    <xf numFmtId="0" fontId="37" fillId="0" borderId="64" xfId="0" applyFont="1" applyBorder="1" applyProtection="1">
      <alignment vertical="center"/>
    </xf>
    <xf numFmtId="0" fontId="37" fillId="0" borderId="17" xfId="0" applyFont="1" applyBorder="1" applyAlignment="1" applyProtection="1">
      <alignment vertical="center"/>
    </xf>
    <xf numFmtId="0" fontId="8" fillId="0" borderId="8" xfId="0" applyFont="1" applyBorder="1" applyAlignment="1">
      <alignment vertical="center" shrinkToFit="1"/>
    </xf>
    <xf numFmtId="0" fontId="8" fillId="0" borderId="9" xfId="0" applyFont="1" applyBorder="1" applyAlignment="1">
      <alignment vertical="center" shrinkToFit="1"/>
    </xf>
    <xf numFmtId="0" fontId="0" fillId="0" borderId="0" xfId="0" applyFont="1">
      <alignment vertical="center"/>
    </xf>
    <xf numFmtId="0" fontId="4" fillId="0" borderId="0" xfId="0" applyFont="1" applyFill="1" applyBorder="1" applyAlignment="1" applyProtection="1">
      <alignment vertical="center" shrinkToFit="1"/>
    </xf>
    <xf numFmtId="0" fontId="4" fillId="0" borderId="0" xfId="0" applyFont="1" applyFill="1" applyBorder="1" applyAlignment="1" applyProtection="1">
      <alignment horizontal="center" vertical="center" shrinkToFit="1"/>
    </xf>
    <xf numFmtId="0" fontId="0" fillId="0" borderId="0" xfId="0" applyFill="1" applyBorder="1" applyAlignment="1">
      <alignment vertical="center"/>
    </xf>
    <xf numFmtId="0" fontId="0" fillId="0" borderId="0" xfId="0" applyFill="1" applyBorder="1">
      <alignment vertical="center"/>
    </xf>
    <xf numFmtId="0" fontId="22" fillId="0" borderId="0" xfId="0" applyFont="1" applyFill="1" applyBorder="1" applyAlignment="1" applyProtection="1">
      <alignment vertical="top" textRotation="255"/>
    </xf>
    <xf numFmtId="0" fontId="0" fillId="0" borderId="0" xfId="0" applyFill="1" applyBorder="1" applyAlignment="1">
      <alignment vertical="top" textRotation="255"/>
    </xf>
    <xf numFmtId="0" fontId="0" fillId="0" borderId="0" xfId="0" applyFont="1" applyFill="1" applyBorder="1" applyAlignment="1">
      <alignment vertical="center"/>
    </xf>
    <xf numFmtId="0" fontId="22" fillId="0" borderId="0" xfId="0" applyFont="1" applyFill="1" applyBorder="1" applyAlignment="1" applyProtection="1">
      <alignment vertical="top" textRotation="255" shrinkToFit="1"/>
    </xf>
    <xf numFmtId="0" fontId="0" fillId="0" borderId="0" xfId="0" applyFont="1" applyFill="1" applyBorder="1" applyAlignment="1">
      <alignment horizontal="center" vertical="center" shrinkToFit="1"/>
    </xf>
    <xf numFmtId="0" fontId="22" fillId="0" borderId="0" xfId="0" applyFont="1" applyFill="1" applyBorder="1" applyAlignment="1">
      <alignment vertical="top" textRotation="255" shrinkToFit="1"/>
    </xf>
    <xf numFmtId="0" fontId="22" fillId="0" borderId="0" xfId="0" applyFont="1" applyFill="1" applyBorder="1" applyAlignment="1" applyProtection="1">
      <alignment horizontal="center" vertical="top" textRotation="255" shrinkToFit="1"/>
    </xf>
    <xf numFmtId="0" fontId="22" fillId="0" borderId="0" xfId="0" applyFont="1" applyFill="1" applyBorder="1" applyAlignment="1">
      <alignment vertical="top" textRotation="255"/>
    </xf>
    <xf numFmtId="0" fontId="22" fillId="0" borderId="0" xfId="0" applyFont="1" applyFill="1" applyBorder="1" applyAlignment="1">
      <alignment vertical="center"/>
    </xf>
    <xf numFmtId="0" fontId="0" fillId="0" borderId="72" xfId="0" applyBorder="1" applyAlignment="1">
      <alignment horizontal="center" vertical="center"/>
    </xf>
    <xf numFmtId="0" fontId="0" fillId="0" borderId="90" xfId="0" applyBorder="1" applyAlignment="1">
      <alignment horizontal="center" vertical="center"/>
    </xf>
    <xf numFmtId="0" fontId="0" fillId="0" borderId="90" xfId="0" applyBorder="1" applyAlignment="1">
      <alignment horizontal="center" vertical="center" wrapText="1"/>
    </xf>
    <xf numFmtId="0" fontId="0" fillId="0" borderId="35" xfId="0" applyBorder="1" applyAlignment="1"/>
    <xf numFmtId="0" fontId="0" fillId="0" borderId="36" xfId="0" applyBorder="1" applyAlignment="1"/>
    <xf numFmtId="0" fontId="0" fillId="0" borderId="36" xfId="0" applyBorder="1" applyAlignment="1">
      <alignment horizontal="center"/>
    </xf>
    <xf numFmtId="0" fontId="0" fillId="0" borderId="43" xfId="0" applyBorder="1" applyAlignment="1"/>
    <xf numFmtId="0" fontId="0" fillId="0" borderId="1" xfId="0" applyBorder="1" applyAlignment="1"/>
    <xf numFmtId="0" fontId="0" fillId="0" borderId="1" xfId="0" applyBorder="1" applyAlignment="1">
      <alignment horizontal="center"/>
    </xf>
    <xf numFmtId="0" fontId="0" fillId="0" borderId="48" xfId="0" applyBorder="1" applyAlignment="1"/>
    <xf numFmtId="0" fontId="0" fillId="0" borderId="49" xfId="0" applyBorder="1" applyAlignment="1"/>
    <xf numFmtId="0" fontId="0" fillId="0" borderId="49" xfId="0" applyBorder="1" applyAlignment="1">
      <alignment horizontal="center"/>
    </xf>
    <xf numFmtId="0" fontId="3" fillId="0" borderId="8" xfId="0" applyFont="1" applyBorder="1" applyAlignment="1">
      <alignment vertical="center"/>
    </xf>
    <xf numFmtId="0" fontId="12" fillId="0" borderId="106" xfId="0" applyFont="1" applyFill="1" applyBorder="1" applyAlignment="1" applyProtection="1">
      <alignment horizontal="center" vertical="center"/>
    </xf>
    <xf numFmtId="0" fontId="0" fillId="0" borderId="73" xfId="0" applyBorder="1" applyAlignment="1">
      <alignment horizontal="center" vertical="center" wrapText="1"/>
    </xf>
    <xf numFmtId="0" fontId="0" fillId="0" borderId="37" xfId="0" applyBorder="1" applyAlignment="1"/>
    <xf numFmtId="0" fontId="0" fillId="0" borderId="44" xfId="0" applyBorder="1" applyAlignment="1"/>
    <xf numFmtId="0" fontId="0" fillId="0" borderId="50" xfId="0" applyBorder="1" applyAlignment="1"/>
    <xf numFmtId="0" fontId="22" fillId="16" borderId="0" xfId="0" applyFont="1" applyFill="1" applyProtection="1">
      <alignment vertical="center"/>
    </xf>
    <xf numFmtId="217" fontId="20" fillId="16" borderId="1" xfId="0" applyNumberFormat="1" applyFont="1" applyFill="1" applyBorder="1" applyAlignment="1" applyProtection="1">
      <alignment horizontal="center" vertical="center"/>
    </xf>
    <xf numFmtId="0" fontId="4" fillId="17" borderId="0" xfId="0" applyFont="1" applyFill="1" applyProtection="1">
      <alignment vertical="center"/>
      <protection locked="0"/>
    </xf>
    <xf numFmtId="0" fontId="38" fillId="0" borderId="0" xfId="0" applyFont="1" applyProtection="1">
      <alignment vertical="center"/>
      <protection locked="0"/>
    </xf>
    <xf numFmtId="176" fontId="39" fillId="0" borderId="0" xfId="0" applyNumberFormat="1" applyFont="1" applyFill="1" applyBorder="1" applyAlignment="1" applyProtection="1">
      <alignment horizontal="right" vertical="center"/>
      <protection locked="0"/>
    </xf>
    <xf numFmtId="0" fontId="39" fillId="0" borderId="0" xfId="0" applyFont="1" applyProtection="1">
      <alignment vertical="center"/>
      <protection locked="0"/>
    </xf>
    <xf numFmtId="177" fontId="39" fillId="0" borderId="0" xfId="0" applyNumberFormat="1" applyFont="1" applyFill="1" applyBorder="1" applyAlignment="1" applyProtection="1">
      <alignment horizontal="right" vertical="center"/>
      <protection locked="0"/>
    </xf>
    <xf numFmtId="0" fontId="4" fillId="0" borderId="0" xfId="0" applyFont="1" applyFill="1">
      <alignment vertical="center"/>
    </xf>
    <xf numFmtId="0" fontId="0" fillId="0" borderId="0" xfId="0" applyFill="1">
      <alignment vertical="center"/>
    </xf>
    <xf numFmtId="0" fontId="0" fillId="0" borderId="98" xfId="0" applyFill="1" applyBorder="1">
      <alignment vertical="center"/>
    </xf>
    <xf numFmtId="0" fontId="3" fillId="0" borderId="98" xfId="0" applyFont="1" applyFill="1" applyBorder="1">
      <alignment vertical="center"/>
    </xf>
    <xf numFmtId="0" fontId="0" fillId="0" borderId="98" xfId="0" applyFill="1" applyBorder="1" applyAlignment="1">
      <alignment vertical="center" wrapText="1"/>
    </xf>
    <xf numFmtId="0" fontId="3" fillId="0" borderId="0" xfId="0" applyFont="1" applyFill="1" applyBorder="1">
      <alignment vertical="center"/>
    </xf>
    <xf numFmtId="0" fontId="0" fillId="0" borderId="0" xfId="0" applyFill="1" applyBorder="1" applyAlignment="1">
      <alignment vertical="center" wrapText="1"/>
    </xf>
    <xf numFmtId="0" fontId="0" fillId="0" borderId="46" xfId="0" applyFill="1" applyBorder="1">
      <alignment vertical="center"/>
    </xf>
    <xf numFmtId="0" fontId="3" fillId="0" borderId="46" xfId="0" applyFont="1" applyFill="1" applyBorder="1">
      <alignment vertical="center"/>
    </xf>
    <xf numFmtId="0" fontId="0" fillId="13" borderId="1" xfId="0" applyFill="1" applyBorder="1">
      <alignment vertical="center"/>
    </xf>
    <xf numFmtId="0" fontId="0" fillId="13" borderId="46" xfId="0" applyFill="1" applyBorder="1">
      <alignment vertical="center"/>
    </xf>
    <xf numFmtId="0" fontId="3" fillId="0" borderId="46" xfId="0" applyFont="1" applyFill="1" applyBorder="1" applyAlignment="1">
      <alignment vertical="center" wrapText="1"/>
    </xf>
    <xf numFmtId="0" fontId="5" fillId="13" borderId="0" xfId="0" applyFont="1" applyFill="1">
      <alignment vertical="center"/>
    </xf>
    <xf numFmtId="0" fontId="3" fillId="13" borderId="0" xfId="0" applyFont="1" applyFill="1">
      <alignment vertical="center"/>
    </xf>
    <xf numFmtId="0" fontId="0" fillId="13" borderId="0" xfId="0" applyFill="1">
      <alignment vertical="center"/>
    </xf>
    <xf numFmtId="0" fontId="1" fillId="13" borderId="0" xfId="0" applyFont="1" applyFill="1">
      <alignment vertical="center"/>
    </xf>
    <xf numFmtId="0" fontId="0" fillId="13" borderId="100" xfId="0" applyFill="1" applyBorder="1" applyAlignment="1">
      <alignment horizontal="center" vertical="center"/>
    </xf>
    <xf numFmtId="0" fontId="0" fillId="13" borderId="91" xfId="0" applyFill="1" applyBorder="1" applyAlignment="1">
      <alignment horizontal="center" vertical="center"/>
    </xf>
    <xf numFmtId="0" fontId="3" fillId="13" borderId="100" xfId="0" applyFont="1" applyFill="1" applyBorder="1">
      <alignment vertical="center"/>
    </xf>
    <xf numFmtId="0" fontId="0" fillId="13" borderId="91" xfId="0" applyFill="1" applyBorder="1">
      <alignment vertical="center"/>
    </xf>
    <xf numFmtId="0" fontId="0" fillId="13" borderId="100" xfId="0" applyFill="1" applyBorder="1">
      <alignment vertical="center"/>
    </xf>
    <xf numFmtId="0" fontId="3" fillId="13" borderId="57" xfId="0" applyFont="1" applyFill="1" applyBorder="1">
      <alignment vertical="center"/>
    </xf>
    <xf numFmtId="0" fontId="0" fillId="13" borderId="97" xfId="0" applyFill="1" applyBorder="1">
      <alignment vertical="center"/>
    </xf>
    <xf numFmtId="0" fontId="0" fillId="13" borderId="99" xfId="0" applyFill="1" applyBorder="1">
      <alignment vertical="center"/>
    </xf>
    <xf numFmtId="0" fontId="0" fillId="13" borderId="104" xfId="0" applyFill="1" applyBorder="1">
      <alignment vertical="center"/>
    </xf>
    <xf numFmtId="0" fontId="0" fillId="13" borderId="92" xfId="0" applyFill="1" applyBorder="1">
      <alignment vertical="center"/>
    </xf>
    <xf numFmtId="0" fontId="3" fillId="13" borderId="64" xfId="0" applyFont="1" applyFill="1" applyBorder="1">
      <alignment vertical="center"/>
    </xf>
    <xf numFmtId="0" fontId="0" fillId="13" borderId="101" xfId="0" applyFill="1" applyBorder="1">
      <alignment vertical="center"/>
    </xf>
    <xf numFmtId="0" fontId="0" fillId="13" borderId="93" xfId="0" applyFill="1" applyBorder="1">
      <alignment vertical="center"/>
    </xf>
    <xf numFmtId="0" fontId="0" fillId="13" borderId="1" xfId="0" applyFill="1" applyBorder="1" applyAlignment="1">
      <alignment horizontal="center" vertical="center" wrapText="1"/>
    </xf>
    <xf numFmtId="0" fontId="0" fillId="13" borderId="93" xfId="0" applyFill="1" applyBorder="1" applyAlignment="1">
      <alignment horizontal="center" vertical="center" wrapText="1"/>
    </xf>
    <xf numFmtId="0" fontId="0" fillId="13" borderId="97" xfId="0" applyFill="1" applyBorder="1" applyAlignment="1">
      <alignment vertical="center" shrinkToFit="1"/>
    </xf>
    <xf numFmtId="0" fontId="0" fillId="13" borderId="21" xfId="0" applyFill="1" applyBorder="1">
      <alignment vertical="center"/>
    </xf>
    <xf numFmtId="0" fontId="0" fillId="13" borderId="91" xfId="0" applyFill="1" applyBorder="1" applyAlignment="1">
      <alignment vertical="center" shrinkToFit="1"/>
    </xf>
    <xf numFmtId="0" fontId="0" fillId="13" borderId="104" xfId="0" applyFill="1" applyBorder="1" applyAlignment="1">
      <alignment vertical="center" shrinkToFit="1"/>
    </xf>
    <xf numFmtId="0" fontId="0" fillId="13" borderId="101" xfId="0" applyFill="1" applyBorder="1" applyAlignment="1">
      <alignment vertical="center" shrinkToFit="1"/>
    </xf>
    <xf numFmtId="0" fontId="4" fillId="18" borderId="40" xfId="0" applyFont="1" applyFill="1" applyBorder="1" applyProtection="1">
      <alignment vertical="center"/>
      <protection locked="0"/>
    </xf>
    <xf numFmtId="0" fontId="4" fillId="18" borderId="116" xfId="0" applyFont="1" applyFill="1" applyBorder="1" applyProtection="1">
      <alignment vertical="center"/>
      <protection locked="0"/>
    </xf>
    <xf numFmtId="0" fontId="4" fillId="18" borderId="41" xfId="0" applyFont="1" applyFill="1" applyBorder="1" applyProtection="1">
      <alignment vertical="center"/>
      <protection locked="0"/>
    </xf>
    <xf numFmtId="0" fontId="4" fillId="18" borderId="75" xfId="0" applyFont="1" applyFill="1" applyBorder="1" applyProtection="1">
      <alignment vertical="center"/>
      <protection locked="0"/>
    </xf>
    <xf numFmtId="0" fontId="4" fillId="18" borderId="76" xfId="0" applyFont="1" applyFill="1" applyBorder="1" applyProtection="1">
      <alignment vertical="center"/>
      <protection locked="0"/>
    </xf>
    <xf numFmtId="0" fontId="4" fillId="18" borderId="26" xfId="0" applyFont="1" applyFill="1" applyBorder="1" applyProtection="1">
      <alignment vertical="center"/>
      <protection locked="0"/>
    </xf>
    <xf numFmtId="0" fontId="4" fillId="18" borderId="30" xfId="0" applyFont="1" applyFill="1" applyBorder="1" applyAlignment="1" applyProtection="1">
      <alignment vertical="center" wrapText="1"/>
      <protection locked="0"/>
    </xf>
    <xf numFmtId="0" fontId="4" fillId="18" borderId="28" xfId="0" applyFont="1" applyFill="1" applyBorder="1" applyAlignment="1" applyProtection="1">
      <alignment vertical="center" wrapText="1"/>
      <protection locked="0"/>
    </xf>
    <xf numFmtId="0" fontId="4" fillId="18" borderId="117" xfId="0" applyFont="1" applyFill="1" applyBorder="1" applyProtection="1">
      <alignment vertical="center"/>
      <protection locked="0"/>
    </xf>
    <xf numFmtId="0" fontId="4" fillId="18" borderId="118" xfId="0" applyFont="1" applyFill="1" applyBorder="1" applyProtection="1">
      <alignment vertical="center"/>
      <protection locked="0"/>
    </xf>
    <xf numFmtId="0" fontId="4" fillId="18" borderId="24" xfId="0" applyFont="1" applyFill="1" applyBorder="1" applyProtection="1">
      <alignment vertical="center"/>
      <protection locked="0"/>
    </xf>
    <xf numFmtId="0" fontId="4" fillId="18" borderId="119" xfId="0" applyFont="1" applyFill="1" applyBorder="1" applyAlignment="1" applyProtection="1">
      <alignment vertical="center" wrapText="1"/>
      <protection locked="0"/>
    </xf>
    <xf numFmtId="38" fontId="22" fillId="18" borderId="45" xfId="1" applyFont="1" applyFill="1" applyBorder="1" applyAlignment="1" applyProtection="1">
      <alignment horizontal="center" vertical="center"/>
      <protection locked="0"/>
    </xf>
    <xf numFmtId="38" fontId="22" fillId="18" borderId="57" xfId="1" applyFont="1" applyFill="1" applyBorder="1" applyAlignment="1" applyProtection="1">
      <alignment horizontal="center" vertical="center"/>
      <protection locked="0"/>
    </xf>
    <xf numFmtId="38" fontId="22" fillId="18" borderId="64" xfId="1" applyFont="1" applyFill="1" applyBorder="1" applyAlignment="1" applyProtection="1">
      <alignment horizontal="center" vertical="center"/>
      <protection locked="0"/>
    </xf>
    <xf numFmtId="0" fontId="4" fillId="0" borderId="0" xfId="0" applyFont="1" applyFill="1" applyAlignment="1">
      <alignment vertical="center" wrapText="1"/>
    </xf>
    <xf numFmtId="0" fontId="0" fillId="0" borderId="0" xfId="0" applyFill="1" applyAlignment="1">
      <alignment vertical="center" wrapText="1"/>
    </xf>
    <xf numFmtId="0" fontId="4" fillId="0" borderId="137" xfId="0" applyFont="1" applyBorder="1" applyAlignment="1">
      <alignment horizontal="center"/>
    </xf>
    <xf numFmtId="0" fontId="4" fillId="0" borderId="138" xfId="0" applyFont="1" applyBorder="1" applyAlignment="1">
      <alignment horizontal="center"/>
    </xf>
    <xf numFmtId="0" fontId="4" fillId="0" borderId="100" xfId="0" applyFont="1" applyBorder="1" applyAlignment="1">
      <alignment horizontal="center"/>
    </xf>
    <xf numFmtId="0" fontId="4" fillId="0" borderId="91" xfId="0" applyFont="1" applyBorder="1" applyAlignment="1">
      <alignment horizontal="center"/>
    </xf>
    <xf numFmtId="0" fontId="4" fillId="0" borderId="97" xfId="0" applyFont="1" applyBorder="1" applyAlignment="1">
      <alignment horizontal="center" wrapText="1"/>
    </xf>
    <xf numFmtId="0" fontId="4" fillId="0" borderId="99" xfId="0" applyFont="1" applyBorder="1" applyAlignment="1">
      <alignment horizontal="center"/>
    </xf>
    <xf numFmtId="0" fontId="4" fillId="0" borderId="101" xfId="0" applyFont="1" applyBorder="1" applyAlignment="1">
      <alignment horizontal="center"/>
    </xf>
    <xf numFmtId="0" fontId="4" fillId="0" borderId="93" xfId="0" applyFont="1" applyBorder="1" applyAlignment="1">
      <alignment horizontal="center"/>
    </xf>
    <xf numFmtId="0" fontId="4" fillId="0" borderId="97" xfId="0" applyFont="1" applyBorder="1" applyAlignment="1">
      <alignment horizontal="center" vertical="center" wrapText="1"/>
    </xf>
    <xf numFmtId="0" fontId="4" fillId="0" borderId="99" xfId="0" applyFont="1" applyBorder="1" applyAlignment="1">
      <alignment horizontal="center" vertical="center"/>
    </xf>
    <xf numFmtId="0" fontId="4" fillId="0" borderId="101" xfId="0" applyFont="1" applyBorder="1" applyAlignment="1">
      <alignment horizontal="center" vertical="center"/>
    </xf>
    <xf numFmtId="0" fontId="4" fillId="0" borderId="93" xfId="0" applyFont="1" applyBorder="1" applyAlignment="1">
      <alignment horizontal="center" vertical="center"/>
    </xf>
    <xf numFmtId="0" fontId="0" fillId="0" borderId="33" xfId="0" applyBorder="1" applyAlignment="1">
      <alignment horizontal="center" vertical="center" wrapText="1"/>
    </xf>
    <xf numFmtId="0" fontId="0" fillId="0" borderId="134" xfId="0" applyBorder="1" applyAlignment="1">
      <alignment horizontal="center" vertical="center" wrapText="1"/>
    </xf>
    <xf numFmtId="0" fontId="4" fillId="0" borderId="135" xfId="0" applyFont="1" applyBorder="1" applyAlignment="1">
      <alignment horizontal="center"/>
    </xf>
    <xf numFmtId="0" fontId="4" fillId="0" borderId="136" xfId="0" applyFont="1" applyBorder="1" applyAlignment="1">
      <alignment horizontal="center"/>
    </xf>
    <xf numFmtId="0" fontId="27" fillId="0" borderId="13" xfId="0" applyFont="1" applyBorder="1" applyAlignment="1">
      <alignment horizontal="center" vertical="center"/>
    </xf>
    <xf numFmtId="0" fontId="27" fillId="0" borderId="14" xfId="0" applyFont="1" applyBorder="1" applyAlignment="1">
      <alignment horizontal="center" vertical="center"/>
    </xf>
    <xf numFmtId="0" fontId="27" fillId="0" borderId="15" xfId="0" applyFont="1" applyBorder="1" applyAlignment="1">
      <alignment horizontal="center" vertical="center"/>
    </xf>
    <xf numFmtId="0" fontId="3" fillId="0" borderId="1" xfId="0" applyFont="1" applyBorder="1" applyAlignment="1">
      <alignment vertical="center" shrinkToFit="1"/>
    </xf>
    <xf numFmtId="0" fontId="3" fillId="13" borderId="100" xfId="0" applyFont="1" applyFill="1" applyBorder="1" applyAlignment="1">
      <alignment horizontal="center" vertical="center"/>
    </xf>
    <xf numFmtId="0" fontId="3" fillId="13" borderId="46" xfId="0" applyFont="1" applyFill="1" applyBorder="1" applyAlignment="1">
      <alignment horizontal="center" vertical="center"/>
    </xf>
    <xf numFmtId="0" fontId="3" fillId="13" borderId="91" xfId="0" applyFont="1" applyFill="1" applyBorder="1" applyAlignment="1">
      <alignment horizontal="center" vertical="center"/>
    </xf>
    <xf numFmtId="0" fontId="3" fillId="13" borderId="97" xfId="0" applyFont="1" applyFill="1" applyBorder="1" applyAlignment="1">
      <alignment horizontal="center" vertical="center"/>
    </xf>
    <xf numFmtId="0" fontId="3" fillId="13" borderId="98" xfId="0" applyFont="1" applyFill="1" applyBorder="1" applyAlignment="1">
      <alignment horizontal="center" vertical="center"/>
    </xf>
    <xf numFmtId="0" fontId="3" fillId="13" borderId="101" xfId="0" applyFont="1" applyFill="1" applyBorder="1" applyAlignment="1">
      <alignment horizontal="center" vertical="center"/>
    </xf>
    <xf numFmtId="0" fontId="3" fillId="13" borderId="21" xfId="0" applyFont="1" applyFill="1" applyBorder="1" applyAlignment="1">
      <alignment horizontal="center" vertical="center"/>
    </xf>
    <xf numFmtId="0" fontId="0" fillId="0" borderId="1" xfId="0" applyBorder="1" applyAlignment="1">
      <alignment vertical="center" wrapText="1"/>
    </xf>
    <xf numFmtId="0" fontId="0" fillId="0" borderId="1" xfId="0" applyBorder="1" applyAlignment="1">
      <alignment vertical="center"/>
    </xf>
    <xf numFmtId="0" fontId="0" fillId="0" borderId="46" xfId="0" applyFill="1" applyBorder="1" applyAlignment="1">
      <alignment vertical="center" wrapText="1"/>
    </xf>
    <xf numFmtId="0" fontId="0" fillId="13" borderId="97" xfId="0" applyFill="1" applyBorder="1" applyAlignment="1">
      <alignment horizontal="center" vertical="center" wrapText="1"/>
    </xf>
    <xf numFmtId="0" fontId="0" fillId="13" borderId="98" xfId="0" applyFill="1" applyBorder="1" applyAlignment="1">
      <alignment horizontal="center" vertical="center" wrapText="1"/>
    </xf>
    <xf numFmtId="0" fontId="0" fillId="13" borderId="99" xfId="0" applyFill="1" applyBorder="1" applyAlignment="1">
      <alignment horizontal="center" vertical="center" wrapText="1"/>
    </xf>
    <xf numFmtId="0" fontId="0" fillId="0" borderId="0" xfId="0" applyAlignment="1">
      <alignment vertical="center" wrapText="1"/>
    </xf>
    <xf numFmtId="0" fontId="6" fillId="0" borderId="0" xfId="0" applyFont="1" applyAlignment="1">
      <alignment vertical="center" wrapText="1"/>
    </xf>
    <xf numFmtId="0" fontId="23" fillId="0" borderId="120" xfId="0" applyFont="1" applyBorder="1" applyAlignment="1">
      <alignment horizontal="center" vertical="center" shrinkToFit="1"/>
    </xf>
    <xf numFmtId="0" fontId="23" fillId="0" borderId="121" xfId="0" applyFont="1" applyBorder="1" applyAlignment="1">
      <alignment horizontal="center" vertical="center" shrinkToFit="1"/>
    </xf>
    <xf numFmtId="0" fontId="23" fillId="0" borderId="122" xfId="0" applyFont="1" applyBorder="1" applyAlignment="1">
      <alignment horizontal="center" vertical="center" shrinkToFit="1"/>
    </xf>
    <xf numFmtId="0" fontId="23" fillId="0" borderId="123" xfId="0" applyFont="1" applyBorder="1" applyAlignment="1">
      <alignment horizontal="center" vertical="center" shrinkToFit="1"/>
    </xf>
    <xf numFmtId="0" fontId="23" fillId="0" borderId="124" xfId="0" applyFont="1" applyBorder="1" applyAlignment="1">
      <alignment horizontal="center" vertical="center" shrinkToFit="1"/>
    </xf>
    <xf numFmtId="0" fontId="23" fillId="0" borderId="125" xfId="0" applyFont="1" applyBorder="1" applyAlignment="1">
      <alignment horizontal="center" vertical="center" shrinkToFit="1"/>
    </xf>
    <xf numFmtId="0" fontId="0" fillId="0" borderId="126" xfId="0" applyFont="1" applyBorder="1" applyAlignment="1">
      <alignment vertical="center" wrapText="1"/>
    </xf>
    <xf numFmtId="0" fontId="1" fillId="0" borderId="127" xfId="0" applyFont="1" applyBorder="1" applyAlignment="1">
      <alignment vertical="center"/>
    </xf>
    <xf numFmtId="0" fontId="1" fillId="0" borderId="128" xfId="0" applyFont="1" applyBorder="1" applyAlignment="1">
      <alignment vertical="center"/>
    </xf>
    <xf numFmtId="0" fontId="1" fillId="0" borderId="129" xfId="0" applyFont="1" applyBorder="1" applyAlignment="1">
      <alignment vertical="center"/>
    </xf>
    <xf numFmtId="0" fontId="1" fillId="0" borderId="0" xfId="0" applyFont="1" applyBorder="1" applyAlignment="1">
      <alignment vertical="center"/>
    </xf>
    <xf numFmtId="0" fontId="1" fillId="0" borderId="130" xfId="0" applyFont="1" applyBorder="1" applyAlignment="1">
      <alignment vertical="center"/>
    </xf>
    <xf numFmtId="0" fontId="1" fillId="0" borderId="131" xfId="0" applyFont="1" applyBorder="1" applyAlignment="1">
      <alignment vertical="center"/>
    </xf>
    <xf numFmtId="0" fontId="1" fillId="0" borderId="132" xfId="0" applyFont="1" applyBorder="1" applyAlignment="1">
      <alignment vertical="center"/>
    </xf>
    <xf numFmtId="0" fontId="1" fillId="0" borderId="133" xfId="0" applyFont="1" applyBorder="1" applyAlignment="1">
      <alignment vertical="center"/>
    </xf>
    <xf numFmtId="0" fontId="0" fillId="0" borderId="97" xfId="0" applyBorder="1" applyAlignment="1">
      <alignment horizontal="center" vertical="center" wrapText="1"/>
    </xf>
    <xf numFmtId="0" fontId="0" fillId="0" borderId="98" xfId="0" applyBorder="1" applyAlignment="1">
      <alignment horizontal="center" vertical="center" wrapText="1"/>
    </xf>
    <xf numFmtId="0" fontId="0" fillId="0" borderId="99" xfId="0" applyBorder="1" applyAlignment="1">
      <alignment horizontal="center" vertical="center" wrapText="1"/>
    </xf>
    <xf numFmtId="0" fontId="0" fillId="0" borderId="101" xfId="0" applyBorder="1" applyAlignment="1">
      <alignment horizontal="center" vertical="center" wrapText="1"/>
    </xf>
    <xf numFmtId="0" fontId="0" fillId="0" borderId="21" xfId="0" applyBorder="1" applyAlignment="1">
      <alignment horizontal="center" vertical="center" wrapText="1"/>
    </xf>
    <xf numFmtId="0" fontId="0" fillId="0" borderId="93" xfId="0" applyBorder="1" applyAlignment="1">
      <alignment horizontal="center" vertical="center" wrapText="1"/>
    </xf>
    <xf numFmtId="0" fontId="0" fillId="0" borderId="21" xfId="0" applyBorder="1" applyAlignment="1">
      <alignment vertical="center" wrapText="1"/>
    </xf>
    <xf numFmtId="0" fontId="5" fillId="0" borderId="0" xfId="0" applyFont="1" applyFill="1" applyAlignment="1">
      <alignment horizontal="center" vertical="center"/>
    </xf>
    <xf numFmtId="0" fontId="40" fillId="0" borderId="0" xfId="0" applyFont="1" applyFill="1" applyAlignment="1">
      <alignment horizontal="center" vertical="center"/>
    </xf>
    <xf numFmtId="0" fontId="3" fillId="0" borderId="0" xfId="0" applyFont="1" applyAlignment="1">
      <alignment vertical="center" wrapText="1"/>
    </xf>
    <xf numFmtId="0" fontId="4" fillId="0" borderId="0" xfId="0" applyFont="1" applyAlignment="1">
      <alignment vertical="center" wrapText="1"/>
    </xf>
    <xf numFmtId="0" fontId="6" fillId="13" borderId="0" xfId="0" applyFont="1" applyFill="1" applyAlignment="1">
      <alignment vertical="center" wrapText="1"/>
    </xf>
    <xf numFmtId="0" fontId="23" fillId="0" borderId="120" xfId="0" applyFont="1" applyBorder="1" applyAlignment="1" applyProtection="1">
      <alignment horizontal="center" vertical="center"/>
      <protection locked="0"/>
    </xf>
    <xf numFmtId="0" fontId="23" fillId="0" borderId="121" xfId="0" applyFont="1" applyBorder="1" applyAlignment="1" applyProtection="1">
      <alignment horizontal="center" vertical="center"/>
      <protection locked="0"/>
    </xf>
    <xf numFmtId="0" fontId="23" fillId="0" borderId="122" xfId="0" applyFont="1" applyBorder="1" applyAlignment="1" applyProtection="1">
      <alignment horizontal="center" vertical="center"/>
      <protection locked="0"/>
    </xf>
    <xf numFmtId="0" fontId="23" fillId="0" borderId="123" xfId="0" applyFont="1" applyBorder="1" applyAlignment="1" applyProtection="1">
      <alignment horizontal="center" vertical="center"/>
      <protection locked="0"/>
    </xf>
    <xf numFmtId="0" fontId="23" fillId="0" borderId="124" xfId="0" applyFont="1" applyBorder="1" applyAlignment="1" applyProtection="1">
      <alignment horizontal="center" vertical="center"/>
      <protection locked="0"/>
    </xf>
    <xf numFmtId="0" fontId="23" fillId="0" borderId="125" xfId="0" applyFont="1" applyBorder="1" applyAlignment="1" applyProtection="1">
      <alignment horizontal="center" vertical="center"/>
      <protection locked="0"/>
    </xf>
    <xf numFmtId="38" fontId="22" fillId="0" borderId="13" xfId="1" applyFont="1" applyFill="1" applyBorder="1" applyAlignment="1" applyProtection="1">
      <alignment horizontal="left" vertical="center"/>
      <protection locked="0"/>
    </xf>
    <xf numFmtId="38" fontId="22" fillId="0" borderId="14" xfId="1" applyFont="1" applyFill="1" applyBorder="1" applyAlignment="1" applyProtection="1">
      <alignment horizontal="left" vertical="center"/>
      <protection locked="0"/>
    </xf>
    <xf numFmtId="38" fontId="22" fillId="0" borderId="15" xfId="1" applyFont="1" applyFill="1" applyBorder="1" applyAlignment="1" applyProtection="1">
      <alignment horizontal="left" vertical="center"/>
      <protection locked="0"/>
    </xf>
    <xf numFmtId="0" fontId="36" fillId="15" borderId="97" xfId="0" applyFont="1" applyFill="1" applyBorder="1" applyAlignment="1" applyProtection="1">
      <alignment horizontal="center" vertical="center"/>
    </xf>
    <xf numFmtId="0" fontId="36" fillId="15" borderId="98" xfId="0" applyFont="1" applyFill="1" applyBorder="1" applyAlignment="1" applyProtection="1">
      <alignment horizontal="center" vertical="center"/>
    </xf>
    <xf numFmtId="0" fontId="36" fillId="15" borderId="99" xfId="0" applyFont="1" applyFill="1" applyBorder="1" applyAlignment="1" applyProtection="1">
      <alignment horizontal="center" vertical="center"/>
    </xf>
    <xf numFmtId="0" fontId="36" fillId="15" borderId="101" xfId="0" applyFont="1" applyFill="1" applyBorder="1" applyAlignment="1" applyProtection="1">
      <alignment horizontal="center" vertical="center"/>
    </xf>
    <xf numFmtId="0" fontId="36" fillId="15" borderId="21" xfId="0" applyFont="1" applyFill="1" applyBorder="1" applyAlignment="1" applyProtection="1">
      <alignment horizontal="center" vertical="center"/>
    </xf>
    <xf numFmtId="0" fontId="36" fillId="15" borderId="93" xfId="0" applyFont="1" applyFill="1" applyBorder="1" applyAlignment="1" applyProtection="1">
      <alignment horizontal="center" vertical="center"/>
    </xf>
    <xf numFmtId="38" fontId="12" fillId="0" borderId="146" xfId="1" applyFont="1" applyFill="1" applyBorder="1" applyAlignment="1" applyProtection="1">
      <alignment horizontal="center" vertical="center"/>
    </xf>
    <xf numFmtId="38" fontId="12" fillId="0" borderId="149" xfId="1" applyFont="1" applyFill="1" applyBorder="1" applyAlignment="1" applyProtection="1">
      <alignment horizontal="center" vertical="center"/>
    </xf>
    <xf numFmtId="38" fontId="12" fillId="0" borderId="147" xfId="1" applyFont="1" applyFill="1" applyBorder="1" applyAlignment="1" applyProtection="1">
      <alignment horizontal="center" vertical="center"/>
    </xf>
    <xf numFmtId="38" fontId="12" fillId="0" borderId="146" xfId="1" applyFont="1" applyFill="1" applyBorder="1" applyAlignment="1" applyProtection="1">
      <alignment horizontal="center" vertical="center" wrapText="1"/>
    </xf>
    <xf numFmtId="38" fontId="12" fillId="0" borderId="149" xfId="1" applyFont="1" applyFill="1" applyBorder="1" applyAlignment="1" applyProtection="1">
      <alignment horizontal="center" vertical="center" wrapText="1"/>
    </xf>
    <xf numFmtId="38" fontId="12" fillId="0" borderId="147" xfId="1" applyFont="1" applyFill="1" applyBorder="1" applyAlignment="1" applyProtection="1">
      <alignment horizontal="center" vertical="center" wrapText="1"/>
    </xf>
    <xf numFmtId="0" fontId="4" fillId="0" borderId="45" xfId="0" applyFont="1" applyBorder="1" applyAlignment="1" applyProtection="1">
      <alignment horizontal="center" vertical="top" textRotation="255"/>
    </xf>
    <xf numFmtId="0" fontId="4" fillId="0" borderId="57" xfId="0" applyFont="1" applyBorder="1" applyAlignment="1" applyProtection="1">
      <alignment horizontal="center" vertical="top" textRotation="255"/>
    </xf>
    <xf numFmtId="0" fontId="4" fillId="5" borderId="45" xfId="0" applyFont="1" applyFill="1" applyBorder="1" applyAlignment="1" applyProtection="1">
      <alignment horizontal="center" vertical="top" textRotation="255"/>
    </xf>
    <xf numFmtId="0" fontId="4" fillId="5" borderId="57" xfId="0" applyFont="1" applyFill="1" applyBorder="1" applyAlignment="1" applyProtection="1">
      <alignment horizontal="center" vertical="top" textRotation="255"/>
    </xf>
    <xf numFmtId="0" fontId="20" fillId="11" borderId="100" xfId="0" applyFont="1" applyFill="1" applyBorder="1" applyAlignment="1" applyProtection="1">
      <alignment horizontal="center" vertical="center"/>
    </xf>
    <xf numFmtId="0" fontId="20" fillId="11" borderId="46" xfId="0" applyFont="1" applyFill="1" applyBorder="1" applyAlignment="1" applyProtection="1">
      <alignment horizontal="center" vertical="center"/>
    </xf>
    <xf numFmtId="0" fontId="20" fillId="11" borderId="91" xfId="0" applyFont="1" applyFill="1" applyBorder="1" applyAlignment="1" applyProtection="1">
      <alignment horizontal="center" vertical="center"/>
    </xf>
    <xf numFmtId="0" fontId="4" fillId="0" borderId="45" xfId="0" applyFont="1" applyFill="1" applyBorder="1" applyAlignment="1" applyProtection="1">
      <alignment horizontal="center" vertical="top" textRotation="255"/>
    </xf>
    <xf numFmtId="0" fontId="4" fillId="0" borderId="57" xfId="0" applyFont="1" applyFill="1" applyBorder="1" applyAlignment="1" applyProtection="1">
      <alignment horizontal="center" vertical="top" textRotation="255"/>
    </xf>
    <xf numFmtId="0" fontId="20" fillId="11" borderId="1" xfId="0" applyFont="1" applyFill="1" applyBorder="1" applyAlignment="1" applyProtection="1">
      <alignment horizontal="center" vertical="center"/>
    </xf>
    <xf numFmtId="0" fontId="4" fillId="6" borderId="1" xfId="0" applyFont="1" applyFill="1" applyBorder="1" applyAlignment="1" applyProtection="1">
      <alignment horizontal="center" vertical="center"/>
    </xf>
    <xf numFmtId="0" fontId="20" fillId="13" borderId="100" xfId="0" applyFont="1" applyFill="1" applyBorder="1" applyAlignment="1" applyProtection="1">
      <alignment horizontal="center" vertical="center"/>
    </xf>
    <xf numFmtId="0" fontId="20" fillId="13" borderId="46" xfId="0" applyFont="1" applyFill="1" applyBorder="1" applyAlignment="1" applyProtection="1">
      <alignment horizontal="center" vertical="center"/>
    </xf>
    <xf numFmtId="0" fontId="20" fillId="13" borderId="91" xfId="0" applyFont="1" applyFill="1" applyBorder="1" applyAlignment="1" applyProtection="1">
      <alignment horizontal="center" vertical="center"/>
    </xf>
    <xf numFmtId="0" fontId="4" fillId="5" borderId="100" xfId="0" applyFont="1" applyFill="1" applyBorder="1" applyAlignment="1" applyProtection="1">
      <alignment horizontal="center" vertical="center"/>
    </xf>
    <xf numFmtId="0" fontId="4" fillId="5" borderId="46" xfId="0" applyFont="1" applyFill="1" applyBorder="1" applyAlignment="1" applyProtection="1">
      <alignment horizontal="center" vertical="center"/>
    </xf>
    <xf numFmtId="0" fontId="4" fillId="5" borderId="91" xfId="0" applyFont="1" applyFill="1" applyBorder="1" applyAlignment="1" applyProtection="1">
      <alignment horizontal="center" vertical="center"/>
    </xf>
    <xf numFmtId="0" fontId="4" fillId="5" borderId="97" xfId="0" applyFont="1" applyFill="1" applyBorder="1" applyAlignment="1" applyProtection="1">
      <alignment horizontal="center" vertical="center"/>
    </xf>
    <xf numFmtId="0" fontId="4" fillId="5" borderId="98" xfId="0" applyFont="1" applyFill="1" applyBorder="1" applyAlignment="1" applyProtection="1">
      <alignment horizontal="center" vertical="center"/>
    </xf>
    <xf numFmtId="0" fontId="4" fillId="5" borderId="99" xfId="0" applyFont="1" applyFill="1" applyBorder="1" applyAlignment="1" applyProtection="1">
      <alignment horizontal="center" vertical="center"/>
    </xf>
    <xf numFmtId="0" fontId="4" fillId="5" borderId="101" xfId="0" applyFont="1" applyFill="1" applyBorder="1" applyAlignment="1" applyProtection="1">
      <alignment horizontal="center" vertical="center"/>
    </xf>
    <xf numFmtId="0" fontId="4" fillId="5" borderId="21" xfId="0" applyFont="1" applyFill="1" applyBorder="1" applyAlignment="1" applyProtection="1">
      <alignment horizontal="center" vertical="center"/>
    </xf>
    <xf numFmtId="0" fontId="4" fillId="5" borderId="93" xfId="0" applyFont="1" applyFill="1" applyBorder="1" applyAlignment="1" applyProtection="1">
      <alignment horizontal="center" vertical="center"/>
    </xf>
    <xf numFmtId="0" fontId="24" fillId="12" borderId="18" xfId="0" applyFont="1" applyFill="1" applyBorder="1" applyAlignment="1" applyProtection="1">
      <alignment horizontal="center" vertical="center"/>
      <protection locked="0"/>
    </xf>
    <xf numFmtId="0" fontId="24" fillId="12" borderId="19" xfId="0" applyFont="1" applyFill="1" applyBorder="1" applyAlignment="1" applyProtection="1">
      <alignment horizontal="center" vertical="center"/>
      <protection locked="0"/>
    </xf>
    <xf numFmtId="0" fontId="24" fillId="12" borderId="20" xfId="0" applyFont="1" applyFill="1" applyBorder="1" applyAlignment="1" applyProtection="1">
      <alignment horizontal="center" vertical="center"/>
      <protection locked="0"/>
    </xf>
    <xf numFmtId="0" fontId="24" fillId="12" borderId="80" xfId="0" applyFont="1" applyFill="1" applyBorder="1" applyAlignment="1" applyProtection="1">
      <alignment horizontal="center" vertical="center"/>
      <protection locked="0"/>
    </xf>
    <xf numFmtId="0" fontId="24" fillId="12" borderId="61" xfId="0" applyFont="1" applyFill="1" applyBorder="1" applyAlignment="1" applyProtection="1">
      <alignment horizontal="center" vertical="center"/>
      <protection locked="0"/>
    </xf>
    <xf numFmtId="0" fontId="24" fillId="12" borderId="34" xfId="0" applyFont="1" applyFill="1" applyBorder="1" applyAlignment="1" applyProtection="1">
      <alignment horizontal="center" vertical="center"/>
      <protection locked="0"/>
    </xf>
    <xf numFmtId="0" fontId="4" fillId="0" borderId="0" xfId="0" applyFont="1" applyAlignment="1" applyProtection="1">
      <alignment vertical="center" wrapText="1"/>
      <protection locked="0"/>
    </xf>
    <xf numFmtId="0" fontId="4" fillId="0" borderId="61" xfId="0" applyFont="1" applyBorder="1" applyAlignment="1" applyProtection="1">
      <alignment vertical="center" wrapText="1"/>
      <protection locked="0"/>
    </xf>
    <xf numFmtId="0" fontId="4" fillId="0" borderId="61" xfId="0" applyFont="1" applyBorder="1" applyAlignment="1">
      <alignment vertical="center" wrapText="1"/>
    </xf>
    <xf numFmtId="0" fontId="4" fillId="0" borderId="100" xfId="0" applyFont="1" applyFill="1" applyBorder="1" applyAlignment="1" applyProtection="1">
      <alignment horizontal="center" vertical="center"/>
    </xf>
    <xf numFmtId="0" fontId="4" fillId="0" borderId="46" xfId="0" applyFont="1" applyFill="1" applyBorder="1" applyAlignment="1" applyProtection="1">
      <alignment horizontal="center" vertical="center"/>
    </xf>
    <xf numFmtId="0" fontId="4" fillId="0" borderId="91" xfId="0" applyFont="1" applyFill="1" applyBorder="1" applyAlignment="1" applyProtection="1">
      <alignment horizontal="center" vertical="center"/>
    </xf>
    <xf numFmtId="0" fontId="4" fillId="6" borderId="100" xfId="0" applyFont="1" applyFill="1" applyBorder="1" applyAlignment="1" applyProtection="1">
      <alignment horizontal="center" vertical="center"/>
    </xf>
    <xf numFmtId="0" fontId="4" fillId="6" borderId="46" xfId="0" applyFont="1" applyFill="1" applyBorder="1" applyAlignment="1" applyProtection="1">
      <alignment horizontal="center" vertical="center"/>
    </xf>
    <xf numFmtId="0" fontId="4" fillId="6" borderId="91" xfId="0" applyFont="1" applyFill="1" applyBorder="1" applyAlignment="1" applyProtection="1">
      <alignment horizontal="center" vertical="center"/>
    </xf>
    <xf numFmtId="0" fontId="13" fillId="0" borderId="100" xfId="0" applyFont="1" applyFill="1" applyBorder="1" applyAlignment="1" applyProtection="1">
      <alignment horizontal="center" vertical="center"/>
    </xf>
    <xf numFmtId="0" fontId="13" fillId="0" borderId="46" xfId="0" applyFont="1" applyFill="1" applyBorder="1" applyAlignment="1" applyProtection="1">
      <alignment horizontal="center" vertical="center"/>
    </xf>
    <xf numFmtId="0" fontId="13" fillId="0" borderId="91" xfId="0" applyFont="1" applyFill="1" applyBorder="1" applyAlignment="1" applyProtection="1">
      <alignment horizontal="center" vertical="center"/>
    </xf>
    <xf numFmtId="0" fontId="12" fillId="0" borderId="87" xfId="5" applyFont="1" applyFill="1" applyBorder="1" applyAlignment="1" applyProtection="1">
      <alignment vertical="center"/>
      <protection locked="0"/>
    </xf>
    <xf numFmtId="0" fontId="12" fillId="0" borderId="146" xfId="5" applyFont="1" applyFill="1" applyBorder="1" applyAlignment="1" applyProtection="1">
      <alignment vertical="center" wrapText="1"/>
      <protection locked="0"/>
    </xf>
    <xf numFmtId="0" fontId="12" fillId="0" borderId="149" xfId="5" applyFont="1" applyFill="1" applyBorder="1" applyAlignment="1" applyProtection="1">
      <alignment vertical="center" wrapText="1"/>
      <protection locked="0"/>
    </xf>
    <xf numFmtId="0" fontId="12" fillId="0" borderId="147" xfId="5" applyFont="1" applyFill="1" applyBorder="1" applyAlignment="1" applyProtection="1">
      <alignment vertical="center" wrapText="1"/>
      <protection locked="0"/>
    </xf>
    <xf numFmtId="0" fontId="12" fillId="0" borderId="87" xfId="5" applyFont="1" applyFill="1" applyBorder="1" applyAlignment="1" applyProtection="1">
      <alignment horizontal="center" vertical="center"/>
      <protection locked="0"/>
    </xf>
    <xf numFmtId="0" fontId="12" fillId="0" borderId="87" xfId="5" applyFont="1" applyFill="1" applyBorder="1" applyAlignment="1" applyProtection="1">
      <alignment horizontal="center" vertical="center" wrapText="1"/>
      <protection locked="0"/>
    </xf>
    <xf numFmtId="0" fontId="12" fillId="0" borderId="87" xfId="5" applyFont="1" applyFill="1" applyBorder="1" applyAlignment="1" applyProtection="1">
      <alignment vertical="center" wrapText="1"/>
      <protection locked="0"/>
    </xf>
    <xf numFmtId="38" fontId="12" fillId="0" borderId="105" xfId="1" applyFont="1" applyFill="1" applyBorder="1" applyAlignment="1" applyProtection="1">
      <alignment vertical="top" wrapText="1"/>
    </xf>
    <xf numFmtId="38" fontId="12" fillId="0" borderId="139" xfId="0" applyNumberFormat="1" applyFont="1" applyBorder="1" applyAlignment="1" applyProtection="1">
      <alignment horizontal="center" vertical="top"/>
    </xf>
    <xf numFmtId="38" fontId="12" fillId="0" borderId="140" xfId="0" applyNumberFormat="1" applyFont="1" applyBorder="1" applyAlignment="1" applyProtection="1">
      <alignment horizontal="center" vertical="top"/>
    </xf>
    <xf numFmtId="38" fontId="12" fillId="0" borderId="141" xfId="0" applyNumberFormat="1" applyFont="1" applyBorder="1" applyAlignment="1" applyProtection="1">
      <alignment horizontal="center" vertical="top"/>
    </xf>
    <xf numFmtId="0" fontId="4" fillId="0" borderId="97" xfId="0" applyFont="1" applyFill="1" applyBorder="1" applyAlignment="1" applyProtection="1">
      <alignment horizontal="center" vertical="center"/>
    </xf>
    <xf numFmtId="0" fontId="4" fillId="0" borderId="98" xfId="0" applyFont="1" applyFill="1" applyBorder="1" applyAlignment="1" applyProtection="1">
      <alignment horizontal="center" vertical="center"/>
    </xf>
    <xf numFmtId="0" fontId="4" fillId="0" borderId="99" xfId="0" applyFont="1" applyFill="1" applyBorder="1" applyAlignment="1" applyProtection="1">
      <alignment horizontal="center" vertical="center"/>
    </xf>
    <xf numFmtId="0" fontId="4" fillId="0" borderId="101" xfId="0" applyFont="1" applyFill="1" applyBorder="1" applyAlignment="1" applyProtection="1">
      <alignment horizontal="center" vertical="center"/>
    </xf>
    <xf numFmtId="0" fontId="4" fillId="0" borderId="21" xfId="0" applyFont="1" applyFill="1" applyBorder="1" applyAlignment="1" applyProtection="1">
      <alignment horizontal="center" vertical="center"/>
    </xf>
    <xf numFmtId="0" fontId="4" fillId="0" borderId="93" xfId="0" applyFont="1" applyFill="1" applyBorder="1" applyAlignment="1" applyProtection="1">
      <alignment horizontal="center" vertical="center"/>
    </xf>
    <xf numFmtId="0" fontId="4" fillId="0" borderId="142" xfId="0" applyFont="1" applyBorder="1" applyAlignment="1" applyProtection="1">
      <alignment vertical="center"/>
      <protection locked="0"/>
    </xf>
    <xf numFmtId="0" fontId="4" fillId="0" borderId="38" xfId="0" applyFont="1" applyBorder="1" applyAlignment="1" applyProtection="1">
      <alignment vertical="center"/>
      <protection locked="0"/>
    </xf>
    <xf numFmtId="0" fontId="4" fillId="0" borderId="143" xfId="0" applyFont="1" applyBorder="1" applyAlignment="1" applyProtection="1">
      <alignment vertical="center"/>
      <protection locked="0"/>
    </xf>
    <xf numFmtId="0" fontId="4" fillId="0" borderId="142" xfId="0" applyFont="1" applyBorder="1" applyAlignment="1" applyProtection="1">
      <alignment vertical="center" wrapText="1"/>
      <protection locked="0"/>
    </xf>
    <xf numFmtId="0" fontId="4" fillId="0" borderId="38" xfId="0" applyFont="1" applyBorder="1" applyAlignment="1" applyProtection="1">
      <alignment vertical="center" wrapText="1"/>
      <protection locked="0"/>
    </xf>
    <xf numFmtId="0" fontId="4" fillId="0" borderId="143" xfId="0" applyFont="1" applyBorder="1" applyAlignment="1" applyProtection="1">
      <alignment vertical="center" wrapText="1"/>
      <protection locked="0"/>
    </xf>
    <xf numFmtId="0" fontId="4" fillId="0" borderId="74" xfId="0" applyFont="1" applyBorder="1" applyAlignment="1" applyProtection="1">
      <alignment vertical="center"/>
      <protection locked="0"/>
    </xf>
    <xf numFmtId="38" fontId="12" fillId="0" borderId="144" xfId="1" applyFont="1" applyFill="1" applyBorder="1" applyAlignment="1" applyProtection="1">
      <alignment vertical="top" wrapText="1"/>
    </xf>
    <xf numFmtId="38" fontId="12" fillId="0" borderId="148" xfId="1" applyFont="1" applyFill="1" applyBorder="1" applyAlignment="1" applyProtection="1">
      <alignment vertical="top" wrapText="1"/>
    </xf>
    <xf numFmtId="38" fontId="12" fillId="0" borderId="145" xfId="1" applyFont="1" applyFill="1" applyBorder="1" applyAlignment="1" applyProtection="1">
      <alignment vertical="top" wrapText="1"/>
    </xf>
    <xf numFmtId="0" fontId="4" fillId="0" borderId="142" xfId="0" applyFont="1" applyFill="1" applyBorder="1" applyAlignment="1" applyProtection="1">
      <alignment vertical="center"/>
      <protection locked="0"/>
    </xf>
    <xf numFmtId="0" fontId="4" fillId="0" borderId="38" xfId="0" applyFont="1" applyFill="1" applyBorder="1" applyAlignment="1" applyProtection="1">
      <alignment vertical="center"/>
      <protection locked="0"/>
    </xf>
    <xf numFmtId="0" fontId="4" fillId="0" borderId="143" xfId="0" applyFont="1" applyFill="1" applyBorder="1" applyAlignment="1" applyProtection="1">
      <alignment vertical="center"/>
      <protection locked="0"/>
    </xf>
    <xf numFmtId="0" fontId="12" fillId="0" borderId="105" xfId="0" applyFont="1" applyBorder="1" applyAlignment="1" applyProtection="1">
      <alignment vertical="top" wrapText="1"/>
    </xf>
    <xf numFmtId="0" fontId="4" fillId="0" borderId="100" xfId="0" applyFont="1" applyFill="1" applyBorder="1" applyAlignment="1" applyProtection="1">
      <alignment horizontal="center" vertical="center" wrapText="1"/>
    </xf>
    <xf numFmtId="0" fontId="4" fillId="0" borderId="46" xfId="0" applyFont="1" applyFill="1" applyBorder="1" applyAlignment="1" applyProtection="1">
      <alignment horizontal="center" vertical="center" wrapText="1"/>
    </xf>
    <xf numFmtId="0" fontId="4" fillId="0" borderId="91" xfId="0" applyFont="1" applyFill="1" applyBorder="1" applyAlignment="1" applyProtection="1">
      <alignment horizontal="center" vertical="center" wrapText="1"/>
    </xf>
    <xf numFmtId="0" fontId="4" fillId="0" borderId="104"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92" xfId="0" applyFont="1" applyFill="1" applyBorder="1" applyAlignment="1" applyProtection="1">
      <alignment horizontal="center" vertical="center"/>
    </xf>
    <xf numFmtId="38" fontId="12" fillId="0" borderId="105" xfId="1" applyFont="1" applyFill="1" applyBorder="1" applyAlignment="1" applyProtection="1">
      <alignment horizontal="center" vertical="center"/>
    </xf>
    <xf numFmtId="38" fontId="12" fillId="0" borderId="106" xfId="1" applyFont="1" applyFill="1" applyBorder="1" applyAlignment="1" applyProtection="1">
      <alignment horizontal="center" vertical="center"/>
    </xf>
    <xf numFmtId="0" fontId="4" fillId="0" borderId="142" xfId="0" applyFont="1" applyFill="1" applyBorder="1" applyAlignment="1" applyProtection="1">
      <alignment vertical="center" wrapText="1"/>
      <protection locked="0"/>
    </xf>
    <xf numFmtId="0" fontId="4" fillId="0" borderId="38" xfId="0" applyFont="1" applyFill="1" applyBorder="1" applyAlignment="1" applyProtection="1">
      <alignment vertical="center" wrapText="1"/>
      <protection locked="0"/>
    </xf>
    <xf numFmtId="0" fontId="4" fillId="0" borderId="143" xfId="0" applyFont="1" applyFill="1" applyBorder="1" applyAlignment="1" applyProtection="1">
      <alignment vertical="center" wrapText="1"/>
      <protection locked="0"/>
    </xf>
    <xf numFmtId="0" fontId="12" fillId="0" borderId="144" xfId="0" applyFont="1" applyBorder="1" applyAlignment="1" applyProtection="1">
      <alignment horizontal="center" vertical="center"/>
    </xf>
    <xf numFmtId="0" fontId="12" fillId="0" borderId="139" xfId="0" applyFont="1" applyBorder="1" applyAlignment="1" applyProtection="1">
      <alignment horizontal="center" vertical="center"/>
    </xf>
    <xf numFmtId="0" fontId="12" fillId="0" borderId="145" xfId="0" applyFont="1" applyBorder="1" applyAlignment="1" applyProtection="1">
      <alignment horizontal="center" vertical="center"/>
    </xf>
    <xf numFmtId="0" fontId="12" fillId="0" borderId="141" xfId="0" applyFont="1" applyBorder="1" applyAlignment="1" applyProtection="1">
      <alignment horizontal="center" vertical="center"/>
    </xf>
    <xf numFmtId="0" fontId="4" fillId="0" borderId="22" xfId="0" applyFont="1" applyBorder="1" applyAlignment="1" applyProtection="1">
      <alignment vertical="center"/>
      <protection locked="0"/>
    </xf>
    <xf numFmtId="0" fontId="0" fillId="0" borderId="98" xfId="0" applyBorder="1" applyAlignment="1">
      <alignment horizontal="center" vertical="center"/>
    </xf>
    <xf numFmtId="0" fontId="0" fillId="0" borderId="99" xfId="0" applyBorder="1" applyAlignment="1">
      <alignment horizontal="center" vertical="center"/>
    </xf>
    <xf numFmtId="0" fontId="0" fillId="0" borderId="101" xfId="0" applyBorder="1" applyAlignment="1">
      <alignment horizontal="center" vertical="center"/>
    </xf>
    <xf numFmtId="0" fontId="0" fillId="0" borderId="21" xfId="0" applyBorder="1" applyAlignment="1">
      <alignment horizontal="center" vertical="center"/>
    </xf>
    <xf numFmtId="0" fontId="0" fillId="0" borderId="93" xfId="0" applyBorder="1" applyAlignment="1">
      <alignment horizontal="center" vertical="center"/>
    </xf>
    <xf numFmtId="0" fontId="0" fillId="0" borderId="46" xfId="0" applyBorder="1" applyAlignment="1">
      <alignment horizontal="center" vertical="center"/>
    </xf>
    <xf numFmtId="0" fontId="0" fillId="0" borderId="91" xfId="0" applyBorder="1" applyAlignment="1">
      <alignment horizontal="center" vertical="center"/>
    </xf>
    <xf numFmtId="0" fontId="0" fillId="0" borderId="140" xfId="0" applyBorder="1" applyAlignment="1" applyProtection="1">
      <alignment horizontal="center" vertical="top"/>
    </xf>
    <xf numFmtId="0" fontId="0" fillId="0" borderId="141" xfId="0" applyBorder="1" applyAlignment="1" applyProtection="1">
      <alignment horizontal="center" vertical="top"/>
    </xf>
    <xf numFmtId="0" fontId="0" fillId="0" borderId="104" xfId="0" applyBorder="1" applyAlignment="1">
      <alignment horizontal="center" vertical="center"/>
    </xf>
    <xf numFmtId="0" fontId="0" fillId="0" borderId="0" xfId="0" applyAlignment="1">
      <alignment horizontal="center" vertical="center"/>
    </xf>
    <xf numFmtId="0" fontId="0" fillId="0" borderId="92" xfId="0" applyBorder="1" applyAlignment="1">
      <alignment horizontal="center" vertical="center"/>
    </xf>
    <xf numFmtId="0" fontId="4" fillId="6" borderId="97" xfId="0" applyFont="1" applyFill="1" applyBorder="1" applyAlignment="1" applyProtection="1">
      <alignment horizontal="center" vertical="center"/>
    </xf>
    <xf numFmtId="0" fontId="4" fillId="6" borderId="98" xfId="0" applyFont="1" applyFill="1" applyBorder="1" applyAlignment="1" applyProtection="1">
      <alignment horizontal="center" vertical="center"/>
    </xf>
    <xf numFmtId="0" fontId="4" fillId="6" borderId="99" xfId="0" applyFont="1" applyFill="1" applyBorder="1" applyAlignment="1" applyProtection="1">
      <alignment horizontal="center" vertical="center"/>
    </xf>
    <xf numFmtId="0" fontId="4" fillId="6" borderId="101" xfId="0" applyFont="1" applyFill="1" applyBorder="1" applyAlignment="1" applyProtection="1">
      <alignment horizontal="center" vertical="center"/>
    </xf>
    <xf numFmtId="0" fontId="4" fillId="6" borderId="21" xfId="0" applyFont="1" applyFill="1" applyBorder="1" applyAlignment="1" applyProtection="1">
      <alignment horizontal="center" vertical="center"/>
    </xf>
    <xf numFmtId="0" fontId="4" fillId="6" borderId="93" xfId="0" applyFont="1" applyFill="1" applyBorder="1" applyAlignment="1" applyProtection="1">
      <alignment horizontal="center" vertical="center"/>
    </xf>
    <xf numFmtId="0" fontId="32" fillId="0" borderId="0" xfId="0" applyFont="1" applyAlignment="1" applyProtection="1">
      <alignment horizontal="left" vertical="center" wrapText="1"/>
      <protection locked="0"/>
    </xf>
    <xf numFmtId="0" fontId="32" fillId="0" borderId="61" xfId="0" applyFont="1" applyBorder="1" applyAlignment="1" applyProtection="1">
      <alignment horizontal="left" vertical="center" wrapText="1"/>
      <protection locked="0"/>
    </xf>
    <xf numFmtId="0" fontId="36" fillId="15" borderId="1" xfId="0" applyFont="1" applyFill="1" applyBorder="1" applyAlignment="1" applyProtection="1">
      <alignment horizontal="center" vertical="center"/>
    </xf>
    <xf numFmtId="0" fontId="4" fillId="6" borderId="45" xfId="0" applyFont="1" applyFill="1" applyBorder="1" applyAlignment="1" applyProtection="1">
      <alignment horizontal="center" vertical="top" textRotation="255"/>
    </xf>
    <xf numFmtId="0" fontId="4" fillId="6" borderId="57" xfId="0" applyFont="1" applyFill="1" applyBorder="1" applyAlignment="1" applyProtection="1">
      <alignment horizontal="center" vertical="top" textRotation="255"/>
    </xf>
  </cellXfs>
  <cellStyles count="6">
    <cellStyle name="桁区切り" xfId="1" builtinId="6"/>
    <cellStyle name="桁区切り 2" xfId="2" xr:uid="{BE144B36-5E9B-45BC-AA1E-238E602AFC59}"/>
    <cellStyle name="標準" xfId="0" builtinId="0"/>
    <cellStyle name="標準 2" xfId="3" xr:uid="{325F2637-1145-4446-957F-F6F5A225DA81}"/>
    <cellStyle name="標準 3" xfId="4" xr:uid="{A419B0F5-550D-48E5-B4F6-AF5C63846C19}"/>
    <cellStyle name="標準_youshiki_1_1" xfId="5" xr:uid="{9D7E23A8-2EA4-4EA8-B933-F24B4287537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editAs="oneCell">
    <xdr:from>
      <xdr:col>42</xdr:col>
      <xdr:colOff>76200</xdr:colOff>
      <xdr:row>36</xdr:row>
      <xdr:rowOff>28575</xdr:rowOff>
    </xdr:from>
    <xdr:to>
      <xdr:col>42</xdr:col>
      <xdr:colOff>276225</xdr:colOff>
      <xdr:row>36</xdr:row>
      <xdr:rowOff>28575</xdr:rowOff>
    </xdr:to>
    <xdr:sp macro="" textlink="">
      <xdr:nvSpPr>
        <xdr:cNvPr id="1990" name="Text Box 336">
          <a:extLst>
            <a:ext uri="{FF2B5EF4-FFF2-40B4-BE49-F238E27FC236}">
              <a16:creationId xmlns:a16="http://schemas.microsoft.com/office/drawing/2014/main" id="{8022B5FD-6CCC-C8EE-B9C5-B0F26487A0E1}"/>
            </a:ext>
          </a:extLst>
        </xdr:cNvPr>
        <xdr:cNvSpPr txBox="1">
          <a:spLocks noChangeArrowheads="1"/>
        </xdr:cNvSpPr>
      </xdr:nvSpPr>
      <xdr:spPr bwMode="auto">
        <a:xfrm>
          <a:off x="30632400" y="74676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CCE1E-4932-48D7-B076-41F22BF23933}">
  <sheetPr codeName="Sheet1">
    <pageSetUpPr fitToPage="1"/>
  </sheetPr>
  <dimension ref="A1:O1833"/>
  <sheetViews>
    <sheetView zoomScaleNormal="100" workbookViewId="0">
      <selection activeCell="M5" sqref="M5"/>
    </sheetView>
  </sheetViews>
  <sheetFormatPr defaultRowHeight="13.5" x14ac:dyDescent="0.15"/>
  <cols>
    <col min="1" max="1" width="1.375" customWidth="1"/>
    <col min="2" max="2" width="3.75" customWidth="1"/>
    <col min="3" max="3" width="10.625" style="1" customWidth="1"/>
    <col min="4" max="4" width="6.625" customWidth="1"/>
    <col min="5" max="5" width="10.625" customWidth="1"/>
    <col min="6" max="6" width="9.625" customWidth="1"/>
    <col min="7" max="7" width="10.125" customWidth="1"/>
    <col min="10" max="10" width="17.375" customWidth="1"/>
    <col min="11" max="11" width="19.25" customWidth="1"/>
    <col min="12" max="12" width="11.875" customWidth="1"/>
    <col min="13" max="13" width="12.5" customWidth="1"/>
  </cols>
  <sheetData>
    <row r="1" spans="1:15" ht="18" thickBot="1" x14ac:dyDescent="0.2">
      <c r="A1" s="702" t="s">
        <v>3666</v>
      </c>
      <c r="B1" s="702"/>
      <c r="C1" s="702"/>
      <c r="D1" s="702"/>
      <c r="E1" s="702"/>
      <c r="F1" s="702"/>
      <c r="G1" s="702"/>
      <c r="H1" s="702"/>
      <c r="I1" s="702"/>
      <c r="J1" s="702"/>
      <c r="K1" s="702"/>
    </row>
    <row r="2" spans="1:15" ht="14.25" customHeight="1" thickTop="1" x14ac:dyDescent="0.15">
      <c r="A2" s="703"/>
      <c r="B2" s="703"/>
      <c r="C2" s="703"/>
      <c r="D2" s="703"/>
      <c r="E2" s="703"/>
      <c r="F2" s="703"/>
      <c r="G2" s="703"/>
      <c r="H2" s="703"/>
      <c r="I2" s="703"/>
      <c r="J2" s="703"/>
      <c r="K2" s="703"/>
      <c r="M2" s="680" t="s">
        <v>3677</v>
      </c>
      <c r="N2" s="681"/>
      <c r="O2" s="682"/>
    </row>
    <row r="3" spans="1:15" ht="14.25" customHeight="1" thickBot="1" x14ac:dyDescent="0.2">
      <c r="M3" s="683"/>
      <c r="N3" s="684"/>
      <c r="O3" s="685"/>
    </row>
    <row r="4" spans="1:15" ht="18.75" thickTop="1" thickBot="1" x14ac:dyDescent="0.2">
      <c r="M4" s="588" t="s">
        <v>3676</v>
      </c>
      <c r="N4" s="424"/>
      <c r="O4" s="424"/>
    </row>
    <row r="5" spans="1:15" ht="18" thickTop="1" x14ac:dyDescent="0.15">
      <c r="D5" s="686" t="s">
        <v>2242</v>
      </c>
      <c r="E5" s="687"/>
      <c r="F5" s="687"/>
      <c r="G5" s="687"/>
      <c r="H5" s="687"/>
      <c r="I5" s="687"/>
      <c r="J5" s="688"/>
      <c r="M5" s="424"/>
      <c r="N5" s="424"/>
      <c r="O5" s="424"/>
    </row>
    <row r="6" spans="1:15" ht="17.25" x14ac:dyDescent="0.15">
      <c r="D6" s="689"/>
      <c r="E6" s="690"/>
      <c r="F6" s="690"/>
      <c r="G6" s="690"/>
      <c r="H6" s="690"/>
      <c r="I6" s="690"/>
      <c r="J6" s="691"/>
      <c r="M6" s="424"/>
      <c r="N6" s="424"/>
      <c r="O6" s="424"/>
    </row>
    <row r="7" spans="1:15" ht="17.25" x14ac:dyDescent="0.15">
      <c r="D7" s="689"/>
      <c r="E7" s="690"/>
      <c r="F7" s="690"/>
      <c r="G7" s="690"/>
      <c r="H7" s="690"/>
      <c r="I7" s="690"/>
      <c r="J7" s="691"/>
      <c r="M7" s="424"/>
      <c r="N7" s="424"/>
      <c r="O7" s="424"/>
    </row>
    <row r="8" spans="1:15" ht="17.25" x14ac:dyDescent="0.15">
      <c r="D8" s="689"/>
      <c r="E8" s="690"/>
      <c r="F8" s="690"/>
      <c r="G8" s="690"/>
      <c r="H8" s="690"/>
      <c r="I8" s="690"/>
      <c r="J8" s="691"/>
      <c r="M8" s="424"/>
      <c r="N8" s="424"/>
      <c r="O8" s="424"/>
    </row>
    <row r="9" spans="1:15" ht="17.25" x14ac:dyDescent="0.15">
      <c r="D9" s="689"/>
      <c r="E9" s="690"/>
      <c r="F9" s="690"/>
      <c r="G9" s="690"/>
      <c r="H9" s="690"/>
      <c r="I9" s="690"/>
      <c r="J9" s="691"/>
      <c r="M9" s="424"/>
      <c r="N9" s="424"/>
      <c r="O9" s="424"/>
    </row>
    <row r="10" spans="1:15" ht="17.25" x14ac:dyDescent="0.15">
      <c r="D10" s="689"/>
      <c r="E10" s="690"/>
      <c r="F10" s="690"/>
      <c r="G10" s="690"/>
      <c r="H10" s="690"/>
      <c r="I10" s="690"/>
      <c r="J10" s="691"/>
      <c r="M10" s="424"/>
      <c r="N10" s="424"/>
      <c r="O10" s="424"/>
    </row>
    <row r="11" spans="1:15" ht="17.25" x14ac:dyDescent="0.15">
      <c r="D11" s="689"/>
      <c r="E11" s="690"/>
      <c r="F11" s="690"/>
      <c r="G11" s="690"/>
      <c r="H11" s="690"/>
      <c r="I11" s="690"/>
      <c r="J11" s="691"/>
      <c r="M11" s="424"/>
      <c r="N11" s="424"/>
      <c r="O11" s="424"/>
    </row>
    <row r="12" spans="1:15" ht="17.25" x14ac:dyDescent="0.15">
      <c r="D12" s="689"/>
      <c r="E12" s="690"/>
      <c r="F12" s="690"/>
      <c r="G12" s="690"/>
      <c r="H12" s="690"/>
      <c r="I12" s="690"/>
      <c r="J12" s="691"/>
      <c r="M12" s="424"/>
      <c r="N12" s="424"/>
      <c r="O12" s="424"/>
    </row>
    <row r="13" spans="1:15" ht="17.25" x14ac:dyDescent="0.15">
      <c r="D13" s="689"/>
      <c r="E13" s="690"/>
      <c r="F13" s="690"/>
      <c r="G13" s="690"/>
      <c r="H13" s="690"/>
      <c r="I13" s="690"/>
      <c r="J13" s="691"/>
      <c r="M13" s="424"/>
      <c r="N13" s="424"/>
      <c r="O13" s="424"/>
    </row>
    <row r="14" spans="1:15" ht="17.25" x14ac:dyDescent="0.15">
      <c r="D14" s="689"/>
      <c r="E14" s="690"/>
      <c r="F14" s="690"/>
      <c r="G14" s="690"/>
      <c r="H14" s="690"/>
      <c r="I14" s="690"/>
      <c r="J14" s="691"/>
      <c r="M14" s="424"/>
      <c r="N14" s="424"/>
      <c r="O14" s="424"/>
    </row>
    <row r="15" spans="1:15" ht="17.25" x14ac:dyDescent="0.15">
      <c r="D15" s="689"/>
      <c r="E15" s="690"/>
      <c r="F15" s="690"/>
      <c r="G15" s="690"/>
      <c r="H15" s="690"/>
      <c r="I15" s="690"/>
      <c r="J15" s="691"/>
      <c r="M15" s="424"/>
      <c r="N15" s="424"/>
      <c r="O15" s="424"/>
    </row>
    <row r="16" spans="1:15" ht="17.25" x14ac:dyDescent="0.15">
      <c r="D16" s="689"/>
      <c r="E16" s="690"/>
      <c r="F16" s="690"/>
      <c r="G16" s="690"/>
      <c r="H16" s="690"/>
      <c r="I16" s="690"/>
      <c r="J16" s="691"/>
      <c r="M16" s="424"/>
      <c r="N16" s="424"/>
      <c r="O16" s="424"/>
    </row>
    <row r="17" spans="2:15" ht="18" thickBot="1" x14ac:dyDescent="0.2">
      <c r="D17" s="692"/>
      <c r="E17" s="693"/>
      <c r="F17" s="693"/>
      <c r="G17" s="693"/>
      <c r="H17" s="693"/>
      <c r="I17" s="693"/>
      <c r="J17" s="694"/>
      <c r="M17" s="424"/>
      <c r="N17" s="424"/>
      <c r="O17" s="424"/>
    </row>
    <row r="18" spans="2:15" ht="18" thickTop="1" x14ac:dyDescent="0.15">
      <c r="M18" s="424"/>
      <c r="N18" s="424"/>
      <c r="O18" s="424"/>
    </row>
    <row r="19" spans="2:15" ht="17.25" x14ac:dyDescent="0.15">
      <c r="B19" s="5" t="s">
        <v>330</v>
      </c>
      <c r="C19" s="5"/>
    </row>
    <row r="20" spans="2:15" x14ac:dyDescent="0.15">
      <c r="C20" s="592" t="s">
        <v>3648</v>
      </c>
    </row>
    <row r="21" spans="2:15" x14ac:dyDescent="0.15">
      <c r="C21" s="420"/>
    </row>
    <row r="22" spans="2:15" x14ac:dyDescent="0.15">
      <c r="C22" s="422" t="s">
        <v>3650</v>
      </c>
    </row>
    <row r="23" spans="2:15" x14ac:dyDescent="0.15">
      <c r="C23" s="422" t="s">
        <v>266</v>
      </c>
    </row>
    <row r="24" spans="2:15" x14ac:dyDescent="0.15">
      <c r="C24" s="422"/>
    </row>
    <row r="25" spans="2:15" x14ac:dyDescent="0.15">
      <c r="C25" s="420" t="s">
        <v>691</v>
      </c>
    </row>
    <row r="26" spans="2:15" x14ac:dyDescent="0.15">
      <c r="C26" s="420" t="s">
        <v>416</v>
      </c>
    </row>
    <row r="27" spans="2:15" x14ac:dyDescent="0.15">
      <c r="C27" s="420" t="s">
        <v>415</v>
      </c>
    </row>
    <row r="28" spans="2:15" x14ac:dyDescent="0.15">
      <c r="C28" s="420" t="s">
        <v>418</v>
      </c>
    </row>
    <row r="29" spans="2:15" x14ac:dyDescent="0.15">
      <c r="C29" s="421" t="s">
        <v>727</v>
      </c>
    </row>
    <row r="30" spans="2:15" x14ac:dyDescent="0.15">
      <c r="C30" s="420" t="s">
        <v>728</v>
      </c>
    </row>
    <row r="31" spans="2:15" x14ac:dyDescent="0.15">
      <c r="C31" s="420" t="s">
        <v>419</v>
      </c>
    </row>
    <row r="32" spans="2:15" x14ac:dyDescent="0.15">
      <c r="C32" s="420" t="s">
        <v>65</v>
      </c>
    </row>
    <row r="33" spans="2:11" x14ac:dyDescent="0.15">
      <c r="C33" s="420" t="s">
        <v>161</v>
      </c>
    </row>
    <row r="34" spans="2:11" ht="27.75" customHeight="1" x14ac:dyDescent="0.15">
      <c r="C34" s="705" t="s">
        <v>699</v>
      </c>
      <c r="D34" s="678"/>
      <c r="E34" s="678"/>
      <c r="F34" s="678"/>
      <c r="G34" s="678"/>
      <c r="H34" s="678"/>
      <c r="I34" s="678"/>
      <c r="J34" s="678"/>
      <c r="K34" s="678"/>
    </row>
    <row r="35" spans="2:11" ht="27.75" customHeight="1" x14ac:dyDescent="0.15">
      <c r="C35" s="643"/>
      <c r="D35" s="644"/>
      <c r="E35" s="644"/>
      <c r="F35" s="644"/>
      <c r="G35" s="644"/>
      <c r="H35" s="644"/>
      <c r="I35" s="644"/>
      <c r="J35" s="644"/>
      <c r="K35" s="644"/>
    </row>
    <row r="39" spans="2:11" ht="17.25" x14ac:dyDescent="0.15">
      <c r="B39" s="5" t="s">
        <v>66</v>
      </c>
    </row>
    <row r="40" spans="2:11" ht="13.5" customHeight="1" x14ac:dyDescent="0.15">
      <c r="B40" s="423" t="s">
        <v>692</v>
      </c>
      <c r="C40" t="s">
        <v>67</v>
      </c>
    </row>
    <row r="41" spans="2:11" ht="26.25" customHeight="1" x14ac:dyDescent="0.15">
      <c r="B41" s="423" t="s">
        <v>693</v>
      </c>
      <c r="C41" s="678" t="s">
        <v>232</v>
      </c>
      <c r="D41" s="678"/>
      <c r="E41" s="678"/>
      <c r="F41" s="678"/>
      <c r="G41" s="678"/>
      <c r="H41" s="678"/>
      <c r="I41" s="678"/>
      <c r="J41" s="678"/>
      <c r="K41" s="678"/>
    </row>
    <row r="42" spans="2:11" ht="13.5" customHeight="1" x14ac:dyDescent="0.15">
      <c r="B42" s="423" t="s">
        <v>694</v>
      </c>
      <c r="C42" s="678" t="s">
        <v>99</v>
      </c>
      <c r="D42" s="678"/>
      <c r="E42" s="678"/>
      <c r="F42" s="678"/>
      <c r="G42" s="678"/>
      <c r="H42" s="678"/>
      <c r="I42" s="678"/>
      <c r="J42" s="678"/>
      <c r="K42" s="678"/>
    </row>
    <row r="43" spans="2:11" ht="13.5" customHeight="1" x14ac:dyDescent="0.15">
      <c r="B43" s="423" t="s">
        <v>695</v>
      </c>
      <c r="C43" s="678" t="s">
        <v>2232</v>
      </c>
      <c r="D43" s="678"/>
      <c r="E43" s="678"/>
      <c r="F43" s="678"/>
      <c r="G43" s="678"/>
      <c r="H43" s="678"/>
      <c r="I43" s="678"/>
      <c r="J43" s="678"/>
      <c r="K43" s="678"/>
    </row>
    <row r="44" spans="2:11" ht="78.75" customHeight="1" x14ac:dyDescent="0.15">
      <c r="B44" s="423" t="s">
        <v>696</v>
      </c>
      <c r="C44" s="679" t="s">
        <v>3672</v>
      </c>
      <c r="D44" s="678"/>
      <c r="E44" s="678"/>
      <c r="F44" s="678"/>
      <c r="G44" s="678"/>
      <c r="H44" s="678"/>
      <c r="I44" s="678"/>
      <c r="J44" s="678"/>
      <c r="K44" s="678"/>
    </row>
    <row r="45" spans="2:11" ht="57" hidden="1" customHeight="1" x14ac:dyDescent="0.15">
      <c r="B45" s="423" t="s">
        <v>697</v>
      </c>
      <c r="C45" s="706" t="s">
        <v>700</v>
      </c>
      <c r="D45" s="706"/>
      <c r="E45" s="706"/>
      <c r="F45" s="706"/>
      <c r="G45" s="706"/>
      <c r="H45" s="706"/>
      <c r="I45" s="706"/>
      <c r="J45" s="706"/>
      <c r="K45" s="706"/>
    </row>
    <row r="46" spans="2:11" ht="27.95" hidden="1" customHeight="1" x14ac:dyDescent="0.15">
      <c r="B46" s="423" t="s">
        <v>698</v>
      </c>
      <c r="C46" s="679" t="s">
        <v>188</v>
      </c>
      <c r="D46" s="679"/>
      <c r="E46" s="679"/>
      <c r="F46" s="679"/>
      <c r="G46" s="679"/>
      <c r="H46" s="679"/>
      <c r="I46" s="679"/>
      <c r="J46" s="679"/>
      <c r="K46" s="679"/>
    </row>
    <row r="47" spans="2:11" x14ac:dyDescent="0.15">
      <c r="B47" s="6"/>
      <c r="C47" s="370"/>
      <c r="D47" s="370"/>
      <c r="E47" s="370"/>
      <c r="F47" s="370"/>
      <c r="G47" s="370"/>
      <c r="H47" s="370"/>
      <c r="I47" s="370"/>
      <c r="J47" s="370"/>
      <c r="K47" s="370"/>
    </row>
    <row r="48" spans="2:11" ht="22.5" customHeight="1" x14ac:dyDescent="0.15">
      <c r="B48" t="s">
        <v>189</v>
      </c>
    </row>
    <row r="49" spans="2:11" x14ac:dyDescent="0.15">
      <c r="B49" s="2" t="s">
        <v>190</v>
      </c>
      <c r="C49" s="180" t="s">
        <v>503</v>
      </c>
      <c r="D49" s="673" t="s">
        <v>3671</v>
      </c>
      <c r="E49" s="673"/>
      <c r="F49" s="673"/>
      <c r="G49" s="673"/>
      <c r="H49" s="673"/>
      <c r="I49" s="673"/>
      <c r="J49" s="673"/>
      <c r="K49" s="673"/>
    </row>
    <row r="50" spans="2:11" ht="12.75" customHeight="1" x14ac:dyDescent="0.15">
      <c r="B50" s="2" t="s">
        <v>562</v>
      </c>
      <c r="C50" s="180" t="s">
        <v>506</v>
      </c>
      <c r="D50" s="695" t="s">
        <v>3673</v>
      </c>
      <c r="E50" s="696"/>
      <c r="F50" s="696"/>
      <c r="G50" s="696"/>
      <c r="H50" s="696"/>
      <c r="I50" s="696"/>
      <c r="J50" s="696"/>
      <c r="K50" s="697"/>
    </row>
    <row r="51" spans="2:11" x14ac:dyDescent="0.15">
      <c r="B51" s="2" t="s">
        <v>191</v>
      </c>
      <c r="C51" s="180" t="s">
        <v>507</v>
      </c>
      <c r="D51" s="698"/>
      <c r="E51" s="699"/>
      <c r="F51" s="699"/>
      <c r="G51" s="699"/>
      <c r="H51" s="699"/>
      <c r="I51" s="699"/>
      <c r="J51" s="699"/>
      <c r="K51" s="700"/>
    </row>
    <row r="52" spans="2:11" s="557" customFormat="1" x14ac:dyDescent="0.15">
      <c r="B52" s="594"/>
      <c r="C52" s="595"/>
      <c r="D52" s="596"/>
      <c r="E52" s="596"/>
      <c r="F52" s="596"/>
      <c r="G52" s="596"/>
      <c r="H52" s="596"/>
      <c r="I52" s="596"/>
      <c r="J52" s="596"/>
      <c r="K52" s="596"/>
    </row>
    <row r="53" spans="2:11" s="557" customFormat="1" x14ac:dyDescent="0.15">
      <c r="C53" s="597"/>
      <c r="D53" s="598"/>
      <c r="E53" s="598"/>
      <c r="F53" s="598"/>
      <c r="G53" s="598"/>
      <c r="H53" s="598"/>
      <c r="I53" s="598"/>
      <c r="J53" s="598"/>
      <c r="K53" s="598"/>
    </row>
    <row r="54" spans="2:11" s="557" customFormat="1" x14ac:dyDescent="0.15">
      <c r="C54" s="597"/>
      <c r="D54" s="556"/>
      <c r="E54" s="556"/>
      <c r="F54" s="556"/>
      <c r="G54" s="556"/>
      <c r="H54" s="556"/>
      <c r="I54" s="556"/>
      <c r="J54" s="556"/>
      <c r="K54" s="556"/>
    </row>
    <row r="56" spans="2:11" ht="26.25" customHeight="1" x14ac:dyDescent="0.15">
      <c r="B56" s="701" t="s">
        <v>563</v>
      </c>
      <c r="C56" s="701"/>
      <c r="D56" s="701"/>
      <c r="E56" s="701"/>
      <c r="F56" s="701"/>
      <c r="G56" s="701"/>
      <c r="H56" s="701"/>
      <c r="I56" s="701"/>
      <c r="J56" s="701"/>
      <c r="K56" s="701"/>
    </row>
    <row r="57" spans="2:11" ht="43.5" customHeight="1" x14ac:dyDescent="0.15">
      <c r="B57" s="2" t="s">
        <v>193</v>
      </c>
      <c r="C57" s="180" t="s">
        <v>509</v>
      </c>
      <c r="D57" s="672" t="s">
        <v>97</v>
      </c>
      <c r="E57" s="672"/>
      <c r="F57" s="672"/>
      <c r="G57" s="672"/>
      <c r="H57" s="672"/>
      <c r="I57" s="672"/>
      <c r="J57" s="672"/>
      <c r="K57" s="672"/>
    </row>
    <row r="58" spans="2:11" ht="117.75" customHeight="1" x14ac:dyDescent="0.15">
      <c r="B58" s="2" t="s">
        <v>194</v>
      </c>
      <c r="C58" s="180" t="s">
        <v>195</v>
      </c>
      <c r="D58" s="672" t="s">
        <v>720</v>
      </c>
      <c r="E58" s="672"/>
      <c r="F58" s="672"/>
      <c r="G58" s="672"/>
      <c r="H58" s="672"/>
      <c r="I58" s="672"/>
      <c r="J58" s="672"/>
      <c r="K58" s="672"/>
    </row>
    <row r="59" spans="2:11" ht="29.25" customHeight="1" x14ac:dyDescent="0.15">
      <c r="B59" s="2" t="s">
        <v>564</v>
      </c>
      <c r="C59" s="180" t="s">
        <v>565</v>
      </c>
      <c r="D59" s="672" t="s">
        <v>196</v>
      </c>
      <c r="E59" s="672"/>
      <c r="F59" s="672"/>
      <c r="G59" s="672"/>
      <c r="H59" s="672"/>
      <c r="I59" s="672"/>
      <c r="J59" s="672"/>
      <c r="K59" s="672"/>
    </row>
    <row r="60" spans="2:11" ht="29.25" customHeight="1" x14ac:dyDescent="0.15">
      <c r="B60" s="2" t="s">
        <v>197</v>
      </c>
      <c r="C60" s="180" t="s">
        <v>421</v>
      </c>
      <c r="D60" s="672" t="s">
        <v>3668</v>
      </c>
      <c r="E60" s="672"/>
      <c r="F60" s="672"/>
      <c r="G60" s="672"/>
      <c r="H60" s="672"/>
      <c r="I60" s="672"/>
      <c r="J60" s="672"/>
      <c r="K60" s="672"/>
    </row>
    <row r="61" spans="2:11" ht="28.5" customHeight="1" x14ac:dyDescent="0.15">
      <c r="B61" s="2" t="s">
        <v>192</v>
      </c>
      <c r="C61" s="180" t="s">
        <v>198</v>
      </c>
      <c r="D61" s="672" t="s">
        <v>98</v>
      </c>
      <c r="E61" s="672"/>
      <c r="F61" s="672"/>
      <c r="G61" s="672"/>
      <c r="H61" s="672"/>
      <c r="I61" s="672"/>
      <c r="J61" s="672"/>
      <c r="K61" s="672"/>
    </row>
    <row r="62" spans="2:11" ht="135.75" customHeight="1" x14ac:dyDescent="0.15">
      <c r="B62" s="2" t="s">
        <v>199</v>
      </c>
      <c r="C62" s="180" t="s">
        <v>505</v>
      </c>
      <c r="D62" s="672" t="s">
        <v>265</v>
      </c>
      <c r="E62" s="672"/>
      <c r="F62" s="672"/>
      <c r="G62" s="672"/>
      <c r="H62" s="672"/>
      <c r="I62" s="672"/>
      <c r="J62" s="672"/>
      <c r="K62" s="672"/>
    </row>
    <row r="63" spans="2:11" s="593" customFormat="1" ht="129" hidden="1" customHeight="1" x14ac:dyDescent="0.15">
      <c r="B63" s="599"/>
      <c r="C63" s="600"/>
      <c r="D63" s="674"/>
      <c r="E63" s="674"/>
      <c r="F63" s="674"/>
      <c r="G63" s="674"/>
      <c r="H63" s="674"/>
      <c r="I63" s="674"/>
      <c r="J63" s="674"/>
      <c r="K63" s="674"/>
    </row>
    <row r="64" spans="2:11" ht="43.5" customHeight="1" x14ac:dyDescent="0.15">
      <c r="B64" s="601" t="s">
        <v>566</v>
      </c>
      <c r="C64" s="180" t="s">
        <v>417</v>
      </c>
      <c r="D64" s="672" t="s">
        <v>2240</v>
      </c>
      <c r="E64" s="672"/>
      <c r="F64" s="672"/>
      <c r="G64" s="672"/>
      <c r="H64" s="672"/>
      <c r="I64" s="672"/>
      <c r="J64" s="672"/>
      <c r="K64" s="672"/>
    </row>
    <row r="65" spans="2:12" ht="24" hidden="1" customHeight="1" x14ac:dyDescent="0.15">
      <c r="B65" s="599"/>
      <c r="C65" s="603"/>
      <c r="D65" s="674"/>
      <c r="E65" s="674"/>
      <c r="F65" s="674"/>
      <c r="G65" s="674"/>
      <c r="H65" s="674"/>
      <c r="I65" s="674"/>
      <c r="J65" s="674"/>
      <c r="K65" s="674"/>
    </row>
    <row r="66" spans="2:12" ht="99" customHeight="1" x14ac:dyDescent="0.15">
      <c r="B66" s="601" t="s">
        <v>200</v>
      </c>
      <c r="C66" s="180" t="s">
        <v>725</v>
      </c>
      <c r="D66" s="672" t="s">
        <v>267</v>
      </c>
      <c r="E66" s="672"/>
      <c r="F66" s="672"/>
      <c r="G66" s="672"/>
      <c r="H66" s="672"/>
      <c r="I66" s="672"/>
      <c r="J66" s="672"/>
      <c r="K66" s="672"/>
    </row>
    <row r="67" spans="2:12" ht="21.75" customHeight="1" x14ac:dyDescent="0.15">
      <c r="B67" s="601" t="s">
        <v>201</v>
      </c>
      <c r="C67" s="180" t="s">
        <v>84</v>
      </c>
      <c r="D67" s="673" t="s">
        <v>202</v>
      </c>
      <c r="E67" s="673"/>
      <c r="F67" s="673"/>
      <c r="G67" s="673"/>
      <c r="H67" s="673"/>
      <c r="I67" s="673"/>
      <c r="J67" s="673"/>
      <c r="K67" s="673"/>
    </row>
    <row r="68" spans="2:12" ht="50.25" customHeight="1" x14ac:dyDescent="0.15">
      <c r="B68" s="601" t="s">
        <v>203</v>
      </c>
      <c r="C68" s="180" t="s">
        <v>20</v>
      </c>
      <c r="D68" s="672" t="s">
        <v>2241</v>
      </c>
      <c r="E68" s="672"/>
      <c r="F68" s="672"/>
      <c r="G68" s="672"/>
      <c r="H68" s="672"/>
      <c r="I68" s="672"/>
      <c r="J68" s="672"/>
      <c r="K68" s="672"/>
    </row>
    <row r="69" spans="2:12" x14ac:dyDescent="0.15">
      <c r="B69" s="3"/>
      <c r="C69" s="4"/>
    </row>
    <row r="71" spans="2:12" ht="17.25" x14ac:dyDescent="0.15">
      <c r="B71" s="5" t="s">
        <v>512</v>
      </c>
      <c r="D71" s="1"/>
      <c r="E71" s="1"/>
    </row>
    <row r="72" spans="2:12" x14ac:dyDescent="0.15">
      <c r="C72" s="8" t="s">
        <v>205</v>
      </c>
      <c r="D72" s="7" t="s">
        <v>613</v>
      </c>
      <c r="E72" s="8" t="s">
        <v>205</v>
      </c>
      <c r="F72" s="7" t="s">
        <v>613</v>
      </c>
      <c r="G72" s="8" t="s">
        <v>205</v>
      </c>
      <c r="H72" s="7" t="s">
        <v>613</v>
      </c>
      <c r="I72" s="8" t="s">
        <v>205</v>
      </c>
      <c r="J72" s="7" t="s">
        <v>613</v>
      </c>
      <c r="K72" s="8" t="s">
        <v>205</v>
      </c>
      <c r="L72" s="7" t="s">
        <v>613</v>
      </c>
    </row>
    <row r="73" spans="2:12" x14ac:dyDescent="0.15">
      <c r="C73" s="9" t="s">
        <v>513</v>
      </c>
      <c r="D73" s="10">
        <v>1955</v>
      </c>
      <c r="E73" s="9" t="s">
        <v>591</v>
      </c>
      <c r="F73" s="10">
        <v>1972</v>
      </c>
      <c r="G73" s="9" t="s">
        <v>516</v>
      </c>
      <c r="H73" s="10">
        <v>1989</v>
      </c>
      <c r="I73" s="9" t="s">
        <v>592</v>
      </c>
      <c r="J73" s="10">
        <v>2006</v>
      </c>
      <c r="K73" s="9" t="s">
        <v>3662</v>
      </c>
      <c r="L73" s="10">
        <v>2023</v>
      </c>
    </row>
    <row r="74" spans="2:12" x14ac:dyDescent="0.15">
      <c r="C74" s="9" t="s">
        <v>517</v>
      </c>
      <c r="D74" s="10">
        <v>1956</v>
      </c>
      <c r="E74" s="9" t="s">
        <v>593</v>
      </c>
      <c r="F74" s="10">
        <v>1973</v>
      </c>
      <c r="G74" s="9" t="s">
        <v>518</v>
      </c>
      <c r="H74" s="10">
        <v>1990</v>
      </c>
      <c r="I74" s="9" t="s">
        <v>102</v>
      </c>
      <c r="J74" s="10">
        <v>2007</v>
      </c>
      <c r="K74" s="9" t="s">
        <v>3663</v>
      </c>
      <c r="L74" s="10">
        <v>2024</v>
      </c>
    </row>
    <row r="75" spans="2:12" x14ac:dyDescent="0.15">
      <c r="C75" s="9" t="s">
        <v>519</v>
      </c>
      <c r="D75" s="10">
        <v>1957</v>
      </c>
      <c r="E75" s="9" t="s">
        <v>594</v>
      </c>
      <c r="F75" s="10">
        <v>1974</v>
      </c>
      <c r="G75" s="9" t="s">
        <v>520</v>
      </c>
      <c r="H75" s="10">
        <v>1991</v>
      </c>
      <c r="I75" s="9" t="s">
        <v>103</v>
      </c>
      <c r="J75" s="10">
        <v>2008</v>
      </c>
      <c r="K75" s="9" t="s">
        <v>3664</v>
      </c>
      <c r="L75" s="10">
        <v>2025</v>
      </c>
    </row>
    <row r="76" spans="2:12" x14ac:dyDescent="0.15">
      <c r="C76" s="9" t="s">
        <v>521</v>
      </c>
      <c r="D76" s="10">
        <v>1958</v>
      </c>
      <c r="E76" s="9" t="s">
        <v>595</v>
      </c>
      <c r="F76" s="10">
        <v>1975</v>
      </c>
      <c r="G76" s="9" t="s">
        <v>522</v>
      </c>
      <c r="H76" s="10">
        <v>1992</v>
      </c>
      <c r="I76" s="9" t="s">
        <v>108</v>
      </c>
      <c r="J76" s="10">
        <v>2009</v>
      </c>
      <c r="K76" s="9" t="s">
        <v>3665</v>
      </c>
      <c r="L76" s="10">
        <v>2026</v>
      </c>
    </row>
    <row r="77" spans="2:12" x14ac:dyDescent="0.15">
      <c r="C77" s="9" t="s">
        <v>523</v>
      </c>
      <c r="D77" s="10">
        <v>1959</v>
      </c>
      <c r="E77" s="9" t="s">
        <v>596</v>
      </c>
      <c r="F77" s="10">
        <v>1976</v>
      </c>
      <c r="G77" s="9" t="s">
        <v>524</v>
      </c>
      <c r="H77" s="10">
        <v>1993</v>
      </c>
      <c r="I77" s="9" t="s">
        <v>109</v>
      </c>
      <c r="J77" s="10">
        <v>2010</v>
      </c>
    </row>
    <row r="78" spans="2:12" x14ac:dyDescent="0.15">
      <c r="C78" s="9" t="s">
        <v>525</v>
      </c>
      <c r="D78" s="10">
        <v>1960</v>
      </c>
      <c r="E78" s="9" t="s">
        <v>597</v>
      </c>
      <c r="F78" s="10">
        <v>1977</v>
      </c>
      <c r="G78" s="9" t="s">
        <v>526</v>
      </c>
      <c r="H78" s="10">
        <v>1994</v>
      </c>
      <c r="I78" s="9" t="s">
        <v>271</v>
      </c>
      <c r="J78" s="10">
        <v>2011</v>
      </c>
    </row>
    <row r="79" spans="2:12" x14ac:dyDescent="0.15">
      <c r="C79" s="9" t="s">
        <v>527</v>
      </c>
      <c r="D79" s="10">
        <v>1961</v>
      </c>
      <c r="E79" s="9" t="s">
        <v>598</v>
      </c>
      <c r="F79" s="10">
        <v>1978</v>
      </c>
      <c r="G79" s="9" t="s">
        <v>528</v>
      </c>
      <c r="H79" s="10">
        <v>1995</v>
      </c>
      <c r="I79" s="9" t="s">
        <v>268</v>
      </c>
      <c r="J79" s="10">
        <v>2012</v>
      </c>
    </row>
    <row r="80" spans="2:12" x14ac:dyDescent="0.15">
      <c r="C80" s="9" t="s">
        <v>529</v>
      </c>
      <c r="D80" s="10">
        <v>1962</v>
      </c>
      <c r="E80" s="9" t="s">
        <v>599</v>
      </c>
      <c r="F80" s="10">
        <v>1979</v>
      </c>
      <c r="G80" s="9" t="s">
        <v>530</v>
      </c>
      <c r="H80" s="10">
        <v>1996</v>
      </c>
      <c r="I80" s="9" t="s">
        <v>1295</v>
      </c>
      <c r="J80" s="10">
        <v>2013</v>
      </c>
    </row>
    <row r="81" spans="2:10" x14ac:dyDescent="0.15">
      <c r="C81" s="9" t="s">
        <v>531</v>
      </c>
      <c r="D81" s="10">
        <v>1963</v>
      </c>
      <c r="E81" s="9" t="s">
        <v>600</v>
      </c>
      <c r="F81" s="10">
        <v>1980</v>
      </c>
      <c r="G81" s="9" t="s">
        <v>532</v>
      </c>
      <c r="H81" s="10">
        <v>1997</v>
      </c>
      <c r="I81" s="9" t="s">
        <v>2230</v>
      </c>
      <c r="J81" s="10">
        <v>2014</v>
      </c>
    </row>
    <row r="82" spans="2:10" x14ac:dyDescent="0.15">
      <c r="C82" s="9" t="s">
        <v>533</v>
      </c>
      <c r="D82" s="10">
        <v>1964</v>
      </c>
      <c r="E82" s="9" t="s">
        <v>601</v>
      </c>
      <c r="F82" s="10">
        <v>1981</v>
      </c>
      <c r="G82" s="9" t="s">
        <v>534</v>
      </c>
      <c r="H82" s="10">
        <v>1998</v>
      </c>
      <c r="I82" s="9" t="s">
        <v>2231</v>
      </c>
      <c r="J82" s="10">
        <v>2015</v>
      </c>
    </row>
    <row r="83" spans="2:10" x14ac:dyDescent="0.15">
      <c r="C83" s="9" t="s">
        <v>535</v>
      </c>
      <c r="D83" s="10">
        <v>1965</v>
      </c>
      <c r="E83" s="9" t="s">
        <v>602</v>
      </c>
      <c r="F83" s="10">
        <v>1982</v>
      </c>
      <c r="G83" s="9" t="s">
        <v>536</v>
      </c>
      <c r="H83" s="10">
        <v>1999</v>
      </c>
      <c r="I83" s="9" t="s">
        <v>2233</v>
      </c>
      <c r="J83" s="10">
        <v>2016</v>
      </c>
    </row>
    <row r="84" spans="2:10" x14ac:dyDescent="0.15">
      <c r="C84" s="9" t="s">
        <v>537</v>
      </c>
      <c r="D84" s="10">
        <v>1966</v>
      </c>
      <c r="E84" s="9" t="s">
        <v>603</v>
      </c>
      <c r="F84" s="10">
        <v>1983</v>
      </c>
      <c r="G84" s="9" t="s">
        <v>538</v>
      </c>
      <c r="H84" s="10">
        <v>2000</v>
      </c>
      <c r="I84" s="9" t="s">
        <v>2234</v>
      </c>
      <c r="J84" s="10">
        <v>2017</v>
      </c>
    </row>
    <row r="85" spans="2:10" x14ac:dyDescent="0.15">
      <c r="C85" s="9" t="s">
        <v>539</v>
      </c>
      <c r="D85" s="10">
        <v>1967</v>
      </c>
      <c r="E85" s="9" t="s">
        <v>604</v>
      </c>
      <c r="F85" s="10">
        <v>1984</v>
      </c>
      <c r="G85" s="9" t="s">
        <v>540</v>
      </c>
      <c r="H85" s="10">
        <v>2001</v>
      </c>
      <c r="I85" s="9" t="s">
        <v>2235</v>
      </c>
      <c r="J85" s="10">
        <v>2018</v>
      </c>
    </row>
    <row r="86" spans="2:10" x14ac:dyDescent="0.15">
      <c r="C86" s="9" t="s">
        <v>541</v>
      </c>
      <c r="D86" s="10">
        <v>1968</v>
      </c>
      <c r="E86" s="9" t="s">
        <v>605</v>
      </c>
      <c r="F86" s="10">
        <v>1985</v>
      </c>
      <c r="G86" s="9" t="s">
        <v>542</v>
      </c>
      <c r="H86" s="10">
        <v>2002</v>
      </c>
      <c r="I86" s="9" t="s">
        <v>2236</v>
      </c>
      <c r="J86" s="10">
        <v>2019</v>
      </c>
    </row>
    <row r="87" spans="2:10" x14ac:dyDescent="0.15">
      <c r="C87" s="9" t="s">
        <v>543</v>
      </c>
      <c r="D87" s="10">
        <v>1969</v>
      </c>
      <c r="E87" s="9" t="s">
        <v>606</v>
      </c>
      <c r="F87" s="10">
        <v>1986</v>
      </c>
      <c r="G87" s="9" t="s">
        <v>544</v>
      </c>
      <c r="H87" s="10">
        <v>2003</v>
      </c>
      <c r="I87" s="9" t="s">
        <v>3659</v>
      </c>
      <c r="J87" s="10">
        <v>2020</v>
      </c>
    </row>
    <row r="88" spans="2:10" x14ac:dyDescent="0.15">
      <c r="C88" s="9" t="s">
        <v>545</v>
      </c>
      <c r="D88" s="10">
        <v>1970</v>
      </c>
      <c r="E88" s="9" t="s">
        <v>607</v>
      </c>
      <c r="F88" s="10">
        <v>1987</v>
      </c>
      <c r="G88" s="9" t="s">
        <v>546</v>
      </c>
      <c r="H88" s="10">
        <v>2004</v>
      </c>
      <c r="I88" s="9" t="s">
        <v>3660</v>
      </c>
      <c r="J88" s="10">
        <v>2021</v>
      </c>
    </row>
    <row r="89" spans="2:10" x14ac:dyDescent="0.15">
      <c r="C89" s="9" t="s">
        <v>547</v>
      </c>
      <c r="D89" s="10">
        <v>1971</v>
      </c>
      <c r="E89" s="9" t="s">
        <v>608</v>
      </c>
      <c r="F89" s="10">
        <v>1988</v>
      </c>
      <c r="G89" s="9" t="s">
        <v>590</v>
      </c>
      <c r="H89" s="10">
        <v>2005</v>
      </c>
      <c r="I89" s="9" t="s">
        <v>3661</v>
      </c>
      <c r="J89" s="10">
        <v>2022</v>
      </c>
    </row>
    <row r="96" spans="2:10" ht="17.25" hidden="1" x14ac:dyDescent="0.15">
      <c r="B96" s="604" t="s">
        <v>53</v>
      </c>
      <c r="C96" s="605"/>
      <c r="D96" s="606"/>
      <c r="E96" s="606"/>
      <c r="F96" s="606"/>
      <c r="G96" s="606"/>
      <c r="H96" s="606"/>
      <c r="I96" s="606"/>
    </row>
    <row r="97" spans="2:10" hidden="1" x14ac:dyDescent="0.15">
      <c r="B97" s="607" t="s">
        <v>76</v>
      </c>
      <c r="C97" s="605"/>
      <c r="D97" s="606"/>
      <c r="E97" s="606"/>
      <c r="F97" s="606"/>
      <c r="G97" s="606"/>
      <c r="H97" s="606"/>
      <c r="I97" s="606"/>
    </row>
    <row r="98" spans="2:10" hidden="1" x14ac:dyDescent="0.15">
      <c r="B98" s="606"/>
      <c r="C98" s="665" t="s">
        <v>666</v>
      </c>
      <c r="D98" s="666"/>
      <c r="E98" s="667"/>
      <c r="F98" s="608" t="s">
        <v>206</v>
      </c>
      <c r="G98" s="609" t="s">
        <v>207</v>
      </c>
      <c r="H98" s="608" t="s">
        <v>208</v>
      </c>
      <c r="I98" s="609" t="s">
        <v>207</v>
      </c>
    </row>
    <row r="99" spans="2:10" hidden="1" x14ac:dyDescent="0.15">
      <c r="B99" s="606"/>
      <c r="C99" s="610" t="s">
        <v>209</v>
      </c>
      <c r="D99" s="602"/>
      <c r="E99" s="611"/>
      <c r="F99" s="612">
        <v>0.48</v>
      </c>
      <c r="G99" s="602" t="s">
        <v>210</v>
      </c>
      <c r="H99" s="612">
        <v>5.5E-2</v>
      </c>
      <c r="I99" s="611" t="s">
        <v>210</v>
      </c>
    </row>
    <row r="100" spans="2:10" hidden="1" x14ac:dyDescent="0.15">
      <c r="B100" s="606"/>
      <c r="C100" s="613" t="s">
        <v>211</v>
      </c>
      <c r="D100" s="614" t="s">
        <v>662</v>
      </c>
      <c r="E100" s="615"/>
      <c r="F100" s="612">
        <v>0.48</v>
      </c>
      <c r="G100" s="602" t="s">
        <v>567</v>
      </c>
      <c r="H100" s="612">
        <v>5.5E-2</v>
      </c>
      <c r="I100" s="611" t="s">
        <v>567</v>
      </c>
    </row>
    <row r="101" spans="2:10" hidden="1" x14ac:dyDescent="0.15">
      <c r="B101" s="606"/>
      <c r="C101" s="613"/>
      <c r="D101" s="616" t="s">
        <v>212</v>
      </c>
      <c r="E101" s="617"/>
      <c r="F101" s="612">
        <v>0.63</v>
      </c>
      <c r="G101" s="602" t="s">
        <v>213</v>
      </c>
      <c r="H101" s="612">
        <v>0.06</v>
      </c>
      <c r="I101" s="611" t="s">
        <v>213</v>
      </c>
    </row>
    <row r="102" spans="2:10" hidden="1" x14ac:dyDescent="0.15">
      <c r="B102" s="606"/>
      <c r="C102" s="613"/>
      <c r="D102" s="616" t="s">
        <v>214</v>
      </c>
      <c r="E102" s="617"/>
      <c r="F102" s="612">
        <v>0.63</v>
      </c>
      <c r="G102" s="602" t="s">
        <v>213</v>
      </c>
      <c r="H102" s="612">
        <v>0.06</v>
      </c>
      <c r="I102" s="611" t="s">
        <v>213</v>
      </c>
    </row>
    <row r="103" spans="2:10" hidden="1" x14ac:dyDescent="0.15">
      <c r="B103" s="606"/>
      <c r="C103" s="618"/>
      <c r="D103" s="619" t="s">
        <v>215</v>
      </c>
      <c r="E103" s="620"/>
      <c r="F103" s="612">
        <v>0.35</v>
      </c>
      <c r="G103" s="602" t="s">
        <v>568</v>
      </c>
      <c r="H103" s="612">
        <v>2.3E-2</v>
      </c>
      <c r="I103" s="611" t="s">
        <v>568</v>
      </c>
    </row>
    <row r="104" spans="2:10" hidden="1" x14ac:dyDescent="0.15">
      <c r="B104" s="606"/>
      <c r="C104" s="605" t="s">
        <v>68</v>
      </c>
      <c r="D104" s="606"/>
      <c r="E104" s="606"/>
      <c r="F104" s="606"/>
      <c r="G104" s="606"/>
      <c r="H104" s="606"/>
      <c r="I104" s="606"/>
    </row>
    <row r="105" spans="2:10" hidden="1" x14ac:dyDescent="0.15"/>
    <row r="106" spans="2:10" hidden="1" x14ac:dyDescent="0.15">
      <c r="B106" s="606" t="s">
        <v>269</v>
      </c>
      <c r="C106" s="605"/>
      <c r="D106" s="606"/>
      <c r="E106" s="606"/>
      <c r="F106" s="606"/>
      <c r="G106" s="606"/>
      <c r="H106" s="606"/>
      <c r="I106" s="606"/>
      <c r="J106" s="606"/>
    </row>
    <row r="107" spans="2:10" ht="13.5" hidden="1" customHeight="1" x14ac:dyDescent="0.15">
      <c r="B107" s="606"/>
      <c r="C107" s="668" t="s">
        <v>666</v>
      </c>
      <c r="D107" s="669"/>
      <c r="E107" s="675" t="s">
        <v>318</v>
      </c>
      <c r="F107" s="676"/>
      <c r="G107" s="677"/>
      <c r="H107" s="675" t="s">
        <v>319</v>
      </c>
      <c r="I107" s="676"/>
      <c r="J107" s="677"/>
    </row>
    <row r="108" spans="2:10" hidden="1" x14ac:dyDescent="0.15">
      <c r="B108" s="606"/>
      <c r="C108" s="670"/>
      <c r="D108" s="671"/>
      <c r="E108" s="621" t="s">
        <v>317</v>
      </c>
      <c r="F108" s="621" t="s">
        <v>207</v>
      </c>
      <c r="G108" s="622"/>
      <c r="H108" s="621" t="s">
        <v>317</v>
      </c>
      <c r="I108" s="621" t="s">
        <v>207</v>
      </c>
      <c r="J108" s="622"/>
    </row>
    <row r="109" spans="2:10" hidden="1" x14ac:dyDescent="0.15">
      <c r="B109" s="606"/>
      <c r="C109" s="613" t="s">
        <v>211</v>
      </c>
      <c r="D109" s="623" t="s">
        <v>662</v>
      </c>
      <c r="E109" s="619">
        <v>0.08</v>
      </c>
      <c r="F109" s="624" t="s">
        <v>567</v>
      </c>
      <c r="G109" s="625" t="s">
        <v>70</v>
      </c>
      <c r="H109" s="619">
        <v>5.5E-2</v>
      </c>
      <c r="I109" s="624" t="s">
        <v>71</v>
      </c>
      <c r="J109" s="625" t="s">
        <v>72</v>
      </c>
    </row>
    <row r="110" spans="2:10" hidden="1" x14ac:dyDescent="0.15">
      <c r="B110" s="606"/>
      <c r="C110" s="613"/>
      <c r="D110" s="626" t="s">
        <v>212</v>
      </c>
      <c r="E110" s="612">
        <v>0.09</v>
      </c>
      <c r="F110" s="602" t="s">
        <v>213</v>
      </c>
      <c r="G110" s="625" t="s">
        <v>70</v>
      </c>
      <c r="H110" s="612">
        <v>0.06</v>
      </c>
      <c r="I110" s="602" t="s">
        <v>71</v>
      </c>
      <c r="J110" s="625" t="s">
        <v>72</v>
      </c>
    </row>
    <row r="111" spans="2:10" hidden="1" x14ac:dyDescent="0.15">
      <c r="B111" s="606"/>
      <c r="C111" s="613"/>
      <c r="D111" s="626" t="s">
        <v>214</v>
      </c>
      <c r="E111" s="612">
        <v>0.09</v>
      </c>
      <c r="F111" s="602" t="s">
        <v>213</v>
      </c>
      <c r="G111" s="625" t="s">
        <v>70</v>
      </c>
      <c r="H111" s="612">
        <v>0.06</v>
      </c>
      <c r="I111" s="602" t="s">
        <v>71</v>
      </c>
      <c r="J111" s="625" t="s">
        <v>72</v>
      </c>
    </row>
    <row r="112" spans="2:10" hidden="1" x14ac:dyDescent="0.15">
      <c r="B112" s="606"/>
      <c r="C112" s="618"/>
      <c r="D112" s="627" t="s">
        <v>215</v>
      </c>
      <c r="E112" s="612">
        <v>2.3E-2</v>
      </c>
      <c r="F112" s="602" t="s">
        <v>568</v>
      </c>
      <c r="G112" s="625" t="s">
        <v>70</v>
      </c>
      <c r="H112" s="612">
        <v>1.7000000000000001E-2</v>
      </c>
      <c r="I112" s="602" t="s">
        <v>73</v>
      </c>
      <c r="J112" s="625" t="s">
        <v>72</v>
      </c>
    </row>
    <row r="113" spans="2:11" hidden="1" x14ac:dyDescent="0.15">
      <c r="B113" s="606"/>
      <c r="C113" s="605" t="s">
        <v>272</v>
      </c>
      <c r="D113" s="606"/>
      <c r="E113" s="606"/>
      <c r="F113" s="606"/>
      <c r="G113" s="606"/>
      <c r="H113" s="606"/>
      <c r="I113" s="606"/>
      <c r="J113" s="606"/>
    </row>
    <row r="116" spans="2:11" ht="17.25" x14ac:dyDescent="0.15">
      <c r="B116" s="5" t="s">
        <v>216</v>
      </c>
    </row>
    <row r="117" spans="2:11" x14ac:dyDescent="0.15">
      <c r="C117" t="s">
        <v>217</v>
      </c>
    </row>
    <row r="118" spans="2:11" x14ac:dyDescent="0.15">
      <c r="B118" t="s">
        <v>218</v>
      </c>
      <c r="C118" s="605" t="s">
        <v>219</v>
      </c>
    </row>
    <row r="119" spans="2:11" ht="27" customHeight="1" x14ac:dyDescent="0.15">
      <c r="C119" s="704" t="s">
        <v>2238</v>
      </c>
      <c r="D119" s="704"/>
      <c r="E119" s="704"/>
      <c r="F119" s="704"/>
      <c r="G119" s="704"/>
      <c r="H119" s="704"/>
      <c r="I119" s="704"/>
      <c r="J119" s="704"/>
      <c r="K119" s="704"/>
    </row>
    <row r="120" spans="2:11" x14ac:dyDescent="0.15">
      <c r="C120" s="1" t="s">
        <v>220</v>
      </c>
    </row>
    <row r="121" spans="2:11" x14ac:dyDescent="0.15">
      <c r="C121" s="11" t="s">
        <v>54</v>
      </c>
      <c r="D121" s="664" t="s">
        <v>221</v>
      </c>
      <c r="E121" s="664"/>
      <c r="F121" s="664"/>
      <c r="G121" s="664"/>
      <c r="H121" s="664"/>
      <c r="I121" s="664"/>
      <c r="J121" s="664"/>
      <c r="K121" s="664"/>
    </row>
    <row r="122" spans="2:11" x14ac:dyDescent="0.15">
      <c r="C122" s="11" t="s">
        <v>55</v>
      </c>
      <c r="D122" s="664" t="s">
        <v>222</v>
      </c>
      <c r="E122" s="664"/>
      <c r="F122" s="664"/>
      <c r="G122" s="664"/>
      <c r="H122" s="664"/>
      <c r="I122" s="664"/>
      <c r="J122" s="664"/>
      <c r="K122" s="664"/>
    </row>
    <row r="123" spans="2:11" x14ac:dyDescent="0.15">
      <c r="C123" s="12" t="s">
        <v>56</v>
      </c>
      <c r="D123" s="664" t="s">
        <v>2239</v>
      </c>
      <c r="E123" s="664"/>
      <c r="F123" s="664"/>
      <c r="G123" s="664"/>
      <c r="H123" s="664"/>
      <c r="I123" s="664"/>
      <c r="J123" s="664"/>
      <c r="K123" s="664"/>
    </row>
    <row r="125" spans="2:11" x14ac:dyDescent="0.15">
      <c r="B125" t="s">
        <v>223</v>
      </c>
      <c r="C125" s="1" t="s">
        <v>224</v>
      </c>
    </row>
    <row r="126" spans="2:11" x14ac:dyDescent="0.15">
      <c r="C126" s="1" t="s">
        <v>225</v>
      </c>
    </row>
    <row r="127" spans="2:11" x14ac:dyDescent="0.15">
      <c r="C127" s="1" t="s">
        <v>226</v>
      </c>
    </row>
    <row r="128" spans="2:11" x14ac:dyDescent="0.15">
      <c r="C128" s="1" t="s">
        <v>57</v>
      </c>
    </row>
    <row r="129" spans="2:12" x14ac:dyDescent="0.15">
      <c r="C129" s="509" t="s">
        <v>2243</v>
      </c>
    </row>
    <row r="130" spans="2:12" x14ac:dyDescent="0.15">
      <c r="C130" s="511" t="s">
        <v>2244</v>
      </c>
      <c r="D130" t="s">
        <v>227</v>
      </c>
    </row>
    <row r="131" spans="2:12" x14ac:dyDescent="0.15">
      <c r="C131" s="510" t="s">
        <v>2245</v>
      </c>
    </row>
    <row r="132" spans="2:12" x14ac:dyDescent="0.15">
      <c r="C132" s="1" t="s">
        <v>228</v>
      </c>
    </row>
    <row r="135" spans="2:12" ht="17.25" x14ac:dyDescent="0.15">
      <c r="B135" s="5" t="s">
        <v>110</v>
      </c>
    </row>
    <row r="136" spans="2:12" ht="14.25" hidden="1" thickBot="1" x14ac:dyDescent="0.2">
      <c r="B136" s="553" t="s">
        <v>2810</v>
      </c>
      <c r="J136" s="13"/>
      <c r="L136" s="13" t="s">
        <v>111</v>
      </c>
    </row>
    <row r="137" spans="2:12" s="557" customFormat="1" ht="41.25" hidden="1" customHeight="1" thickBot="1" x14ac:dyDescent="0.2">
      <c r="B137" s="554"/>
      <c r="C137" s="661" t="s">
        <v>2811</v>
      </c>
      <c r="D137" s="662"/>
      <c r="E137" s="662"/>
      <c r="F137" s="662"/>
      <c r="G137" s="662"/>
      <c r="H137" s="662"/>
      <c r="I137" s="662"/>
      <c r="J137" s="662"/>
      <c r="K137" s="663"/>
      <c r="L137" s="556"/>
    </row>
    <row r="138" spans="2:12" s="557" customFormat="1" ht="41.25" hidden="1" thickBot="1" x14ac:dyDescent="0.2">
      <c r="B138" s="558"/>
      <c r="C138" s="567" t="s">
        <v>2812</v>
      </c>
      <c r="D138" s="568" t="s">
        <v>2813</v>
      </c>
      <c r="E138" s="568" t="s">
        <v>2814</v>
      </c>
      <c r="F138" s="568" t="s">
        <v>2815</v>
      </c>
      <c r="G138" s="568" t="s">
        <v>2816</v>
      </c>
      <c r="H138" s="657" t="s">
        <v>2817</v>
      </c>
      <c r="I138" s="658"/>
      <c r="J138" s="569" t="s">
        <v>2818</v>
      </c>
      <c r="K138" s="581" t="s">
        <v>2819</v>
      </c>
      <c r="L138" s="555"/>
    </row>
    <row r="139" spans="2:12" s="557" customFormat="1" hidden="1" x14ac:dyDescent="0.15">
      <c r="B139" s="559"/>
      <c r="C139" s="570" t="s">
        <v>1315</v>
      </c>
      <c r="D139" s="571" t="s">
        <v>2389</v>
      </c>
      <c r="E139" s="571" t="s">
        <v>2820</v>
      </c>
      <c r="F139" s="571" t="s">
        <v>2821</v>
      </c>
      <c r="G139" s="572" t="s">
        <v>2822</v>
      </c>
      <c r="H139" s="659"/>
      <c r="I139" s="660"/>
      <c r="J139" s="571">
        <v>2.1800000000000002</v>
      </c>
      <c r="K139" s="582">
        <v>0</v>
      </c>
      <c r="L139" s="555"/>
    </row>
    <row r="140" spans="2:12" s="557" customFormat="1" hidden="1" x14ac:dyDescent="0.15">
      <c r="B140" s="559"/>
      <c r="C140" s="573" t="s">
        <v>1315</v>
      </c>
      <c r="D140" s="574" t="s">
        <v>2389</v>
      </c>
      <c r="E140" s="574" t="s">
        <v>2820</v>
      </c>
      <c r="F140" s="574" t="s">
        <v>2823</v>
      </c>
      <c r="G140" s="575" t="s">
        <v>2824</v>
      </c>
      <c r="H140" s="647"/>
      <c r="I140" s="648"/>
      <c r="J140" s="574">
        <v>2.1800000000000002</v>
      </c>
      <c r="K140" s="583">
        <v>0</v>
      </c>
      <c r="L140" s="555"/>
    </row>
    <row r="141" spans="2:12" s="557" customFormat="1" hidden="1" x14ac:dyDescent="0.15">
      <c r="B141" s="559"/>
      <c r="C141" s="573" t="s">
        <v>1315</v>
      </c>
      <c r="D141" s="574" t="s">
        <v>2389</v>
      </c>
      <c r="E141" s="574" t="s">
        <v>2820</v>
      </c>
      <c r="F141" s="574" t="s">
        <v>2825</v>
      </c>
      <c r="G141" s="575" t="s">
        <v>2826</v>
      </c>
      <c r="H141" s="647"/>
      <c r="I141" s="648"/>
      <c r="J141" s="574">
        <v>1</v>
      </c>
      <c r="K141" s="583">
        <v>0</v>
      </c>
      <c r="L141" s="555"/>
    </row>
    <row r="142" spans="2:12" s="557" customFormat="1" hidden="1" x14ac:dyDescent="0.15">
      <c r="B142" s="559"/>
      <c r="C142" s="573" t="s">
        <v>1315</v>
      </c>
      <c r="D142" s="574" t="s">
        <v>2389</v>
      </c>
      <c r="E142" s="574" t="s">
        <v>2820</v>
      </c>
      <c r="F142" s="574" t="s">
        <v>2827</v>
      </c>
      <c r="G142" s="575" t="s">
        <v>2828</v>
      </c>
      <c r="H142" s="647"/>
      <c r="I142" s="648"/>
      <c r="J142" s="574">
        <v>0.6</v>
      </c>
      <c r="K142" s="583">
        <v>0</v>
      </c>
      <c r="L142" s="555"/>
    </row>
    <row r="143" spans="2:12" s="557" customFormat="1" hidden="1" x14ac:dyDescent="0.15">
      <c r="B143" s="559"/>
      <c r="C143" s="573" t="s">
        <v>1315</v>
      </c>
      <c r="D143" s="574" t="s">
        <v>2389</v>
      </c>
      <c r="E143" s="574" t="s">
        <v>2820</v>
      </c>
      <c r="F143" s="574" t="s">
        <v>2829</v>
      </c>
      <c r="G143" s="575" t="s">
        <v>2830</v>
      </c>
      <c r="H143" s="647"/>
      <c r="I143" s="648"/>
      <c r="J143" s="574">
        <v>0.25</v>
      </c>
      <c r="K143" s="583">
        <v>0</v>
      </c>
      <c r="L143" s="555"/>
    </row>
    <row r="144" spans="2:12" s="557" customFormat="1" hidden="1" x14ac:dyDescent="0.15">
      <c r="B144" s="559"/>
      <c r="C144" s="573" t="s">
        <v>1315</v>
      </c>
      <c r="D144" s="574" t="s">
        <v>2389</v>
      </c>
      <c r="E144" s="574" t="s">
        <v>2820</v>
      </c>
      <c r="F144" s="574" t="s">
        <v>2829</v>
      </c>
      <c r="G144" s="575" t="s">
        <v>2831</v>
      </c>
      <c r="H144" s="647"/>
      <c r="I144" s="648"/>
      <c r="J144" s="574">
        <v>0.25</v>
      </c>
      <c r="K144" s="583">
        <v>0</v>
      </c>
      <c r="L144" s="555"/>
    </row>
    <row r="145" spans="2:12" s="557" customFormat="1" hidden="1" x14ac:dyDescent="0.15">
      <c r="B145" s="559"/>
      <c r="C145" s="573" t="s">
        <v>1315</v>
      </c>
      <c r="D145" s="574" t="s">
        <v>2389</v>
      </c>
      <c r="E145" s="574" t="s">
        <v>2820</v>
      </c>
      <c r="F145" s="574" t="s">
        <v>2829</v>
      </c>
      <c r="G145" s="575" t="s">
        <v>2832</v>
      </c>
      <c r="H145" s="647"/>
      <c r="I145" s="648"/>
      <c r="J145" s="574">
        <v>0.125</v>
      </c>
      <c r="K145" s="583">
        <v>0</v>
      </c>
      <c r="L145" s="555"/>
    </row>
    <row r="146" spans="2:12" s="557" customFormat="1" hidden="1" x14ac:dyDescent="0.15">
      <c r="B146" s="559"/>
      <c r="C146" s="573" t="s">
        <v>1315</v>
      </c>
      <c r="D146" s="574" t="s">
        <v>2389</v>
      </c>
      <c r="E146" s="574" t="s">
        <v>2820</v>
      </c>
      <c r="F146" s="574" t="s">
        <v>2833</v>
      </c>
      <c r="G146" s="575" t="s">
        <v>2834</v>
      </c>
      <c r="H146" s="647"/>
      <c r="I146" s="648"/>
      <c r="J146" s="574">
        <v>0.08</v>
      </c>
      <c r="K146" s="583">
        <v>0</v>
      </c>
      <c r="L146" s="555"/>
    </row>
    <row r="147" spans="2:12" s="557" customFormat="1" hidden="1" x14ac:dyDescent="0.15">
      <c r="B147" s="559"/>
      <c r="C147" s="573" t="s">
        <v>1315</v>
      </c>
      <c r="D147" s="574" t="s">
        <v>2389</v>
      </c>
      <c r="E147" s="574" t="s">
        <v>2820</v>
      </c>
      <c r="F147" s="574" t="s">
        <v>2833</v>
      </c>
      <c r="G147" s="575" t="s">
        <v>2835</v>
      </c>
      <c r="H147" s="647"/>
      <c r="I147" s="648"/>
      <c r="J147" s="574">
        <v>0.04</v>
      </c>
      <c r="K147" s="583">
        <v>0</v>
      </c>
      <c r="L147" s="555"/>
    </row>
    <row r="148" spans="2:12" s="557" customFormat="1" hidden="1" x14ac:dyDescent="0.15">
      <c r="B148" s="559"/>
      <c r="C148" s="573" t="s">
        <v>1315</v>
      </c>
      <c r="D148" s="574" t="s">
        <v>2389</v>
      </c>
      <c r="E148" s="574" t="s">
        <v>2820</v>
      </c>
      <c r="F148" s="574" t="s">
        <v>2833</v>
      </c>
      <c r="G148" s="575" t="s">
        <v>2836</v>
      </c>
      <c r="H148" s="647" t="s">
        <v>2837</v>
      </c>
      <c r="I148" s="648"/>
      <c r="J148" s="574">
        <v>0.06</v>
      </c>
      <c r="K148" s="583">
        <v>0</v>
      </c>
      <c r="L148" s="555"/>
    </row>
    <row r="149" spans="2:12" s="557" customFormat="1" hidden="1" x14ac:dyDescent="0.15">
      <c r="B149" s="559"/>
      <c r="C149" s="573" t="s">
        <v>1315</v>
      </c>
      <c r="D149" s="574" t="s">
        <v>2389</v>
      </c>
      <c r="E149" s="574" t="s">
        <v>2820</v>
      </c>
      <c r="F149" s="574" t="s">
        <v>2833</v>
      </c>
      <c r="G149" s="575" t="s">
        <v>2838</v>
      </c>
      <c r="H149" s="647" t="s">
        <v>2837</v>
      </c>
      <c r="I149" s="648"/>
      <c r="J149" s="574">
        <v>0.06</v>
      </c>
      <c r="K149" s="583">
        <v>0</v>
      </c>
      <c r="L149" s="555"/>
    </row>
    <row r="150" spans="2:12" s="557" customFormat="1" hidden="1" x14ac:dyDescent="0.15">
      <c r="B150" s="559"/>
      <c r="C150" s="573" t="s">
        <v>1315</v>
      </c>
      <c r="D150" s="574" t="s">
        <v>2389</v>
      </c>
      <c r="E150" s="574" t="s">
        <v>2820</v>
      </c>
      <c r="F150" s="574" t="s">
        <v>2833</v>
      </c>
      <c r="G150" s="575" t="s">
        <v>2839</v>
      </c>
      <c r="H150" s="647" t="s">
        <v>2840</v>
      </c>
      <c r="I150" s="648"/>
      <c r="J150" s="574">
        <v>0.04</v>
      </c>
      <c r="K150" s="583">
        <v>0</v>
      </c>
      <c r="L150" s="555"/>
    </row>
    <row r="151" spans="2:12" s="557" customFormat="1" hidden="1" x14ac:dyDescent="0.15">
      <c r="B151" s="559"/>
      <c r="C151" s="573" t="s">
        <v>1315</v>
      </c>
      <c r="D151" s="574" t="s">
        <v>2389</v>
      </c>
      <c r="E151" s="574" t="s">
        <v>2820</v>
      </c>
      <c r="F151" s="574" t="s">
        <v>2833</v>
      </c>
      <c r="G151" s="575" t="s">
        <v>2841</v>
      </c>
      <c r="H151" s="647" t="s">
        <v>2840</v>
      </c>
      <c r="I151" s="648"/>
      <c r="J151" s="574">
        <v>0.04</v>
      </c>
      <c r="K151" s="583">
        <v>0</v>
      </c>
      <c r="L151" s="555"/>
    </row>
    <row r="152" spans="2:12" s="557" customFormat="1" hidden="1" x14ac:dyDescent="0.15">
      <c r="B152" s="559"/>
      <c r="C152" s="573" t="s">
        <v>1315</v>
      </c>
      <c r="D152" s="574" t="s">
        <v>2389</v>
      </c>
      <c r="E152" s="574" t="s">
        <v>2820</v>
      </c>
      <c r="F152" s="574" t="s">
        <v>2833</v>
      </c>
      <c r="G152" s="575" t="s">
        <v>2842</v>
      </c>
      <c r="H152" s="647" t="s">
        <v>2843</v>
      </c>
      <c r="I152" s="648"/>
      <c r="J152" s="574">
        <v>0.02</v>
      </c>
      <c r="K152" s="583">
        <v>0</v>
      </c>
      <c r="L152" s="555"/>
    </row>
    <row r="153" spans="2:12" s="557" customFormat="1" hidden="1" x14ac:dyDescent="0.15">
      <c r="B153" s="559"/>
      <c r="C153" s="573" t="s">
        <v>1315</v>
      </c>
      <c r="D153" s="574" t="s">
        <v>2389</v>
      </c>
      <c r="E153" s="574" t="s">
        <v>2820</v>
      </c>
      <c r="F153" s="574" t="s">
        <v>2833</v>
      </c>
      <c r="G153" s="575" t="s">
        <v>2844</v>
      </c>
      <c r="H153" s="647" t="s">
        <v>2843</v>
      </c>
      <c r="I153" s="648"/>
      <c r="J153" s="574">
        <v>0.02</v>
      </c>
      <c r="K153" s="583">
        <v>0</v>
      </c>
      <c r="L153" s="555"/>
    </row>
    <row r="154" spans="2:12" s="557" customFormat="1" hidden="1" x14ac:dyDescent="0.15">
      <c r="B154" s="559"/>
      <c r="C154" s="573" t="s">
        <v>1315</v>
      </c>
      <c r="D154" s="574" t="s">
        <v>2389</v>
      </c>
      <c r="E154" s="574" t="s">
        <v>2820</v>
      </c>
      <c r="F154" s="574" t="s">
        <v>2845</v>
      </c>
      <c r="G154" s="575" t="s">
        <v>2846</v>
      </c>
      <c r="H154" s="647"/>
      <c r="I154" s="648"/>
      <c r="J154" s="574">
        <v>0.05</v>
      </c>
      <c r="K154" s="583">
        <v>0</v>
      </c>
      <c r="L154" s="555"/>
    </row>
    <row r="155" spans="2:12" s="557" customFormat="1" hidden="1" x14ac:dyDescent="0.15">
      <c r="B155" s="559"/>
      <c r="C155" s="573" t="s">
        <v>1315</v>
      </c>
      <c r="D155" s="574" t="s">
        <v>2389</v>
      </c>
      <c r="E155" s="574" t="s">
        <v>2820</v>
      </c>
      <c r="F155" s="574" t="s">
        <v>2845</v>
      </c>
      <c r="G155" s="575" t="s">
        <v>2847</v>
      </c>
      <c r="H155" s="647"/>
      <c r="I155" s="648"/>
      <c r="J155" s="574">
        <v>2.5000000000000001E-2</v>
      </c>
      <c r="K155" s="583">
        <v>0</v>
      </c>
      <c r="L155" s="555"/>
    </row>
    <row r="156" spans="2:12" s="557" customFormat="1" hidden="1" x14ac:dyDescent="0.15">
      <c r="B156" s="559"/>
      <c r="C156" s="573" t="s">
        <v>1315</v>
      </c>
      <c r="D156" s="574" t="s">
        <v>2389</v>
      </c>
      <c r="E156" s="574" t="s">
        <v>2820</v>
      </c>
      <c r="F156" s="574" t="s">
        <v>2845</v>
      </c>
      <c r="G156" s="575" t="s">
        <v>2848</v>
      </c>
      <c r="H156" s="647"/>
      <c r="I156" s="648"/>
      <c r="J156" s="574">
        <v>1.2500000000000001E-2</v>
      </c>
      <c r="K156" s="583">
        <v>0</v>
      </c>
      <c r="L156" s="555"/>
    </row>
    <row r="157" spans="2:12" s="557" customFormat="1" hidden="1" x14ac:dyDescent="0.15">
      <c r="B157" s="559"/>
      <c r="C157" s="573" t="s">
        <v>1315</v>
      </c>
      <c r="D157" s="574" t="s">
        <v>2389</v>
      </c>
      <c r="E157" s="574" t="s">
        <v>2820</v>
      </c>
      <c r="F157" s="574" t="s">
        <v>2845</v>
      </c>
      <c r="G157" s="575" t="s">
        <v>2849</v>
      </c>
      <c r="H157" s="647" t="s">
        <v>2850</v>
      </c>
      <c r="I157" s="648"/>
      <c r="J157" s="574">
        <v>2.5000000000000001E-2</v>
      </c>
      <c r="K157" s="583">
        <v>0</v>
      </c>
      <c r="L157" s="555"/>
    </row>
    <row r="158" spans="2:12" s="557" customFormat="1" hidden="1" x14ac:dyDescent="0.15">
      <c r="B158" s="559"/>
      <c r="C158" s="573" t="s">
        <v>1315</v>
      </c>
      <c r="D158" s="574" t="s">
        <v>2389</v>
      </c>
      <c r="E158" s="574" t="s">
        <v>2820</v>
      </c>
      <c r="F158" s="574" t="s">
        <v>2845</v>
      </c>
      <c r="G158" s="575" t="s">
        <v>2851</v>
      </c>
      <c r="H158" s="647" t="s">
        <v>2850</v>
      </c>
      <c r="I158" s="648"/>
      <c r="J158" s="574">
        <v>2.5000000000000001E-2</v>
      </c>
      <c r="K158" s="583">
        <v>0</v>
      </c>
      <c r="L158" s="555"/>
    </row>
    <row r="159" spans="2:12" s="557" customFormat="1" hidden="1" x14ac:dyDescent="0.15">
      <c r="B159" s="559"/>
      <c r="C159" s="573" t="s">
        <v>1315</v>
      </c>
      <c r="D159" s="574" t="s">
        <v>2389</v>
      </c>
      <c r="E159" s="574" t="s">
        <v>2820</v>
      </c>
      <c r="F159" s="574" t="s">
        <v>2845</v>
      </c>
      <c r="G159" s="575" t="s">
        <v>2852</v>
      </c>
      <c r="H159" s="647" t="s">
        <v>2850</v>
      </c>
      <c r="I159" s="648"/>
      <c r="J159" s="574">
        <v>2.5000000000000001E-2</v>
      </c>
      <c r="K159" s="583">
        <v>0</v>
      </c>
      <c r="L159" s="555"/>
    </row>
    <row r="160" spans="2:12" s="557" customFormat="1" hidden="1" x14ac:dyDescent="0.15">
      <c r="B160" s="559"/>
      <c r="C160" s="573" t="s">
        <v>1315</v>
      </c>
      <c r="D160" s="574" t="s">
        <v>2389</v>
      </c>
      <c r="E160" s="574" t="s">
        <v>2820</v>
      </c>
      <c r="F160" s="574" t="s">
        <v>2845</v>
      </c>
      <c r="G160" s="575" t="s">
        <v>2853</v>
      </c>
      <c r="H160" s="647" t="s">
        <v>616</v>
      </c>
      <c r="I160" s="648"/>
      <c r="J160" s="574">
        <v>1.2500000000000001E-2</v>
      </c>
      <c r="K160" s="583">
        <v>0</v>
      </c>
      <c r="L160" s="555"/>
    </row>
    <row r="161" spans="2:12" s="557" customFormat="1" hidden="1" x14ac:dyDescent="0.15">
      <c r="B161" s="559"/>
      <c r="C161" s="573" t="s">
        <v>1315</v>
      </c>
      <c r="D161" s="574" t="s">
        <v>2389</v>
      </c>
      <c r="E161" s="574" t="s">
        <v>2820</v>
      </c>
      <c r="F161" s="574" t="s">
        <v>2845</v>
      </c>
      <c r="G161" s="575" t="s">
        <v>2854</v>
      </c>
      <c r="H161" s="647" t="s">
        <v>616</v>
      </c>
      <c r="I161" s="648"/>
      <c r="J161" s="574">
        <v>1.2500000000000001E-2</v>
      </c>
      <c r="K161" s="583">
        <v>0</v>
      </c>
      <c r="L161" s="555"/>
    </row>
    <row r="162" spans="2:12" s="557" customFormat="1" hidden="1" x14ac:dyDescent="0.15">
      <c r="B162" s="559"/>
      <c r="C162" s="573" t="s">
        <v>1315</v>
      </c>
      <c r="D162" s="574" t="s">
        <v>2389</v>
      </c>
      <c r="E162" s="574" t="s">
        <v>2820</v>
      </c>
      <c r="F162" s="574" t="s">
        <v>2845</v>
      </c>
      <c r="G162" s="575" t="s">
        <v>2855</v>
      </c>
      <c r="H162" s="647" t="s">
        <v>616</v>
      </c>
      <c r="I162" s="648"/>
      <c r="J162" s="574">
        <v>1.2500000000000001E-2</v>
      </c>
      <c r="K162" s="583">
        <v>0</v>
      </c>
      <c r="L162" s="555"/>
    </row>
    <row r="163" spans="2:12" s="557" customFormat="1" hidden="1" x14ac:dyDescent="0.15">
      <c r="B163" s="559"/>
      <c r="C163" s="573" t="s">
        <v>1315</v>
      </c>
      <c r="D163" s="574" t="s">
        <v>2389</v>
      </c>
      <c r="E163" s="574" t="s">
        <v>2820</v>
      </c>
      <c r="F163" s="574" t="s">
        <v>2856</v>
      </c>
      <c r="G163" s="575" t="s">
        <v>2857</v>
      </c>
      <c r="H163" s="647"/>
      <c r="I163" s="648"/>
      <c r="J163" s="574">
        <v>0.05</v>
      </c>
      <c r="K163" s="583">
        <v>0</v>
      </c>
      <c r="L163" s="555"/>
    </row>
    <row r="164" spans="2:12" s="557" customFormat="1" hidden="1" x14ac:dyDescent="0.15">
      <c r="B164" s="559"/>
      <c r="C164" s="573" t="s">
        <v>1315</v>
      </c>
      <c r="D164" s="574" t="s">
        <v>2389</v>
      </c>
      <c r="E164" s="574" t="s">
        <v>2820</v>
      </c>
      <c r="F164" s="574" t="s">
        <v>2856</v>
      </c>
      <c r="G164" s="575" t="s">
        <v>2858</v>
      </c>
      <c r="H164" s="647"/>
      <c r="I164" s="648"/>
      <c r="J164" s="574">
        <v>2.5000000000000001E-2</v>
      </c>
      <c r="K164" s="583">
        <v>0</v>
      </c>
      <c r="L164" s="555"/>
    </row>
    <row r="165" spans="2:12" s="557" customFormat="1" hidden="1" x14ac:dyDescent="0.15">
      <c r="B165" s="559"/>
      <c r="C165" s="573" t="s">
        <v>1315</v>
      </c>
      <c r="D165" s="574" t="s">
        <v>2389</v>
      </c>
      <c r="E165" s="574" t="s">
        <v>2820</v>
      </c>
      <c r="F165" s="574" t="s">
        <v>2856</v>
      </c>
      <c r="G165" s="575" t="s">
        <v>2859</v>
      </c>
      <c r="H165" s="647"/>
      <c r="I165" s="648"/>
      <c r="J165" s="574">
        <v>1.2500000000000001E-2</v>
      </c>
      <c r="K165" s="583">
        <v>0</v>
      </c>
      <c r="L165" s="555"/>
    </row>
    <row r="166" spans="2:12" s="557" customFormat="1" hidden="1" x14ac:dyDescent="0.15">
      <c r="B166" s="559"/>
      <c r="C166" s="573" t="s">
        <v>1315</v>
      </c>
      <c r="D166" s="574" t="s">
        <v>2389</v>
      </c>
      <c r="E166" s="574" t="s">
        <v>2820</v>
      </c>
      <c r="F166" s="574" t="s">
        <v>2856</v>
      </c>
      <c r="G166" s="575" t="s">
        <v>2860</v>
      </c>
      <c r="H166" s="647" t="s">
        <v>2861</v>
      </c>
      <c r="I166" s="648"/>
      <c r="J166" s="574">
        <v>2.5000000000000001E-2</v>
      </c>
      <c r="K166" s="583">
        <v>0</v>
      </c>
      <c r="L166" s="555"/>
    </row>
    <row r="167" spans="2:12" s="557" customFormat="1" hidden="1" x14ac:dyDescent="0.15">
      <c r="B167" s="559"/>
      <c r="C167" s="573" t="s">
        <v>1315</v>
      </c>
      <c r="D167" s="574" t="s">
        <v>2389</v>
      </c>
      <c r="E167" s="574" t="s">
        <v>2820</v>
      </c>
      <c r="F167" s="574" t="s">
        <v>2856</v>
      </c>
      <c r="G167" s="575" t="s">
        <v>2862</v>
      </c>
      <c r="H167" s="647" t="s">
        <v>2861</v>
      </c>
      <c r="I167" s="648"/>
      <c r="J167" s="574">
        <v>2.5000000000000001E-2</v>
      </c>
      <c r="K167" s="583">
        <v>0</v>
      </c>
      <c r="L167" s="555"/>
    </row>
    <row r="168" spans="2:12" s="557" customFormat="1" hidden="1" x14ac:dyDescent="0.15">
      <c r="B168" s="559"/>
      <c r="C168" s="573" t="s">
        <v>1315</v>
      </c>
      <c r="D168" s="574" t="s">
        <v>2389</v>
      </c>
      <c r="E168" s="574" t="s">
        <v>2820</v>
      </c>
      <c r="F168" s="574" t="s">
        <v>2856</v>
      </c>
      <c r="G168" s="575" t="s">
        <v>2863</v>
      </c>
      <c r="H168" s="647" t="s">
        <v>2861</v>
      </c>
      <c r="I168" s="648"/>
      <c r="J168" s="574">
        <v>2.5000000000000001E-2</v>
      </c>
      <c r="K168" s="583">
        <v>0</v>
      </c>
      <c r="L168" s="555"/>
    </row>
    <row r="169" spans="2:12" s="557" customFormat="1" hidden="1" x14ac:dyDescent="0.15">
      <c r="B169" s="559"/>
      <c r="C169" s="573" t="s">
        <v>1315</v>
      </c>
      <c r="D169" s="574" t="s">
        <v>2389</v>
      </c>
      <c r="E169" s="574" t="s">
        <v>2820</v>
      </c>
      <c r="F169" s="574" t="s">
        <v>2856</v>
      </c>
      <c r="G169" s="575" t="s">
        <v>2864</v>
      </c>
      <c r="H169" s="647" t="s">
        <v>616</v>
      </c>
      <c r="I169" s="648"/>
      <c r="J169" s="574">
        <v>1.2500000000000001E-2</v>
      </c>
      <c r="K169" s="583">
        <v>0</v>
      </c>
      <c r="L169" s="555"/>
    </row>
    <row r="170" spans="2:12" s="557" customFormat="1" hidden="1" x14ac:dyDescent="0.15">
      <c r="B170" s="559"/>
      <c r="C170" s="573" t="s">
        <v>1315</v>
      </c>
      <c r="D170" s="574" t="s">
        <v>2389</v>
      </c>
      <c r="E170" s="574" t="s">
        <v>2820</v>
      </c>
      <c r="F170" s="574" t="s">
        <v>2856</v>
      </c>
      <c r="G170" s="575" t="s">
        <v>2865</v>
      </c>
      <c r="H170" s="647" t="s">
        <v>616</v>
      </c>
      <c r="I170" s="648"/>
      <c r="J170" s="574">
        <v>1.2500000000000001E-2</v>
      </c>
      <c r="K170" s="583">
        <v>0</v>
      </c>
      <c r="L170" s="555"/>
    </row>
    <row r="171" spans="2:12" s="557" customFormat="1" hidden="1" x14ac:dyDescent="0.15">
      <c r="B171" s="559"/>
      <c r="C171" s="573" t="s">
        <v>1315</v>
      </c>
      <c r="D171" s="574" t="s">
        <v>2389</v>
      </c>
      <c r="E171" s="574" t="s">
        <v>2820</v>
      </c>
      <c r="F171" s="574" t="s">
        <v>2856</v>
      </c>
      <c r="G171" s="575" t="s">
        <v>2866</v>
      </c>
      <c r="H171" s="647" t="s">
        <v>616</v>
      </c>
      <c r="I171" s="648"/>
      <c r="J171" s="574">
        <v>1.2500000000000001E-2</v>
      </c>
      <c r="K171" s="583">
        <v>0</v>
      </c>
      <c r="L171" s="555"/>
    </row>
    <row r="172" spans="2:12" s="557" customFormat="1" hidden="1" x14ac:dyDescent="0.15">
      <c r="B172" s="559"/>
      <c r="C172" s="573" t="s">
        <v>1315</v>
      </c>
      <c r="D172" s="574" t="s">
        <v>2389</v>
      </c>
      <c r="E172" s="574" t="s">
        <v>2820</v>
      </c>
      <c r="F172" s="574" t="s">
        <v>2856</v>
      </c>
      <c r="G172" s="575" t="s">
        <v>2867</v>
      </c>
      <c r="H172" s="647" t="s">
        <v>2868</v>
      </c>
      <c r="I172" s="648"/>
      <c r="J172" s="574">
        <v>4.4999999999999998E-2</v>
      </c>
      <c r="K172" s="583">
        <v>0</v>
      </c>
      <c r="L172" s="555"/>
    </row>
    <row r="173" spans="2:12" s="557" customFormat="1" hidden="1" x14ac:dyDescent="0.15">
      <c r="B173" s="559"/>
      <c r="C173" s="573" t="s">
        <v>1315</v>
      </c>
      <c r="D173" s="574" t="s">
        <v>2389</v>
      </c>
      <c r="E173" s="574" t="s">
        <v>2820</v>
      </c>
      <c r="F173" s="574" t="s">
        <v>2856</v>
      </c>
      <c r="G173" s="575" t="s">
        <v>2869</v>
      </c>
      <c r="H173" s="647" t="s">
        <v>2868</v>
      </c>
      <c r="I173" s="648"/>
      <c r="J173" s="574">
        <v>4.4999999999999998E-2</v>
      </c>
      <c r="K173" s="583">
        <v>0</v>
      </c>
      <c r="L173" s="555"/>
    </row>
    <row r="174" spans="2:12" s="557" customFormat="1" hidden="1" x14ac:dyDescent="0.15">
      <c r="B174" s="559"/>
      <c r="C174" s="573" t="s">
        <v>1315</v>
      </c>
      <c r="D174" s="574" t="s">
        <v>2389</v>
      </c>
      <c r="E174" s="574" t="s">
        <v>2820</v>
      </c>
      <c r="F174" s="574" t="s">
        <v>2856</v>
      </c>
      <c r="G174" s="575" t="s">
        <v>2870</v>
      </c>
      <c r="H174" s="647" t="s">
        <v>2868</v>
      </c>
      <c r="I174" s="648"/>
      <c r="J174" s="574">
        <v>4.4999999999999998E-2</v>
      </c>
      <c r="K174" s="583">
        <v>0</v>
      </c>
      <c r="L174" s="555"/>
    </row>
    <row r="175" spans="2:12" s="557" customFormat="1" hidden="1" x14ac:dyDescent="0.15">
      <c r="B175" s="559"/>
      <c r="C175" s="573" t="s">
        <v>1315</v>
      </c>
      <c r="D175" s="574" t="s">
        <v>2389</v>
      </c>
      <c r="E175" s="574" t="s">
        <v>2820</v>
      </c>
      <c r="F175" s="574" t="s">
        <v>2871</v>
      </c>
      <c r="G175" s="575" t="s">
        <v>2872</v>
      </c>
      <c r="H175" s="647"/>
      <c r="I175" s="648"/>
      <c r="J175" s="574">
        <v>0.05</v>
      </c>
      <c r="K175" s="583">
        <v>0</v>
      </c>
      <c r="L175" s="555"/>
    </row>
    <row r="176" spans="2:12" s="557" customFormat="1" hidden="1" x14ac:dyDescent="0.15">
      <c r="B176" s="559"/>
      <c r="C176" s="573" t="s">
        <v>1315</v>
      </c>
      <c r="D176" s="574" t="s">
        <v>2389</v>
      </c>
      <c r="E176" s="574" t="s">
        <v>2820</v>
      </c>
      <c r="F176" s="574" t="s">
        <v>2871</v>
      </c>
      <c r="G176" s="575" t="s">
        <v>2873</v>
      </c>
      <c r="H176" s="647"/>
      <c r="I176" s="648"/>
      <c r="J176" s="574">
        <v>2.5000000000000001E-2</v>
      </c>
      <c r="K176" s="583">
        <v>0</v>
      </c>
      <c r="L176" s="555"/>
    </row>
    <row r="177" spans="2:12" s="557" customFormat="1" hidden="1" x14ac:dyDescent="0.15">
      <c r="B177" s="559"/>
      <c r="C177" s="573" t="s">
        <v>1315</v>
      </c>
      <c r="D177" s="574" t="s">
        <v>2389</v>
      </c>
      <c r="E177" s="574" t="s">
        <v>2820</v>
      </c>
      <c r="F177" s="574" t="s">
        <v>2871</v>
      </c>
      <c r="G177" s="575" t="s">
        <v>2874</v>
      </c>
      <c r="H177" s="647"/>
      <c r="I177" s="648"/>
      <c r="J177" s="574">
        <v>1.2500000000000001E-2</v>
      </c>
      <c r="K177" s="583">
        <v>0</v>
      </c>
      <c r="L177" s="555"/>
    </row>
    <row r="178" spans="2:12" s="557" customFormat="1" hidden="1" x14ac:dyDescent="0.15">
      <c r="B178" s="559"/>
      <c r="C178" s="573" t="s">
        <v>1315</v>
      </c>
      <c r="D178" s="574" t="s">
        <v>2389</v>
      </c>
      <c r="E178" s="574" t="s">
        <v>2820</v>
      </c>
      <c r="F178" s="574" t="s">
        <v>2871</v>
      </c>
      <c r="G178" s="575" t="s">
        <v>2875</v>
      </c>
      <c r="H178" s="647" t="s">
        <v>2861</v>
      </c>
      <c r="I178" s="648"/>
      <c r="J178" s="574">
        <v>3.7499999999999999E-2</v>
      </c>
      <c r="K178" s="583">
        <v>0</v>
      </c>
      <c r="L178" s="555"/>
    </row>
    <row r="179" spans="2:12" s="557" customFormat="1" hidden="1" x14ac:dyDescent="0.15">
      <c r="B179" s="559"/>
      <c r="C179" s="573" t="s">
        <v>1315</v>
      </c>
      <c r="D179" s="574" t="s">
        <v>2389</v>
      </c>
      <c r="E179" s="574" t="s">
        <v>2820</v>
      </c>
      <c r="F179" s="574" t="s">
        <v>2871</v>
      </c>
      <c r="G179" s="575" t="s">
        <v>2876</v>
      </c>
      <c r="H179" s="647" t="s">
        <v>2861</v>
      </c>
      <c r="I179" s="648"/>
      <c r="J179" s="574">
        <v>3.7499999999999999E-2</v>
      </c>
      <c r="K179" s="583">
        <v>0</v>
      </c>
      <c r="L179" s="555"/>
    </row>
    <row r="180" spans="2:12" s="557" customFormat="1" hidden="1" x14ac:dyDescent="0.15">
      <c r="B180" s="559"/>
      <c r="C180" s="573" t="s">
        <v>1315</v>
      </c>
      <c r="D180" s="574" t="s">
        <v>2389</v>
      </c>
      <c r="E180" s="574" t="s">
        <v>2820</v>
      </c>
      <c r="F180" s="574" t="s">
        <v>2871</v>
      </c>
      <c r="G180" s="575" t="s">
        <v>2877</v>
      </c>
      <c r="H180" s="647" t="s">
        <v>2861</v>
      </c>
      <c r="I180" s="648"/>
      <c r="J180" s="574">
        <v>3.7499999999999999E-2</v>
      </c>
      <c r="K180" s="583">
        <v>0</v>
      </c>
      <c r="L180" s="555"/>
    </row>
    <row r="181" spans="2:12" s="557" customFormat="1" hidden="1" x14ac:dyDescent="0.15">
      <c r="B181" s="559"/>
      <c r="C181" s="573" t="s">
        <v>1315</v>
      </c>
      <c r="D181" s="574" t="s">
        <v>2389</v>
      </c>
      <c r="E181" s="574" t="s">
        <v>2820</v>
      </c>
      <c r="F181" s="574" t="s">
        <v>2871</v>
      </c>
      <c r="G181" s="575" t="s">
        <v>2878</v>
      </c>
      <c r="H181" s="647" t="s">
        <v>616</v>
      </c>
      <c r="I181" s="648"/>
      <c r="J181" s="574">
        <v>2.5000000000000001E-2</v>
      </c>
      <c r="K181" s="583">
        <v>0</v>
      </c>
      <c r="L181" s="555"/>
    </row>
    <row r="182" spans="2:12" s="557" customFormat="1" hidden="1" x14ac:dyDescent="0.15">
      <c r="B182" s="559"/>
      <c r="C182" s="573" t="s">
        <v>1315</v>
      </c>
      <c r="D182" s="574" t="s">
        <v>2389</v>
      </c>
      <c r="E182" s="574" t="s">
        <v>2820</v>
      </c>
      <c r="F182" s="574" t="s">
        <v>2871</v>
      </c>
      <c r="G182" s="575" t="s">
        <v>2879</v>
      </c>
      <c r="H182" s="647" t="s">
        <v>616</v>
      </c>
      <c r="I182" s="648"/>
      <c r="J182" s="574">
        <v>2.5000000000000001E-2</v>
      </c>
      <c r="K182" s="583">
        <v>0</v>
      </c>
      <c r="L182" s="555"/>
    </row>
    <row r="183" spans="2:12" s="557" customFormat="1" hidden="1" x14ac:dyDescent="0.15">
      <c r="B183" s="559"/>
      <c r="C183" s="573" t="s">
        <v>1315</v>
      </c>
      <c r="D183" s="574" t="s">
        <v>2389</v>
      </c>
      <c r="E183" s="574" t="s">
        <v>2820</v>
      </c>
      <c r="F183" s="574" t="s">
        <v>2871</v>
      </c>
      <c r="G183" s="575" t="s">
        <v>2880</v>
      </c>
      <c r="H183" s="647" t="s">
        <v>616</v>
      </c>
      <c r="I183" s="648"/>
      <c r="J183" s="574">
        <v>2.5000000000000001E-2</v>
      </c>
      <c r="K183" s="583">
        <v>0</v>
      </c>
      <c r="L183" s="555"/>
    </row>
    <row r="184" spans="2:12" s="557" customFormat="1" hidden="1" x14ac:dyDescent="0.15">
      <c r="B184" s="559"/>
      <c r="C184" s="573" t="s">
        <v>1315</v>
      </c>
      <c r="D184" s="574" t="s">
        <v>2389</v>
      </c>
      <c r="E184" s="574" t="s">
        <v>2820</v>
      </c>
      <c r="F184" s="574" t="s">
        <v>2871</v>
      </c>
      <c r="G184" s="575" t="s">
        <v>2881</v>
      </c>
      <c r="H184" s="647" t="s">
        <v>2787</v>
      </c>
      <c r="I184" s="648"/>
      <c r="J184" s="574">
        <v>1.2500000000000001E-2</v>
      </c>
      <c r="K184" s="583">
        <v>0</v>
      </c>
      <c r="L184" s="555"/>
    </row>
    <row r="185" spans="2:12" s="557" customFormat="1" hidden="1" x14ac:dyDescent="0.15">
      <c r="B185" s="559"/>
      <c r="C185" s="573" t="s">
        <v>1315</v>
      </c>
      <c r="D185" s="574" t="s">
        <v>2389</v>
      </c>
      <c r="E185" s="574" t="s">
        <v>2820</v>
      </c>
      <c r="F185" s="574" t="s">
        <v>2871</v>
      </c>
      <c r="G185" s="575" t="s">
        <v>2882</v>
      </c>
      <c r="H185" s="647" t="s">
        <v>2787</v>
      </c>
      <c r="I185" s="648"/>
      <c r="J185" s="574">
        <v>1.2500000000000001E-2</v>
      </c>
      <c r="K185" s="583">
        <v>0</v>
      </c>
      <c r="L185" s="555"/>
    </row>
    <row r="186" spans="2:12" s="557" customFormat="1" hidden="1" x14ac:dyDescent="0.15">
      <c r="B186" s="559"/>
      <c r="C186" s="573" t="s">
        <v>1315</v>
      </c>
      <c r="D186" s="574" t="s">
        <v>2389</v>
      </c>
      <c r="E186" s="574" t="s">
        <v>2820</v>
      </c>
      <c r="F186" s="574" t="s">
        <v>2871</v>
      </c>
      <c r="G186" s="575" t="s">
        <v>2883</v>
      </c>
      <c r="H186" s="647" t="s">
        <v>2787</v>
      </c>
      <c r="I186" s="648"/>
      <c r="J186" s="574">
        <v>1.2500000000000001E-2</v>
      </c>
      <c r="K186" s="583">
        <v>0</v>
      </c>
      <c r="L186" s="555"/>
    </row>
    <row r="187" spans="2:12" s="557" customFormat="1" hidden="1" x14ac:dyDescent="0.15">
      <c r="B187" s="559"/>
      <c r="C187" s="573" t="s">
        <v>1315</v>
      </c>
      <c r="D187" s="574" t="s">
        <v>2389</v>
      </c>
      <c r="E187" s="574" t="s">
        <v>2884</v>
      </c>
      <c r="F187" s="574" t="s">
        <v>2821</v>
      </c>
      <c r="G187" s="575" t="s">
        <v>2822</v>
      </c>
      <c r="H187" s="647"/>
      <c r="I187" s="648"/>
      <c r="J187" s="574">
        <v>2.1800000000000002</v>
      </c>
      <c r="K187" s="583">
        <v>0</v>
      </c>
      <c r="L187" s="555"/>
    </row>
    <row r="188" spans="2:12" s="557" customFormat="1" hidden="1" x14ac:dyDescent="0.15">
      <c r="B188" s="559"/>
      <c r="C188" s="573" t="s">
        <v>1315</v>
      </c>
      <c r="D188" s="574" t="s">
        <v>2389</v>
      </c>
      <c r="E188" s="574" t="s">
        <v>2884</v>
      </c>
      <c r="F188" s="574" t="s">
        <v>2823</v>
      </c>
      <c r="G188" s="575" t="s">
        <v>2824</v>
      </c>
      <c r="H188" s="647"/>
      <c r="I188" s="648"/>
      <c r="J188" s="574">
        <v>1.8</v>
      </c>
      <c r="K188" s="583">
        <v>0</v>
      </c>
      <c r="L188" s="555"/>
    </row>
    <row r="189" spans="2:12" s="557" customFormat="1" hidden="1" x14ac:dyDescent="0.15">
      <c r="B189" s="559"/>
      <c r="C189" s="573" t="s">
        <v>1315</v>
      </c>
      <c r="D189" s="574" t="s">
        <v>2389</v>
      </c>
      <c r="E189" s="574" t="s">
        <v>2884</v>
      </c>
      <c r="F189" s="574" t="s">
        <v>2825</v>
      </c>
      <c r="G189" s="575" t="s">
        <v>2826</v>
      </c>
      <c r="H189" s="647"/>
      <c r="I189" s="648"/>
      <c r="J189" s="574">
        <v>1.2</v>
      </c>
      <c r="K189" s="583">
        <v>0</v>
      </c>
      <c r="L189" s="555"/>
    </row>
    <row r="190" spans="2:12" s="557" customFormat="1" hidden="1" x14ac:dyDescent="0.15">
      <c r="B190" s="559"/>
      <c r="C190" s="573" t="s">
        <v>1315</v>
      </c>
      <c r="D190" s="574" t="s">
        <v>2389</v>
      </c>
      <c r="E190" s="574" t="s">
        <v>2884</v>
      </c>
      <c r="F190" s="574" t="s">
        <v>2827</v>
      </c>
      <c r="G190" s="575" t="s">
        <v>2828</v>
      </c>
      <c r="H190" s="647"/>
      <c r="I190" s="648"/>
      <c r="J190" s="574">
        <v>0.9</v>
      </c>
      <c r="K190" s="583">
        <v>0</v>
      </c>
      <c r="L190" s="555"/>
    </row>
    <row r="191" spans="2:12" s="557" customFormat="1" hidden="1" x14ac:dyDescent="0.15">
      <c r="B191" s="559"/>
      <c r="C191" s="573" t="s">
        <v>1315</v>
      </c>
      <c r="D191" s="574" t="s">
        <v>2389</v>
      </c>
      <c r="E191" s="574" t="s">
        <v>2884</v>
      </c>
      <c r="F191" s="574" t="s">
        <v>2885</v>
      </c>
      <c r="G191" s="575" t="s">
        <v>2886</v>
      </c>
      <c r="H191" s="647"/>
      <c r="I191" s="648"/>
      <c r="J191" s="574">
        <v>0.7</v>
      </c>
      <c r="K191" s="583">
        <v>0</v>
      </c>
      <c r="L191" s="555"/>
    </row>
    <row r="192" spans="2:12" s="557" customFormat="1" hidden="1" x14ac:dyDescent="0.15">
      <c r="B192" s="559"/>
      <c r="C192" s="573" t="s">
        <v>1315</v>
      </c>
      <c r="D192" s="574" t="s">
        <v>2389</v>
      </c>
      <c r="E192" s="574" t="s">
        <v>2884</v>
      </c>
      <c r="F192" s="574" t="s">
        <v>2887</v>
      </c>
      <c r="G192" s="575" t="s">
        <v>2888</v>
      </c>
      <c r="H192" s="647"/>
      <c r="I192" s="648"/>
      <c r="J192" s="574">
        <v>0.4</v>
      </c>
      <c r="K192" s="583">
        <v>0</v>
      </c>
      <c r="L192" s="555"/>
    </row>
    <row r="193" spans="2:12" s="557" customFormat="1" hidden="1" x14ac:dyDescent="0.15">
      <c r="B193" s="559"/>
      <c r="C193" s="573" t="s">
        <v>1315</v>
      </c>
      <c r="D193" s="574" t="s">
        <v>2389</v>
      </c>
      <c r="E193" s="574" t="s">
        <v>2884</v>
      </c>
      <c r="F193" s="574" t="s">
        <v>2887</v>
      </c>
      <c r="G193" s="575" t="s">
        <v>2889</v>
      </c>
      <c r="H193" s="647"/>
      <c r="I193" s="648"/>
      <c r="J193" s="574">
        <v>0.4</v>
      </c>
      <c r="K193" s="583">
        <v>0</v>
      </c>
      <c r="L193" s="555"/>
    </row>
    <row r="194" spans="2:12" s="557" customFormat="1" hidden="1" x14ac:dyDescent="0.15">
      <c r="B194" s="559"/>
      <c r="C194" s="573" t="s">
        <v>1315</v>
      </c>
      <c r="D194" s="574" t="s">
        <v>2389</v>
      </c>
      <c r="E194" s="574" t="s">
        <v>2884</v>
      </c>
      <c r="F194" s="574" t="s">
        <v>2887</v>
      </c>
      <c r="G194" s="575" t="s">
        <v>2890</v>
      </c>
      <c r="H194" s="647"/>
      <c r="I194" s="648"/>
      <c r="J194" s="574">
        <v>0.2</v>
      </c>
      <c r="K194" s="583">
        <v>0</v>
      </c>
      <c r="L194" s="555"/>
    </row>
    <row r="195" spans="2:12" s="557" customFormat="1" hidden="1" x14ac:dyDescent="0.15">
      <c r="B195" s="559"/>
      <c r="C195" s="573" t="s">
        <v>1315</v>
      </c>
      <c r="D195" s="574" t="s">
        <v>2389</v>
      </c>
      <c r="E195" s="574" t="s">
        <v>2884</v>
      </c>
      <c r="F195" s="574" t="s">
        <v>2891</v>
      </c>
      <c r="G195" s="575" t="s">
        <v>2892</v>
      </c>
      <c r="H195" s="647"/>
      <c r="I195" s="648"/>
      <c r="J195" s="574">
        <v>0.13</v>
      </c>
      <c r="K195" s="583">
        <v>0</v>
      </c>
      <c r="L195" s="555"/>
    </row>
    <row r="196" spans="2:12" s="557" customFormat="1" hidden="1" x14ac:dyDescent="0.15">
      <c r="B196" s="559"/>
      <c r="C196" s="573" t="s">
        <v>1315</v>
      </c>
      <c r="D196" s="574" t="s">
        <v>2389</v>
      </c>
      <c r="E196" s="574" t="s">
        <v>2884</v>
      </c>
      <c r="F196" s="574" t="s">
        <v>2891</v>
      </c>
      <c r="G196" s="575" t="s">
        <v>2893</v>
      </c>
      <c r="H196" s="647"/>
      <c r="I196" s="648"/>
      <c r="J196" s="574">
        <v>6.5000000000000002E-2</v>
      </c>
      <c r="K196" s="583">
        <v>0</v>
      </c>
      <c r="L196" s="555"/>
    </row>
    <row r="197" spans="2:12" s="557" customFormat="1" hidden="1" x14ac:dyDescent="0.15">
      <c r="B197" s="559"/>
      <c r="C197" s="573" t="s">
        <v>1315</v>
      </c>
      <c r="D197" s="574" t="s">
        <v>2389</v>
      </c>
      <c r="E197" s="574" t="s">
        <v>2884</v>
      </c>
      <c r="F197" s="574" t="s">
        <v>2891</v>
      </c>
      <c r="G197" s="575" t="s">
        <v>2894</v>
      </c>
      <c r="H197" s="647" t="s">
        <v>2837</v>
      </c>
      <c r="I197" s="648"/>
      <c r="J197" s="574">
        <v>9.7500000000000003E-2</v>
      </c>
      <c r="K197" s="583">
        <v>0</v>
      </c>
      <c r="L197" s="555"/>
    </row>
    <row r="198" spans="2:12" s="557" customFormat="1" hidden="1" x14ac:dyDescent="0.15">
      <c r="B198" s="559"/>
      <c r="C198" s="573" t="s">
        <v>1315</v>
      </c>
      <c r="D198" s="574" t="s">
        <v>2389</v>
      </c>
      <c r="E198" s="574" t="s">
        <v>2884</v>
      </c>
      <c r="F198" s="574" t="s">
        <v>2891</v>
      </c>
      <c r="G198" s="575" t="s">
        <v>2895</v>
      </c>
      <c r="H198" s="647" t="s">
        <v>2837</v>
      </c>
      <c r="I198" s="648"/>
      <c r="J198" s="574">
        <v>9.7500000000000003E-2</v>
      </c>
      <c r="K198" s="583">
        <v>0</v>
      </c>
      <c r="L198" s="555"/>
    </row>
    <row r="199" spans="2:12" s="557" customFormat="1" hidden="1" x14ac:dyDescent="0.15">
      <c r="B199" s="559"/>
      <c r="C199" s="573" t="s">
        <v>1315</v>
      </c>
      <c r="D199" s="574" t="s">
        <v>2389</v>
      </c>
      <c r="E199" s="574" t="s">
        <v>2884</v>
      </c>
      <c r="F199" s="574" t="s">
        <v>2891</v>
      </c>
      <c r="G199" s="575" t="s">
        <v>2896</v>
      </c>
      <c r="H199" s="647" t="s">
        <v>2840</v>
      </c>
      <c r="I199" s="648"/>
      <c r="J199" s="574">
        <v>6.5000000000000002E-2</v>
      </c>
      <c r="K199" s="583">
        <v>0</v>
      </c>
      <c r="L199" s="555"/>
    </row>
    <row r="200" spans="2:12" s="557" customFormat="1" hidden="1" x14ac:dyDescent="0.15">
      <c r="B200" s="559"/>
      <c r="C200" s="573" t="s">
        <v>1315</v>
      </c>
      <c r="D200" s="574" t="s">
        <v>2389</v>
      </c>
      <c r="E200" s="574" t="s">
        <v>2884</v>
      </c>
      <c r="F200" s="574" t="s">
        <v>2891</v>
      </c>
      <c r="G200" s="575" t="s">
        <v>2897</v>
      </c>
      <c r="H200" s="647" t="s">
        <v>2840</v>
      </c>
      <c r="I200" s="648"/>
      <c r="J200" s="574">
        <v>6.5000000000000002E-2</v>
      </c>
      <c r="K200" s="583">
        <v>0</v>
      </c>
      <c r="L200" s="555"/>
    </row>
    <row r="201" spans="2:12" s="557" customFormat="1" hidden="1" x14ac:dyDescent="0.15">
      <c r="B201" s="559"/>
      <c r="C201" s="573" t="s">
        <v>1315</v>
      </c>
      <c r="D201" s="574" t="s">
        <v>2389</v>
      </c>
      <c r="E201" s="574" t="s">
        <v>2884</v>
      </c>
      <c r="F201" s="574" t="s">
        <v>2891</v>
      </c>
      <c r="G201" s="575" t="s">
        <v>2898</v>
      </c>
      <c r="H201" s="647" t="s">
        <v>2843</v>
      </c>
      <c r="I201" s="648"/>
      <c r="J201" s="574">
        <v>3.2500000000000001E-2</v>
      </c>
      <c r="K201" s="583">
        <v>0</v>
      </c>
      <c r="L201" s="555"/>
    </row>
    <row r="202" spans="2:12" s="557" customFormat="1" hidden="1" x14ac:dyDescent="0.15">
      <c r="B202" s="559"/>
      <c r="C202" s="573" t="s">
        <v>1315</v>
      </c>
      <c r="D202" s="574" t="s">
        <v>2389</v>
      </c>
      <c r="E202" s="574" t="s">
        <v>2884</v>
      </c>
      <c r="F202" s="574" t="s">
        <v>2891</v>
      </c>
      <c r="G202" s="575" t="s">
        <v>2899</v>
      </c>
      <c r="H202" s="647" t="s">
        <v>2843</v>
      </c>
      <c r="I202" s="648"/>
      <c r="J202" s="574">
        <v>3.2500000000000001E-2</v>
      </c>
      <c r="K202" s="583">
        <v>0</v>
      </c>
      <c r="L202" s="555"/>
    </row>
    <row r="203" spans="2:12" s="557" customFormat="1" hidden="1" x14ac:dyDescent="0.15">
      <c r="B203" s="559"/>
      <c r="C203" s="573" t="s">
        <v>1315</v>
      </c>
      <c r="D203" s="574" t="s">
        <v>2389</v>
      </c>
      <c r="E203" s="574" t="s">
        <v>2884</v>
      </c>
      <c r="F203" s="574" t="s">
        <v>2845</v>
      </c>
      <c r="G203" s="575" t="s">
        <v>2900</v>
      </c>
      <c r="H203" s="647"/>
      <c r="I203" s="648"/>
      <c r="J203" s="574">
        <v>7.0000000000000007E-2</v>
      </c>
      <c r="K203" s="583">
        <v>0</v>
      </c>
      <c r="L203" s="555"/>
    </row>
    <row r="204" spans="2:12" s="557" customFormat="1" hidden="1" x14ac:dyDescent="0.15">
      <c r="B204" s="559"/>
      <c r="C204" s="573" t="s">
        <v>1315</v>
      </c>
      <c r="D204" s="574" t="s">
        <v>2389</v>
      </c>
      <c r="E204" s="574" t="s">
        <v>2884</v>
      </c>
      <c r="F204" s="574" t="s">
        <v>2845</v>
      </c>
      <c r="G204" s="575" t="s">
        <v>2901</v>
      </c>
      <c r="H204" s="647"/>
      <c r="I204" s="648"/>
      <c r="J204" s="574">
        <v>3.5000000000000003E-2</v>
      </c>
      <c r="K204" s="583">
        <v>0</v>
      </c>
      <c r="L204" s="555"/>
    </row>
    <row r="205" spans="2:12" s="557" customFormat="1" hidden="1" x14ac:dyDescent="0.15">
      <c r="B205" s="559"/>
      <c r="C205" s="573" t="s">
        <v>1315</v>
      </c>
      <c r="D205" s="574" t="s">
        <v>2389</v>
      </c>
      <c r="E205" s="574" t="s">
        <v>2884</v>
      </c>
      <c r="F205" s="574" t="s">
        <v>2845</v>
      </c>
      <c r="G205" s="575" t="s">
        <v>2902</v>
      </c>
      <c r="H205" s="647"/>
      <c r="I205" s="648"/>
      <c r="J205" s="574">
        <v>1.7500000000000002E-2</v>
      </c>
      <c r="K205" s="583">
        <v>0</v>
      </c>
      <c r="L205" s="555"/>
    </row>
    <row r="206" spans="2:12" s="557" customFormat="1" hidden="1" x14ac:dyDescent="0.15">
      <c r="B206" s="559"/>
      <c r="C206" s="573" t="s">
        <v>1315</v>
      </c>
      <c r="D206" s="574" t="s">
        <v>2389</v>
      </c>
      <c r="E206" s="574" t="s">
        <v>2884</v>
      </c>
      <c r="F206" s="574" t="s">
        <v>2845</v>
      </c>
      <c r="G206" s="575" t="s">
        <v>2903</v>
      </c>
      <c r="H206" s="647" t="s">
        <v>615</v>
      </c>
      <c r="I206" s="648"/>
      <c r="J206" s="574">
        <v>3.5000000000000003E-2</v>
      </c>
      <c r="K206" s="583">
        <v>0</v>
      </c>
      <c r="L206" s="555"/>
    </row>
    <row r="207" spans="2:12" s="557" customFormat="1" hidden="1" x14ac:dyDescent="0.15">
      <c r="B207" s="559"/>
      <c r="C207" s="573" t="s">
        <v>1315</v>
      </c>
      <c r="D207" s="574" t="s">
        <v>2389</v>
      </c>
      <c r="E207" s="574" t="s">
        <v>2884</v>
      </c>
      <c r="F207" s="574" t="s">
        <v>2845</v>
      </c>
      <c r="G207" s="575" t="s">
        <v>2904</v>
      </c>
      <c r="H207" s="647" t="s">
        <v>615</v>
      </c>
      <c r="I207" s="648"/>
      <c r="J207" s="574">
        <v>3.5000000000000003E-2</v>
      </c>
      <c r="K207" s="583">
        <v>0</v>
      </c>
      <c r="L207" s="555"/>
    </row>
    <row r="208" spans="2:12" s="557" customFormat="1" hidden="1" x14ac:dyDescent="0.15">
      <c r="B208" s="559"/>
      <c r="C208" s="573" t="s">
        <v>1315</v>
      </c>
      <c r="D208" s="574" t="s">
        <v>2389</v>
      </c>
      <c r="E208" s="574" t="s">
        <v>2884</v>
      </c>
      <c r="F208" s="574" t="s">
        <v>2845</v>
      </c>
      <c r="G208" s="575" t="s">
        <v>2905</v>
      </c>
      <c r="H208" s="647" t="s">
        <v>615</v>
      </c>
      <c r="I208" s="648"/>
      <c r="J208" s="574">
        <v>3.5000000000000003E-2</v>
      </c>
      <c r="K208" s="583">
        <v>0</v>
      </c>
      <c r="L208" s="555"/>
    </row>
    <row r="209" spans="2:12" s="557" customFormat="1" hidden="1" x14ac:dyDescent="0.15">
      <c r="B209" s="559"/>
      <c r="C209" s="573" t="s">
        <v>1315</v>
      </c>
      <c r="D209" s="574" t="s">
        <v>2389</v>
      </c>
      <c r="E209" s="574" t="s">
        <v>2884</v>
      </c>
      <c r="F209" s="574" t="s">
        <v>2845</v>
      </c>
      <c r="G209" s="575" t="s">
        <v>2906</v>
      </c>
      <c r="H209" s="647" t="s">
        <v>2907</v>
      </c>
      <c r="I209" s="648"/>
      <c r="J209" s="574">
        <v>1.7500000000000002E-2</v>
      </c>
      <c r="K209" s="583">
        <v>0</v>
      </c>
      <c r="L209" s="555"/>
    </row>
    <row r="210" spans="2:12" s="557" customFormat="1" hidden="1" x14ac:dyDescent="0.15">
      <c r="B210" s="559"/>
      <c r="C210" s="573" t="s">
        <v>1315</v>
      </c>
      <c r="D210" s="574" t="s">
        <v>2389</v>
      </c>
      <c r="E210" s="574" t="s">
        <v>2884</v>
      </c>
      <c r="F210" s="574" t="s">
        <v>2845</v>
      </c>
      <c r="G210" s="575" t="s">
        <v>2908</v>
      </c>
      <c r="H210" s="647" t="s">
        <v>2907</v>
      </c>
      <c r="I210" s="648"/>
      <c r="J210" s="574">
        <v>1.7500000000000002E-2</v>
      </c>
      <c r="K210" s="583">
        <v>0</v>
      </c>
      <c r="L210" s="555"/>
    </row>
    <row r="211" spans="2:12" s="557" customFormat="1" hidden="1" x14ac:dyDescent="0.15">
      <c r="B211" s="559"/>
      <c r="C211" s="573" t="s">
        <v>1315</v>
      </c>
      <c r="D211" s="574" t="s">
        <v>2389</v>
      </c>
      <c r="E211" s="574" t="s">
        <v>2884</v>
      </c>
      <c r="F211" s="574" t="s">
        <v>2845</v>
      </c>
      <c r="G211" s="575" t="s">
        <v>2909</v>
      </c>
      <c r="H211" s="647" t="s">
        <v>2907</v>
      </c>
      <c r="I211" s="648"/>
      <c r="J211" s="574">
        <v>1.7500000000000002E-2</v>
      </c>
      <c r="K211" s="583">
        <v>0</v>
      </c>
      <c r="L211" s="555"/>
    </row>
    <row r="212" spans="2:12" s="557" customFormat="1" hidden="1" x14ac:dyDescent="0.15">
      <c r="B212" s="559"/>
      <c r="C212" s="573" t="s">
        <v>1315</v>
      </c>
      <c r="D212" s="574" t="s">
        <v>2389</v>
      </c>
      <c r="E212" s="574" t="s">
        <v>2884</v>
      </c>
      <c r="F212" s="574" t="s">
        <v>2856</v>
      </c>
      <c r="G212" s="575" t="s">
        <v>2910</v>
      </c>
      <c r="H212" s="647"/>
      <c r="I212" s="648"/>
      <c r="J212" s="574">
        <v>7.0000000000000007E-2</v>
      </c>
      <c r="K212" s="583">
        <v>0</v>
      </c>
      <c r="L212" s="555"/>
    </row>
    <row r="213" spans="2:12" s="557" customFormat="1" hidden="1" x14ac:dyDescent="0.15">
      <c r="B213" s="559"/>
      <c r="C213" s="573" t="s">
        <v>1315</v>
      </c>
      <c r="D213" s="574" t="s">
        <v>2389</v>
      </c>
      <c r="E213" s="574" t="s">
        <v>2884</v>
      </c>
      <c r="F213" s="574" t="s">
        <v>2856</v>
      </c>
      <c r="G213" s="575" t="s">
        <v>2911</v>
      </c>
      <c r="H213" s="647"/>
      <c r="I213" s="648"/>
      <c r="J213" s="574">
        <v>3.5000000000000003E-2</v>
      </c>
      <c r="K213" s="583">
        <v>0</v>
      </c>
      <c r="L213" s="555"/>
    </row>
    <row r="214" spans="2:12" s="557" customFormat="1" hidden="1" x14ac:dyDescent="0.15">
      <c r="B214" s="559"/>
      <c r="C214" s="573" t="s">
        <v>1315</v>
      </c>
      <c r="D214" s="574" t="s">
        <v>2389</v>
      </c>
      <c r="E214" s="574" t="s">
        <v>2884</v>
      </c>
      <c r="F214" s="574" t="s">
        <v>2856</v>
      </c>
      <c r="G214" s="575" t="s">
        <v>2912</v>
      </c>
      <c r="H214" s="647"/>
      <c r="I214" s="648"/>
      <c r="J214" s="574">
        <v>1.7500000000000002E-2</v>
      </c>
      <c r="K214" s="583">
        <v>0</v>
      </c>
      <c r="L214" s="555"/>
    </row>
    <row r="215" spans="2:12" s="557" customFormat="1" hidden="1" x14ac:dyDescent="0.15">
      <c r="B215" s="559"/>
      <c r="C215" s="573" t="s">
        <v>1315</v>
      </c>
      <c r="D215" s="574" t="s">
        <v>2389</v>
      </c>
      <c r="E215" s="574" t="s">
        <v>2884</v>
      </c>
      <c r="F215" s="574" t="s">
        <v>2856</v>
      </c>
      <c r="G215" s="575" t="s">
        <v>2913</v>
      </c>
      <c r="H215" s="647" t="s">
        <v>2861</v>
      </c>
      <c r="I215" s="648"/>
      <c r="J215" s="574">
        <v>3.5000000000000003E-2</v>
      </c>
      <c r="K215" s="583">
        <v>0</v>
      </c>
      <c r="L215" s="555"/>
    </row>
    <row r="216" spans="2:12" s="557" customFormat="1" hidden="1" x14ac:dyDescent="0.15">
      <c r="B216" s="559"/>
      <c r="C216" s="573" t="s">
        <v>1315</v>
      </c>
      <c r="D216" s="574" t="s">
        <v>2389</v>
      </c>
      <c r="E216" s="574" t="s">
        <v>2884</v>
      </c>
      <c r="F216" s="574" t="s">
        <v>2856</v>
      </c>
      <c r="G216" s="575" t="s">
        <v>2914</v>
      </c>
      <c r="H216" s="647" t="s">
        <v>2861</v>
      </c>
      <c r="I216" s="648"/>
      <c r="J216" s="574">
        <v>3.5000000000000003E-2</v>
      </c>
      <c r="K216" s="583">
        <v>0</v>
      </c>
      <c r="L216" s="555"/>
    </row>
    <row r="217" spans="2:12" s="557" customFormat="1" hidden="1" x14ac:dyDescent="0.15">
      <c r="B217" s="559"/>
      <c r="C217" s="573" t="s">
        <v>1315</v>
      </c>
      <c r="D217" s="574" t="s">
        <v>2389</v>
      </c>
      <c r="E217" s="574" t="s">
        <v>2884</v>
      </c>
      <c r="F217" s="574" t="s">
        <v>2856</v>
      </c>
      <c r="G217" s="575" t="s">
        <v>2915</v>
      </c>
      <c r="H217" s="647" t="s">
        <v>2861</v>
      </c>
      <c r="I217" s="648"/>
      <c r="J217" s="574">
        <v>3.5000000000000003E-2</v>
      </c>
      <c r="K217" s="583">
        <v>0</v>
      </c>
      <c r="L217" s="555"/>
    </row>
    <row r="218" spans="2:12" s="557" customFormat="1" hidden="1" x14ac:dyDescent="0.15">
      <c r="B218" s="559"/>
      <c r="C218" s="573" t="s">
        <v>1315</v>
      </c>
      <c r="D218" s="574" t="s">
        <v>2389</v>
      </c>
      <c r="E218" s="574" t="s">
        <v>2884</v>
      </c>
      <c r="F218" s="574" t="s">
        <v>2856</v>
      </c>
      <c r="G218" s="575" t="s">
        <v>2916</v>
      </c>
      <c r="H218" s="647" t="s">
        <v>616</v>
      </c>
      <c r="I218" s="648"/>
      <c r="J218" s="574">
        <v>1.7500000000000002E-2</v>
      </c>
      <c r="K218" s="583">
        <v>0</v>
      </c>
      <c r="L218" s="555"/>
    </row>
    <row r="219" spans="2:12" s="557" customFormat="1" hidden="1" x14ac:dyDescent="0.15">
      <c r="B219" s="559"/>
      <c r="C219" s="573" t="s">
        <v>1315</v>
      </c>
      <c r="D219" s="574" t="s">
        <v>2389</v>
      </c>
      <c r="E219" s="574" t="s">
        <v>2884</v>
      </c>
      <c r="F219" s="574" t="s">
        <v>2856</v>
      </c>
      <c r="G219" s="575" t="s">
        <v>2917</v>
      </c>
      <c r="H219" s="647" t="s">
        <v>616</v>
      </c>
      <c r="I219" s="648"/>
      <c r="J219" s="574">
        <v>1.7500000000000002E-2</v>
      </c>
      <c r="K219" s="583">
        <v>0</v>
      </c>
      <c r="L219" s="555"/>
    </row>
    <row r="220" spans="2:12" s="557" customFormat="1" hidden="1" x14ac:dyDescent="0.15">
      <c r="B220" s="559"/>
      <c r="C220" s="573" t="s">
        <v>1315</v>
      </c>
      <c r="D220" s="574" t="s">
        <v>2389</v>
      </c>
      <c r="E220" s="574" t="s">
        <v>2884</v>
      </c>
      <c r="F220" s="574" t="s">
        <v>2856</v>
      </c>
      <c r="G220" s="575" t="s">
        <v>2918</v>
      </c>
      <c r="H220" s="647" t="s">
        <v>616</v>
      </c>
      <c r="I220" s="648"/>
      <c r="J220" s="574">
        <v>1.7500000000000002E-2</v>
      </c>
      <c r="K220" s="583">
        <v>0</v>
      </c>
      <c r="L220" s="555"/>
    </row>
    <row r="221" spans="2:12" s="557" customFormat="1" hidden="1" x14ac:dyDescent="0.15">
      <c r="B221" s="559"/>
      <c r="C221" s="573" t="s">
        <v>1315</v>
      </c>
      <c r="D221" s="574" t="s">
        <v>2389</v>
      </c>
      <c r="E221" s="574" t="s">
        <v>2884</v>
      </c>
      <c r="F221" s="574" t="s">
        <v>2856</v>
      </c>
      <c r="G221" s="575" t="s">
        <v>2919</v>
      </c>
      <c r="H221" s="647" t="s">
        <v>2868</v>
      </c>
      <c r="I221" s="648"/>
      <c r="J221" s="574">
        <v>6.3E-2</v>
      </c>
      <c r="K221" s="583">
        <v>0</v>
      </c>
      <c r="L221" s="555"/>
    </row>
    <row r="222" spans="2:12" s="557" customFormat="1" hidden="1" x14ac:dyDescent="0.15">
      <c r="B222" s="559"/>
      <c r="C222" s="573" t="s">
        <v>1315</v>
      </c>
      <c r="D222" s="574" t="s">
        <v>2389</v>
      </c>
      <c r="E222" s="574" t="s">
        <v>2884</v>
      </c>
      <c r="F222" s="574" t="s">
        <v>2856</v>
      </c>
      <c r="G222" s="575" t="s">
        <v>2920</v>
      </c>
      <c r="H222" s="647" t="s">
        <v>2868</v>
      </c>
      <c r="I222" s="648"/>
      <c r="J222" s="574">
        <v>6.3E-2</v>
      </c>
      <c r="K222" s="583">
        <v>0</v>
      </c>
      <c r="L222" s="555"/>
    </row>
    <row r="223" spans="2:12" s="557" customFormat="1" hidden="1" x14ac:dyDescent="0.15">
      <c r="B223" s="559"/>
      <c r="C223" s="573" t="s">
        <v>1315</v>
      </c>
      <c r="D223" s="574" t="s">
        <v>2389</v>
      </c>
      <c r="E223" s="574" t="s">
        <v>2884</v>
      </c>
      <c r="F223" s="574" t="s">
        <v>2856</v>
      </c>
      <c r="G223" s="575" t="s">
        <v>2921</v>
      </c>
      <c r="H223" s="647" t="s">
        <v>2868</v>
      </c>
      <c r="I223" s="648"/>
      <c r="J223" s="574">
        <v>6.3E-2</v>
      </c>
      <c r="K223" s="583">
        <v>0</v>
      </c>
      <c r="L223" s="555"/>
    </row>
    <row r="224" spans="2:12" s="557" customFormat="1" hidden="1" x14ac:dyDescent="0.15">
      <c r="B224" s="559"/>
      <c r="C224" s="573" t="s">
        <v>1315</v>
      </c>
      <c r="D224" s="574" t="s">
        <v>2389</v>
      </c>
      <c r="E224" s="574" t="s">
        <v>2884</v>
      </c>
      <c r="F224" s="574" t="s">
        <v>2871</v>
      </c>
      <c r="G224" s="575" t="s">
        <v>2922</v>
      </c>
      <c r="H224" s="647"/>
      <c r="I224" s="648"/>
      <c r="J224" s="574">
        <v>7.0000000000000007E-2</v>
      </c>
      <c r="K224" s="583">
        <v>0</v>
      </c>
      <c r="L224" s="555"/>
    </row>
    <row r="225" spans="2:12" s="557" customFormat="1" hidden="1" x14ac:dyDescent="0.15">
      <c r="B225" s="559"/>
      <c r="C225" s="573" t="s">
        <v>1315</v>
      </c>
      <c r="D225" s="574" t="s">
        <v>2389</v>
      </c>
      <c r="E225" s="574" t="s">
        <v>2884</v>
      </c>
      <c r="F225" s="574" t="s">
        <v>2871</v>
      </c>
      <c r="G225" s="575" t="s">
        <v>2923</v>
      </c>
      <c r="H225" s="647"/>
      <c r="I225" s="648"/>
      <c r="J225" s="574">
        <v>3.5000000000000003E-2</v>
      </c>
      <c r="K225" s="583">
        <v>0</v>
      </c>
      <c r="L225" s="555"/>
    </row>
    <row r="226" spans="2:12" s="557" customFormat="1" hidden="1" x14ac:dyDescent="0.15">
      <c r="B226" s="559"/>
      <c r="C226" s="573" t="s">
        <v>1315</v>
      </c>
      <c r="D226" s="574" t="s">
        <v>2389</v>
      </c>
      <c r="E226" s="574" t="s">
        <v>2884</v>
      </c>
      <c r="F226" s="574" t="s">
        <v>2871</v>
      </c>
      <c r="G226" s="575" t="s">
        <v>2924</v>
      </c>
      <c r="H226" s="647"/>
      <c r="I226" s="648"/>
      <c r="J226" s="574">
        <v>1.7500000000000002E-2</v>
      </c>
      <c r="K226" s="583">
        <v>0</v>
      </c>
      <c r="L226" s="555"/>
    </row>
    <row r="227" spans="2:12" s="557" customFormat="1" hidden="1" x14ac:dyDescent="0.15">
      <c r="B227" s="559"/>
      <c r="C227" s="573" t="s">
        <v>1315</v>
      </c>
      <c r="D227" s="574" t="s">
        <v>2389</v>
      </c>
      <c r="E227" s="574" t="s">
        <v>2884</v>
      </c>
      <c r="F227" s="574" t="s">
        <v>2871</v>
      </c>
      <c r="G227" s="575" t="s">
        <v>2925</v>
      </c>
      <c r="H227" s="647" t="s">
        <v>2861</v>
      </c>
      <c r="I227" s="648"/>
      <c r="J227" s="574">
        <v>5.2500000000000005E-2</v>
      </c>
      <c r="K227" s="583">
        <v>0</v>
      </c>
      <c r="L227" s="555"/>
    </row>
    <row r="228" spans="2:12" s="557" customFormat="1" hidden="1" x14ac:dyDescent="0.15">
      <c r="B228" s="559"/>
      <c r="C228" s="573" t="s">
        <v>1315</v>
      </c>
      <c r="D228" s="574" t="s">
        <v>2389</v>
      </c>
      <c r="E228" s="574" t="s">
        <v>2884</v>
      </c>
      <c r="F228" s="574" t="s">
        <v>2871</v>
      </c>
      <c r="G228" s="575" t="s">
        <v>2926</v>
      </c>
      <c r="H228" s="647" t="s">
        <v>2861</v>
      </c>
      <c r="I228" s="648"/>
      <c r="J228" s="574">
        <v>5.2499999999999998E-2</v>
      </c>
      <c r="K228" s="583">
        <v>0</v>
      </c>
      <c r="L228" s="555"/>
    </row>
    <row r="229" spans="2:12" s="557" customFormat="1" hidden="1" x14ac:dyDescent="0.15">
      <c r="B229" s="559"/>
      <c r="C229" s="573" t="s">
        <v>1315</v>
      </c>
      <c r="D229" s="574" t="s">
        <v>2389</v>
      </c>
      <c r="E229" s="574" t="s">
        <v>2884</v>
      </c>
      <c r="F229" s="574" t="s">
        <v>2871</v>
      </c>
      <c r="G229" s="575" t="s">
        <v>2927</v>
      </c>
      <c r="H229" s="647" t="s">
        <v>2861</v>
      </c>
      <c r="I229" s="648"/>
      <c r="J229" s="574">
        <v>5.2499999999999998E-2</v>
      </c>
      <c r="K229" s="583">
        <v>0</v>
      </c>
      <c r="L229" s="555"/>
    </row>
    <row r="230" spans="2:12" s="557" customFormat="1" hidden="1" x14ac:dyDescent="0.15">
      <c r="B230" s="559"/>
      <c r="C230" s="573" t="s">
        <v>1315</v>
      </c>
      <c r="D230" s="574" t="s">
        <v>2389</v>
      </c>
      <c r="E230" s="574" t="s">
        <v>2884</v>
      </c>
      <c r="F230" s="574" t="s">
        <v>2871</v>
      </c>
      <c r="G230" s="575" t="s">
        <v>2928</v>
      </c>
      <c r="H230" s="647" t="s">
        <v>616</v>
      </c>
      <c r="I230" s="648"/>
      <c r="J230" s="574">
        <v>3.5000000000000003E-2</v>
      </c>
      <c r="K230" s="583">
        <v>0</v>
      </c>
      <c r="L230" s="555"/>
    </row>
    <row r="231" spans="2:12" s="557" customFormat="1" hidden="1" x14ac:dyDescent="0.15">
      <c r="B231" s="559"/>
      <c r="C231" s="573" t="s">
        <v>1315</v>
      </c>
      <c r="D231" s="574" t="s">
        <v>2389</v>
      </c>
      <c r="E231" s="574" t="s">
        <v>2884</v>
      </c>
      <c r="F231" s="574" t="s">
        <v>2871</v>
      </c>
      <c r="G231" s="575" t="s">
        <v>2929</v>
      </c>
      <c r="H231" s="647" t="s">
        <v>616</v>
      </c>
      <c r="I231" s="648"/>
      <c r="J231" s="574">
        <v>3.5000000000000003E-2</v>
      </c>
      <c r="K231" s="583">
        <v>0</v>
      </c>
      <c r="L231" s="555"/>
    </row>
    <row r="232" spans="2:12" s="557" customFormat="1" hidden="1" x14ac:dyDescent="0.15">
      <c r="B232" s="559"/>
      <c r="C232" s="573" t="s">
        <v>1315</v>
      </c>
      <c r="D232" s="574" t="s">
        <v>2389</v>
      </c>
      <c r="E232" s="574" t="s">
        <v>2884</v>
      </c>
      <c r="F232" s="574" t="s">
        <v>2871</v>
      </c>
      <c r="G232" s="575" t="s">
        <v>2930</v>
      </c>
      <c r="H232" s="647" t="s">
        <v>616</v>
      </c>
      <c r="I232" s="648"/>
      <c r="J232" s="574">
        <v>3.5000000000000003E-2</v>
      </c>
      <c r="K232" s="583">
        <v>0</v>
      </c>
      <c r="L232" s="555"/>
    </row>
    <row r="233" spans="2:12" s="557" customFormat="1" hidden="1" x14ac:dyDescent="0.15">
      <c r="B233" s="559"/>
      <c r="C233" s="573" t="s">
        <v>1315</v>
      </c>
      <c r="D233" s="574" t="s">
        <v>2389</v>
      </c>
      <c r="E233" s="574" t="s">
        <v>2884</v>
      </c>
      <c r="F233" s="574" t="s">
        <v>2871</v>
      </c>
      <c r="G233" s="575" t="s">
        <v>2931</v>
      </c>
      <c r="H233" s="647" t="s">
        <v>2787</v>
      </c>
      <c r="I233" s="648"/>
      <c r="J233" s="574">
        <v>1.7500000000000002E-2</v>
      </c>
      <c r="K233" s="583">
        <v>0</v>
      </c>
      <c r="L233" s="555"/>
    </row>
    <row r="234" spans="2:12" s="557" customFormat="1" hidden="1" x14ac:dyDescent="0.15">
      <c r="B234" s="559"/>
      <c r="C234" s="573" t="s">
        <v>1315</v>
      </c>
      <c r="D234" s="574" t="s">
        <v>2389</v>
      </c>
      <c r="E234" s="574" t="s">
        <v>2884</v>
      </c>
      <c r="F234" s="574" t="s">
        <v>2871</v>
      </c>
      <c r="G234" s="575" t="s">
        <v>2932</v>
      </c>
      <c r="H234" s="647" t="s">
        <v>2787</v>
      </c>
      <c r="I234" s="648"/>
      <c r="J234" s="574">
        <v>1.7500000000000002E-2</v>
      </c>
      <c r="K234" s="583">
        <v>0</v>
      </c>
      <c r="L234" s="555"/>
    </row>
    <row r="235" spans="2:12" s="557" customFormat="1" hidden="1" x14ac:dyDescent="0.15">
      <c r="B235" s="559"/>
      <c r="C235" s="573" t="s">
        <v>1315</v>
      </c>
      <c r="D235" s="574" t="s">
        <v>2389</v>
      </c>
      <c r="E235" s="574" t="s">
        <v>2884</v>
      </c>
      <c r="F235" s="574" t="s">
        <v>2871</v>
      </c>
      <c r="G235" s="575" t="s">
        <v>2933</v>
      </c>
      <c r="H235" s="647" t="s">
        <v>2787</v>
      </c>
      <c r="I235" s="648"/>
      <c r="J235" s="574">
        <v>1.7500000000000002E-2</v>
      </c>
      <c r="K235" s="583">
        <v>0</v>
      </c>
      <c r="L235" s="555"/>
    </row>
    <row r="236" spans="2:12" s="557" customFormat="1" hidden="1" x14ac:dyDescent="0.15">
      <c r="B236" s="559"/>
      <c r="C236" s="573" t="s">
        <v>1315</v>
      </c>
      <c r="D236" s="574" t="s">
        <v>2389</v>
      </c>
      <c r="E236" s="574" t="s">
        <v>2934</v>
      </c>
      <c r="F236" s="574" t="s">
        <v>2935</v>
      </c>
      <c r="G236" s="575" t="s">
        <v>2822</v>
      </c>
      <c r="H236" s="647"/>
      <c r="I236" s="648"/>
      <c r="J236" s="574">
        <v>1.8</v>
      </c>
      <c r="K236" s="583">
        <v>0</v>
      </c>
      <c r="L236" s="555"/>
    </row>
    <row r="237" spans="2:12" s="557" customFormat="1" hidden="1" x14ac:dyDescent="0.15">
      <c r="B237" s="559"/>
      <c r="C237" s="573" t="s">
        <v>1315</v>
      </c>
      <c r="D237" s="574" t="s">
        <v>2389</v>
      </c>
      <c r="E237" s="574" t="s">
        <v>2934</v>
      </c>
      <c r="F237" s="574" t="s">
        <v>2825</v>
      </c>
      <c r="G237" s="575" t="s">
        <v>2826</v>
      </c>
      <c r="H237" s="647"/>
      <c r="I237" s="648"/>
      <c r="J237" s="574">
        <v>1.2</v>
      </c>
      <c r="K237" s="583">
        <v>0</v>
      </c>
      <c r="L237" s="555"/>
    </row>
    <row r="238" spans="2:12" s="557" customFormat="1" hidden="1" x14ac:dyDescent="0.15">
      <c r="B238" s="559"/>
      <c r="C238" s="573" t="s">
        <v>1315</v>
      </c>
      <c r="D238" s="574" t="s">
        <v>2389</v>
      </c>
      <c r="E238" s="574" t="s">
        <v>2934</v>
      </c>
      <c r="F238" s="574" t="s">
        <v>2936</v>
      </c>
      <c r="G238" s="575" t="s">
        <v>2937</v>
      </c>
      <c r="H238" s="647"/>
      <c r="I238" s="648"/>
      <c r="J238" s="574">
        <v>0.9</v>
      </c>
      <c r="K238" s="583">
        <v>0</v>
      </c>
      <c r="L238" s="555"/>
    </row>
    <row r="239" spans="2:12" s="557" customFormat="1" hidden="1" x14ac:dyDescent="0.15">
      <c r="B239" s="559"/>
      <c r="C239" s="573" t="s">
        <v>1315</v>
      </c>
      <c r="D239" s="574" t="s">
        <v>2389</v>
      </c>
      <c r="E239" s="574" t="s">
        <v>2934</v>
      </c>
      <c r="F239" s="574" t="s">
        <v>2885</v>
      </c>
      <c r="G239" s="575" t="s">
        <v>2886</v>
      </c>
      <c r="H239" s="647"/>
      <c r="I239" s="648"/>
      <c r="J239" s="574">
        <v>0.7</v>
      </c>
      <c r="K239" s="583">
        <v>0</v>
      </c>
      <c r="L239" s="555"/>
    </row>
    <row r="240" spans="2:12" s="557" customFormat="1" hidden="1" x14ac:dyDescent="0.15">
      <c r="B240" s="559"/>
      <c r="C240" s="573" t="s">
        <v>1315</v>
      </c>
      <c r="D240" s="574" t="s">
        <v>2389</v>
      </c>
      <c r="E240" s="574" t="s">
        <v>2934</v>
      </c>
      <c r="F240" s="574" t="s">
        <v>2938</v>
      </c>
      <c r="G240" s="575" t="s">
        <v>2939</v>
      </c>
      <c r="H240" s="647"/>
      <c r="I240" s="648"/>
      <c r="J240" s="574">
        <v>0.49</v>
      </c>
      <c r="K240" s="583">
        <v>0</v>
      </c>
      <c r="L240" s="555"/>
    </row>
    <row r="241" spans="2:12" s="557" customFormat="1" hidden="1" x14ac:dyDescent="0.15">
      <c r="B241" s="559"/>
      <c r="C241" s="573" t="s">
        <v>1315</v>
      </c>
      <c r="D241" s="574" t="s">
        <v>2389</v>
      </c>
      <c r="E241" s="574" t="s">
        <v>2934</v>
      </c>
      <c r="F241" s="574" t="s">
        <v>2940</v>
      </c>
      <c r="G241" s="575" t="s">
        <v>2941</v>
      </c>
      <c r="H241" s="647"/>
      <c r="I241" s="648"/>
      <c r="J241" s="574">
        <v>0.4</v>
      </c>
      <c r="K241" s="583">
        <v>0</v>
      </c>
      <c r="L241" s="555"/>
    </row>
    <row r="242" spans="2:12" s="557" customFormat="1" hidden="1" x14ac:dyDescent="0.15">
      <c r="B242" s="559"/>
      <c r="C242" s="573" t="s">
        <v>1315</v>
      </c>
      <c r="D242" s="574" t="s">
        <v>2389</v>
      </c>
      <c r="E242" s="574" t="s">
        <v>2934</v>
      </c>
      <c r="F242" s="574" t="s">
        <v>2940</v>
      </c>
      <c r="G242" s="575" t="s">
        <v>2942</v>
      </c>
      <c r="H242" s="647"/>
      <c r="I242" s="648"/>
      <c r="J242" s="574">
        <v>0.4</v>
      </c>
      <c r="K242" s="583">
        <v>0</v>
      </c>
      <c r="L242" s="555"/>
    </row>
    <row r="243" spans="2:12" s="557" customFormat="1" hidden="1" x14ac:dyDescent="0.15">
      <c r="B243" s="559"/>
      <c r="C243" s="573" t="s">
        <v>1315</v>
      </c>
      <c r="D243" s="574" t="s">
        <v>2389</v>
      </c>
      <c r="E243" s="574" t="s">
        <v>2934</v>
      </c>
      <c r="F243" s="574" t="s">
        <v>2940</v>
      </c>
      <c r="G243" s="575" t="s">
        <v>2943</v>
      </c>
      <c r="H243" s="647"/>
      <c r="I243" s="648"/>
      <c r="J243" s="574">
        <v>0.2</v>
      </c>
      <c r="K243" s="583">
        <v>0</v>
      </c>
      <c r="L243" s="555"/>
    </row>
    <row r="244" spans="2:12" s="557" customFormat="1" hidden="1" x14ac:dyDescent="0.15">
      <c r="B244" s="559"/>
      <c r="C244" s="573" t="s">
        <v>1315</v>
      </c>
      <c r="D244" s="574" t="s">
        <v>2389</v>
      </c>
      <c r="E244" s="574" t="s">
        <v>2934</v>
      </c>
      <c r="F244" s="574" t="s">
        <v>2891</v>
      </c>
      <c r="G244" s="575" t="s">
        <v>2892</v>
      </c>
      <c r="H244" s="647"/>
      <c r="I244" s="648"/>
      <c r="J244" s="574">
        <v>0.13</v>
      </c>
      <c r="K244" s="583">
        <v>0</v>
      </c>
      <c r="L244" s="555"/>
    </row>
    <row r="245" spans="2:12" s="557" customFormat="1" hidden="1" x14ac:dyDescent="0.15">
      <c r="B245" s="559"/>
      <c r="C245" s="573" t="s">
        <v>1315</v>
      </c>
      <c r="D245" s="574" t="s">
        <v>2389</v>
      </c>
      <c r="E245" s="574" t="s">
        <v>2934</v>
      </c>
      <c r="F245" s="574" t="s">
        <v>2891</v>
      </c>
      <c r="G245" s="575" t="s">
        <v>2893</v>
      </c>
      <c r="H245" s="647"/>
      <c r="I245" s="648"/>
      <c r="J245" s="574">
        <v>6.5000000000000002E-2</v>
      </c>
      <c r="K245" s="583">
        <v>0</v>
      </c>
      <c r="L245" s="555"/>
    </row>
    <row r="246" spans="2:12" s="557" customFormat="1" hidden="1" x14ac:dyDescent="0.15">
      <c r="B246" s="559"/>
      <c r="C246" s="573" t="s">
        <v>1315</v>
      </c>
      <c r="D246" s="574" t="s">
        <v>2389</v>
      </c>
      <c r="E246" s="574" t="s">
        <v>2934</v>
      </c>
      <c r="F246" s="574" t="s">
        <v>2891</v>
      </c>
      <c r="G246" s="575" t="s">
        <v>2894</v>
      </c>
      <c r="H246" s="647" t="s">
        <v>2837</v>
      </c>
      <c r="I246" s="648"/>
      <c r="J246" s="574">
        <v>9.7500000000000003E-2</v>
      </c>
      <c r="K246" s="583">
        <v>0</v>
      </c>
      <c r="L246" s="555"/>
    </row>
    <row r="247" spans="2:12" s="557" customFormat="1" hidden="1" x14ac:dyDescent="0.15">
      <c r="B247" s="559"/>
      <c r="C247" s="573" t="s">
        <v>1315</v>
      </c>
      <c r="D247" s="574" t="s">
        <v>2389</v>
      </c>
      <c r="E247" s="574" t="s">
        <v>2934</v>
      </c>
      <c r="F247" s="574" t="s">
        <v>2891</v>
      </c>
      <c r="G247" s="575" t="s">
        <v>2895</v>
      </c>
      <c r="H247" s="647" t="s">
        <v>2837</v>
      </c>
      <c r="I247" s="648"/>
      <c r="J247" s="574">
        <v>9.7500000000000003E-2</v>
      </c>
      <c r="K247" s="583">
        <v>0</v>
      </c>
      <c r="L247" s="555"/>
    </row>
    <row r="248" spans="2:12" s="557" customFormat="1" hidden="1" x14ac:dyDescent="0.15">
      <c r="B248" s="559"/>
      <c r="C248" s="573" t="s">
        <v>1315</v>
      </c>
      <c r="D248" s="574" t="s">
        <v>2389</v>
      </c>
      <c r="E248" s="574" t="s">
        <v>2934</v>
      </c>
      <c r="F248" s="574" t="s">
        <v>2891</v>
      </c>
      <c r="G248" s="575" t="s">
        <v>2896</v>
      </c>
      <c r="H248" s="647" t="s">
        <v>2840</v>
      </c>
      <c r="I248" s="648"/>
      <c r="J248" s="574">
        <v>6.5000000000000002E-2</v>
      </c>
      <c r="K248" s="583">
        <v>0</v>
      </c>
      <c r="L248" s="555"/>
    </row>
    <row r="249" spans="2:12" s="557" customFormat="1" hidden="1" x14ac:dyDescent="0.15">
      <c r="B249" s="559"/>
      <c r="C249" s="573" t="s">
        <v>1315</v>
      </c>
      <c r="D249" s="574" t="s">
        <v>2389</v>
      </c>
      <c r="E249" s="574" t="s">
        <v>2934</v>
      </c>
      <c r="F249" s="574" t="s">
        <v>2891</v>
      </c>
      <c r="G249" s="575" t="s">
        <v>2897</v>
      </c>
      <c r="H249" s="647" t="s">
        <v>2840</v>
      </c>
      <c r="I249" s="648"/>
      <c r="J249" s="574">
        <v>6.5000000000000002E-2</v>
      </c>
      <c r="K249" s="583">
        <v>0</v>
      </c>
      <c r="L249" s="555"/>
    </row>
    <row r="250" spans="2:12" s="557" customFormat="1" hidden="1" x14ac:dyDescent="0.15">
      <c r="B250" s="559"/>
      <c r="C250" s="573" t="s">
        <v>1315</v>
      </c>
      <c r="D250" s="574" t="s">
        <v>2389</v>
      </c>
      <c r="E250" s="574" t="s">
        <v>2934</v>
      </c>
      <c r="F250" s="574" t="s">
        <v>2891</v>
      </c>
      <c r="G250" s="575" t="s">
        <v>2898</v>
      </c>
      <c r="H250" s="647" t="s">
        <v>2843</v>
      </c>
      <c r="I250" s="648"/>
      <c r="J250" s="574">
        <v>3.2500000000000001E-2</v>
      </c>
      <c r="K250" s="583">
        <v>0</v>
      </c>
      <c r="L250" s="555"/>
    </row>
    <row r="251" spans="2:12" s="557" customFormat="1" hidden="1" x14ac:dyDescent="0.15">
      <c r="B251" s="559"/>
      <c r="C251" s="573" t="s">
        <v>1315</v>
      </c>
      <c r="D251" s="574" t="s">
        <v>2389</v>
      </c>
      <c r="E251" s="574" t="s">
        <v>2934</v>
      </c>
      <c r="F251" s="574" t="s">
        <v>2891</v>
      </c>
      <c r="G251" s="575" t="s">
        <v>2899</v>
      </c>
      <c r="H251" s="647" t="s">
        <v>2843</v>
      </c>
      <c r="I251" s="648"/>
      <c r="J251" s="574">
        <v>3.2500000000000001E-2</v>
      </c>
      <c r="K251" s="583">
        <v>0</v>
      </c>
      <c r="L251" s="555"/>
    </row>
    <row r="252" spans="2:12" s="557" customFormat="1" hidden="1" x14ac:dyDescent="0.15">
      <c r="B252" s="559"/>
      <c r="C252" s="573" t="s">
        <v>1315</v>
      </c>
      <c r="D252" s="574" t="s">
        <v>2389</v>
      </c>
      <c r="E252" s="574" t="s">
        <v>2934</v>
      </c>
      <c r="F252" s="574" t="s">
        <v>2845</v>
      </c>
      <c r="G252" s="575" t="s">
        <v>2900</v>
      </c>
      <c r="H252" s="647"/>
      <c r="I252" s="648"/>
      <c r="J252" s="574">
        <v>7.0000000000000007E-2</v>
      </c>
      <c r="K252" s="583">
        <v>0</v>
      </c>
      <c r="L252" s="555"/>
    </row>
    <row r="253" spans="2:12" s="557" customFormat="1" hidden="1" x14ac:dyDescent="0.15">
      <c r="B253" s="559"/>
      <c r="C253" s="573" t="s">
        <v>1315</v>
      </c>
      <c r="D253" s="574" t="s">
        <v>2389</v>
      </c>
      <c r="E253" s="574" t="s">
        <v>2934</v>
      </c>
      <c r="F253" s="574" t="s">
        <v>2845</v>
      </c>
      <c r="G253" s="575" t="s">
        <v>2901</v>
      </c>
      <c r="H253" s="647"/>
      <c r="I253" s="648"/>
      <c r="J253" s="574">
        <v>3.5000000000000003E-2</v>
      </c>
      <c r="K253" s="583">
        <v>0</v>
      </c>
      <c r="L253" s="555"/>
    </row>
    <row r="254" spans="2:12" s="557" customFormat="1" hidden="1" x14ac:dyDescent="0.15">
      <c r="B254" s="559"/>
      <c r="C254" s="573" t="s">
        <v>1315</v>
      </c>
      <c r="D254" s="574" t="s">
        <v>2389</v>
      </c>
      <c r="E254" s="574" t="s">
        <v>2934</v>
      </c>
      <c r="F254" s="574" t="s">
        <v>2845</v>
      </c>
      <c r="G254" s="575" t="s">
        <v>2902</v>
      </c>
      <c r="H254" s="647"/>
      <c r="I254" s="648"/>
      <c r="J254" s="574">
        <v>1.7500000000000002E-2</v>
      </c>
      <c r="K254" s="583">
        <v>0</v>
      </c>
      <c r="L254" s="555"/>
    </row>
    <row r="255" spans="2:12" s="557" customFormat="1" hidden="1" x14ac:dyDescent="0.15">
      <c r="B255" s="559"/>
      <c r="C255" s="573" t="s">
        <v>1315</v>
      </c>
      <c r="D255" s="574" t="s">
        <v>2389</v>
      </c>
      <c r="E255" s="574" t="s">
        <v>2934</v>
      </c>
      <c r="F255" s="574" t="s">
        <v>2845</v>
      </c>
      <c r="G255" s="575" t="s">
        <v>2903</v>
      </c>
      <c r="H255" s="647" t="s">
        <v>615</v>
      </c>
      <c r="I255" s="648"/>
      <c r="J255" s="574">
        <v>3.5000000000000003E-2</v>
      </c>
      <c r="K255" s="583">
        <v>0</v>
      </c>
      <c r="L255" s="555"/>
    </row>
    <row r="256" spans="2:12" s="557" customFormat="1" hidden="1" x14ac:dyDescent="0.15">
      <c r="B256" s="559"/>
      <c r="C256" s="573" t="s">
        <v>1315</v>
      </c>
      <c r="D256" s="574" t="s">
        <v>2389</v>
      </c>
      <c r="E256" s="574" t="s">
        <v>2934</v>
      </c>
      <c r="F256" s="574" t="s">
        <v>2845</v>
      </c>
      <c r="G256" s="575" t="s">
        <v>2904</v>
      </c>
      <c r="H256" s="647" t="s">
        <v>615</v>
      </c>
      <c r="I256" s="648"/>
      <c r="J256" s="574">
        <v>3.5000000000000003E-2</v>
      </c>
      <c r="K256" s="583">
        <v>0</v>
      </c>
      <c r="L256" s="555"/>
    </row>
    <row r="257" spans="2:12" s="557" customFormat="1" hidden="1" x14ac:dyDescent="0.15">
      <c r="B257" s="559"/>
      <c r="C257" s="573" t="s">
        <v>1315</v>
      </c>
      <c r="D257" s="574" t="s">
        <v>2389</v>
      </c>
      <c r="E257" s="574" t="s">
        <v>2934</v>
      </c>
      <c r="F257" s="574" t="s">
        <v>2845</v>
      </c>
      <c r="G257" s="575" t="s">
        <v>2905</v>
      </c>
      <c r="H257" s="647" t="s">
        <v>615</v>
      </c>
      <c r="I257" s="648"/>
      <c r="J257" s="574">
        <v>3.5000000000000003E-2</v>
      </c>
      <c r="K257" s="583">
        <v>0</v>
      </c>
      <c r="L257" s="555"/>
    </row>
    <row r="258" spans="2:12" s="557" customFormat="1" hidden="1" x14ac:dyDescent="0.15">
      <c r="B258" s="559"/>
      <c r="C258" s="573" t="s">
        <v>1315</v>
      </c>
      <c r="D258" s="574" t="s">
        <v>2389</v>
      </c>
      <c r="E258" s="574" t="s">
        <v>2934</v>
      </c>
      <c r="F258" s="574" t="s">
        <v>2845</v>
      </c>
      <c r="G258" s="575" t="s">
        <v>2906</v>
      </c>
      <c r="H258" s="647" t="s">
        <v>2907</v>
      </c>
      <c r="I258" s="648"/>
      <c r="J258" s="574">
        <v>1.7500000000000002E-2</v>
      </c>
      <c r="K258" s="583">
        <v>0</v>
      </c>
      <c r="L258" s="555"/>
    </row>
    <row r="259" spans="2:12" s="557" customFormat="1" hidden="1" x14ac:dyDescent="0.15">
      <c r="B259" s="559"/>
      <c r="C259" s="573" t="s">
        <v>1315</v>
      </c>
      <c r="D259" s="574" t="s">
        <v>2389</v>
      </c>
      <c r="E259" s="574" t="s">
        <v>2934</v>
      </c>
      <c r="F259" s="574" t="s">
        <v>2845</v>
      </c>
      <c r="G259" s="575" t="s">
        <v>2908</v>
      </c>
      <c r="H259" s="647" t="s">
        <v>2907</v>
      </c>
      <c r="I259" s="648"/>
      <c r="J259" s="574">
        <v>1.7500000000000002E-2</v>
      </c>
      <c r="K259" s="583">
        <v>0</v>
      </c>
      <c r="L259" s="555"/>
    </row>
    <row r="260" spans="2:12" s="557" customFormat="1" hidden="1" x14ac:dyDescent="0.15">
      <c r="B260" s="559"/>
      <c r="C260" s="573" t="s">
        <v>1315</v>
      </c>
      <c r="D260" s="574" t="s">
        <v>2389</v>
      </c>
      <c r="E260" s="574" t="s">
        <v>2934</v>
      </c>
      <c r="F260" s="574" t="s">
        <v>2845</v>
      </c>
      <c r="G260" s="575" t="s">
        <v>2909</v>
      </c>
      <c r="H260" s="647" t="s">
        <v>2907</v>
      </c>
      <c r="I260" s="648"/>
      <c r="J260" s="574">
        <v>1.7500000000000002E-2</v>
      </c>
      <c r="K260" s="583">
        <v>0</v>
      </c>
      <c r="L260" s="555"/>
    </row>
    <row r="261" spans="2:12" s="557" customFormat="1" hidden="1" x14ac:dyDescent="0.15">
      <c r="B261" s="559"/>
      <c r="C261" s="573" t="s">
        <v>1315</v>
      </c>
      <c r="D261" s="574" t="s">
        <v>2389</v>
      </c>
      <c r="E261" s="574" t="s">
        <v>2934</v>
      </c>
      <c r="F261" s="574" t="s">
        <v>2856</v>
      </c>
      <c r="G261" s="575" t="s">
        <v>2910</v>
      </c>
      <c r="H261" s="647"/>
      <c r="I261" s="648"/>
      <c r="J261" s="574">
        <v>7.0000000000000007E-2</v>
      </c>
      <c r="K261" s="583">
        <v>0</v>
      </c>
      <c r="L261" s="555"/>
    </row>
    <row r="262" spans="2:12" s="557" customFormat="1" hidden="1" x14ac:dyDescent="0.15">
      <c r="B262" s="559"/>
      <c r="C262" s="573" t="s">
        <v>1315</v>
      </c>
      <c r="D262" s="574" t="s">
        <v>2389</v>
      </c>
      <c r="E262" s="574" t="s">
        <v>2934</v>
      </c>
      <c r="F262" s="574" t="s">
        <v>2856</v>
      </c>
      <c r="G262" s="575" t="s">
        <v>2911</v>
      </c>
      <c r="H262" s="647"/>
      <c r="I262" s="648"/>
      <c r="J262" s="574">
        <v>3.5000000000000003E-2</v>
      </c>
      <c r="K262" s="583">
        <v>0</v>
      </c>
      <c r="L262" s="555"/>
    </row>
    <row r="263" spans="2:12" s="557" customFormat="1" hidden="1" x14ac:dyDescent="0.15">
      <c r="B263" s="559"/>
      <c r="C263" s="573" t="s">
        <v>1315</v>
      </c>
      <c r="D263" s="574" t="s">
        <v>2389</v>
      </c>
      <c r="E263" s="574" t="s">
        <v>2934</v>
      </c>
      <c r="F263" s="574" t="s">
        <v>2856</v>
      </c>
      <c r="G263" s="575" t="s">
        <v>2912</v>
      </c>
      <c r="H263" s="647"/>
      <c r="I263" s="648"/>
      <c r="J263" s="574">
        <v>1.7500000000000002E-2</v>
      </c>
      <c r="K263" s="583">
        <v>0</v>
      </c>
      <c r="L263" s="555"/>
    </row>
    <row r="264" spans="2:12" s="557" customFormat="1" hidden="1" x14ac:dyDescent="0.15">
      <c r="B264" s="559"/>
      <c r="C264" s="573" t="s">
        <v>1315</v>
      </c>
      <c r="D264" s="574" t="s">
        <v>2389</v>
      </c>
      <c r="E264" s="574" t="s">
        <v>2934</v>
      </c>
      <c r="F264" s="574" t="s">
        <v>2856</v>
      </c>
      <c r="G264" s="575" t="s">
        <v>2913</v>
      </c>
      <c r="H264" s="647" t="s">
        <v>2861</v>
      </c>
      <c r="I264" s="648"/>
      <c r="J264" s="574">
        <v>3.5000000000000003E-2</v>
      </c>
      <c r="K264" s="583">
        <v>0</v>
      </c>
      <c r="L264" s="555"/>
    </row>
    <row r="265" spans="2:12" s="557" customFormat="1" hidden="1" x14ac:dyDescent="0.15">
      <c r="B265" s="559"/>
      <c r="C265" s="573" t="s">
        <v>1315</v>
      </c>
      <c r="D265" s="574" t="s">
        <v>2389</v>
      </c>
      <c r="E265" s="574" t="s">
        <v>2934</v>
      </c>
      <c r="F265" s="574" t="s">
        <v>2856</v>
      </c>
      <c r="G265" s="575" t="s">
        <v>2914</v>
      </c>
      <c r="H265" s="647" t="s">
        <v>2861</v>
      </c>
      <c r="I265" s="648"/>
      <c r="J265" s="574">
        <v>3.5000000000000003E-2</v>
      </c>
      <c r="K265" s="583">
        <v>0</v>
      </c>
      <c r="L265" s="555"/>
    </row>
    <row r="266" spans="2:12" s="557" customFormat="1" hidden="1" x14ac:dyDescent="0.15">
      <c r="B266" s="559"/>
      <c r="C266" s="573" t="s">
        <v>1315</v>
      </c>
      <c r="D266" s="574" t="s">
        <v>2389</v>
      </c>
      <c r="E266" s="574" t="s">
        <v>2934</v>
      </c>
      <c r="F266" s="574" t="s">
        <v>2856</v>
      </c>
      <c r="G266" s="575" t="s">
        <v>2915</v>
      </c>
      <c r="H266" s="647" t="s">
        <v>2861</v>
      </c>
      <c r="I266" s="648"/>
      <c r="J266" s="574">
        <v>3.5000000000000003E-2</v>
      </c>
      <c r="K266" s="583">
        <v>0</v>
      </c>
      <c r="L266" s="555"/>
    </row>
    <row r="267" spans="2:12" s="557" customFormat="1" hidden="1" x14ac:dyDescent="0.15">
      <c r="B267" s="559"/>
      <c r="C267" s="573" t="s">
        <v>1315</v>
      </c>
      <c r="D267" s="574" t="s">
        <v>2389</v>
      </c>
      <c r="E267" s="574" t="s">
        <v>2934</v>
      </c>
      <c r="F267" s="574" t="s">
        <v>2856</v>
      </c>
      <c r="G267" s="575" t="s">
        <v>2916</v>
      </c>
      <c r="H267" s="647" t="s">
        <v>616</v>
      </c>
      <c r="I267" s="648"/>
      <c r="J267" s="574">
        <v>1.7500000000000002E-2</v>
      </c>
      <c r="K267" s="583">
        <v>0</v>
      </c>
      <c r="L267" s="555"/>
    </row>
    <row r="268" spans="2:12" s="557" customFormat="1" hidden="1" x14ac:dyDescent="0.15">
      <c r="B268" s="559"/>
      <c r="C268" s="573" t="s">
        <v>1315</v>
      </c>
      <c r="D268" s="574" t="s">
        <v>2389</v>
      </c>
      <c r="E268" s="574" t="s">
        <v>2934</v>
      </c>
      <c r="F268" s="574" t="s">
        <v>2856</v>
      </c>
      <c r="G268" s="575" t="s">
        <v>2917</v>
      </c>
      <c r="H268" s="647" t="s">
        <v>616</v>
      </c>
      <c r="I268" s="648"/>
      <c r="J268" s="574">
        <v>1.7500000000000002E-2</v>
      </c>
      <c r="K268" s="583">
        <v>0</v>
      </c>
      <c r="L268" s="555"/>
    </row>
    <row r="269" spans="2:12" s="557" customFormat="1" hidden="1" x14ac:dyDescent="0.15">
      <c r="B269" s="559"/>
      <c r="C269" s="573" t="s">
        <v>1315</v>
      </c>
      <c r="D269" s="574" t="s">
        <v>2389</v>
      </c>
      <c r="E269" s="574" t="s">
        <v>2934</v>
      </c>
      <c r="F269" s="574" t="s">
        <v>2856</v>
      </c>
      <c r="G269" s="575" t="s">
        <v>2918</v>
      </c>
      <c r="H269" s="647" t="s">
        <v>616</v>
      </c>
      <c r="I269" s="648"/>
      <c r="J269" s="574">
        <v>1.7500000000000002E-2</v>
      </c>
      <c r="K269" s="583">
        <v>0</v>
      </c>
      <c r="L269" s="555"/>
    </row>
    <row r="270" spans="2:12" s="557" customFormat="1" hidden="1" x14ac:dyDescent="0.15">
      <c r="B270" s="559"/>
      <c r="C270" s="573" t="s">
        <v>1315</v>
      </c>
      <c r="D270" s="574" t="s">
        <v>2389</v>
      </c>
      <c r="E270" s="574" t="s">
        <v>2934</v>
      </c>
      <c r="F270" s="574" t="s">
        <v>2856</v>
      </c>
      <c r="G270" s="575" t="s">
        <v>2919</v>
      </c>
      <c r="H270" s="647" t="s">
        <v>2868</v>
      </c>
      <c r="I270" s="648"/>
      <c r="J270" s="574">
        <v>6.3E-2</v>
      </c>
      <c r="K270" s="583">
        <v>0</v>
      </c>
      <c r="L270" s="555"/>
    </row>
    <row r="271" spans="2:12" s="557" customFormat="1" hidden="1" x14ac:dyDescent="0.15">
      <c r="B271" s="559"/>
      <c r="C271" s="573" t="s">
        <v>1315</v>
      </c>
      <c r="D271" s="574" t="s">
        <v>2389</v>
      </c>
      <c r="E271" s="574" t="s">
        <v>2934</v>
      </c>
      <c r="F271" s="574" t="s">
        <v>2856</v>
      </c>
      <c r="G271" s="575" t="s">
        <v>2920</v>
      </c>
      <c r="H271" s="647" t="s">
        <v>2868</v>
      </c>
      <c r="I271" s="648"/>
      <c r="J271" s="574">
        <v>6.3E-2</v>
      </c>
      <c r="K271" s="583">
        <v>0</v>
      </c>
      <c r="L271" s="555"/>
    </row>
    <row r="272" spans="2:12" s="557" customFormat="1" hidden="1" x14ac:dyDescent="0.15">
      <c r="B272" s="559"/>
      <c r="C272" s="573" t="s">
        <v>1315</v>
      </c>
      <c r="D272" s="574" t="s">
        <v>2389</v>
      </c>
      <c r="E272" s="574" t="s">
        <v>2934</v>
      </c>
      <c r="F272" s="574" t="s">
        <v>2856</v>
      </c>
      <c r="G272" s="575" t="s">
        <v>2921</v>
      </c>
      <c r="H272" s="647" t="s">
        <v>2868</v>
      </c>
      <c r="I272" s="648"/>
      <c r="J272" s="574">
        <v>6.3E-2</v>
      </c>
      <c r="K272" s="583">
        <v>0</v>
      </c>
      <c r="L272" s="555"/>
    </row>
    <row r="273" spans="2:12" s="557" customFormat="1" hidden="1" x14ac:dyDescent="0.15">
      <c r="B273" s="559"/>
      <c r="C273" s="573" t="s">
        <v>1315</v>
      </c>
      <c r="D273" s="574" t="s">
        <v>2389</v>
      </c>
      <c r="E273" s="574" t="s">
        <v>2934</v>
      </c>
      <c r="F273" s="574" t="s">
        <v>2871</v>
      </c>
      <c r="G273" s="575" t="s">
        <v>2922</v>
      </c>
      <c r="H273" s="647"/>
      <c r="I273" s="648"/>
      <c r="J273" s="574">
        <v>7.0000000000000007E-2</v>
      </c>
      <c r="K273" s="583">
        <v>0</v>
      </c>
      <c r="L273" s="555"/>
    </row>
    <row r="274" spans="2:12" s="557" customFormat="1" hidden="1" x14ac:dyDescent="0.15">
      <c r="B274" s="559"/>
      <c r="C274" s="573" t="s">
        <v>1315</v>
      </c>
      <c r="D274" s="574" t="s">
        <v>2389</v>
      </c>
      <c r="E274" s="574" t="s">
        <v>2934</v>
      </c>
      <c r="F274" s="574" t="s">
        <v>2871</v>
      </c>
      <c r="G274" s="575" t="s">
        <v>2923</v>
      </c>
      <c r="H274" s="647"/>
      <c r="I274" s="648"/>
      <c r="J274" s="574">
        <v>3.5000000000000003E-2</v>
      </c>
      <c r="K274" s="583">
        <v>0</v>
      </c>
      <c r="L274" s="555"/>
    </row>
    <row r="275" spans="2:12" s="557" customFormat="1" hidden="1" x14ac:dyDescent="0.15">
      <c r="B275" s="559"/>
      <c r="C275" s="573" t="s">
        <v>1315</v>
      </c>
      <c r="D275" s="574" t="s">
        <v>2389</v>
      </c>
      <c r="E275" s="574" t="s">
        <v>2934</v>
      </c>
      <c r="F275" s="574" t="s">
        <v>2871</v>
      </c>
      <c r="G275" s="575" t="s">
        <v>2924</v>
      </c>
      <c r="H275" s="647"/>
      <c r="I275" s="648"/>
      <c r="J275" s="574">
        <v>1.7500000000000002E-2</v>
      </c>
      <c r="K275" s="583">
        <v>0</v>
      </c>
      <c r="L275" s="555"/>
    </row>
    <row r="276" spans="2:12" s="557" customFormat="1" hidden="1" x14ac:dyDescent="0.15">
      <c r="B276" s="559"/>
      <c r="C276" s="573" t="s">
        <v>1315</v>
      </c>
      <c r="D276" s="574" t="s">
        <v>2389</v>
      </c>
      <c r="E276" s="574" t="s">
        <v>2934</v>
      </c>
      <c r="F276" s="574" t="s">
        <v>2871</v>
      </c>
      <c r="G276" s="575" t="s">
        <v>2925</v>
      </c>
      <c r="H276" s="647" t="s">
        <v>2861</v>
      </c>
      <c r="I276" s="648"/>
      <c r="J276" s="574">
        <v>5.2500000000000005E-2</v>
      </c>
      <c r="K276" s="583">
        <v>0</v>
      </c>
      <c r="L276" s="555"/>
    </row>
    <row r="277" spans="2:12" s="557" customFormat="1" hidden="1" x14ac:dyDescent="0.15">
      <c r="B277" s="559"/>
      <c r="C277" s="573" t="s">
        <v>1315</v>
      </c>
      <c r="D277" s="574" t="s">
        <v>2389</v>
      </c>
      <c r="E277" s="574" t="s">
        <v>2934</v>
      </c>
      <c r="F277" s="574" t="s">
        <v>2871</v>
      </c>
      <c r="G277" s="575" t="s">
        <v>2926</v>
      </c>
      <c r="H277" s="647" t="s">
        <v>2861</v>
      </c>
      <c r="I277" s="648"/>
      <c r="J277" s="574">
        <v>5.2499999999999998E-2</v>
      </c>
      <c r="K277" s="583">
        <v>0</v>
      </c>
      <c r="L277" s="555"/>
    </row>
    <row r="278" spans="2:12" s="557" customFormat="1" hidden="1" x14ac:dyDescent="0.15">
      <c r="B278" s="559"/>
      <c r="C278" s="573" t="s">
        <v>1315</v>
      </c>
      <c r="D278" s="574" t="s">
        <v>2389</v>
      </c>
      <c r="E278" s="574" t="s">
        <v>2934</v>
      </c>
      <c r="F278" s="574" t="s">
        <v>2871</v>
      </c>
      <c r="G278" s="575" t="s">
        <v>2927</v>
      </c>
      <c r="H278" s="647" t="s">
        <v>2861</v>
      </c>
      <c r="I278" s="648"/>
      <c r="J278" s="574">
        <v>5.2499999999999998E-2</v>
      </c>
      <c r="K278" s="583">
        <v>0</v>
      </c>
      <c r="L278" s="555"/>
    </row>
    <row r="279" spans="2:12" s="557" customFormat="1" hidden="1" x14ac:dyDescent="0.15">
      <c r="B279" s="559"/>
      <c r="C279" s="573" t="s">
        <v>1315</v>
      </c>
      <c r="D279" s="574" t="s">
        <v>2389</v>
      </c>
      <c r="E279" s="574" t="s">
        <v>2934</v>
      </c>
      <c r="F279" s="574" t="s">
        <v>2871</v>
      </c>
      <c r="G279" s="575" t="s">
        <v>2928</v>
      </c>
      <c r="H279" s="647" t="s">
        <v>616</v>
      </c>
      <c r="I279" s="648"/>
      <c r="J279" s="574">
        <v>3.5000000000000003E-2</v>
      </c>
      <c r="K279" s="583">
        <v>0</v>
      </c>
      <c r="L279" s="555"/>
    </row>
    <row r="280" spans="2:12" s="557" customFormat="1" hidden="1" x14ac:dyDescent="0.15">
      <c r="B280" s="559"/>
      <c r="C280" s="573" t="s">
        <v>1315</v>
      </c>
      <c r="D280" s="574" t="s">
        <v>2389</v>
      </c>
      <c r="E280" s="574" t="s">
        <v>2934</v>
      </c>
      <c r="F280" s="574" t="s">
        <v>2871</v>
      </c>
      <c r="G280" s="575" t="s">
        <v>2929</v>
      </c>
      <c r="H280" s="647" t="s">
        <v>616</v>
      </c>
      <c r="I280" s="648"/>
      <c r="J280" s="574">
        <v>3.5000000000000003E-2</v>
      </c>
      <c r="K280" s="583">
        <v>0</v>
      </c>
      <c r="L280" s="555"/>
    </row>
    <row r="281" spans="2:12" s="557" customFormat="1" hidden="1" x14ac:dyDescent="0.15">
      <c r="B281" s="559"/>
      <c r="C281" s="573" t="s">
        <v>1315</v>
      </c>
      <c r="D281" s="574" t="s">
        <v>2389</v>
      </c>
      <c r="E281" s="574" t="s">
        <v>2934</v>
      </c>
      <c r="F281" s="574" t="s">
        <v>2871</v>
      </c>
      <c r="G281" s="575" t="s">
        <v>2930</v>
      </c>
      <c r="H281" s="647" t="s">
        <v>616</v>
      </c>
      <c r="I281" s="648"/>
      <c r="J281" s="574">
        <v>3.5000000000000003E-2</v>
      </c>
      <c r="K281" s="583">
        <v>0</v>
      </c>
      <c r="L281" s="555"/>
    </row>
    <row r="282" spans="2:12" s="557" customFormat="1" hidden="1" x14ac:dyDescent="0.15">
      <c r="B282" s="559"/>
      <c r="C282" s="573" t="s">
        <v>1315</v>
      </c>
      <c r="D282" s="574" t="s">
        <v>2389</v>
      </c>
      <c r="E282" s="574" t="s">
        <v>2934</v>
      </c>
      <c r="F282" s="574" t="s">
        <v>2871</v>
      </c>
      <c r="G282" s="575" t="s">
        <v>2931</v>
      </c>
      <c r="H282" s="647" t="s">
        <v>2787</v>
      </c>
      <c r="I282" s="648"/>
      <c r="J282" s="574">
        <v>1.7500000000000002E-2</v>
      </c>
      <c r="K282" s="583">
        <v>0</v>
      </c>
      <c r="L282" s="555"/>
    </row>
    <row r="283" spans="2:12" s="557" customFormat="1" hidden="1" x14ac:dyDescent="0.15">
      <c r="B283" s="559"/>
      <c r="C283" s="573" t="s">
        <v>1315</v>
      </c>
      <c r="D283" s="574" t="s">
        <v>2389</v>
      </c>
      <c r="E283" s="574" t="s">
        <v>2934</v>
      </c>
      <c r="F283" s="574" t="s">
        <v>2871</v>
      </c>
      <c r="G283" s="575" t="s">
        <v>2932</v>
      </c>
      <c r="H283" s="647" t="s">
        <v>2787</v>
      </c>
      <c r="I283" s="648"/>
      <c r="J283" s="574">
        <v>1.7500000000000002E-2</v>
      </c>
      <c r="K283" s="583">
        <v>0</v>
      </c>
      <c r="L283" s="555"/>
    </row>
    <row r="284" spans="2:12" s="557" customFormat="1" hidden="1" x14ac:dyDescent="0.15">
      <c r="B284" s="559"/>
      <c r="C284" s="573" t="s">
        <v>1315</v>
      </c>
      <c r="D284" s="574" t="s">
        <v>2389</v>
      </c>
      <c r="E284" s="574" t="s">
        <v>2934</v>
      </c>
      <c r="F284" s="574" t="s">
        <v>2871</v>
      </c>
      <c r="G284" s="575" t="s">
        <v>2933</v>
      </c>
      <c r="H284" s="647" t="s">
        <v>2787</v>
      </c>
      <c r="I284" s="648"/>
      <c r="J284" s="574">
        <v>1.7500000000000002E-2</v>
      </c>
      <c r="K284" s="583">
        <v>0</v>
      </c>
      <c r="L284" s="555"/>
    </row>
    <row r="285" spans="2:12" s="557" customFormat="1" hidden="1" x14ac:dyDescent="0.15">
      <c r="B285" s="559"/>
      <c r="C285" s="573" t="s">
        <v>1315</v>
      </c>
      <c r="D285" s="574" t="s">
        <v>2389</v>
      </c>
      <c r="E285" s="574" t="s">
        <v>2944</v>
      </c>
      <c r="F285" s="574" t="s">
        <v>2935</v>
      </c>
      <c r="G285" s="575" t="s">
        <v>2822</v>
      </c>
      <c r="H285" s="647"/>
      <c r="I285" s="648"/>
      <c r="J285" s="574">
        <v>1.17</v>
      </c>
      <c r="K285" s="583">
        <v>0</v>
      </c>
      <c r="L285" s="555"/>
    </row>
    <row r="286" spans="2:12" s="557" customFormat="1" hidden="1" x14ac:dyDescent="0.15">
      <c r="B286" s="559"/>
      <c r="C286" s="573" t="s">
        <v>1315</v>
      </c>
      <c r="D286" s="574" t="s">
        <v>2389</v>
      </c>
      <c r="E286" s="574" t="s">
        <v>2944</v>
      </c>
      <c r="F286" s="574" t="s">
        <v>2825</v>
      </c>
      <c r="G286" s="575" t="s">
        <v>2826</v>
      </c>
      <c r="H286" s="647"/>
      <c r="I286" s="648"/>
      <c r="J286" s="574">
        <v>0.83</v>
      </c>
      <c r="K286" s="583">
        <v>0</v>
      </c>
      <c r="L286" s="555"/>
    </row>
    <row r="287" spans="2:12" s="557" customFormat="1" hidden="1" x14ac:dyDescent="0.15">
      <c r="B287" s="559"/>
      <c r="C287" s="573" t="s">
        <v>1315</v>
      </c>
      <c r="D287" s="574" t="s">
        <v>2389</v>
      </c>
      <c r="E287" s="574" t="s">
        <v>2944</v>
      </c>
      <c r="F287" s="574" t="s">
        <v>2936</v>
      </c>
      <c r="G287" s="575" t="s">
        <v>2937</v>
      </c>
      <c r="H287" s="647"/>
      <c r="I287" s="648"/>
      <c r="J287" s="574">
        <v>0.56999999999999995</v>
      </c>
      <c r="K287" s="583">
        <v>0</v>
      </c>
      <c r="L287" s="555"/>
    </row>
    <row r="288" spans="2:12" s="557" customFormat="1" hidden="1" x14ac:dyDescent="0.15">
      <c r="B288" s="559"/>
      <c r="C288" s="573" t="s">
        <v>1315</v>
      </c>
      <c r="D288" s="574" t="s">
        <v>2389</v>
      </c>
      <c r="E288" s="574" t="s">
        <v>2944</v>
      </c>
      <c r="F288" s="574" t="s">
        <v>2885</v>
      </c>
      <c r="G288" s="575" t="s">
        <v>2886</v>
      </c>
      <c r="H288" s="647"/>
      <c r="I288" s="648"/>
      <c r="J288" s="574">
        <v>0.49</v>
      </c>
      <c r="K288" s="583">
        <v>0</v>
      </c>
      <c r="L288" s="555"/>
    </row>
    <row r="289" spans="2:12" s="557" customFormat="1" hidden="1" x14ac:dyDescent="0.15">
      <c r="B289" s="559"/>
      <c r="C289" s="573" t="s">
        <v>1315</v>
      </c>
      <c r="D289" s="574" t="s">
        <v>2389</v>
      </c>
      <c r="E289" s="574" t="s">
        <v>2944</v>
      </c>
      <c r="F289" s="574" t="s">
        <v>2938</v>
      </c>
      <c r="G289" s="575" t="s">
        <v>2939</v>
      </c>
      <c r="H289" s="647"/>
      <c r="I289" s="648"/>
      <c r="J289" s="574">
        <v>0.4</v>
      </c>
      <c r="K289" s="583">
        <v>0</v>
      </c>
      <c r="L289" s="555"/>
    </row>
    <row r="290" spans="2:12" s="557" customFormat="1" hidden="1" x14ac:dyDescent="0.15">
      <c r="B290" s="559"/>
      <c r="C290" s="573" t="s">
        <v>1315</v>
      </c>
      <c r="D290" s="574" t="s">
        <v>2389</v>
      </c>
      <c r="E290" s="574" t="s">
        <v>2944</v>
      </c>
      <c r="F290" s="574" t="s">
        <v>2940</v>
      </c>
      <c r="G290" s="575" t="s">
        <v>2941</v>
      </c>
      <c r="H290" s="647"/>
      <c r="I290" s="648"/>
      <c r="J290" s="574">
        <v>0.33</v>
      </c>
      <c r="K290" s="583">
        <v>0</v>
      </c>
      <c r="L290" s="555"/>
    </row>
    <row r="291" spans="2:12" s="557" customFormat="1" hidden="1" x14ac:dyDescent="0.15">
      <c r="B291" s="559"/>
      <c r="C291" s="573" t="s">
        <v>1315</v>
      </c>
      <c r="D291" s="574" t="s">
        <v>2389</v>
      </c>
      <c r="E291" s="574" t="s">
        <v>2944</v>
      </c>
      <c r="F291" s="574" t="s">
        <v>2940</v>
      </c>
      <c r="G291" s="575" t="s">
        <v>2942</v>
      </c>
      <c r="H291" s="647"/>
      <c r="I291" s="648"/>
      <c r="J291" s="574">
        <v>0.33</v>
      </c>
      <c r="K291" s="583">
        <v>0</v>
      </c>
      <c r="L291" s="555"/>
    </row>
    <row r="292" spans="2:12" s="557" customFormat="1" hidden="1" x14ac:dyDescent="0.15">
      <c r="B292" s="559"/>
      <c r="C292" s="573" t="s">
        <v>1315</v>
      </c>
      <c r="D292" s="574" t="s">
        <v>2389</v>
      </c>
      <c r="E292" s="574" t="s">
        <v>2944</v>
      </c>
      <c r="F292" s="574" t="s">
        <v>2940</v>
      </c>
      <c r="G292" s="575" t="s">
        <v>2943</v>
      </c>
      <c r="H292" s="647"/>
      <c r="I292" s="648"/>
      <c r="J292" s="574">
        <v>0.16500000000000001</v>
      </c>
      <c r="K292" s="583">
        <v>0</v>
      </c>
      <c r="L292" s="555"/>
    </row>
    <row r="293" spans="2:12" s="557" customFormat="1" hidden="1" x14ac:dyDescent="0.15">
      <c r="B293" s="559"/>
      <c r="C293" s="573" t="s">
        <v>1315</v>
      </c>
      <c r="D293" s="574" t="s">
        <v>2389</v>
      </c>
      <c r="E293" s="574" t="s">
        <v>2944</v>
      </c>
      <c r="F293" s="574" t="s">
        <v>2891</v>
      </c>
      <c r="G293" s="575" t="s">
        <v>2945</v>
      </c>
      <c r="H293" s="647"/>
      <c r="I293" s="648"/>
      <c r="J293" s="574">
        <v>0.1</v>
      </c>
      <c r="K293" s="583">
        <v>0</v>
      </c>
      <c r="L293" s="555"/>
    </row>
    <row r="294" spans="2:12" s="557" customFormat="1" hidden="1" x14ac:dyDescent="0.15">
      <c r="B294" s="559"/>
      <c r="C294" s="573" t="s">
        <v>1315</v>
      </c>
      <c r="D294" s="574" t="s">
        <v>2389</v>
      </c>
      <c r="E294" s="574" t="s">
        <v>2944</v>
      </c>
      <c r="F294" s="574" t="s">
        <v>2891</v>
      </c>
      <c r="G294" s="575" t="s">
        <v>2946</v>
      </c>
      <c r="H294" s="647"/>
      <c r="I294" s="648"/>
      <c r="J294" s="574">
        <v>0.05</v>
      </c>
      <c r="K294" s="583">
        <v>0</v>
      </c>
      <c r="L294" s="555"/>
    </row>
    <row r="295" spans="2:12" s="557" customFormat="1" hidden="1" x14ac:dyDescent="0.15">
      <c r="B295" s="559"/>
      <c r="C295" s="573" t="s">
        <v>1315</v>
      </c>
      <c r="D295" s="574" t="s">
        <v>2389</v>
      </c>
      <c r="E295" s="574" t="s">
        <v>2944</v>
      </c>
      <c r="F295" s="574" t="s">
        <v>2891</v>
      </c>
      <c r="G295" s="575" t="s">
        <v>2947</v>
      </c>
      <c r="H295" s="647" t="s">
        <v>2837</v>
      </c>
      <c r="I295" s="648"/>
      <c r="J295" s="574">
        <v>7.4999999999999997E-2</v>
      </c>
      <c r="K295" s="583">
        <v>0</v>
      </c>
      <c r="L295" s="555"/>
    </row>
    <row r="296" spans="2:12" s="557" customFormat="1" hidden="1" x14ac:dyDescent="0.15">
      <c r="B296" s="559"/>
      <c r="C296" s="573" t="s">
        <v>1315</v>
      </c>
      <c r="D296" s="574" t="s">
        <v>2389</v>
      </c>
      <c r="E296" s="574" t="s">
        <v>2944</v>
      </c>
      <c r="F296" s="574" t="s">
        <v>2891</v>
      </c>
      <c r="G296" s="575" t="s">
        <v>2948</v>
      </c>
      <c r="H296" s="647" t="s">
        <v>2837</v>
      </c>
      <c r="I296" s="648"/>
      <c r="J296" s="574">
        <v>7.4999999999999997E-2</v>
      </c>
      <c r="K296" s="583">
        <v>0</v>
      </c>
      <c r="L296" s="555"/>
    </row>
    <row r="297" spans="2:12" s="557" customFormat="1" hidden="1" x14ac:dyDescent="0.15">
      <c r="B297" s="559"/>
      <c r="C297" s="573" t="s">
        <v>1315</v>
      </c>
      <c r="D297" s="574" t="s">
        <v>2389</v>
      </c>
      <c r="E297" s="574" t="s">
        <v>2944</v>
      </c>
      <c r="F297" s="574" t="s">
        <v>2891</v>
      </c>
      <c r="G297" s="575" t="s">
        <v>2949</v>
      </c>
      <c r="H297" s="647" t="s">
        <v>2840</v>
      </c>
      <c r="I297" s="648"/>
      <c r="J297" s="574">
        <v>0.05</v>
      </c>
      <c r="K297" s="583">
        <v>0</v>
      </c>
      <c r="L297" s="555"/>
    </row>
    <row r="298" spans="2:12" s="557" customFormat="1" hidden="1" x14ac:dyDescent="0.15">
      <c r="B298" s="559"/>
      <c r="C298" s="573" t="s">
        <v>1315</v>
      </c>
      <c r="D298" s="574" t="s">
        <v>2389</v>
      </c>
      <c r="E298" s="574" t="s">
        <v>2944</v>
      </c>
      <c r="F298" s="574" t="s">
        <v>2891</v>
      </c>
      <c r="G298" s="575" t="s">
        <v>2950</v>
      </c>
      <c r="H298" s="647" t="s">
        <v>2840</v>
      </c>
      <c r="I298" s="648"/>
      <c r="J298" s="574">
        <v>0.05</v>
      </c>
      <c r="K298" s="583">
        <v>0</v>
      </c>
      <c r="L298" s="555"/>
    </row>
    <row r="299" spans="2:12" s="557" customFormat="1" hidden="1" x14ac:dyDescent="0.15">
      <c r="B299" s="559"/>
      <c r="C299" s="573" t="s">
        <v>1315</v>
      </c>
      <c r="D299" s="574" t="s">
        <v>2389</v>
      </c>
      <c r="E299" s="574" t="s">
        <v>2944</v>
      </c>
      <c r="F299" s="574" t="s">
        <v>2891</v>
      </c>
      <c r="G299" s="575" t="s">
        <v>2951</v>
      </c>
      <c r="H299" s="647" t="s">
        <v>2843</v>
      </c>
      <c r="I299" s="648"/>
      <c r="J299" s="574">
        <v>2.5000000000000001E-2</v>
      </c>
      <c r="K299" s="583">
        <v>0</v>
      </c>
      <c r="L299" s="555"/>
    </row>
    <row r="300" spans="2:12" s="557" customFormat="1" hidden="1" x14ac:dyDescent="0.15">
      <c r="B300" s="559"/>
      <c r="C300" s="573" t="s">
        <v>1315</v>
      </c>
      <c r="D300" s="574" t="s">
        <v>2389</v>
      </c>
      <c r="E300" s="574" t="s">
        <v>2944</v>
      </c>
      <c r="F300" s="574" t="s">
        <v>2891</v>
      </c>
      <c r="G300" s="575" t="s">
        <v>2952</v>
      </c>
      <c r="H300" s="647" t="s">
        <v>2843</v>
      </c>
      <c r="I300" s="648"/>
      <c r="J300" s="574">
        <v>2.5000000000000001E-2</v>
      </c>
      <c r="K300" s="583">
        <v>0</v>
      </c>
      <c r="L300" s="555"/>
    </row>
    <row r="301" spans="2:12" s="557" customFormat="1" hidden="1" x14ac:dyDescent="0.15">
      <c r="B301" s="559"/>
      <c r="C301" s="573" t="s">
        <v>1315</v>
      </c>
      <c r="D301" s="574" t="s">
        <v>2389</v>
      </c>
      <c r="E301" s="574" t="s">
        <v>2944</v>
      </c>
      <c r="F301" s="574" t="s">
        <v>2845</v>
      </c>
      <c r="G301" s="575" t="s">
        <v>2953</v>
      </c>
      <c r="H301" s="647"/>
      <c r="I301" s="648"/>
      <c r="J301" s="574">
        <v>0.05</v>
      </c>
      <c r="K301" s="583">
        <v>0</v>
      </c>
      <c r="L301" s="555"/>
    </row>
    <row r="302" spans="2:12" s="557" customFormat="1" hidden="1" x14ac:dyDescent="0.15">
      <c r="B302" s="559"/>
      <c r="C302" s="573" t="s">
        <v>1315</v>
      </c>
      <c r="D302" s="574" t="s">
        <v>2389</v>
      </c>
      <c r="E302" s="574" t="s">
        <v>2944</v>
      </c>
      <c r="F302" s="574" t="s">
        <v>2845</v>
      </c>
      <c r="G302" s="575" t="s">
        <v>2954</v>
      </c>
      <c r="H302" s="647"/>
      <c r="I302" s="648"/>
      <c r="J302" s="574">
        <v>2.5000000000000001E-2</v>
      </c>
      <c r="K302" s="583">
        <v>0</v>
      </c>
      <c r="L302" s="555"/>
    </row>
    <row r="303" spans="2:12" s="557" customFormat="1" hidden="1" x14ac:dyDescent="0.15">
      <c r="B303" s="559"/>
      <c r="C303" s="573" t="s">
        <v>1315</v>
      </c>
      <c r="D303" s="574" t="s">
        <v>2389</v>
      </c>
      <c r="E303" s="574" t="s">
        <v>2944</v>
      </c>
      <c r="F303" s="574" t="s">
        <v>2845</v>
      </c>
      <c r="G303" s="575" t="s">
        <v>2955</v>
      </c>
      <c r="H303" s="647"/>
      <c r="I303" s="648"/>
      <c r="J303" s="574">
        <v>1.2500000000000001E-2</v>
      </c>
      <c r="K303" s="583">
        <v>0</v>
      </c>
      <c r="L303" s="555"/>
    </row>
    <row r="304" spans="2:12" s="557" customFormat="1" hidden="1" x14ac:dyDescent="0.15">
      <c r="B304" s="559"/>
      <c r="C304" s="573" t="s">
        <v>1315</v>
      </c>
      <c r="D304" s="574" t="s">
        <v>2389</v>
      </c>
      <c r="E304" s="574" t="s">
        <v>2944</v>
      </c>
      <c r="F304" s="574" t="s">
        <v>2845</v>
      </c>
      <c r="G304" s="575" t="s">
        <v>2956</v>
      </c>
      <c r="H304" s="647" t="s">
        <v>2957</v>
      </c>
      <c r="I304" s="648"/>
      <c r="J304" s="574">
        <v>4.4999999999999998E-2</v>
      </c>
      <c r="K304" s="583">
        <v>0</v>
      </c>
      <c r="L304" s="555"/>
    </row>
    <row r="305" spans="2:12" s="557" customFormat="1" hidden="1" x14ac:dyDescent="0.15">
      <c r="B305" s="559"/>
      <c r="C305" s="573" t="s">
        <v>1315</v>
      </c>
      <c r="D305" s="574" t="s">
        <v>2389</v>
      </c>
      <c r="E305" s="574" t="s">
        <v>2944</v>
      </c>
      <c r="F305" s="574" t="s">
        <v>2845</v>
      </c>
      <c r="G305" s="575" t="s">
        <v>2958</v>
      </c>
      <c r="H305" s="647" t="s">
        <v>2957</v>
      </c>
      <c r="I305" s="648"/>
      <c r="J305" s="574">
        <v>4.4999999999999998E-2</v>
      </c>
      <c r="K305" s="583">
        <v>0</v>
      </c>
      <c r="L305" s="555"/>
    </row>
    <row r="306" spans="2:12" s="557" customFormat="1" hidden="1" x14ac:dyDescent="0.15">
      <c r="B306" s="559"/>
      <c r="C306" s="573" t="s">
        <v>1315</v>
      </c>
      <c r="D306" s="574" t="s">
        <v>2389</v>
      </c>
      <c r="E306" s="574" t="s">
        <v>2944</v>
      </c>
      <c r="F306" s="574" t="s">
        <v>2845</v>
      </c>
      <c r="G306" s="575" t="s">
        <v>2959</v>
      </c>
      <c r="H306" s="647" t="s">
        <v>2957</v>
      </c>
      <c r="I306" s="648"/>
      <c r="J306" s="574">
        <v>4.4999999999999998E-2</v>
      </c>
      <c r="K306" s="583">
        <v>0</v>
      </c>
      <c r="L306" s="555"/>
    </row>
    <row r="307" spans="2:12" s="557" customFormat="1" hidden="1" x14ac:dyDescent="0.15">
      <c r="B307" s="559"/>
      <c r="C307" s="573" t="s">
        <v>1315</v>
      </c>
      <c r="D307" s="574" t="s">
        <v>2389</v>
      </c>
      <c r="E307" s="574" t="s">
        <v>2944</v>
      </c>
      <c r="F307" s="574" t="s">
        <v>2845</v>
      </c>
      <c r="G307" s="575" t="s">
        <v>2960</v>
      </c>
      <c r="H307" s="647" t="s">
        <v>2957</v>
      </c>
      <c r="I307" s="648"/>
      <c r="J307" s="574">
        <v>4.4999999999999998E-2</v>
      </c>
      <c r="K307" s="583">
        <v>0</v>
      </c>
      <c r="L307" s="555"/>
    </row>
    <row r="308" spans="2:12" s="557" customFormat="1" hidden="1" x14ac:dyDescent="0.15">
      <c r="B308" s="559"/>
      <c r="C308" s="573" t="s">
        <v>1315</v>
      </c>
      <c r="D308" s="574" t="s">
        <v>2389</v>
      </c>
      <c r="E308" s="574" t="s">
        <v>2944</v>
      </c>
      <c r="F308" s="574" t="s">
        <v>2845</v>
      </c>
      <c r="G308" s="575" t="s">
        <v>2961</v>
      </c>
      <c r="H308" s="647" t="s">
        <v>2957</v>
      </c>
      <c r="I308" s="648"/>
      <c r="J308" s="574">
        <v>4.4999999999999998E-2</v>
      </c>
      <c r="K308" s="583">
        <v>0</v>
      </c>
      <c r="L308" s="555"/>
    </row>
    <row r="309" spans="2:12" s="557" customFormat="1" hidden="1" x14ac:dyDescent="0.15">
      <c r="B309" s="559"/>
      <c r="C309" s="573" t="s">
        <v>1315</v>
      </c>
      <c r="D309" s="574" t="s">
        <v>2389</v>
      </c>
      <c r="E309" s="574" t="s">
        <v>2944</v>
      </c>
      <c r="F309" s="574" t="s">
        <v>2845</v>
      </c>
      <c r="G309" s="575" t="s">
        <v>2962</v>
      </c>
      <c r="H309" s="647" t="s">
        <v>2957</v>
      </c>
      <c r="I309" s="648"/>
      <c r="J309" s="574">
        <v>4.4999999999999998E-2</v>
      </c>
      <c r="K309" s="583">
        <v>0</v>
      </c>
      <c r="L309" s="555"/>
    </row>
    <row r="310" spans="2:12" s="557" customFormat="1" hidden="1" x14ac:dyDescent="0.15">
      <c r="B310" s="559"/>
      <c r="C310" s="573" t="s">
        <v>1315</v>
      </c>
      <c r="D310" s="574" t="s">
        <v>2389</v>
      </c>
      <c r="E310" s="574" t="s">
        <v>2944</v>
      </c>
      <c r="F310" s="574" t="s">
        <v>2845</v>
      </c>
      <c r="G310" s="575" t="s">
        <v>2963</v>
      </c>
      <c r="H310" s="647" t="s">
        <v>2964</v>
      </c>
      <c r="I310" s="648"/>
      <c r="J310" s="574">
        <v>0.05</v>
      </c>
      <c r="K310" s="583">
        <v>0</v>
      </c>
      <c r="L310" s="555"/>
    </row>
    <row r="311" spans="2:12" s="557" customFormat="1" hidden="1" x14ac:dyDescent="0.15">
      <c r="B311" s="559"/>
      <c r="C311" s="573" t="s">
        <v>1315</v>
      </c>
      <c r="D311" s="574" t="s">
        <v>2389</v>
      </c>
      <c r="E311" s="574" t="s">
        <v>2944</v>
      </c>
      <c r="F311" s="574" t="s">
        <v>2856</v>
      </c>
      <c r="G311" s="575" t="s">
        <v>2965</v>
      </c>
      <c r="H311" s="647"/>
      <c r="I311" s="648"/>
      <c r="J311" s="574">
        <v>0.05</v>
      </c>
      <c r="K311" s="583">
        <v>0</v>
      </c>
      <c r="L311" s="555"/>
    </row>
    <row r="312" spans="2:12" s="557" customFormat="1" hidden="1" x14ac:dyDescent="0.15">
      <c r="B312" s="559"/>
      <c r="C312" s="573" t="s">
        <v>1315</v>
      </c>
      <c r="D312" s="574" t="s">
        <v>2389</v>
      </c>
      <c r="E312" s="574" t="s">
        <v>2944</v>
      </c>
      <c r="F312" s="574" t="s">
        <v>2856</v>
      </c>
      <c r="G312" s="575" t="s">
        <v>2966</v>
      </c>
      <c r="H312" s="647"/>
      <c r="I312" s="648"/>
      <c r="J312" s="574">
        <v>2.5000000000000001E-2</v>
      </c>
      <c r="K312" s="583">
        <v>0</v>
      </c>
      <c r="L312" s="555"/>
    </row>
    <row r="313" spans="2:12" s="557" customFormat="1" hidden="1" x14ac:dyDescent="0.15">
      <c r="B313" s="559"/>
      <c r="C313" s="573" t="s">
        <v>1315</v>
      </c>
      <c r="D313" s="574" t="s">
        <v>2389</v>
      </c>
      <c r="E313" s="574" t="s">
        <v>2944</v>
      </c>
      <c r="F313" s="574" t="s">
        <v>2856</v>
      </c>
      <c r="G313" s="575" t="s">
        <v>2967</v>
      </c>
      <c r="H313" s="647"/>
      <c r="I313" s="648"/>
      <c r="J313" s="574">
        <v>1.2500000000000001E-2</v>
      </c>
      <c r="K313" s="583">
        <v>0</v>
      </c>
      <c r="L313" s="555"/>
    </row>
    <row r="314" spans="2:12" s="557" customFormat="1" hidden="1" x14ac:dyDescent="0.15">
      <c r="B314" s="559"/>
      <c r="C314" s="573" t="s">
        <v>1315</v>
      </c>
      <c r="D314" s="574" t="s">
        <v>2389</v>
      </c>
      <c r="E314" s="574" t="s">
        <v>2944</v>
      </c>
      <c r="F314" s="574" t="s">
        <v>2856</v>
      </c>
      <c r="G314" s="575" t="s">
        <v>2968</v>
      </c>
      <c r="H314" s="647" t="s">
        <v>2850</v>
      </c>
      <c r="I314" s="648"/>
      <c r="J314" s="574">
        <v>2.5000000000000001E-2</v>
      </c>
      <c r="K314" s="583">
        <v>0</v>
      </c>
      <c r="L314" s="555"/>
    </row>
    <row r="315" spans="2:12" s="557" customFormat="1" hidden="1" x14ac:dyDescent="0.15">
      <c r="B315" s="559"/>
      <c r="C315" s="573" t="s">
        <v>1315</v>
      </c>
      <c r="D315" s="574" t="s">
        <v>2389</v>
      </c>
      <c r="E315" s="574" t="s">
        <v>2944</v>
      </c>
      <c r="F315" s="574" t="s">
        <v>2856</v>
      </c>
      <c r="G315" s="575" t="s">
        <v>2969</v>
      </c>
      <c r="H315" s="647" t="s">
        <v>2850</v>
      </c>
      <c r="I315" s="648"/>
      <c r="J315" s="574">
        <v>2.5000000000000001E-2</v>
      </c>
      <c r="K315" s="583">
        <v>0</v>
      </c>
      <c r="L315" s="555"/>
    </row>
    <row r="316" spans="2:12" s="557" customFormat="1" hidden="1" x14ac:dyDescent="0.15">
      <c r="B316" s="559"/>
      <c r="C316" s="573" t="s">
        <v>1315</v>
      </c>
      <c r="D316" s="574" t="s">
        <v>2389</v>
      </c>
      <c r="E316" s="574" t="s">
        <v>2944</v>
      </c>
      <c r="F316" s="574" t="s">
        <v>2856</v>
      </c>
      <c r="G316" s="575" t="s">
        <v>2970</v>
      </c>
      <c r="H316" s="647" t="s">
        <v>2850</v>
      </c>
      <c r="I316" s="648"/>
      <c r="J316" s="574">
        <v>2.5000000000000001E-2</v>
      </c>
      <c r="K316" s="583">
        <v>0</v>
      </c>
      <c r="L316" s="555"/>
    </row>
    <row r="317" spans="2:12" s="557" customFormat="1" hidden="1" x14ac:dyDescent="0.15">
      <c r="B317" s="559"/>
      <c r="C317" s="573" t="s">
        <v>1315</v>
      </c>
      <c r="D317" s="574" t="s">
        <v>2389</v>
      </c>
      <c r="E317" s="574" t="s">
        <v>2944</v>
      </c>
      <c r="F317" s="574" t="s">
        <v>2856</v>
      </c>
      <c r="G317" s="575" t="s">
        <v>2971</v>
      </c>
      <c r="H317" s="647" t="s">
        <v>616</v>
      </c>
      <c r="I317" s="648"/>
      <c r="J317" s="574">
        <v>1.2500000000000001E-2</v>
      </c>
      <c r="K317" s="583">
        <v>0</v>
      </c>
      <c r="L317" s="555"/>
    </row>
    <row r="318" spans="2:12" s="557" customFormat="1" hidden="1" x14ac:dyDescent="0.15">
      <c r="B318" s="559"/>
      <c r="C318" s="573" t="s">
        <v>1315</v>
      </c>
      <c r="D318" s="574" t="s">
        <v>2389</v>
      </c>
      <c r="E318" s="574" t="s">
        <v>2944</v>
      </c>
      <c r="F318" s="574" t="s">
        <v>2856</v>
      </c>
      <c r="G318" s="575" t="s">
        <v>2972</v>
      </c>
      <c r="H318" s="647" t="s">
        <v>616</v>
      </c>
      <c r="I318" s="648"/>
      <c r="J318" s="574">
        <v>1.2500000000000001E-2</v>
      </c>
      <c r="K318" s="583">
        <v>0</v>
      </c>
      <c r="L318" s="555"/>
    </row>
    <row r="319" spans="2:12" s="557" customFormat="1" hidden="1" x14ac:dyDescent="0.15">
      <c r="B319" s="559"/>
      <c r="C319" s="573" t="s">
        <v>1315</v>
      </c>
      <c r="D319" s="574" t="s">
        <v>2389</v>
      </c>
      <c r="E319" s="574" t="s">
        <v>2944</v>
      </c>
      <c r="F319" s="574" t="s">
        <v>2856</v>
      </c>
      <c r="G319" s="575" t="s">
        <v>2973</v>
      </c>
      <c r="H319" s="647" t="s">
        <v>616</v>
      </c>
      <c r="I319" s="648"/>
      <c r="J319" s="574">
        <v>1.2500000000000001E-2</v>
      </c>
      <c r="K319" s="583">
        <v>0</v>
      </c>
      <c r="L319" s="555"/>
    </row>
    <row r="320" spans="2:12" s="557" customFormat="1" hidden="1" x14ac:dyDescent="0.15">
      <c r="B320" s="559"/>
      <c r="C320" s="573" t="s">
        <v>1315</v>
      </c>
      <c r="D320" s="574" t="s">
        <v>2389</v>
      </c>
      <c r="E320" s="574" t="s">
        <v>2944</v>
      </c>
      <c r="F320" s="574" t="s">
        <v>2856</v>
      </c>
      <c r="G320" s="575" t="s">
        <v>2974</v>
      </c>
      <c r="H320" s="647" t="s">
        <v>2868</v>
      </c>
      <c r="I320" s="648"/>
      <c r="J320" s="574">
        <v>4.4999999999999998E-2</v>
      </c>
      <c r="K320" s="583">
        <v>0</v>
      </c>
      <c r="L320" s="555"/>
    </row>
    <row r="321" spans="2:12" s="557" customFormat="1" hidden="1" x14ac:dyDescent="0.15">
      <c r="B321" s="559"/>
      <c r="C321" s="573" t="s">
        <v>1315</v>
      </c>
      <c r="D321" s="574" t="s">
        <v>2389</v>
      </c>
      <c r="E321" s="574" t="s">
        <v>2944</v>
      </c>
      <c r="F321" s="574" t="s">
        <v>2856</v>
      </c>
      <c r="G321" s="575" t="s">
        <v>2975</v>
      </c>
      <c r="H321" s="647" t="s">
        <v>2868</v>
      </c>
      <c r="I321" s="648"/>
      <c r="J321" s="574">
        <v>4.4999999999999998E-2</v>
      </c>
      <c r="K321" s="583">
        <v>0</v>
      </c>
      <c r="L321" s="555"/>
    </row>
    <row r="322" spans="2:12" s="557" customFormat="1" hidden="1" x14ac:dyDescent="0.15">
      <c r="B322" s="559"/>
      <c r="C322" s="573" t="s">
        <v>1315</v>
      </c>
      <c r="D322" s="574" t="s">
        <v>2389</v>
      </c>
      <c r="E322" s="574" t="s">
        <v>2944</v>
      </c>
      <c r="F322" s="574" t="s">
        <v>2856</v>
      </c>
      <c r="G322" s="575" t="s">
        <v>2976</v>
      </c>
      <c r="H322" s="647" t="s">
        <v>2868</v>
      </c>
      <c r="I322" s="648"/>
      <c r="J322" s="574">
        <v>4.4999999999999998E-2</v>
      </c>
      <c r="K322" s="583">
        <v>0</v>
      </c>
      <c r="L322" s="555"/>
    </row>
    <row r="323" spans="2:12" s="557" customFormat="1" hidden="1" x14ac:dyDescent="0.15">
      <c r="B323" s="559"/>
      <c r="C323" s="573" t="s">
        <v>1315</v>
      </c>
      <c r="D323" s="574" t="s">
        <v>2977</v>
      </c>
      <c r="E323" s="574" t="s">
        <v>2820</v>
      </c>
      <c r="F323" s="574" t="s">
        <v>2821</v>
      </c>
      <c r="G323" s="575" t="s">
        <v>2822</v>
      </c>
      <c r="H323" s="647"/>
      <c r="I323" s="648"/>
      <c r="J323" s="574">
        <v>2.1800000000000002</v>
      </c>
      <c r="K323" s="583">
        <v>0</v>
      </c>
      <c r="L323" s="555"/>
    </row>
    <row r="324" spans="2:12" s="557" customFormat="1" hidden="1" x14ac:dyDescent="0.15">
      <c r="B324" s="559"/>
      <c r="C324" s="573" t="s">
        <v>1315</v>
      </c>
      <c r="D324" s="574" t="s">
        <v>2977</v>
      </c>
      <c r="E324" s="574" t="s">
        <v>2820</v>
      </c>
      <c r="F324" s="574" t="s">
        <v>2823</v>
      </c>
      <c r="G324" s="575" t="s">
        <v>2824</v>
      </c>
      <c r="H324" s="647"/>
      <c r="I324" s="648"/>
      <c r="J324" s="574">
        <v>2.1800000000000002</v>
      </c>
      <c r="K324" s="583">
        <v>0</v>
      </c>
      <c r="L324" s="555"/>
    </row>
    <row r="325" spans="2:12" s="557" customFormat="1" hidden="1" x14ac:dyDescent="0.15">
      <c r="B325" s="559"/>
      <c r="C325" s="573" t="s">
        <v>1315</v>
      </c>
      <c r="D325" s="574" t="s">
        <v>2977</v>
      </c>
      <c r="E325" s="574" t="s">
        <v>2820</v>
      </c>
      <c r="F325" s="574" t="s">
        <v>2825</v>
      </c>
      <c r="G325" s="575" t="s">
        <v>2826</v>
      </c>
      <c r="H325" s="647"/>
      <c r="I325" s="648"/>
      <c r="J325" s="574">
        <v>1</v>
      </c>
      <c r="K325" s="583">
        <v>0</v>
      </c>
      <c r="L325" s="555"/>
    </row>
    <row r="326" spans="2:12" s="557" customFormat="1" hidden="1" x14ac:dyDescent="0.15">
      <c r="B326" s="559"/>
      <c r="C326" s="573" t="s">
        <v>1315</v>
      </c>
      <c r="D326" s="574" t="s">
        <v>2977</v>
      </c>
      <c r="E326" s="574" t="s">
        <v>2820</v>
      </c>
      <c r="F326" s="574" t="s">
        <v>2827</v>
      </c>
      <c r="G326" s="575" t="s">
        <v>2828</v>
      </c>
      <c r="H326" s="647"/>
      <c r="I326" s="648"/>
      <c r="J326" s="574">
        <v>0.6</v>
      </c>
      <c r="K326" s="583">
        <v>0</v>
      </c>
      <c r="L326" s="555"/>
    </row>
    <row r="327" spans="2:12" s="557" customFormat="1" hidden="1" x14ac:dyDescent="0.15">
      <c r="B327" s="559"/>
      <c r="C327" s="573" t="s">
        <v>1315</v>
      </c>
      <c r="D327" s="574" t="s">
        <v>2977</v>
      </c>
      <c r="E327" s="574" t="s">
        <v>2820</v>
      </c>
      <c r="F327" s="574" t="s">
        <v>2829</v>
      </c>
      <c r="G327" s="575" t="s">
        <v>2830</v>
      </c>
      <c r="H327" s="647"/>
      <c r="I327" s="648"/>
      <c r="J327" s="574">
        <v>0.25</v>
      </c>
      <c r="K327" s="583">
        <v>0</v>
      </c>
      <c r="L327" s="555"/>
    </row>
    <row r="328" spans="2:12" s="557" customFormat="1" hidden="1" x14ac:dyDescent="0.15">
      <c r="B328" s="559"/>
      <c r="C328" s="573" t="s">
        <v>1315</v>
      </c>
      <c r="D328" s="574" t="s">
        <v>2977</v>
      </c>
      <c r="E328" s="574" t="s">
        <v>2820</v>
      </c>
      <c r="F328" s="574" t="s">
        <v>2829</v>
      </c>
      <c r="G328" s="575" t="s">
        <v>2831</v>
      </c>
      <c r="H328" s="647"/>
      <c r="I328" s="648"/>
      <c r="J328" s="574">
        <v>0.25</v>
      </c>
      <c r="K328" s="583">
        <v>0</v>
      </c>
      <c r="L328" s="555"/>
    </row>
    <row r="329" spans="2:12" s="557" customFormat="1" hidden="1" x14ac:dyDescent="0.15">
      <c r="B329" s="559"/>
      <c r="C329" s="573" t="s">
        <v>1315</v>
      </c>
      <c r="D329" s="574" t="s">
        <v>2977</v>
      </c>
      <c r="E329" s="574" t="s">
        <v>2820</v>
      </c>
      <c r="F329" s="574" t="s">
        <v>2829</v>
      </c>
      <c r="G329" s="575" t="s">
        <v>2832</v>
      </c>
      <c r="H329" s="647"/>
      <c r="I329" s="648"/>
      <c r="J329" s="574">
        <v>0.125</v>
      </c>
      <c r="K329" s="583">
        <v>0</v>
      </c>
      <c r="L329" s="555"/>
    </row>
    <row r="330" spans="2:12" s="557" customFormat="1" hidden="1" x14ac:dyDescent="0.15">
      <c r="B330" s="559"/>
      <c r="C330" s="573" t="s">
        <v>1315</v>
      </c>
      <c r="D330" s="574" t="s">
        <v>2977</v>
      </c>
      <c r="E330" s="574" t="s">
        <v>2820</v>
      </c>
      <c r="F330" s="574" t="s">
        <v>2833</v>
      </c>
      <c r="G330" s="575" t="s">
        <v>2834</v>
      </c>
      <c r="H330" s="647"/>
      <c r="I330" s="648"/>
      <c r="J330" s="574">
        <v>0.08</v>
      </c>
      <c r="K330" s="583">
        <v>0</v>
      </c>
      <c r="L330" s="555"/>
    </row>
    <row r="331" spans="2:12" s="557" customFormat="1" hidden="1" x14ac:dyDescent="0.15">
      <c r="B331" s="559"/>
      <c r="C331" s="573" t="s">
        <v>1315</v>
      </c>
      <c r="D331" s="574" t="s">
        <v>2977</v>
      </c>
      <c r="E331" s="574" t="s">
        <v>2820</v>
      </c>
      <c r="F331" s="574" t="s">
        <v>2833</v>
      </c>
      <c r="G331" s="575" t="s">
        <v>2835</v>
      </c>
      <c r="H331" s="647"/>
      <c r="I331" s="648"/>
      <c r="J331" s="574">
        <v>0.04</v>
      </c>
      <c r="K331" s="583">
        <v>0</v>
      </c>
      <c r="L331" s="555"/>
    </row>
    <row r="332" spans="2:12" s="557" customFormat="1" hidden="1" x14ac:dyDescent="0.15">
      <c r="B332" s="559"/>
      <c r="C332" s="573" t="s">
        <v>1315</v>
      </c>
      <c r="D332" s="574" t="s">
        <v>2977</v>
      </c>
      <c r="E332" s="574" t="s">
        <v>2820</v>
      </c>
      <c r="F332" s="574" t="s">
        <v>2833</v>
      </c>
      <c r="G332" s="575" t="s">
        <v>2836</v>
      </c>
      <c r="H332" s="647" t="s">
        <v>2837</v>
      </c>
      <c r="I332" s="648"/>
      <c r="J332" s="574">
        <v>0.06</v>
      </c>
      <c r="K332" s="583">
        <v>0</v>
      </c>
      <c r="L332" s="555"/>
    </row>
    <row r="333" spans="2:12" s="557" customFormat="1" hidden="1" x14ac:dyDescent="0.15">
      <c r="B333" s="559"/>
      <c r="C333" s="573" t="s">
        <v>1315</v>
      </c>
      <c r="D333" s="574" t="s">
        <v>2977</v>
      </c>
      <c r="E333" s="574" t="s">
        <v>2820</v>
      </c>
      <c r="F333" s="574" t="s">
        <v>2833</v>
      </c>
      <c r="G333" s="575" t="s">
        <v>2838</v>
      </c>
      <c r="H333" s="647" t="s">
        <v>2837</v>
      </c>
      <c r="I333" s="648"/>
      <c r="J333" s="574">
        <v>0.06</v>
      </c>
      <c r="K333" s="583">
        <v>0</v>
      </c>
      <c r="L333" s="555"/>
    </row>
    <row r="334" spans="2:12" s="557" customFormat="1" hidden="1" x14ac:dyDescent="0.15">
      <c r="B334" s="559"/>
      <c r="C334" s="573" t="s">
        <v>1315</v>
      </c>
      <c r="D334" s="574" t="s">
        <v>2977</v>
      </c>
      <c r="E334" s="574" t="s">
        <v>2820</v>
      </c>
      <c r="F334" s="574" t="s">
        <v>2833</v>
      </c>
      <c r="G334" s="575" t="s">
        <v>2839</v>
      </c>
      <c r="H334" s="647" t="s">
        <v>2840</v>
      </c>
      <c r="I334" s="648"/>
      <c r="J334" s="574">
        <v>0.04</v>
      </c>
      <c r="K334" s="583">
        <v>0</v>
      </c>
      <c r="L334" s="555"/>
    </row>
    <row r="335" spans="2:12" s="557" customFormat="1" hidden="1" x14ac:dyDescent="0.15">
      <c r="B335" s="559"/>
      <c r="C335" s="573" t="s">
        <v>1315</v>
      </c>
      <c r="D335" s="574" t="s">
        <v>2977</v>
      </c>
      <c r="E335" s="574" t="s">
        <v>2820</v>
      </c>
      <c r="F335" s="574" t="s">
        <v>2833</v>
      </c>
      <c r="G335" s="575" t="s">
        <v>2841</v>
      </c>
      <c r="H335" s="647" t="s">
        <v>2840</v>
      </c>
      <c r="I335" s="648"/>
      <c r="J335" s="574">
        <v>0.04</v>
      </c>
      <c r="K335" s="583">
        <v>0</v>
      </c>
      <c r="L335" s="555"/>
    </row>
    <row r="336" spans="2:12" s="557" customFormat="1" hidden="1" x14ac:dyDescent="0.15">
      <c r="B336" s="559"/>
      <c r="C336" s="573" t="s">
        <v>1315</v>
      </c>
      <c r="D336" s="574" t="s">
        <v>2977</v>
      </c>
      <c r="E336" s="574" t="s">
        <v>2820</v>
      </c>
      <c r="F336" s="574" t="s">
        <v>2833</v>
      </c>
      <c r="G336" s="575" t="s">
        <v>2842</v>
      </c>
      <c r="H336" s="647" t="s">
        <v>2843</v>
      </c>
      <c r="I336" s="648"/>
      <c r="J336" s="574">
        <v>0.02</v>
      </c>
      <c r="K336" s="583">
        <v>0</v>
      </c>
      <c r="L336" s="555"/>
    </row>
    <row r="337" spans="2:12" s="557" customFormat="1" hidden="1" x14ac:dyDescent="0.15">
      <c r="B337" s="559"/>
      <c r="C337" s="573" t="s">
        <v>1315</v>
      </c>
      <c r="D337" s="574" t="s">
        <v>2977</v>
      </c>
      <c r="E337" s="574" t="s">
        <v>2820</v>
      </c>
      <c r="F337" s="574" t="s">
        <v>2833</v>
      </c>
      <c r="G337" s="575" t="s">
        <v>2844</v>
      </c>
      <c r="H337" s="647" t="s">
        <v>2843</v>
      </c>
      <c r="I337" s="648"/>
      <c r="J337" s="574">
        <v>0.02</v>
      </c>
      <c r="K337" s="583">
        <v>0</v>
      </c>
      <c r="L337" s="555"/>
    </row>
    <row r="338" spans="2:12" s="557" customFormat="1" hidden="1" x14ac:dyDescent="0.15">
      <c r="B338" s="559"/>
      <c r="C338" s="573" t="s">
        <v>1315</v>
      </c>
      <c r="D338" s="574" t="s">
        <v>2977</v>
      </c>
      <c r="E338" s="574" t="s">
        <v>2820</v>
      </c>
      <c r="F338" s="574" t="s">
        <v>2845</v>
      </c>
      <c r="G338" s="575" t="s">
        <v>2846</v>
      </c>
      <c r="H338" s="647"/>
      <c r="I338" s="648"/>
      <c r="J338" s="574">
        <v>0.05</v>
      </c>
      <c r="K338" s="583">
        <v>0</v>
      </c>
      <c r="L338" s="555"/>
    </row>
    <row r="339" spans="2:12" s="557" customFormat="1" hidden="1" x14ac:dyDescent="0.15">
      <c r="B339" s="559"/>
      <c r="C339" s="573" t="s">
        <v>1315</v>
      </c>
      <c r="D339" s="574" t="s">
        <v>2977</v>
      </c>
      <c r="E339" s="574" t="s">
        <v>2820</v>
      </c>
      <c r="F339" s="574" t="s">
        <v>2845</v>
      </c>
      <c r="G339" s="575" t="s">
        <v>2847</v>
      </c>
      <c r="H339" s="647"/>
      <c r="I339" s="648"/>
      <c r="J339" s="574">
        <v>2.5000000000000001E-2</v>
      </c>
      <c r="K339" s="583">
        <v>0</v>
      </c>
      <c r="L339" s="555"/>
    </row>
    <row r="340" spans="2:12" s="557" customFormat="1" hidden="1" x14ac:dyDescent="0.15">
      <c r="B340" s="559"/>
      <c r="C340" s="573" t="s">
        <v>1315</v>
      </c>
      <c r="D340" s="574" t="s">
        <v>2977</v>
      </c>
      <c r="E340" s="574" t="s">
        <v>2820</v>
      </c>
      <c r="F340" s="574" t="s">
        <v>2845</v>
      </c>
      <c r="G340" s="575" t="s">
        <v>2848</v>
      </c>
      <c r="H340" s="647"/>
      <c r="I340" s="648"/>
      <c r="J340" s="574">
        <v>1.2500000000000001E-2</v>
      </c>
      <c r="K340" s="583">
        <v>0</v>
      </c>
      <c r="L340" s="555"/>
    </row>
    <row r="341" spans="2:12" s="557" customFormat="1" hidden="1" x14ac:dyDescent="0.15">
      <c r="B341" s="559"/>
      <c r="C341" s="573" t="s">
        <v>1315</v>
      </c>
      <c r="D341" s="574" t="s">
        <v>2977</v>
      </c>
      <c r="E341" s="574" t="s">
        <v>2820</v>
      </c>
      <c r="F341" s="574" t="s">
        <v>2845</v>
      </c>
      <c r="G341" s="575" t="s">
        <v>2849</v>
      </c>
      <c r="H341" s="647" t="s">
        <v>2850</v>
      </c>
      <c r="I341" s="648"/>
      <c r="J341" s="574">
        <v>2.5000000000000001E-2</v>
      </c>
      <c r="K341" s="583">
        <v>0</v>
      </c>
      <c r="L341" s="555"/>
    </row>
    <row r="342" spans="2:12" s="557" customFormat="1" hidden="1" x14ac:dyDescent="0.15">
      <c r="B342" s="559"/>
      <c r="C342" s="573" t="s">
        <v>1315</v>
      </c>
      <c r="D342" s="574" t="s">
        <v>2977</v>
      </c>
      <c r="E342" s="574" t="s">
        <v>2820</v>
      </c>
      <c r="F342" s="574" t="s">
        <v>2845</v>
      </c>
      <c r="G342" s="575" t="s">
        <v>2851</v>
      </c>
      <c r="H342" s="647" t="s">
        <v>2850</v>
      </c>
      <c r="I342" s="648"/>
      <c r="J342" s="574">
        <v>2.5000000000000001E-2</v>
      </c>
      <c r="K342" s="583">
        <v>0</v>
      </c>
      <c r="L342" s="555"/>
    </row>
    <row r="343" spans="2:12" s="557" customFormat="1" hidden="1" x14ac:dyDescent="0.15">
      <c r="B343" s="559"/>
      <c r="C343" s="573" t="s">
        <v>1315</v>
      </c>
      <c r="D343" s="574" t="s">
        <v>2977</v>
      </c>
      <c r="E343" s="574" t="s">
        <v>2820</v>
      </c>
      <c r="F343" s="574" t="s">
        <v>2845</v>
      </c>
      <c r="G343" s="575" t="s">
        <v>2852</v>
      </c>
      <c r="H343" s="647" t="s">
        <v>2850</v>
      </c>
      <c r="I343" s="648"/>
      <c r="J343" s="574">
        <v>2.5000000000000001E-2</v>
      </c>
      <c r="K343" s="583">
        <v>0</v>
      </c>
      <c r="L343" s="555"/>
    </row>
    <row r="344" spans="2:12" s="557" customFormat="1" hidden="1" x14ac:dyDescent="0.15">
      <c r="B344" s="559"/>
      <c r="C344" s="573" t="s">
        <v>1315</v>
      </c>
      <c r="D344" s="574" t="s">
        <v>2977</v>
      </c>
      <c r="E344" s="574" t="s">
        <v>2820</v>
      </c>
      <c r="F344" s="574" t="s">
        <v>2845</v>
      </c>
      <c r="G344" s="575" t="s">
        <v>2853</v>
      </c>
      <c r="H344" s="647" t="s">
        <v>616</v>
      </c>
      <c r="I344" s="648"/>
      <c r="J344" s="574">
        <v>1.2500000000000001E-2</v>
      </c>
      <c r="K344" s="583">
        <v>0</v>
      </c>
      <c r="L344" s="555"/>
    </row>
    <row r="345" spans="2:12" s="557" customFormat="1" hidden="1" x14ac:dyDescent="0.15">
      <c r="B345" s="559"/>
      <c r="C345" s="573" t="s">
        <v>1315</v>
      </c>
      <c r="D345" s="574" t="s">
        <v>2977</v>
      </c>
      <c r="E345" s="574" t="s">
        <v>2820</v>
      </c>
      <c r="F345" s="574" t="s">
        <v>2845</v>
      </c>
      <c r="G345" s="575" t="s">
        <v>2854</v>
      </c>
      <c r="H345" s="647" t="s">
        <v>616</v>
      </c>
      <c r="I345" s="648"/>
      <c r="J345" s="574">
        <v>1.2500000000000001E-2</v>
      </c>
      <c r="K345" s="583">
        <v>0</v>
      </c>
      <c r="L345" s="555"/>
    </row>
    <row r="346" spans="2:12" s="557" customFormat="1" hidden="1" x14ac:dyDescent="0.15">
      <c r="B346" s="559"/>
      <c r="C346" s="573" t="s">
        <v>1315</v>
      </c>
      <c r="D346" s="574" t="s">
        <v>2977</v>
      </c>
      <c r="E346" s="574" t="s">
        <v>2820</v>
      </c>
      <c r="F346" s="574" t="s">
        <v>2845</v>
      </c>
      <c r="G346" s="575" t="s">
        <v>2855</v>
      </c>
      <c r="H346" s="647" t="s">
        <v>616</v>
      </c>
      <c r="I346" s="648"/>
      <c r="J346" s="574">
        <v>1.2500000000000001E-2</v>
      </c>
      <c r="K346" s="583">
        <v>0</v>
      </c>
      <c r="L346" s="555"/>
    </row>
    <row r="347" spans="2:12" s="557" customFormat="1" hidden="1" x14ac:dyDescent="0.15">
      <c r="B347" s="559"/>
      <c r="C347" s="573" t="s">
        <v>1315</v>
      </c>
      <c r="D347" s="574" t="s">
        <v>2977</v>
      </c>
      <c r="E347" s="574" t="s">
        <v>2820</v>
      </c>
      <c r="F347" s="574" t="s">
        <v>2856</v>
      </c>
      <c r="G347" s="575" t="s">
        <v>2857</v>
      </c>
      <c r="H347" s="647"/>
      <c r="I347" s="648"/>
      <c r="J347" s="574">
        <v>0.05</v>
      </c>
      <c r="K347" s="583">
        <v>0</v>
      </c>
      <c r="L347" s="555"/>
    </row>
    <row r="348" spans="2:12" s="557" customFormat="1" hidden="1" x14ac:dyDescent="0.15">
      <c r="B348" s="559"/>
      <c r="C348" s="573" t="s">
        <v>1315</v>
      </c>
      <c r="D348" s="574" t="s">
        <v>2977</v>
      </c>
      <c r="E348" s="574" t="s">
        <v>2820</v>
      </c>
      <c r="F348" s="574" t="s">
        <v>2856</v>
      </c>
      <c r="G348" s="575" t="s">
        <v>2858</v>
      </c>
      <c r="H348" s="647"/>
      <c r="I348" s="648"/>
      <c r="J348" s="574">
        <v>2.5000000000000001E-2</v>
      </c>
      <c r="K348" s="583">
        <v>0</v>
      </c>
      <c r="L348" s="555"/>
    </row>
    <row r="349" spans="2:12" s="557" customFormat="1" hidden="1" x14ac:dyDescent="0.15">
      <c r="B349" s="559"/>
      <c r="C349" s="573" t="s">
        <v>1315</v>
      </c>
      <c r="D349" s="574" t="s">
        <v>2977</v>
      </c>
      <c r="E349" s="574" t="s">
        <v>2820</v>
      </c>
      <c r="F349" s="574" t="s">
        <v>2856</v>
      </c>
      <c r="G349" s="575" t="s">
        <v>2859</v>
      </c>
      <c r="H349" s="647"/>
      <c r="I349" s="648"/>
      <c r="J349" s="574">
        <v>1.2500000000000001E-2</v>
      </c>
      <c r="K349" s="583">
        <v>0</v>
      </c>
      <c r="L349" s="555"/>
    </row>
    <row r="350" spans="2:12" s="557" customFormat="1" hidden="1" x14ac:dyDescent="0.15">
      <c r="B350" s="559"/>
      <c r="C350" s="573" t="s">
        <v>1315</v>
      </c>
      <c r="D350" s="574" t="s">
        <v>2977</v>
      </c>
      <c r="E350" s="574" t="s">
        <v>2820</v>
      </c>
      <c r="F350" s="574" t="s">
        <v>2856</v>
      </c>
      <c r="G350" s="575" t="s">
        <v>2860</v>
      </c>
      <c r="H350" s="647" t="s">
        <v>2861</v>
      </c>
      <c r="I350" s="648"/>
      <c r="J350" s="574">
        <v>2.5000000000000001E-2</v>
      </c>
      <c r="K350" s="583">
        <v>0</v>
      </c>
      <c r="L350" s="555"/>
    </row>
    <row r="351" spans="2:12" s="557" customFormat="1" hidden="1" x14ac:dyDescent="0.15">
      <c r="B351" s="559"/>
      <c r="C351" s="573" t="s">
        <v>1315</v>
      </c>
      <c r="D351" s="574" t="s">
        <v>2977</v>
      </c>
      <c r="E351" s="574" t="s">
        <v>2820</v>
      </c>
      <c r="F351" s="574" t="s">
        <v>2856</v>
      </c>
      <c r="G351" s="575" t="s">
        <v>2862</v>
      </c>
      <c r="H351" s="647" t="s">
        <v>2861</v>
      </c>
      <c r="I351" s="648"/>
      <c r="J351" s="574">
        <v>2.5000000000000001E-2</v>
      </c>
      <c r="K351" s="583">
        <v>0</v>
      </c>
      <c r="L351" s="555"/>
    </row>
    <row r="352" spans="2:12" s="557" customFormat="1" hidden="1" x14ac:dyDescent="0.15">
      <c r="B352" s="559"/>
      <c r="C352" s="573" t="s">
        <v>1315</v>
      </c>
      <c r="D352" s="574" t="s">
        <v>2977</v>
      </c>
      <c r="E352" s="574" t="s">
        <v>2820</v>
      </c>
      <c r="F352" s="574" t="s">
        <v>2856</v>
      </c>
      <c r="G352" s="575" t="s">
        <v>2863</v>
      </c>
      <c r="H352" s="647" t="s">
        <v>2861</v>
      </c>
      <c r="I352" s="648"/>
      <c r="J352" s="574">
        <v>2.5000000000000001E-2</v>
      </c>
      <c r="K352" s="583">
        <v>0</v>
      </c>
      <c r="L352" s="555"/>
    </row>
    <row r="353" spans="2:12" s="557" customFormat="1" hidden="1" x14ac:dyDescent="0.15">
      <c r="B353" s="559"/>
      <c r="C353" s="573" t="s">
        <v>1315</v>
      </c>
      <c r="D353" s="574" t="s">
        <v>2977</v>
      </c>
      <c r="E353" s="574" t="s">
        <v>2820</v>
      </c>
      <c r="F353" s="574" t="s">
        <v>2856</v>
      </c>
      <c r="G353" s="575" t="s">
        <v>2864</v>
      </c>
      <c r="H353" s="647" t="s">
        <v>616</v>
      </c>
      <c r="I353" s="648"/>
      <c r="J353" s="574">
        <v>1.2500000000000001E-2</v>
      </c>
      <c r="K353" s="583">
        <v>0</v>
      </c>
      <c r="L353" s="555"/>
    </row>
    <row r="354" spans="2:12" s="557" customFormat="1" hidden="1" x14ac:dyDescent="0.15">
      <c r="B354" s="559"/>
      <c r="C354" s="573" t="s">
        <v>1315</v>
      </c>
      <c r="D354" s="574" t="s">
        <v>2977</v>
      </c>
      <c r="E354" s="574" t="s">
        <v>2820</v>
      </c>
      <c r="F354" s="574" t="s">
        <v>2856</v>
      </c>
      <c r="G354" s="575" t="s">
        <v>2865</v>
      </c>
      <c r="H354" s="647" t="s">
        <v>616</v>
      </c>
      <c r="I354" s="648"/>
      <c r="J354" s="574">
        <v>1.2500000000000001E-2</v>
      </c>
      <c r="K354" s="583">
        <v>0</v>
      </c>
      <c r="L354" s="555"/>
    </row>
    <row r="355" spans="2:12" s="557" customFormat="1" hidden="1" x14ac:dyDescent="0.15">
      <c r="B355" s="559"/>
      <c r="C355" s="573" t="s">
        <v>1315</v>
      </c>
      <c r="D355" s="574" t="s">
        <v>2977</v>
      </c>
      <c r="E355" s="574" t="s">
        <v>2820</v>
      </c>
      <c r="F355" s="574" t="s">
        <v>2856</v>
      </c>
      <c r="G355" s="575" t="s">
        <v>2866</v>
      </c>
      <c r="H355" s="647" t="s">
        <v>616</v>
      </c>
      <c r="I355" s="648"/>
      <c r="J355" s="574">
        <v>1.2500000000000001E-2</v>
      </c>
      <c r="K355" s="583">
        <v>0</v>
      </c>
      <c r="L355" s="555"/>
    </row>
    <row r="356" spans="2:12" s="557" customFormat="1" hidden="1" x14ac:dyDescent="0.15">
      <c r="B356" s="559"/>
      <c r="C356" s="573" t="s">
        <v>1315</v>
      </c>
      <c r="D356" s="574" t="s">
        <v>2977</v>
      </c>
      <c r="E356" s="574" t="s">
        <v>2820</v>
      </c>
      <c r="F356" s="574" t="s">
        <v>2856</v>
      </c>
      <c r="G356" s="575" t="s">
        <v>2867</v>
      </c>
      <c r="H356" s="647" t="s">
        <v>2868</v>
      </c>
      <c r="I356" s="648"/>
      <c r="J356" s="574">
        <v>4.4999999999999998E-2</v>
      </c>
      <c r="K356" s="583">
        <v>0</v>
      </c>
      <c r="L356" s="555"/>
    </row>
    <row r="357" spans="2:12" s="557" customFormat="1" hidden="1" x14ac:dyDescent="0.15">
      <c r="B357" s="559"/>
      <c r="C357" s="573" t="s">
        <v>1315</v>
      </c>
      <c r="D357" s="574" t="s">
        <v>2977</v>
      </c>
      <c r="E357" s="574" t="s">
        <v>2820</v>
      </c>
      <c r="F357" s="574" t="s">
        <v>2856</v>
      </c>
      <c r="G357" s="575" t="s">
        <v>2869</v>
      </c>
      <c r="H357" s="647" t="s">
        <v>2868</v>
      </c>
      <c r="I357" s="648"/>
      <c r="J357" s="574">
        <v>4.4999999999999998E-2</v>
      </c>
      <c r="K357" s="583">
        <v>0</v>
      </c>
      <c r="L357" s="555"/>
    </row>
    <row r="358" spans="2:12" s="557" customFormat="1" hidden="1" x14ac:dyDescent="0.15">
      <c r="B358" s="559"/>
      <c r="C358" s="573" t="s">
        <v>1315</v>
      </c>
      <c r="D358" s="574" t="s">
        <v>2977</v>
      </c>
      <c r="E358" s="574" t="s">
        <v>2820</v>
      </c>
      <c r="F358" s="574" t="s">
        <v>2856</v>
      </c>
      <c r="G358" s="575" t="s">
        <v>2870</v>
      </c>
      <c r="H358" s="647" t="s">
        <v>2868</v>
      </c>
      <c r="I358" s="648"/>
      <c r="J358" s="574">
        <v>4.4999999999999998E-2</v>
      </c>
      <c r="K358" s="583">
        <v>0</v>
      </c>
      <c r="L358" s="555"/>
    </row>
    <row r="359" spans="2:12" s="557" customFormat="1" hidden="1" x14ac:dyDescent="0.15">
      <c r="B359" s="559"/>
      <c r="C359" s="573" t="s">
        <v>1315</v>
      </c>
      <c r="D359" s="574" t="s">
        <v>2977</v>
      </c>
      <c r="E359" s="574" t="s">
        <v>2820</v>
      </c>
      <c r="F359" s="574" t="s">
        <v>2871</v>
      </c>
      <c r="G359" s="575" t="s">
        <v>2872</v>
      </c>
      <c r="H359" s="647"/>
      <c r="I359" s="648"/>
      <c r="J359" s="574">
        <v>0.05</v>
      </c>
      <c r="K359" s="583">
        <v>0</v>
      </c>
      <c r="L359" s="555"/>
    </row>
    <row r="360" spans="2:12" s="557" customFormat="1" hidden="1" x14ac:dyDescent="0.15">
      <c r="B360" s="559"/>
      <c r="C360" s="573" t="s">
        <v>1315</v>
      </c>
      <c r="D360" s="574" t="s">
        <v>2977</v>
      </c>
      <c r="E360" s="574" t="s">
        <v>2820</v>
      </c>
      <c r="F360" s="574" t="s">
        <v>2871</v>
      </c>
      <c r="G360" s="575" t="s">
        <v>2873</v>
      </c>
      <c r="H360" s="647"/>
      <c r="I360" s="648"/>
      <c r="J360" s="574">
        <v>2.5000000000000001E-2</v>
      </c>
      <c r="K360" s="583">
        <v>0</v>
      </c>
      <c r="L360" s="555"/>
    </row>
    <row r="361" spans="2:12" s="557" customFormat="1" hidden="1" x14ac:dyDescent="0.15">
      <c r="B361" s="559"/>
      <c r="C361" s="573" t="s">
        <v>1315</v>
      </c>
      <c r="D361" s="574" t="s">
        <v>2977</v>
      </c>
      <c r="E361" s="574" t="s">
        <v>2820</v>
      </c>
      <c r="F361" s="574" t="s">
        <v>2871</v>
      </c>
      <c r="G361" s="575" t="s">
        <v>2874</v>
      </c>
      <c r="H361" s="647"/>
      <c r="I361" s="648"/>
      <c r="J361" s="574">
        <v>1.2500000000000001E-2</v>
      </c>
      <c r="K361" s="583">
        <v>0</v>
      </c>
      <c r="L361" s="555"/>
    </row>
    <row r="362" spans="2:12" s="557" customFormat="1" hidden="1" x14ac:dyDescent="0.15">
      <c r="B362" s="559"/>
      <c r="C362" s="573" t="s">
        <v>1315</v>
      </c>
      <c r="D362" s="574" t="s">
        <v>2977</v>
      </c>
      <c r="E362" s="574" t="s">
        <v>2820</v>
      </c>
      <c r="F362" s="574" t="s">
        <v>2871</v>
      </c>
      <c r="G362" s="575" t="s">
        <v>2875</v>
      </c>
      <c r="H362" s="647" t="s">
        <v>2861</v>
      </c>
      <c r="I362" s="648"/>
      <c r="J362" s="574">
        <v>3.7499999999999999E-2</v>
      </c>
      <c r="K362" s="583">
        <v>0</v>
      </c>
      <c r="L362" s="555"/>
    </row>
    <row r="363" spans="2:12" s="557" customFormat="1" hidden="1" x14ac:dyDescent="0.15">
      <c r="B363" s="559"/>
      <c r="C363" s="573" t="s">
        <v>1315</v>
      </c>
      <c r="D363" s="574" t="s">
        <v>2977</v>
      </c>
      <c r="E363" s="574" t="s">
        <v>2820</v>
      </c>
      <c r="F363" s="574" t="s">
        <v>2871</v>
      </c>
      <c r="G363" s="575" t="s">
        <v>2876</v>
      </c>
      <c r="H363" s="647" t="s">
        <v>2861</v>
      </c>
      <c r="I363" s="648"/>
      <c r="J363" s="574">
        <v>3.7499999999999999E-2</v>
      </c>
      <c r="K363" s="583">
        <v>0</v>
      </c>
      <c r="L363" s="555"/>
    </row>
    <row r="364" spans="2:12" s="557" customFormat="1" hidden="1" x14ac:dyDescent="0.15">
      <c r="B364" s="559"/>
      <c r="C364" s="573" t="s">
        <v>1315</v>
      </c>
      <c r="D364" s="574" t="s">
        <v>2977</v>
      </c>
      <c r="E364" s="574" t="s">
        <v>2820</v>
      </c>
      <c r="F364" s="574" t="s">
        <v>2871</v>
      </c>
      <c r="G364" s="575" t="s">
        <v>2877</v>
      </c>
      <c r="H364" s="647" t="s">
        <v>2861</v>
      </c>
      <c r="I364" s="648"/>
      <c r="J364" s="574">
        <v>3.7499999999999999E-2</v>
      </c>
      <c r="K364" s="583">
        <v>0</v>
      </c>
      <c r="L364" s="555"/>
    </row>
    <row r="365" spans="2:12" s="557" customFormat="1" hidden="1" x14ac:dyDescent="0.15">
      <c r="B365" s="559"/>
      <c r="C365" s="573" t="s">
        <v>1315</v>
      </c>
      <c r="D365" s="574" t="s">
        <v>2977</v>
      </c>
      <c r="E365" s="574" t="s">
        <v>2820</v>
      </c>
      <c r="F365" s="574" t="s">
        <v>2871</v>
      </c>
      <c r="G365" s="575" t="s">
        <v>2878</v>
      </c>
      <c r="H365" s="647" t="s">
        <v>616</v>
      </c>
      <c r="I365" s="648"/>
      <c r="J365" s="574">
        <v>2.5000000000000001E-2</v>
      </c>
      <c r="K365" s="583">
        <v>0</v>
      </c>
      <c r="L365" s="555"/>
    </row>
    <row r="366" spans="2:12" s="557" customFormat="1" hidden="1" x14ac:dyDescent="0.15">
      <c r="B366" s="559"/>
      <c r="C366" s="573" t="s">
        <v>1315</v>
      </c>
      <c r="D366" s="574" t="s">
        <v>2977</v>
      </c>
      <c r="E366" s="574" t="s">
        <v>2820</v>
      </c>
      <c r="F366" s="574" t="s">
        <v>2871</v>
      </c>
      <c r="G366" s="575" t="s">
        <v>2879</v>
      </c>
      <c r="H366" s="647" t="s">
        <v>616</v>
      </c>
      <c r="I366" s="648"/>
      <c r="J366" s="574">
        <v>2.5000000000000001E-2</v>
      </c>
      <c r="K366" s="583">
        <v>0</v>
      </c>
      <c r="L366" s="555"/>
    </row>
    <row r="367" spans="2:12" s="557" customFormat="1" hidden="1" x14ac:dyDescent="0.15">
      <c r="B367" s="559"/>
      <c r="C367" s="573" t="s">
        <v>1315</v>
      </c>
      <c r="D367" s="574" t="s">
        <v>2977</v>
      </c>
      <c r="E367" s="574" t="s">
        <v>2820</v>
      </c>
      <c r="F367" s="574" t="s">
        <v>2871</v>
      </c>
      <c r="G367" s="575" t="s">
        <v>2880</v>
      </c>
      <c r="H367" s="647" t="s">
        <v>616</v>
      </c>
      <c r="I367" s="648"/>
      <c r="J367" s="574">
        <v>2.5000000000000001E-2</v>
      </c>
      <c r="K367" s="583">
        <v>0</v>
      </c>
      <c r="L367" s="555"/>
    </row>
    <row r="368" spans="2:12" s="557" customFormat="1" hidden="1" x14ac:dyDescent="0.15">
      <c r="B368" s="559"/>
      <c r="C368" s="573" t="s">
        <v>1315</v>
      </c>
      <c r="D368" s="574" t="s">
        <v>2977</v>
      </c>
      <c r="E368" s="574" t="s">
        <v>2820</v>
      </c>
      <c r="F368" s="574" t="s">
        <v>2871</v>
      </c>
      <c r="G368" s="575" t="s">
        <v>2881</v>
      </c>
      <c r="H368" s="647" t="s">
        <v>2787</v>
      </c>
      <c r="I368" s="648"/>
      <c r="J368" s="574">
        <v>1.2500000000000001E-2</v>
      </c>
      <c r="K368" s="583">
        <v>0</v>
      </c>
      <c r="L368" s="555"/>
    </row>
    <row r="369" spans="2:12" s="557" customFormat="1" hidden="1" x14ac:dyDescent="0.15">
      <c r="B369" s="559"/>
      <c r="C369" s="573" t="s">
        <v>1315</v>
      </c>
      <c r="D369" s="574" t="s">
        <v>2977</v>
      </c>
      <c r="E369" s="574" t="s">
        <v>2820</v>
      </c>
      <c r="F369" s="574" t="s">
        <v>2871</v>
      </c>
      <c r="G369" s="575" t="s">
        <v>2882</v>
      </c>
      <c r="H369" s="647" t="s">
        <v>2787</v>
      </c>
      <c r="I369" s="648"/>
      <c r="J369" s="574">
        <v>1.2500000000000001E-2</v>
      </c>
      <c r="K369" s="583">
        <v>0</v>
      </c>
      <c r="L369" s="555"/>
    </row>
    <row r="370" spans="2:12" s="557" customFormat="1" hidden="1" x14ac:dyDescent="0.15">
      <c r="B370" s="559"/>
      <c r="C370" s="573" t="s">
        <v>1315</v>
      </c>
      <c r="D370" s="574" t="s">
        <v>2977</v>
      </c>
      <c r="E370" s="574" t="s">
        <v>2820</v>
      </c>
      <c r="F370" s="574" t="s">
        <v>2871</v>
      </c>
      <c r="G370" s="575" t="s">
        <v>2883</v>
      </c>
      <c r="H370" s="647" t="s">
        <v>2787</v>
      </c>
      <c r="I370" s="648"/>
      <c r="J370" s="574">
        <v>1.2500000000000001E-2</v>
      </c>
      <c r="K370" s="583">
        <v>0</v>
      </c>
      <c r="L370" s="555"/>
    </row>
    <row r="371" spans="2:12" s="557" customFormat="1" hidden="1" x14ac:dyDescent="0.15">
      <c r="B371" s="559"/>
      <c r="C371" s="573" t="s">
        <v>1315</v>
      </c>
      <c r="D371" s="574" t="s">
        <v>2977</v>
      </c>
      <c r="E371" s="574" t="s">
        <v>2884</v>
      </c>
      <c r="F371" s="574" t="s">
        <v>2821</v>
      </c>
      <c r="G371" s="575" t="s">
        <v>2822</v>
      </c>
      <c r="H371" s="647"/>
      <c r="I371" s="648"/>
      <c r="J371" s="574">
        <v>2.1800000000000002</v>
      </c>
      <c r="K371" s="583">
        <v>0</v>
      </c>
      <c r="L371" s="555"/>
    </row>
    <row r="372" spans="2:12" s="557" customFormat="1" hidden="1" x14ac:dyDescent="0.15">
      <c r="B372" s="559"/>
      <c r="C372" s="573" t="s">
        <v>1315</v>
      </c>
      <c r="D372" s="574" t="s">
        <v>2977</v>
      </c>
      <c r="E372" s="574" t="s">
        <v>2884</v>
      </c>
      <c r="F372" s="574" t="s">
        <v>2823</v>
      </c>
      <c r="G372" s="575" t="s">
        <v>2824</v>
      </c>
      <c r="H372" s="647"/>
      <c r="I372" s="648"/>
      <c r="J372" s="574">
        <v>1.8</v>
      </c>
      <c r="K372" s="583">
        <v>0</v>
      </c>
      <c r="L372" s="555"/>
    </row>
    <row r="373" spans="2:12" s="557" customFormat="1" hidden="1" x14ac:dyDescent="0.15">
      <c r="B373" s="559"/>
      <c r="C373" s="573" t="s">
        <v>1315</v>
      </c>
      <c r="D373" s="574" t="s">
        <v>2977</v>
      </c>
      <c r="E373" s="574" t="s">
        <v>2884</v>
      </c>
      <c r="F373" s="574" t="s">
        <v>2825</v>
      </c>
      <c r="G373" s="575" t="s">
        <v>2826</v>
      </c>
      <c r="H373" s="647"/>
      <c r="I373" s="648"/>
      <c r="J373" s="574">
        <v>1.2</v>
      </c>
      <c r="K373" s="583">
        <v>0</v>
      </c>
      <c r="L373" s="555"/>
    </row>
    <row r="374" spans="2:12" s="557" customFormat="1" hidden="1" x14ac:dyDescent="0.15">
      <c r="B374" s="559"/>
      <c r="C374" s="573" t="s">
        <v>1315</v>
      </c>
      <c r="D374" s="574" t="s">
        <v>2977</v>
      </c>
      <c r="E374" s="574" t="s">
        <v>2884</v>
      </c>
      <c r="F374" s="574" t="s">
        <v>2827</v>
      </c>
      <c r="G374" s="575" t="s">
        <v>2828</v>
      </c>
      <c r="H374" s="647"/>
      <c r="I374" s="648"/>
      <c r="J374" s="574">
        <v>0.9</v>
      </c>
      <c r="K374" s="583">
        <v>0</v>
      </c>
      <c r="L374" s="555"/>
    </row>
    <row r="375" spans="2:12" s="557" customFormat="1" hidden="1" x14ac:dyDescent="0.15">
      <c r="B375" s="559"/>
      <c r="C375" s="573" t="s">
        <v>1315</v>
      </c>
      <c r="D375" s="574" t="s">
        <v>2977</v>
      </c>
      <c r="E375" s="574" t="s">
        <v>2884</v>
      </c>
      <c r="F375" s="574" t="s">
        <v>2885</v>
      </c>
      <c r="G375" s="575" t="s">
        <v>2886</v>
      </c>
      <c r="H375" s="647"/>
      <c r="I375" s="648"/>
      <c r="J375" s="574">
        <v>0.7</v>
      </c>
      <c r="K375" s="583">
        <v>0</v>
      </c>
      <c r="L375" s="555"/>
    </row>
    <row r="376" spans="2:12" s="557" customFormat="1" hidden="1" x14ac:dyDescent="0.15">
      <c r="B376" s="559"/>
      <c r="C376" s="573" t="s">
        <v>1315</v>
      </c>
      <c r="D376" s="574" t="s">
        <v>2977</v>
      </c>
      <c r="E376" s="574" t="s">
        <v>2884</v>
      </c>
      <c r="F376" s="574" t="s">
        <v>2887</v>
      </c>
      <c r="G376" s="575" t="s">
        <v>2888</v>
      </c>
      <c r="H376" s="647"/>
      <c r="I376" s="648"/>
      <c r="J376" s="574">
        <v>0.4</v>
      </c>
      <c r="K376" s="583">
        <v>0</v>
      </c>
      <c r="L376" s="555"/>
    </row>
    <row r="377" spans="2:12" s="557" customFormat="1" hidden="1" x14ac:dyDescent="0.15">
      <c r="B377" s="559"/>
      <c r="C377" s="573" t="s">
        <v>1315</v>
      </c>
      <c r="D377" s="574" t="s">
        <v>2977</v>
      </c>
      <c r="E377" s="574" t="s">
        <v>2884</v>
      </c>
      <c r="F377" s="574" t="s">
        <v>2887</v>
      </c>
      <c r="G377" s="575" t="s">
        <v>2889</v>
      </c>
      <c r="H377" s="647"/>
      <c r="I377" s="648"/>
      <c r="J377" s="574">
        <v>0.4</v>
      </c>
      <c r="K377" s="583">
        <v>0</v>
      </c>
      <c r="L377" s="555"/>
    </row>
    <row r="378" spans="2:12" s="557" customFormat="1" hidden="1" x14ac:dyDescent="0.15">
      <c r="B378" s="559"/>
      <c r="C378" s="573" t="s">
        <v>1315</v>
      </c>
      <c r="D378" s="574" t="s">
        <v>2977</v>
      </c>
      <c r="E378" s="574" t="s">
        <v>2884</v>
      </c>
      <c r="F378" s="574" t="s">
        <v>2887</v>
      </c>
      <c r="G378" s="575" t="s">
        <v>2890</v>
      </c>
      <c r="H378" s="647"/>
      <c r="I378" s="648"/>
      <c r="J378" s="574">
        <v>0.2</v>
      </c>
      <c r="K378" s="583">
        <v>0</v>
      </c>
      <c r="L378" s="555"/>
    </row>
    <row r="379" spans="2:12" s="557" customFormat="1" hidden="1" x14ac:dyDescent="0.15">
      <c r="B379" s="559"/>
      <c r="C379" s="573" t="s">
        <v>1315</v>
      </c>
      <c r="D379" s="574" t="s">
        <v>2977</v>
      </c>
      <c r="E379" s="574" t="s">
        <v>2884</v>
      </c>
      <c r="F379" s="574" t="s">
        <v>2891</v>
      </c>
      <c r="G379" s="575" t="s">
        <v>2892</v>
      </c>
      <c r="H379" s="647"/>
      <c r="I379" s="648"/>
      <c r="J379" s="574">
        <v>0.13</v>
      </c>
      <c r="K379" s="583">
        <v>0</v>
      </c>
      <c r="L379" s="555"/>
    </row>
    <row r="380" spans="2:12" s="557" customFormat="1" hidden="1" x14ac:dyDescent="0.15">
      <c r="B380" s="559"/>
      <c r="C380" s="573" t="s">
        <v>1315</v>
      </c>
      <c r="D380" s="574" t="s">
        <v>2977</v>
      </c>
      <c r="E380" s="574" t="s">
        <v>2884</v>
      </c>
      <c r="F380" s="574" t="s">
        <v>2891</v>
      </c>
      <c r="G380" s="575" t="s">
        <v>2893</v>
      </c>
      <c r="H380" s="647"/>
      <c r="I380" s="648"/>
      <c r="J380" s="574">
        <v>6.5000000000000002E-2</v>
      </c>
      <c r="K380" s="583">
        <v>0</v>
      </c>
      <c r="L380" s="555"/>
    </row>
    <row r="381" spans="2:12" s="557" customFormat="1" hidden="1" x14ac:dyDescent="0.15">
      <c r="B381" s="559"/>
      <c r="C381" s="573" t="s">
        <v>1315</v>
      </c>
      <c r="D381" s="574" t="s">
        <v>2977</v>
      </c>
      <c r="E381" s="574" t="s">
        <v>2884</v>
      </c>
      <c r="F381" s="574" t="s">
        <v>2891</v>
      </c>
      <c r="G381" s="575" t="s">
        <v>2894</v>
      </c>
      <c r="H381" s="647" t="s">
        <v>2837</v>
      </c>
      <c r="I381" s="648"/>
      <c r="J381" s="574">
        <v>9.7500000000000003E-2</v>
      </c>
      <c r="K381" s="583">
        <v>0</v>
      </c>
      <c r="L381" s="555"/>
    </row>
    <row r="382" spans="2:12" s="557" customFormat="1" hidden="1" x14ac:dyDescent="0.15">
      <c r="B382" s="559"/>
      <c r="C382" s="573" t="s">
        <v>1315</v>
      </c>
      <c r="D382" s="574" t="s">
        <v>2977</v>
      </c>
      <c r="E382" s="574" t="s">
        <v>2884</v>
      </c>
      <c r="F382" s="574" t="s">
        <v>2891</v>
      </c>
      <c r="G382" s="575" t="s">
        <v>2895</v>
      </c>
      <c r="H382" s="647" t="s">
        <v>2837</v>
      </c>
      <c r="I382" s="648"/>
      <c r="J382" s="574">
        <v>9.7500000000000003E-2</v>
      </c>
      <c r="K382" s="583">
        <v>0</v>
      </c>
      <c r="L382" s="555"/>
    </row>
    <row r="383" spans="2:12" s="557" customFormat="1" hidden="1" x14ac:dyDescent="0.15">
      <c r="B383" s="559"/>
      <c r="C383" s="573" t="s">
        <v>1315</v>
      </c>
      <c r="D383" s="574" t="s">
        <v>2977</v>
      </c>
      <c r="E383" s="574" t="s">
        <v>2884</v>
      </c>
      <c r="F383" s="574" t="s">
        <v>2891</v>
      </c>
      <c r="G383" s="575" t="s">
        <v>2896</v>
      </c>
      <c r="H383" s="647" t="s">
        <v>2840</v>
      </c>
      <c r="I383" s="648"/>
      <c r="J383" s="574">
        <v>6.5000000000000002E-2</v>
      </c>
      <c r="K383" s="583">
        <v>0</v>
      </c>
      <c r="L383" s="555"/>
    </row>
    <row r="384" spans="2:12" s="557" customFormat="1" hidden="1" x14ac:dyDescent="0.15">
      <c r="B384" s="559"/>
      <c r="C384" s="573" t="s">
        <v>1315</v>
      </c>
      <c r="D384" s="574" t="s">
        <v>2977</v>
      </c>
      <c r="E384" s="574" t="s">
        <v>2884</v>
      </c>
      <c r="F384" s="574" t="s">
        <v>2891</v>
      </c>
      <c r="G384" s="575" t="s">
        <v>2897</v>
      </c>
      <c r="H384" s="647" t="s">
        <v>2840</v>
      </c>
      <c r="I384" s="648"/>
      <c r="J384" s="574">
        <v>6.5000000000000002E-2</v>
      </c>
      <c r="K384" s="583">
        <v>0</v>
      </c>
      <c r="L384" s="555"/>
    </row>
    <row r="385" spans="2:12" s="557" customFormat="1" hidden="1" x14ac:dyDescent="0.15">
      <c r="B385" s="559"/>
      <c r="C385" s="573" t="s">
        <v>1315</v>
      </c>
      <c r="D385" s="574" t="s">
        <v>2977</v>
      </c>
      <c r="E385" s="574" t="s">
        <v>2884</v>
      </c>
      <c r="F385" s="574" t="s">
        <v>2891</v>
      </c>
      <c r="G385" s="575" t="s">
        <v>2898</v>
      </c>
      <c r="H385" s="647" t="s">
        <v>2843</v>
      </c>
      <c r="I385" s="648"/>
      <c r="J385" s="574">
        <v>3.2500000000000001E-2</v>
      </c>
      <c r="K385" s="583">
        <v>0</v>
      </c>
      <c r="L385" s="555"/>
    </row>
    <row r="386" spans="2:12" s="557" customFormat="1" hidden="1" x14ac:dyDescent="0.15">
      <c r="B386" s="559"/>
      <c r="C386" s="573" t="s">
        <v>1315</v>
      </c>
      <c r="D386" s="574" t="s">
        <v>2977</v>
      </c>
      <c r="E386" s="574" t="s">
        <v>2884</v>
      </c>
      <c r="F386" s="574" t="s">
        <v>2891</v>
      </c>
      <c r="G386" s="575" t="s">
        <v>2899</v>
      </c>
      <c r="H386" s="647" t="s">
        <v>2843</v>
      </c>
      <c r="I386" s="648"/>
      <c r="J386" s="574">
        <v>3.2500000000000001E-2</v>
      </c>
      <c r="K386" s="583">
        <v>0</v>
      </c>
      <c r="L386" s="555"/>
    </row>
    <row r="387" spans="2:12" s="557" customFormat="1" hidden="1" x14ac:dyDescent="0.15">
      <c r="B387" s="559"/>
      <c r="C387" s="573" t="s">
        <v>1315</v>
      </c>
      <c r="D387" s="574" t="s">
        <v>2977</v>
      </c>
      <c r="E387" s="574" t="s">
        <v>2884</v>
      </c>
      <c r="F387" s="574" t="s">
        <v>2845</v>
      </c>
      <c r="G387" s="575" t="s">
        <v>2900</v>
      </c>
      <c r="H387" s="647"/>
      <c r="I387" s="648"/>
      <c r="J387" s="574">
        <v>7.0000000000000007E-2</v>
      </c>
      <c r="K387" s="583">
        <v>0</v>
      </c>
      <c r="L387" s="555"/>
    </row>
    <row r="388" spans="2:12" s="557" customFormat="1" hidden="1" x14ac:dyDescent="0.15">
      <c r="B388" s="559"/>
      <c r="C388" s="573" t="s">
        <v>1315</v>
      </c>
      <c r="D388" s="574" t="s">
        <v>2977</v>
      </c>
      <c r="E388" s="574" t="s">
        <v>2884</v>
      </c>
      <c r="F388" s="574" t="s">
        <v>2845</v>
      </c>
      <c r="G388" s="575" t="s">
        <v>2901</v>
      </c>
      <c r="H388" s="647"/>
      <c r="I388" s="648"/>
      <c r="J388" s="574">
        <v>3.5000000000000003E-2</v>
      </c>
      <c r="K388" s="583">
        <v>0</v>
      </c>
      <c r="L388" s="555"/>
    </row>
    <row r="389" spans="2:12" s="557" customFormat="1" hidden="1" x14ac:dyDescent="0.15">
      <c r="B389" s="559"/>
      <c r="C389" s="573" t="s">
        <v>1315</v>
      </c>
      <c r="D389" s="574" t="s">
        <v>2977</v>
      </c>
      <c r="E389" s="574" t="s">
        <v>2884</v>
      </c>
      <c r="F389" s="574" t="s">
        <v>2845</v>
      </c>
      <c r="G389" s="575" t="s">
        <v>2902</v>
      </c>
      <c r="H389" s="647"/>
      <c r="I389" s="648"/>
      <c r="J389" s="574">
        <v>1.7500000000000002E-2</v>
      </c>
      <c r="K389" s="583">
        <v>0</v>
      </c>
      <c r="L389" s="555"/>
    </row>
    <row r="390" spans="2:12" s="557" customFormat="1" hidden="1" x14ac:dyDescent="0.15">
      <c r="B390" s="559"/>
      <c r="C390" s="573" t="s">
        <v>1315</v>
      </c>
      <c r="D390" s="574" t="s">
        <v>2977</v>
      </c>
      <c r="E390" s="574" t="s">
        <v>2884</v>
      </c>
      <c r="F390" s="574" t="s">
        <v>2845</v>
      </c>
      <c r="G390" s="575" t="s">
        <v>2903</v>
      </c>
      <c r="H390" s="647" t="s">
        <v>615</v>
      </c>
      <c r="I390" s="648"/>
      <c r="J390" s="574">
        <v>3.5000000000000003E-2</v>
      </c>
      <c r="K390" s="583">
        <v>0</v>
      </c>
      <c r="L390" s="555"/>
    </row>
    <row r="391" spans="2:12" s="557" customFormat="1" hidden="1" x14ac:dyDescent="0.15">
      <c r="B391" s="559"/>
      <c r="C391" s="573" t="s">
        <v>1315</v>
      </c>
      <c r="D391" s="574" t="s">
        <v>2977</v>
      </c>
      <c r="E391" s="574" t="s">
        <v>2884</v>
      </c>
      <c r="F391" s="574" t="s">
        <v>2845</v>
      </c>
      <c r="G391" s="575" t="s">
        <v>2904</v>
      </c>
      <c r="H391" s="647" t="s">
        <v>615</v>
      </c>
      <c r="I391" s="648"/>
      <c r="J391" s="574">
        <v>3.5000000000000003E-2</v>
      </c>
      <c r="K391" s="583">
        <v>0</v>
      </c>
      <c r="L391" s="555"/>
    </row>
    <row r="392" spans="2:12" s="557" customFormat="1" hidden="1" x14ac:dyDescent="0.15">
      <c r="B392" s="559"/>
      <c r="C392" s="573" t="s">
        <v>1315</v>
      </c>
      <c r="D392" s="574" t="s">
        <v>2977</v>
      </c>
      <c r="E392" s="574" t="s">
        <v>2884</v>
      </c>
      <c r="F392" s="574" t="s">
        <v>2845</v>
      </c>
      <c r="G392" s="575" t="s">
        <v>2905</v>
      </c>
      <c r="H392" s="647" t="s">
        <v>615</v>
      </c>
      <c r="I392" s="648"/>
      <c r="J392" s="574">
        <v>3.5000000000000003E-2</v>
      </c>
      <c r="K392" s="583">
        <v>0</v>
      </c>
      <c r="L392" s="555"/>
    </row>
    <row r="393" spans="2:12" s="557" customFormat="1" hidden="1" x14ac:dyDescent="0.15">
      <c r="B393" s="559"/>
      <c r="C393" s="573" t="s">
        <v>1315</v>
      </c>
      <c r="D393" s="574" t="s">
        <v>2977</v>
      </c>
      <c r="E393" s="574" t="s">
        <v>2884</v>
      </c>
      <c r="F393" s="574" t="s">
        <v>2845</v>
      </c>
      <c r="G393" s="575" t="s">
        <v>2906</v>
      </c>
      <c r="H393" s="647" t="s">
        <v>2907</v>
      </c>
      <c r="I393" s="648"/>
      <c r="J393" s="574">
        <v>1.7500000000000002E-2</v>
      </c>
      <c r="K393" s="583">
        <v>0</v>
      </c>
      <c r="L393" s="555"/>
    </row>
    <row r="394" spans="2:12" s="557" customFormat="1" hidden="1" x14ac:dyDescent="0.15">
      <c r="B394" s="559"/>
      <c r="C394" s="573" t="s">
        <v>1315</v>
      </c>
      <c r="D394" s="574" t="s">
        <v>2977</v>
      </c>
      <c r="E394" s="574" t="s">
        <v>2884</v>
      </c>
      <c r="F394" s="574" t="s">
        <v>2845</v>
      </c>
      <c r="G394" s="575" t="s">
        <v>2908</v>
      </c>
      <c r="H394" s="647" t="s">
        <v>2907</v>
      </c>
      <c r="I394" s="648"/>
      <c r="J394" s="574">
        <v>1.7500000000000002E-2</v>
      </c>
      <c r="K394" s="583">
        <v>0</v>
      </c>
      <c r="L394" s="555"/>
    </row>
    <row r="395" spans="2:12" s="557" customFormat="1" hidden="1" x14ac:dyDescent="0.15">
      <c r="B395" s="559"/>
      <c r="C395" s="573" t="s">
        <v>1315</v>
      </c>
      <c r="D395" s="574" t="s">
        <v>2977</v>
      </c>
      <c r="E395" s="574" t="s">
        <v>2884</v>
      </c>
      <c r="F395" s="574" t="s">
        <v>2845</v>
      </c>
      <c r="G395" s="575" t="s">
        <v>2909</v>
      </c>
      <c r="H395" s="647" t="s">
        <v>2907</v>
      </c>
      <c r="I395" s="648"/>
      <c r="J395" s="574">
        <v>1.7500000000000002E-2</v>
      </c>
      <c r="K395" s="583">
        <v>0</v>
      </c>
      <c r="L395" s="555"/>
    </row>
    <row r="396" spans="2:12" s="557" customFormat="1" hidden="1" x14ac:dyDescent="0.15">
      <c r="B396" s="559"/>
      <c r="C396" s="573" t="s">
        <v>1315</v>
      </c>
      <c r="D396" s="574" t="s">
        <v>2977</v>
      </c>
      <c r="E396" s="574" t="s">
        <v>2884</v>
      </c>
      <c r="F396" s="574" t="s">
        <v>2856</v>
      </c>
      <c r="G396" s="575" t="s">
        <v>2910</v>
      </c>
      <c r="H396" s="647"/>
      <c r="I396" s="648"/>
      <c r="J396" s="574">
        <v>7.0000000000000007E-2</v>
      </c>
      <c r="K396" s="583">
        <v>0</v>
      </c>
      <c r="L396" s="555"/>
    </row>
    <row r="397" spans="2:12" s="557" customFormat="1" hidden="1" x14ac:dyDescent="0.15">
      <c r="B397" s="559"/>
      <c r="C397" s="573" t="s">
        <v>1315</v>
      </c>
      <c r="D397" s="574" t="s">
        <v>2977</v>
      </c>
      <c r="E397" s="574" t="s">
        <v>2884</v>
      </c>
      <c r="F397" s="574" t="s">
        <v>2856</v>
      </c>
      <c r="G397" s="575" t="s">
        <v>2911</v>
      </c>
      <c r="H397" s="647"/>
      <c r="I397" s="648"/>
      <c r="J397" s="574">
        <v>3.5000000000000003E-2</v>
      </c>
      <c r="K397" s="583">
        <v>0</v>
      </c>
      <c r="L397" s="555"/>
    </row>
    <row r="398" spans="2:12" s="557" customFormat="1" hidden="1" x14ac:dyDescent="0.15">
      <c r="B398" s="559"/>
      <c r="C398" s="573" t="s">
        <v>1315</v>
      </c>
      <c r="D398" s="574" t="s">
        <v>2977</v>
      </c>
      <c r="E398" s="574" t="s">
        <v>2884</v>
      </c>
      <c r="F398" s="574" t="s">
        <v>2856</v>
      </c>
      <c r="G398" s="575" t="s">
        <v>2912</v>
      </c>
      <c r="H398" s="647"/>
      <c r="I398" s="648"/>
      <c r="J398" s="574">
        <v>1.7500000000000002E-2</v>
      </c>
      <c r="K398" s="583">
        <v>0</v>
      </c>
      <c r="L398" s="555"/>
    </row>
    <row r="399" spans="2:12" s="557" customFormat="1" hidden="1" x14ac:dyDescent="0.15">
      <c r="B399" s="559"/>
      <c r="C399" s="573" t="s">
        <v>1315</v>
      </c>
      <c r="D399" s="574" t="s">
        <v>2977</v>
      </c>
      <c r="E399" s="574" t="s">
        <v>2884</v>
      </c>
      <c r="F399" s="574" t="s">
        <v>2856</v>
      </c>
      <c r="G399" s="575" t="s">
        <v>2913</v>
      </c>
      <c r="H399" s="647" t="s">
        <v>2861</v>
      </c>
      <c r="I399" s="648"/>
      <c r="J399" s="574">
        <v>3.5000000000000003E-2</v>
      </c>
      <c r="K399" s="583">
        <v>0</v>
      </c>
      <c r="L399" s="555"/>
    </row>
    <row r="400" spans="2:12" s="557" customFormat="1" hidden="1" x14ac:dyDescent="0.15">
      <c r="B400" s="559"/>
      <c r="C400" s="573" t="s">
        <v>1315</v>
      </c>
      <c r="D400" s="574" t="s">
        <v>2977</v>
      </c>
      <c r="E400" s="574" t="s">
        <v>2884</v>
      </c>
      <c r="F400" s="574" t="s">
        <v>2856</v>
      </c>
      <c r="G400" s="575" t="s">
        <v>2914</v>
      </c>
      <c r="H400" s="647" t="s">
        <v>2861</v>
      </c>
      <c r="I400" s="648"/>
      <c r="J400" s="574">
        <v>3.5000000000000003E-2</v>
      </c>
      <c r="K400" s="583">
        <v>0</v>
      </c>
      <c r="L400" s="555"/>
    </row>
    <row r="401" spans="2:12" s="557" customFormat="1" hidden="1" x14ac:dyDescent="0.15">
      <c r="B401" s="559"/>
      <c r="C401" s="573" t="s">
        <v>1315</v>
      </c>
      <c r="D401" s="574" t="s">
        <v>2977</v>
      </c>
      <c r="E401" s="574" t="s">
        <v>2884</v>
      </c>
      <c r="F401" s="574" t="s">
        <v>2856</v>
      </c>
      <c r="G401" s="575" t="s">
        <v>2915</v>
      </c>
      <c r="H401" s="647" t="s">
        <v>2861</v>
      </c>
      <c r="I401" s="648"/>
      <c r="J401" s="574">
        <v>3.5000000000000003E-2</v>
      </c>
      <c r="K401" s="583">
        <v>0</v>
      </c>
      <c r="L401" s="555"/>
    </row>
    <row r="402" spans="2:12" s="557" customFormat="1" hidden="1" x14ac:dyDescent="0.15">
      <c r="B402" s="559"/>
      <c r="C402" s="573" t="s">
        <v>1315</v>
      </c>
      <c r="D402" s="574" t="s">
        <v>2977</v>
      </c>
      <c r="E402" s="574" t="s">
        <v>2884</v>
      </c>
      <c r="F402" s="574" t="s">
        <v>2856</v>
      </c>
      <c r="G402" s="575" t="s">
        <v>2916</v>
      </c>
      <c r="H402" s="647" t="s">
        <v>616</v>
      </c>
      <c r="I402" s="648"/>
      <c r="J402" s="574">
        <v>1.7500000000000002E-2</v>
      </c>
      <c r="K402" s="583">
        <v>0</v>
      </c>
      <c r="L402" s="555"/>
    </row>
    <row r="403" spans="2:12" s="557" customFormat="1" hidden="1" x14ac:dyDescent="0.15">
      <c r="B403" s="559"/>
      <c r="C403" s="573" t="s">
        <v>1315</v>
      </c>
      <c r="D403" s="574" t="s">
        <v>2977</v>
      </c>
      <c r="E403" s="574" t="s">
        <v>2884</v>
      </c>
      <c r="F403" s="574" t="s">
        <v>2856</v>
      </c>
      <c r="G403" s="575" t="s">
        <v>2917</v>
      </c>
      <c r="H403" s="647" t="s">
        <v>616</v>
      </c>
      <c r="I403" s="648"/>
      <c r="J403" s="574">
        <v>1.7500000000000002E-2</v>
      </c>
      <c r="K403" s="583">
        <v>0</v>
      </c>
      <c r="L403" s="555"/>
    </row>
    <row r="404" spans="2:12" s="557" customFormat="1" hidden="1" x14ac:dyDescent="0.15">
      <c r="B404" s="559"/>
      <c r="C404" s="573" t="s">
        <v>1315</v>
      </c>
      <c r="D404" s="574" t="s">
        <v>2977</v>
      </c>
      <c r="E404" s="574" t="s">
        <v>2884</v>
      </c>
      <c r="F404" s="574" t="s">
        <v>2856</v>
      </c>
      <c r="G404" s="575" t="s">
        <v>2918</v>
      </c>
      <c r="H404" s="647" t="s">
        <v>616</v>
      </c>
      <c r="I404" s="648"/>
      <c r="J404" s="574">
        <v>1.7500000000000002E-2</v>
      </c>
      <c r="K404" s="583">
        <v>0</v>
      </c>
      <c r="L404" s="555"/>
    </row>
    <row r="405" spans="2:12" s="557" customFormat="1" hidden="1" x14ac:dyDescent="0.15">
      <c r="B405" s="559"/>
      <c r="C405" s="573" t="s">
        <v>1315</v>
      </c>
      <c r="D405" s="574" t="s">
        <v>2977</v>
      </c>
      <c r="E405" s="574" t="s">
        <v>2884</v>
      </c>
      <c r="F405" s="574" t="s">
        <v>2856</v>
      </c>
      <c r="G405" s="575" t="s">
        <v>2919</v>
      </c>
      <c r="H405" s="647" t="s">
        <v>2868</v>
      </c>
      <c r="I405" s="648"/>
      <c r="J405" s="574">
        <v>6.3E-2</v>
      </c>
      <c r="K405" s="583">
        <v>0</v>
      </c>
      <c r="L405" s="555"/>
    </row>
    <row r="406" spans="2:12" s="557" customFormat="1" hidden="1" x14ac:dyDescent="0.15">
      <c r="B406" s="559"/>
      <c r="C406" s="573" t="s">
        <v>1315</v>
      </c>
      <c r="D406" s="574" t="s">
        <v>2977</v>
      </c>
      <c r="E406" s="574" t="s">
        <v>2884</v>
      </c>
      <c r="F406" s="574" t="s">
        <v>2856</v>
      </c>
      <c r="G406" s="575" t="s">
        <v>2920</v>
      </c>
      <c r="H406" s="647" t="s">
        <v>2868</v>
      </c>
      <c r="I406" s="648"/>
      <c r="J406" s="574">
        <v>6.3E-2</v>
      </c>
      <c r="K406" s="583">
        <v>0</v>
      </c>
      <c r="L406" s="555"/>
    </row>
    <row r="407" spans="2:12" s="557" customFormat="1" hidden="1" x14ac:dyDescent="0.15">
      <c r="B407" s="559"/>
      <c r="C407" s="573" t="s">
        <v>1315</v>
      </c>
      <c r="D407" s="574" t="s">
        <v>2977</v>
      </c>
      <c r="E407" s="574" t="s">
        <v>2884</v>
      </c>
      <c r="F407" s="574" t="s">
        <v>2856</v>
      </c>
      <c r="G407" s="575" t="s">
        <v>2921</v>
      </c>
      <c r="H407" s="647" t="s">
        <v>2868</v>
      </c>
      <c r="I407" s="648"/>
      <c r="J407" s="574">
        <v>6.3E-2</v>
      </c>
      <c r="K407" s="583">
        <v>0</v>
      </c>
      <c r="L407" s="555"/>
    </row>
    <row r="408" spans="2:12" s="557" customFormat="1" hidden="1" x14ac:dyDescent="0.15">
      <c r="B408" s="559"/>
      <c r="C408" s="573" t="s">
        <v>1315</v>
      </c>
      <c r="D408" s="574" t="s">
        <v>2977</v>
      </c>
      <c r="E408" s="574" t="s">
        <v>2884</v>
      </c>
      <c r="F408" s="574" t="s">
        <v>2871</v>
      </c>
      <c r="G408" s="575" t="s">
        <v>2922</v>
      </c>
      <c r="H408" s="647"/>
      <c r="I408" s="648"/>
      <c r="J408" s="574">
        <v>7.0000000000000007E-2</v>
      </c>
      <c r="K408" s="583">
        <v>0</v>
      </c>
      <c r="L408" s="555"/>
    </row>
    <row r="409" spans="2:12" s="557" customFormat="1" hidden="1" x14ac:dyDescent="0.15">
      <c r="B409" s="559"/>
      <c r="C409" s="573" t="s">
        <v>1315</v>
      </c>
      <c r="D409" s="574" t="s">
        <v>2977</v>
      </c>
      <c r="E409" s="574" t="s">
        <v>2884</v>
      </c>
      <c r="F409" s="574" t="s">
        <v>2871</v>
      </c>
      <c r="G409" s="575" t="s">
        <v>2923</v>
      </c>
      <c r="H409" s="647"/>
      <c r="I409" s="648"/>
      <c r="J409" s="574">
        <v>3.5000000000000003E-2</v>
      </c>
      <c r="K409" s="583">
        <v>0</v>
      </c>
      <c r="L409" s="555"/>
    </row>
    <row r="410" spans="2:12" s="557" customFormat="1" hidden="1" x14ac:dyDescent="0.15">
      <c r="B410" s="559"/>
      <c r="C410" s="573" t="s">
        <v>1315</v>
      </c>
      <c r="D410" s="574" t="s">
        <v>2977</v>
      </c>
      <c r="E410" s="574" t="s">
        <v>2884</v>
      </c>
      <c r="F410" s="574" t="s">
        <v>2871</v>
      </c>
      <c r="G410" s="575" t="s">
        <v>2924</v>
      </c>
      <c r="H410" s="647"/>
      <c r="I410" s="648"/>
      <c r="J410" s="574">
        <v>1.7500000000000002E-2</v>
      </c>
      <c r="K410" s="583">
        <v>0</v>
      </c>
      <c r="L410" s="555"/>
    </row>
    <row r="411" spans="2:12" s="557" customFormat="1" hidden="1" x14ac:dyDescent="0.15">
      <c r="B411" s="559"/>
      <c r="C411" s="573" t="s">
        <v>1315</v>
      </c>
      <c r="D411" s="574" t="s">
        <v>2977</v>
      </c>
      <c r="E411" s="574" t="s">
        <v>2884</v>
      </c>
      <c r="F411" s="574" t="s">
        <v>2871</v>
      </c>
      <c r="G411" s="575" t="s">
        <v>2925</v>
      </c>
      <c r="H411" s="647" t="s">
        <v>2861</v>
      </c>
      <c r="I411" s="648"/>
      <c r="J411" s="574">
        <v>5.2500000000000005E-2</v>
      </c>
      <c r="K411" s="583">
        <v>0</v>
      </c>
      <c r="L411" s="555"/>
    </row>
    <row r="412" spans="2:12" s="557" customFormat="1" hidden="1" x14ac:dyDescent="0.15">
      <c r="B412" s="559"/>
      <c r="C412" s="573" t="s">
        <v>1315</v>
      </c>
      <c r="D412" s="574" t="s">
        <v>2977</v>
      </c>
      <c r="E412" s="574" t="s">
        <v>2884</v>
      </c>
      <c r="F412" s="574" t="s">
        <v>2871</v>
      </c>
      <c r="G412" s="575" t="s">
        <v>2926</v>
      </c>
      <c r="H412" s="647" t="s">
        <v>2861</v>
      </c>
      <c r="I412" s="648"/>
      <c r="J412" s="574">
        <v>5.2499999999999998E-2</v>
      </c>
      <c r="K412" s="583">
        <v>0</v>
      </c>
      <c r="L412" s="555"/>
    </row>
    <row r="413" spans="2:12" s="557" customFormat="1" hidden="1" x14ac:dyDescent="0.15">
      <c r="B413" s="559"/>
      <c r="C413" s="573" t="s">
        <v>1315</v>
      </c>
      <c r="D413" s="574" t="s">
        <v>2977</v>
      </c>
      <c r="E413" s="574" t="s">
        <v>2884</v>
      </c>
      <c r="F413" s="574" t="s">
        <v>2871</v>
      </c>
      <c r="G413" s="575" t="s">
        <v>2927</v>
      </c>
      <c r="H413" s="647" t="s">
        <v>2861</v>
      </c>
      <c r="I413" s="648"/>
      <c r="J413" s="574">
        <v>5.2499999999999998E-2</v>
      </c>
      <c r="K413" s="583">
        <v>0</v>
      </c>
      <c r="L413" s="555"/>
    </row>
    <row r="414" spans="2:12" s="557" customFormat="1" hidden="1" x14ac:dyDescent="0.15">
      <c r="B414" s="559"/>
      <c r="C414" s="573" t="s">
        <v>1315</v>
      </c>
      <c r="D414" s="574" t="s">
        <v>2977</v>
      </c>
      <c r="E414" s="574" t="s">
        <v>2884</v>
      </c>
      <c r="F414" s="574" t="s">
        <v>2871</v>
      </c>
      <c r="G414" s="575" t="s">
        <v>2928</v>
      </c>
      <c r="H414" s="647" t="s">
        <v>616</v>
      </c>
      <c r="I414" s="648"/>
      <c r="J414" s="574">
        <v>3.5000000000000003E-2</v>
      </c>
      <c r="K414" s="583">
        <v>0</v>
      </c>
      <c r="L414" s="555"/>
    </row>
    <row r="415" spans="2:12" s="557" customFormat="1" hidden="1" x14ac:dyDescent="0.15">
      <c r="B415" s="559"/>
      <c r="C415" s="573" t="s">
        <v>1315</v>
      </c>
      <c r="D415" s="574" t="s">
        <v>2977</v>
      </c>
      <c r="E415" s="574" t="s">
        <v>2884</v>
      </c>
      <c r="F415" s="574" t="s">
        <v>2871</v>
      </c>
      <c r="G415" s="575" t="s">
        <v>2929</v>
      </c>
      <c r="H415" s="647" t="s">
        <v>616</v>
      </c>
      <c r="I415" s="648"/>
      <c r="J415" s="574">
        <v>3.5000000000000003E-2</v>
      </c>
      <c r="K415" s="583">
        <v>0</v>
      </c>
      <c r="L415" s="555"/>
    </row>
    <row r="416" spans="2:12" s="557" customFormat="1" hidden="1" x14ac:dyDescent="0.15">
      <c r="B416" s="559"/>
      <c r="C416" s="573" t="s">
        <v>1315</v>
      </c>
      <c r="D416" s="574" t="s">
        <v>2977</v>
      </c>
      <c r="E416" s="574" t="s">
        <v>2884</v>
      </c>
      <c r="F416" s="574" t="s">
        <v>2871</v>
      </c>
      <c r="G416" s="575" t="s">
        <v>2930</v>
      </c>
      <c r="H416" s="647" t="s">
        <v>616</v>
      </c>
      <c r="I416" s="648"/>
      <c r="J416" s="574">
        <v>3.5000000000000003E-2</v>
      </c>
      <c r="K416" s="583">
        <v>0</v>
      </c>
      <c r="L416" s="555"/>
    </row>
    <row r="417" spans="2:12" s="557" customFormat="1" hidden="1" x14ac:dyDescent="0.15">
      <c r="B417" s="559"/>
      <c r="C417" s="573" t="s">
        <v>1315</v>
      </c>
      <c r="D417" s="574" t="s">
        <v>2977</v>
      </c>
      <c r="E417" s="574" t="s">
        <v>2884</v>
      </c>
      <c r="F417" s="574" t="s">
        <v>2871</v>
      </c>
      <c r="G417" s="575" t="s">
        <v>2931</v>
      </c>
      <c r="H417" s="647" t="s">
        <v>2787</v>
      </c>
      <c r="I417" s="648"/>
      <c r="J417" s="574">
        <v>1.7500000000000002E-2</v>
      </c>
      <c r="K417" s="583">
        <v>0</v>
      </c>
      <c r="L417" s="555"/>
    </row>
    <row r="418" spans="2:12" s="557" customFormat="1" hidden="1" x14ac:dyDescent="0.15">
      <c r="B418" s="559"/>
      <c r="C418" s="573" t="s">
        <v>1315</v>
      </c>
      <c r="D418" s="574" t="s">
        <v>2977</v>
      </c>
      <c r="E418" s="574" t="s">
        <v>2884</v>
      </c>
      <c r="F418" s="574" t="s">
        <v>2871</v>
      </c>
      <c r="G418" s="575" t="s">
        <v>2932</v>
      </c>
      <c r="H418" s="647" t="s">
        <v>2787</v>
      </c>
      <c r="I418" s="648"/>
      <c r="J418" s="574">
        <v>1.7500000000000002E-2</v>
      </c>
      <c r="K418" s="583">
        <v>0</v>
      </c>
      <c r="L418" s="555"/>
    </row>
    <row r="419" spans="2:12" s="557" customFormat="1" hidden="1" x14ac:dyDescent="0.15">
      <c r="B419" s="559"/>
      <c r="C419" s="573" t="s">
        <v>1315</v>
      </c>
      <c r="D419" s="574" t="s">
        <v>2977</v>
      </c>
      <c r="E419" s="574" t="s">
        <v>2884</v>
      </c>
      <c r="F419" s="574" t="s">
        <v>2871</v>
      </c>
      <c r="G419" s="575" t="s">
        <v>2933</v>
      </c>
      <c r="H419" s="647" t="s">
        <v>2787</v>
      </c>
      <c r="I419" s="648"/>
      <c r="J419" s="574">
        <v>1.7500000000000002E-2</v>
      </c>
      <c r="K419" s="583">
        <v>0</v>
      </c>
      <c r="L419" s="555"/>
    </row>
    <row r="420" spans="2:12" s="557" customFormat="1" hidden="1" x14ac:dyDescent="0.15">
      <c r="B420" s="559"/>
      <c r="C420" s="573" t="s">
        <v>1315</v>
      </c>
      <c r="D420" s="574" t="s">
        <v>2977</v>
      </c>
      <c r="E420" s="574" t="s">
        <v>2934</v>
      </c>
      <c r="F420" s="574" t="s">
        <v>2935</v>
      </c>
      <c r="G420" s="575" t="s">
        <v>2822</v>
      </c>
      <c r="H420" s="647"/>
      <c r="I420" s="648"/>
      <c r="J420" s="574">
        <v>1.8</v>
      </c>
      <c r="K420" s="583">
        <v>0</v>
      </c>
      <c r="L420" s="555"/>
    </row>
    <row r="421" spans="2:12" s="557" customFormat="1" hidden="1" x14ac:dyDescent="0.15">
      <c r="B421" s="559"/>
      <c r="C421" s="573" t="s">
        <v>1315</v>
      </c>
      <c r="D421" s="574" t="s">
        <v>2977</v>
      </c>
      <c r="E421" s="574" t="s">
        <v>2934</v>
      </c>
      <c r="F421" s="574" t="s">
        <v>2825</v>
      </c>
      <c r="G421" s="575" t="s">
        <v>2826</v>
      </c>
      <c r="H421" s="647"/>
      <c r="I421" s="648"/>
      <c r="J421" s="574">
        <v>1.2</v>
      </c>
      <c r="K421" s="583">
        <v>0</v>
      </c>
      <c r="L421" s="555"/>
    </row>
    <row r="422" spans="2:12" s="557" customFormat="1" hidden="1" x14ac:dyDescent="0.15">
      <c r="B422" s="559"/>
      <c r="C422" s="573" t="s">
        <v>1315</v>
      </c>
      <c r="D422" s="574" t="s">
        <v>2977</v>
      </c>
      <c r="E422" s="574" t="s">
        <v>2934</v>
      </c>
      <c r="F422" s="574" t="s">
        <v>2936</v>
      </c>
      <c r="G422" s="575" t="s">
        <v>2937</v>
      </c>
      <c r="H422" s="647"/>
      <c r="I422" s="648"/>
      <c r="J422" s="574">
        <v>0.9</v>
      </c>
      <c r="K422" s="583">
        <v>0</v>
      </c>
      <c r="L422" s="555"/>
    </row>
    <row r="423" spans="2:12" s="557" customFormat="1" hidden="1" x14ac:dyDescent="0.15">
      <c r="B423" s="559"/>
      <c r="C423" s="573" t="s">
        <v>1315</v>
      </c>
      <c r="D423" s="574" t="s">
        <v>2977</v>
      </c>
      <c r="E423" s="574" t="s">
        <v>2934</v>
      </c>
      <c r="F423" s="574" t="s">
        <v>2885</v>
      </c>
      <c r="G423" s="575" t="s">
        <v>2886</v>
      </c>
      <c r="H423" s="647"/>
      <c r="I423" s="648"/>
      <c r="J423" s="574">
        <v>0.7</v>
      </c>
      <c r="K423" s="583">
        <v>0</v>
      </c>
      <c r="L423" s="555"/>
    </row>
    <row r="424" spans="2:12" s="557" customFormat="1" hidden="1" x14ac:dyDescent="0.15">
      <c r="B424" s="559"/>
      <c r="C424" s="573" t="s">
        <v>1315</v>
      </c>
      <c r="D424" s="574" t="s">
        <v>2977</v>
      </c>
      <c r="E424" s="574" t="s">
        <v>2934</v>
      </c>
      <c r="F424" s="574" t="s">
        <v>2938</v>
      </c>
      <c r="G424" s="575" t="s">
        <v>2939</v>
      </c>
      <c r="H424" s="647"/>
      <c r="I424" s="648"/>
      <c r="J424" s="574">
        <v>0.49</v>
      </c>
      <c r="K424" s="583">
        <v>0</v>
      </c>
      <c r="L424" s="555"/>
    </row>
    <row r="425" spans="2:12" s="557" customFormat="1" hidden="1" x14ac:dyDescent="0.15">
      <c r="B425" s="559"/>
      <c r="C425" s="573" t="s">
        <v>1315</v>
      </c>
      <c r="D425" s="574" t="s">
        <v>2977</v>
      </c>
      <c r="E425" s="574" t="s">
        <v>2934</v>
      </c>
      <c r="F425" s="574" t="s">
        <v>2940</v>
      </c>
      <c r="G425" s="575" t="s">
        <v>2941</v>
      </c>
      <c r="H425" s="647"/>
      <c r="I425" s="648"/>
      <c r="J425" s="574">
        <v>0.4</v>
      </c>
      <c r="K425" s="583">
        <v>0</v>
      </c>
      <c r="L425" s="555"/>
    </row>
    <row r="426" spans="2:12" s="557" customFormat="1" hidden="1" x14ac:dyDescent="0.15">
      <c r="B426" s="559"/>
      <c r="C426" s="573" t="s">
        <v>1315</v>
      </c>
      <c r="D426" s="574" t="s">
        <v>2977</v>
      </c>
      <c r="E426" s="574" t="s">
        <v>2934</v>
      </c>
      <c r="F426" s="574" t="s">
        <v>2940</v>
      </c>
      <c r="G426" s="575" t="s">
        <v>2942</v>
      </c>
      <c r="H426" s="647"/>
      <c r="I426" s="648"/>
      <c r="J426" s="574">
        <v>0.4</v>
      </c>
      <c r="K426" s="583">
        <v>0</v>
      </c>
      <c r="L426" s="555"/>
    </row>
    <row r="427" spans="2:12" s="557" customFormat="1" hidden="1" x14ac:dyDescent="0.15">
      <c r="B427" s="559"/>
      <c r="C427" s="573" t="s">
        <v>1315</v>
      </c>
      <c r="D427" s="574" t="s">
        <v>2977</v>
      </c>
      <c r="E427" s="574" t="s">
        <v>2934</v>
      </c>
      <c r="F427" s="574" t="s">
        <v>2940</v>
      </c>
      <c r="G427" s="575" t="s">
        <v>2943</v>
      </c>
      <c r="H427" s="647"/>
      <c r="I427" s="648"/>
      <c r="J427" s="574">
        <v>0.2</v>
      </c>
      <c r="K427" s="583">
        <v>0</v>
      </c>
      <c r="L427" s="555"/>
    </row>
    <row r="428" spans="2:12" s="557" customFormat="1" hidden="1" x14ac:dyDescent="0.15">
      <c r="B428" s="559"/>
      <c r="C428" s="573" t="s">
        <v>1315</v>
      </c>
      <c r="D428" s="574" t="s">
        <v>2977</v>
      </c>
      <c r="E428" s="574" t="s">
        <v>2934</v>
      </c>
      <c r="F428" s="574" t="s">
        <v>2891</v>
      </c>
      <c r="G428" s="575" t="s">
        <v>2892</v>
      </c>
      <c r="H428" s="647"/>
      <c r="I428" s="648"/>
      <c r="J428" s="574">
        <v>0.13</v>
      </c>
      <c r="K428" s="583">
        <v>0</v>
      </c>
      <c r="L428" s="555"/>
    </row>
    <row r="429" spans="2:12" s="557" customFormat="1" hidden="1" x14ac:dyDescent="0.15">
      <c r="B429" s="559"/>
      <c r="C429" s="573" t="s">
        <v>1315</v>
      </c>
      <c r="D429" s="574" t="s">
        <v>2977</v>
      </c>
      <c r="E429" s="574" t="s">
        <v>2934</v>
      </c>
      <c r="F429" s="574" t="s">
        <v>2891</v>
      </c>
      <c r="G429" s="575" t="s">
        <v>2893</v>
      </c>
      <c r="H429" s="647"/>
      <c r="I429" s="648"/>
      <c r="J429" s="574">
        <v>6.5000000000000002E-2</v>
      </c>
      <c r="K429" s="583">
        <v>0</v>
      </c>
      <c r="L429" s="555"/>
    </row>
    <row r="430" spans="2:12" s="557" customFormat="1" hidden="1" x14ac:dyDescent="0.15">
      <c r="B430" s="559"/>
      <c r="C430" s="573" t="s">
        <v>1315</v>
      </c>
      <c r="D430" s="574" t="s">
        <v>2977</v>
      </c>
      <c r="E430" s="574" t="s">
        <v>2934</v>
      </c>
      <c r="F430" s="574" t="s">
        <v>2891</v>
      </c>
      <c r="G430" s="575" t="s">
        <v>2894</v>
      </c>
      <c r="H430" s="647" t="s">
        <v>2837</v>
      </c>
      <c r="I430" s="648"/>
      <c r="J430" s="574">
        <v>9.7500000000000003E-2</v>
      </c>
      <c r="K430" s="583">
        <v>0</v>
      </c>
      <c r="L430" s="555"/>
    </row>
    <row r="431" spans="2:12" s="557" customFormat="1" hidden="1" x14ac:dyDescent="0.15">
      <c r="B431" s="559"/>
      <c r="C431" s="573" t="s">
        <v>1315</v>
      </c>
      <c r="D431" s="574" t="s">
        <v>2977</v>
      </c>
      <c r="E431" s="574" t="s">
        <v>2934</v>
      </c>
      <c r="F431" s="574" t="s">
        <v>2891</v>
      </c>
      <c r="G431" s="575" t="s">
        <v>2895</v>
      </c>
      <c r="H431" s="647" t="s">
        <v>2837</v>
      </c>
      <c r="I431" s="648"/>
      <c r="J431" s="574">
        <v>9.7500000000000003E-2</v>
      </c>
      <c r="K431" s="583">
        <v>0</v>
      </c>
      <c r="L431" s="555"/>
    </row>
    <row r="432" spans="2:12" s="557" customFormat="1" hidden="1" x14ac:dyDescent="0.15">
      <c r="B432" s="559"/>
      <c r="C432" s="573" t="s">
        <v>1315</v>
      </c>
      <c r="D432" s="574" t="s">
        <v>2977</v>
      </c>
      <c r="E432" s="574" t="s">
        <v>2934</v>
      </c>
      <c r="F432" s="574" t="s">
        <v>2891</v>
      </c>
      <c r="G432" s="575" t="s">
        <v>2896</v>
      </c>
      <c r="H432" s="647" t="s">
        <v>2840</v>
      </c>
      <c r="I432" s="648"/>
      <c r="J432" s="574">
        <v>6.5000000000000002E-2</v>
      </c>
      <c r="K432" s="583">
        <v>0</v>
      </c>
      <c r="L432" s="555"/>
    </row>
    <row r="433" spans="2:12" s="557" customFormat="1" hidden="1" x14ac:dyDescent="0.15">
      <c r="B433" s="559"/>
      <c r="C433" s="573" t="s">
        <v>1315</v>
      </c>
      <c r="D433" s="574" t="s">
        <v>2977</v>
      </c>
      <c r="E433" s="574" t="s">
        <v>2934</v>
      </c>
      <c r="F433" s="574" t="s">
        <v>2891</v>
      </c>
      <c r="G433" s="575" t="s">
        <v>2897</v>
      </c>
      <c r="H433" s="647" t="s">
        <v>2840</v>
      </c>
      <c r="I433" s="648"/>
      <c r="J433" s="574">
        <v>6.5000000000000002E-2</v>
      </c>
      <c r="K433" s="583">
        <v>0</v>
      </c>
      <c r="L433" s="555"/>
    </row>
    <row r="434" spans="2:12" s="557" customFormat="1" hidden="1" x14ac:dyDescent="0.15">
      <c r="B434" s="559"/>
      <c r="C434" s="573" t="s">
        <v>1315</v>
      </c>
      <c r="D434" s="574" t="s">
        <v>2977</v>
      </c>
      <c r="E434" s="574" t="s">
        <v>2934</v>
      </c>
      <c r="F434" s="574" t="s">
        <v>2891</v>
      </c>
      <c r="G434" s="575" t="s">
        <v>2898</v>
      </c>
      <c r="H434" s="647" t="s">
        <v>2843</v>
      </c>
      <c r="I434" s="648"/>
      <c r="J434" s="574">
        <v>3.2500000000000001E-2</v>
      </c>
      <c r="K434" s="583">
        <v>0</v>
      </c>
      <c r="L434" s="555"/>
    </row>
    <row r="435" spans="2:12" s="557" customFormat="1" hidden="1" x14ac:dyDescent="0.15">
      <c r="B435" s="559"/>
      <c r="C435" s="573" t="s">
        <v>1315</v>
      </c>
      <c r="D435" s="574" t="s">
        <v>2977</v>
      </c>
      <c r="E435" s="574" t="s">
        <v>2934</v>
      </c>
      <c r="F435" s="574" t="s">
        <v>2891</v>
      </c>
      <c r="G435" s="575" t="s">
        <v>2899</v>
      </c>
      <c r="H435" s="647" t="s">
        <v>2843</v>
      </c>
      <c r="I435" s="648"/>
      <c r="J435" s="574">
        <v>3.2500000000000001E-2</v>
      </c>
      <c r="K435" s="583">
        <v>0</v>
      </c>
      <c r="L435" s="555"/>
    </row>
    <row r="436" spans="2:12" s="557" customFormat="1" hidden="1" x14ac:dyDescent="0.15">
      <c r="B436" s="559"/>
      <c r="C436" s="573" t="s">
        <v>1315</v>
      </c>
      <c r="D436" s="574" t="s">
        <v>2977</v>
      </c>
      <c r="E436" s="574" t="s">
        <v>2934</v>
      </c>
      <c r="F436" s="574" t="s">
        <v>2845</v>
      </c>
      <c r="G436" s="575" t="s">
        <v>2900</v>
      </c>
      <c r="H436" s="647"/>
      <c r="I436" s="648"/>
      <c r="J436" s="574">
        <v>7.0000000000000007E-2</v>
      </c>
      <c r="K436" s="583">
        <v>0</v>
      </c>
      <c r="L436" s="555"/>
    </row>
    <row r="437" spans="2:12" s="557" customFormat="1" hidden="1" x14ac:dyDescent="0.15">
      <c r="B437" s="559"/>
      <c r="C437" s="573" t="s">
        <v>1315</v>
      </c>
      <c r="D437" s="574" t="s">
        <v>2977</v>
      </c>
      <c r="E437" s="574" t="s">
        <v>2934</v>
      </c>
      <c r="F437" s="574" t="s">
        <v>2845</v>
      </c>
      <c r="G437" s="575" t="s">
        <v>2901</v>
      </c>
      <c r="H437" s="647"/>
      <c r="I437" s="648"/>
      <c r="J437" s="574">
        <v>3.5000000000000003E-2</v>
      </c>
      <c r="K437" s="583">
        <v>0</v>
      </c>
      <c r="L437" s="555"/>
    </row>
    <row r="438" spans="2:12" s="557" customFormat="1" hidden="1" x14ac:dyDescent="0.15">
      <c r="B438" s="559"/>
      <c r="C438" s="573" t="s">
        <v>1315</v>
      </c>
      <c r="D438" s="574" t="s">
        <v>2977</v>
      </c>
      <c r="E438" s="574" t="s">
        <v>2934</v>
      </c>
      <c r="F438" s="574" t="s">
        <v>2845</v>
      </c>
      <c r="G438" s="575" t="s">
        <v>2902</v>
      </c>
      <c r="H438" s="647"/>
      <c r="I438" s="648"/>
      <c r="J438" s="574">
        <v>1.7500000000000002E-2</v>
      </c>
      <c r="K438" s="583">
        <v>0</v>
      </c>
      <c r="L438" s="555"/>
    </row>
    <row r="439" spans="2:12" s="557" customFormat="1" hidden="1" x14ac:dyDescent="0.15">
      <c r="B439" s="559"/>
      <c r="C439" s="573" t="s">
        <v>1315</v>
      </c>
      <c r="D439" s="574" t="s">
        <v>2977</v>
      </c>
      <c r="E439" s="574" t="s">
        <v>2934</v>
      </c>
      <c r="F439" s="574" t="s">
        <v>2845</v>
      </c>
      <c r="G439" s="575" t="s">
        <v>2903</v>
      </c>
      <c r="H439" s="647" t="s">
        <v>615</v>
      </c>
      <c r="I439" s="648"/>
      <c r="J439" s="574">
        <v>3.5000000000000003E-2</v>
      </c>
      <c r="K439" s="583">
        <v>0</v>
      </c>
      <c r="L439" s="555"/>
    </row>
    <row r="440" spans="2:12" s="557" customFormat="1" hidden="1" x14ac:dyDescent="0.15">
      <c r="B440" s="559"/>
      <c r="C440" s="573" t="s">
        <v>1315</v>
      </c>
      <c r="D440" s="574" t="s">
        <v>2977</v>
      </c>
      <c r="E440" s="574" t="s">
        <v>2934</v>
      </c>
      <c r="F440" s="574" t="s">
        <v>2845</v>
      </c>
      <c r="G440" s="575" t="s">
        <v>2904</v>
      </c>
      <c r="H440" s="647" t="s">
        <v>615</v>
      </c>
      <c r="I440" s="648"/>
      <c r="J440" s="574">
        <v>3.5000000000000003E-2</v>
      </c>
      <c r="K440" s="583">
        <v>0</v>
      </c>
      <c r="L440" s="555"/>
    </row>
    <row r="441" spans="2:12" s="557" customFormat="1" hidden="1" x14ac:dyDescent="0.15">
      <c r="B441" s="559"/>
      <c r="C441" s="573" t="s">
        <v>1315</v>
      </c>
      <c r="D441" s="574" t="s">
        <v>2977</v>
      </c>
      <c r="E441" s="574" t="s">
        <v>2934</v>
      </c>
      <c r="F441" s="574" t="s">
        <v>2845</v>
      </c>
      <c r="G441" s="575" t="s">
        <v>2905</v>
      </c>
      <c r="H441" s="647" t="s">
        <v>615</v>
      </c>
      <c r="I441" s="648"/>
      <c r="J441" s="574">
        <v>3.5000000000000003E-2</v>
      </c>
      <c r="K441" s="583">
        <v>0</v>
      </c>
      <c r="L441" s="555"/>
    </row>
    <row r="442" spans="2:12" s="557" customFormat="1" hidden="1" x14ac:dyDescent="0.15">
      <c r="B442" s="559"/>
      <c r="C442" s="573" t="s">
        <v>1315</v>
      </c>
      <c r="D442" s="574" t="s">
        <v>2977</v>
      </c>
      <c r="E442" s="574" t="s">
        <v>2934</v>
      </c>
      <c r="F442" s="574" t="s">
        <v>2845</v>
      </c>
      <c r="G442" s="575" t="s">
        <v>2906</v>
      </c>
      <c r="H442" s="647" t="s">
        <v>2907</v>
      </c>
      <c r="I442" s="648"/>
      <c r="J442" s="574">
        <v>1.7500000000000002E-2</v>
      </c>
      <c r="K442" s="583">
        <v>0</v>
      </c>
      <c r="L442" s="555"/>
    </row>
    <row r="443" spans="2:12" s="557" customFormat="1" hidden="1" x14ac:dyDescent="0.15">
      <c r="B443" s="559"/>
      <c r="C443" s="573" t="s">
        <v>1315</v>
      </c>
      <c r="D443" s="574" t="s">
        <v>2977</v>
      </c>
      <c r="E443" s="574" t="s">
        <v>2934</v>
      </c>
      <c r="F443" s="574" t="s">
        <v>2845</v>
      </c>
      <c r="G443" s="575" t="s">
        <v>2908</v>
      </c>
      <c r="H443" s="647" t="s">
        <v>2907</v>
      </c>
      <c r="I443" s="648"/>
      <c r="J443" s="574">
        <v>1.7500000000000002E-2</v>
      </c>
      <c r="K443" s="583">
        <v>0</v>
      </c>
      <c r="L443" s="555"/>
    </row>
    <row r="444" spans="2:12" s="557" customFormat="1" hidden="1" x14ac:dyDescent="0.15">
      <c r="B444" s="559"/>
      <c r="C444" s="573" t="s">
        <v>1315</v>
      </c>
      <c r="D444" s="574" t="s">
        <v>2977</v>
      </c>
      <c r="E444" s="574" t="s">
        <v>2934</v>
      </c>
      <c r="F444" s="574" t="s">
        <v>2845</v>
      </c>
      <c r="G444" s="575" t="s">
        <v>2909</v>
      </c>
      <c r="H444" s="647" t="s">
        <v>2907</v>
      </c>
      <c r="I444" s="648"/>
      <c r="J444" s="574">
        <v>1.7500000000000002E-2</v>
      </c>
      <c r="K444" s="583">
        <v>0</v>
      </c>
      <c r="L444" s="555"/>
    </row>
    <row r="445" spans="2:12" s="557" customFormat="1" hidden="1" x14ac:dyDescent="0.15">
      <c r="B445" s="559"/>
      <c r="C445" s="573" t="s">
        <v>1315</v>
      </c>
      <c r="D445" s="574" t="s">
        <v>2977</v>
      </c>
      <c r="E445" s="574" t="s">
        <v>2934</v>
      </c>
      <c r="F445" s="574" t="s">
        <v>2856</v>
      </c>
      <c r="G445" s="575" t="s">
        <v>2910</v>
      </c>
      <c r="H445" s="647"/>
      <c r="I445" s="648"/>
      <c r="J445" s="574">
        <v>7.0000000000000007E-2</v>
      </c>
      <c r="K445" s="583">
        <v>0</v>
      </c>
      <c r="L445" s="555"/>
    </row>
    <row r="446" spans="2:12" s="557" customFormat="1" hidden="1" x14ac:dyDescent="0.15">
      <c r="B446" s="559"/>
      <c r="C446" s="573" t="s">
        <v>1315</v>
      </c>
      <c r="D446" s="574" t="s">
        <v>2977</v>
      </c>
      <c r="E446" s="574" t="s">
        <v>2934</v>
      </c>
      <c r="F446" s="574" t="s">
        <v>2856</v>
      </c>
      <c r="G446" s="575" t="s">
        <v>2911</v>
      </c>
      <c r="H446" s="647"/>
      <c r="I446" s="648"/>
      <c r="J446" s="574">
        <v>3.5000000000000003E-2</v>
      </c>
      <c r="K446" s="583">
        <v>0</v>
      </c>
      <c r="L446" s="555"/>
    </row>
    <row r="447" spans="2:12" s="557" customFormat="1" hidden="1" x14ac:dyDescent="0.15">
      <c r="B447" s="559"/>
      <c r="C447" s="573" t="s">
        <v>1315</v>
      </c>
      <c r="D447" s="574" t="s">
        <v>2977</v>
      </c>
      <c r="E447" s="574" t="s">
        <v>2934</v>
      </c>
      <c r="F447" s="574" t="s">
        <v>2856</v>
      </c>
      <c r="G447" s="575" t="s">
        <v>2912</v>
      </c>
      <c r="H447" s="647"/>
      <c r="I447" s="648"/>
      <c r="J447" s="574">
        <v>1.7500000000000002E-2</v>
      </c>
      <c r="K447" s="583">
        <v>0</v>
      </c>
      <c r="L447" s="555"/>
    </row>
    <row r="448" spans="2:12" s="557" customFormat="1" hidden="1" x14ac:dyDescent="0.15">
      <c r="B448" s="559"/>
      <c r="C448" s="573" t="s">
        <v>1315</v>
      </c>
      <c r="D448" s="574" t="s">
        <v>2977</v>
      </c>
      <c r="E448" s="574" t="s">
        <v>2934</v>
      </c>
      <c r="F448" s="574" t="s">
        <v>2856</v>
      </c>
      <c r="G448" s="575" t="s">
        <v>2913</v>
      </c>
      <c r="H448" s="647" t="s">
        <v>2861</v>
      </c>
      <c r="I448" s="648"/>
      <c r="J448" s="574">
        <v>3.5000000000000003E-2</v>
      </c>
      <c r="K448" s="583">
        <v>0</v>
      </c>
      <c r="L448" s="555"/>
    </row>
    <row r="449" spans="2:12" s="557" customFormat="1" hidden="1" x14ac:dyDescent="0.15">
      <c r="B449" s="559"/>
      <c r="C449" s="573" t="s">
        <v>1315</v>
      </c>
      <c r="D449" s="574" t="s">
        <v>2977</v>
      </c>
      <c r="E449" s="574" t="s">
        <v>2934</v>
      </c>
      <c r="F449" s="574" t="s">
        <v>2856</v>
      </c>
      <c r="G449" s="575" t="s">
        <v>2914</v>
      </c>
      <c r="H449" s="647" t="s">
        <v>2861</v>
      </c>
      <c r="I449" s="648"/>
      <c r="J449" s="574">
        <v>3.5000000000000003E-2</v>
      </c>
      <c r="K449" s="583">
        <v>0</v>
      </c>
      <c r="L449" s="555"/>
    </row>
    <row r="450" spans="2:12" s="557" customFormat="1" hidden="1" x14ac:dyDescent="0.15">
      <c r="B450" s="559"/>
      <c r="C450" s="573" t="s">
        <v>1315</v>
      </c>
      <c r="D450" s="574" t="s">
        <v>2977</v>
      </c>
      <c r="E450" s="574" t="s">
        <v>2934</v>
      </c>
      <c r="F450" s="574" t="s">
        <v>2856</v>
      </c>
      <c r="G450" s="575" t="s">
        <v>2915</v>
      </c>
      <c r="H450" s="647" t="s">
        <v>2861</v>
      </c>
      <c r="I450" s="648"/>
      <c r="J450" s="574">
        <v>3.5000000000000003E-2</v>
      </c>
      <c r="K450" s="583">
        <v>0</v>
      </c>
      <c r="L450" s="555"/>
    </row>
    <row r="451" spans="2:12" s="557" customFormat="1" hidden="1" x14ac:dyDescent="0.15">
      <c r="B451" s="559"/>
      <c r="C451" s="573" t="s">
        <v>1315</v>
      </c>
      <c r="D451" s="574" t="s">
        <v>2977</v>
      </c>
      <c r="E451" s="574" t="s">
        <v>2934</v>
      </c>
      <c r="F451" s="574" t="s">
        <v>2856</v>
      </c>
      <c r="G451" s="575" t="s">
        <v>2916</v>
      </c>
      <c r="H451" s="647" t="s">
        <v>616</v>
      </c>
      <c r="I451" s="648"/>
      <c r="J451" s="574">
        <v>1.7500000000000002E-2</v>
      </c>
      <c r="K451" s="583">
        <v>0</v>
      </c>
      <c r="L451" s="555"/>
    </row>
    <row r="452" spans="2:12" s="557" customFormat="1" hidden="1" x14ac:dyDescent="0.15">
      <c r="B452" s="559"/>
      <c r="C452" s="573" t="s">
        <v>1315</v>
      </c>
      <c r="D452" s="574" t="s">
        <v>2977</v>
      </c>
      <c r="E452" s="574" t="s">
        <v>2934</v>
      </c>
      <c r="F452" s="574" t="s">
        <v>2856</v>
      </c>
      <c r="G452" s="575" t="s">
        <v>2917</v>
      </c>
      <c r="H452" s="647" t="s">
        <v>616</v>
      </c>
      <c r="I452" s="648"/>
      <c r="J452" s="574">
        <v>1.7500000000000002E-2</v>
      </c>
      <c r="K452" s="583">
        <v>0</v>
      </c>
      <c r="L452" s="555"/>
    </row>
    <row r="453" spans="2:12" s="557" customFormat="1" hidden="1" x14ac:dyDescent="0.15">
      <c r="B453" s="559"/>
      <c r="C453" s="573" t="s">
        <v>1315</v>
      </c>
      <c r="D453" s="574" t="s">
        <v>2977</v>
      </c>
      <c r="E453" s="574" t="s">
        <v>2934</v>
      </c>
      <c r="F453" s="574" t="s">
        <v>2856</v>
      </c>
      <c r="G453" s="575" t="s">
        <v>2918</v>
      </c>
      <c r="H453" s="647" t="s">
        <v>616</v>
      </c>
      <c r="I453" s="648"/>
      <c r="J453" s="574">
        <v>1.7500000000000002E-2</v>
      </c>
      <c r="K453" s="583">
        <v>0</v>
      </c>
      <c r="L453" s="555"/>
    </row>
    <row r="454" spans="2:12" s="557" customFormat="1" hidden="1" x14ac:dyDescent="0.15">
      <c r="B454" s="559"/>
      <c r="C454" s="573" t="s">
        <v>1315</v>
      </c>
      <c r="D454" s="574" t="s">
        <v>2977</v>
      </c>
      <c r="E454" s="574" t="s">
        <v>2934</v>
      </c>
      <c r="F454" s="574" t="s">
        <v>2856</v>
      </c>
      <c r="G454" s="575" t="s">
        <v>2919</v>
      </c>
      <c r="H454" s="647" t="s">
        <v>2868</v>
      </c>
      <c r="I454" s="648"/>
      <c r="J454" s="574">
        <v>6.3E-2</v>
      </c>
      <c r="K454" s="583">
        <v>0</v>
      </c>
      <c r="L454" s="555"/>
    </row>
    <row r="455" spans="2:12" s="557" customFormat="1" hidden="1" x14ac:dyDescent="0.15">
      <c r="B455" s="559"/>
      <c r="C455" s="573" t="s">
        <v>1315</v>
      </c>
      <c r="D455" s="574" t="s">
        <v>2977</v>
      </c>
      <c r="E455" s="574" t="s">
        <v>2934</v>
      </c>
      <c r="F455" s="574" t="s">
        <v>2856</v>
      </c>
      <c r="G455" s="575" t="s">
        <v>2920</v>
      </c>
      <c r="H455" s="647" t="s">
        <v>2868</v>
      </c>
      <c r="I455" s="648"/>
      <c r="J455" s="574">
        <v>6.3E-2</v>
      </c>
      <c r="K455" s="583">
        <v>0</v>
      </c>
      <c r="L455" s="555"/>
    </row>
    <row r="456" spans="2:12" s="557" customFormat="1" hidden="1" x14ac:dyDescent="0.15">
      <c r="B456" s="559"/>
      <c r="C456" s="573" t="s">
        <v>1315</v>
      </c>
      <c r="D456" s="574" t="s">
        <v>2977</v>
      </c>
      <c r="E456" s="574" t="s">
        <v>2934</v>
      </c>
      <c r="F456" s="574" t="s">
        <v>2856</v>
      </c>
      <c r="G456" s="575" t="s">
        <v>2921</v>
      </c>
      <c r="H456" s="647" t="s">
        <v>2868</v>
      </c>
      <c r="I456" s="648"/>
      <c r="J456" s="574">
        <v>6.3E-2</v>
      </c>
      <c r="K456" s="583">
        <v>0</v>
      </c>
      <c r="L456" s="555"/>
    </row>
    <row r="457" spans="2:12" s="557" customFormat="1" hidden="1" x14ac:dyDescent="0.15">
      <c r="B457" s="559"/>
      <c r="C457" s="573" t="s">
        <v>1315</v>
      </c>
      <c r="D457" s="574" t="s">
        <v>2977</v>
      </c>
      <c r="E457" s="574" t="s">
        <v>2934</v>
      </c>
      <c r="F457" s="574" t="s">
        <v>2871</v>
      </c>
      <c r="G457" s="575" t="s">
        <v>2922</v>
      </c>
      <c r="H457" s="647"/>
      <c r="I457" s="648"/>
      <c r="J457" s="574">
        <v>7.0000000000000007E-2</v>
      </c>
      <c r="K457" s="583">
        <v>0</v>
      </c>
      <c r="L457" s="555"/>
    </row>
    <row r="458" spans="2:12" s="557" customFormat="1" hidden="1" x14ac:dyDescent="0.15">
      <c r="B458" s="559"/>
      <c r="C458" s="573" t="s">
        <v>1315</v>
      </c>
      <c r="D458" s="574" t="s">
        <v>2977</v>
      </c>
      <c r="E458" s="574" t="s">
        <v>2934</v>
      </c>
      <c r="F458" s="574" t="s">
        <v>2871</v>
      </c>
      <c r="G458" s="575" t="s">
        <v>2923</v>
      </c>
      <c r="H458" s="647"/>
      <c r="I458" s="648"/>
      <c r="J458" s="574">
        <v>3.5000000000000003E-2</v>
      </c>
      <c r="K458" s="583">
        <v>0</v>
      </c>
      <c r="L458" s="555"/>
    </row>
    <row r="459" spans="2:12" s="557" customFormat="1" hidden="1" x14ac:dyDescent="0.15">
      <c r="B459" s="559"/>
      <c r="C459" s="573" t="s">
        <v>1315</v>
      </c>
      <c r="D459" s="574" t="s">
        <v>2977</v>
      </c>
      <c r="E459" s="574" t="s">
        <v>2934</v>
      </c>
      <c r="F459" s="574" t="s">
        <v>2871</v>
      </c>
      <c r="G459" s="575" t="s">
        <v>2924</v>
      </c>
      <c r="H459" s="647"/>
      <c r="I459" s="648"/>
      <c r="J459" s="574">
        <v>1.7500000000000002E-2</v>
      </c>
      <c r="K459" s="583">
        <v>0</v>
      </c>
      <c r="L459" s="555"/>
    </row>
    <row r="460" spans="2:12" s="557" customFormat="1" hidden="1" x14ac:dyDescent="0.15">
      <c r="B460" s="559"/>
      <c r="C460" s="573" t="s">
        <v>1315</v>
      </c>
      <c r="D460" s="574" t="s">
        <v>2977</v>
      </c>
      <c r="E460" s="574" t="s">
        <v>2934</v>
      </c>
      <c r="F460" s="574" t="s">
        <v>2871</v>
      </c>
      <c r="G460" s="575" t="s">
        <v>2925</v>
      </c>
      <c r="H460" s="647" t="s">
        <v>2861</v>
      </c>
      <c r="I460" s="648"/>
      <c r="J460" s="574">
        <v>5.2500000000000005E-2</v>
      </c>
      <c r="K460" s="583">
        <v>0</v>
      </c>
      <c r="L460" s="555"/>
    </row>
    <row r="461" spans="2:12" s="557" customFormat="1" hidden="1" x14ac:dyDescent="0.15">
      <c r="B461" s="559"/>
      <c r="C461" s="573" t="s">
        <v>1315</v>
      </c>
      <c r="D461" s="574" t="s">
        <v>2977</v>
      </c>
      <c r="E461" s="574" t="s">
        <v>2934</v>
      </c>
      <c r="F461" s="574" t="s">
        <v>2871</v>
      </c>
      <c r="G461" s="575" t="s">
        <v>2926</v>
      </c>
      <c r="H461" s="647" t="s">
        <v>2861</v>
      </c>
      <c r="I461" s="648"/>
      <c r="J461" s="574">
        <v>5.2499999999999998E-2</v>
      </c>
      <c r="K461" s="583">
        <v>0</v>
      </c>
      <c r="L461" s="555"/>
    </row>
    <row r="462" spans="2:12" s="557" customFormat="1" hidden="1" x14ac:dyDescent="0.15">
      <c r="B462" s="559"/>
      <c r="C462" s="573" t="s">
        <v>1315</v>
      </c>
      <c r="D462" s="574" t="s">
        <v>2977</v>
      </c>
      <c r="E462" s="574" t="s">
        <v>2934</v>
      </c>
      <c r="F462" s="574" t="s">
        <v>2871</v>
      </c>
      <c r="G462" s="575" t="s">
        <v>2927</v>
      </c>
      <c r="H462" s="647" t="s">
        <v>2861</v>
      </c>
      <c r="I462" s="648"/>
      <c r="J462" s="574">
        <v>5.2499999999999998E-2</v>
      </c>
      <c r="K462" s="583">
        <v>0</v>
      </c>
      <c r="L462" s="555"/>
    </row>
    <row r="463" spans="2:12" s="557" customFormat="1" hidden="1" x14ac:dyDescent="0.15">
      <c r="B463" s="559"/>
      <c r="C463" s="573" t="s">
        <v>1315</v>
      </c>
      <c r="D463" s="574" t="s">
        <v>2977</v>
      </c>
      <c r="E463" s="574" t="s">
        <v>2934</v>
      </c>
      <c r="F463" s="574" t="s">
        <v>2871</v>
      </c>
      <c r="G463" s="575" t="s">
        <v>2928</v>
      </c>
      <c r="H463" s="647" t="s">
        <v>616</v>
      </c>
      <c r="I463" s="648"/>
      <c r="J463" s="574">
        <v>3.5000000000000003E-2</v>
      </c>
      <c r="K463" s="583">
        <v>0</v>
      </c>
      <c r="L463" s="555"/>
    </row>
    <row r="464" spans="2:12" s="557" customFormat="1" hidden="1" x14ac:dyDescent="0.15">
      <c r="B464" s="559"/>
      <c r="C464" s="573" t="s">
        <v>1315</v>
      </c>
      <c r="D464" s="574" t="s">
        <v>2977</v>
      </c>
      <c r="E464" s="574" t="s">
        <v>2934</v>
      </c>
      <c r="F464" s="574" t="s">
        <v>2871</v>
      </c>
      <c r="G464" s="575" t="s">
        <v>2929</v>
      </c>
      <c r="H464" s="647" t="s">
        <v>616</v>
      </c>
      <c r="I464" s="648"/>
      <c r="J464" s="574">
        <v>3.5000000000000003E-2</v>
      </c>
      <c r="K464" s="583">
        <v>0</v>
      </c>
      <c r="L464" s="555"/>
    </row>
    <row r="465" spans="2:12" s="557" customFormat="1" hidden="1" x14ac:dyDescent="0.15">
      <c r="B465" s="559"/>
      <c r="C465" s="573" t="s">
        <v>1315</v>
      </c>
      <c r="D465" s="574" t="s">
        <v>2977</v>
      </c>
      <c r="E465" s="574" t="s">
        <v>2934</v>
      </c>
      <c r="F465" s="574" t="s">
        <v>2871</v>
      </c>
      <c r="G465" s="575" t="s">
        <v>2930</v>
      </c>
      <c r="H465" s="647" t="s">
        <v>616</v>
      </c>
      <c r="I465" s="648"/>
      <c r="J465" s="574">
        <v>3.5000000000000003E-2</v>
      </c>
      <c r="K465" s="583">
        <v>0</v>
      </c>
      <c r="L465" s="555"/>
    </row>
    <row r="466" spans="2:12" s="557" customFormat="1" hidden="1" x14ac:dyDescent="0.15">
      <c r="B466" s="559"/>
      <c r="C466" s="573" t="s">
        <v>1315</v>
      </c>
      <c r="D466" s="574" t="s">
        <v>2977</v>
      </c>
      <c r="E466" s="574" t="s">
        <v>2934</v>
      </c>
      <c r="F466" s="574" t="s">
        <v>2871</v>
      </c>
      <c r="G466" s="575" t="s">
        <v>2931</v>
      </c>
      <c r="H466" s="647" t="s">
        <v>2787</v>
      </c>
      <c r="I466" s="648"/>
      <c r="J466" s="574">
        <v>1.7500000000000002E-2</v>
      </c>
      <c r="K466" s="583">
        <v>0</v>
      </c>
      <c r="L466" s="555"/>
    </row>
    <row r="467" spans="2:12" s="557" customFormat="1" hidden="1" x14ac:dyDescent="0.15">
      <c r="B467" s="559"/>
      <c r="C467" s="573" t="s">
        <v>1315</v>
      </c>
      <c r="D467" s="574" t="s">
        <v>2977</v>
      </c>
      <c r="E467" s="574" t="s">
        <v>2934</v>
      </c>
      <c r="F467" s="574" t="s">
        <v>2871</v>
      </c>
      <c r="G467" s="575" t="s">
        <v>2932</v>
      </c>
      <c r="H467" s="647" t="s">
        <v>2787</v>
      </c>
      <c r="I467" s="648"/>
      <c r="J467" s="574">
        <v>1.7500000000000002E-2</v>
      </c>
      <c r="K467" s="583">
        <v>0</v>
      </c>
      <c r="L467" s="555"/>
    </row>
    <row r="468" spans="2:12" s="557" customFormat="1" hidden="1" x14ac:dyDescent="0.15">
      <c r="B468" s="559"/>
      <c r="C468" s="573" t="s">
        <v>1315</v>
      </c>
      <c r="D468" s="574" t="s">
        <v>2977</v>
      </c>
      <c r="E468" s="574" t="s">
        <v>2934</v>
      </c>
      <c r="F468" s="574" t="s">
        <v>2871</v>
      </c>
      <c r="G468" s="575" t="s">
        <v>2933</v>
      </c>
      <c r="H468" s="647" t="s">
        <v>2787</v>
      </c>
      <c r="I468" s="648"/>
      <c r="J468" s="574">
        <v>1.7500000000000002E-2</v>
      </c>
      <c r="K468" s="583">
        <v>0</v>
      </c>
      <c r="L468" s="555"/>
    </row>
    <row r="469" spans="2:12" s="557" customFormat="1" hidden="1" x14ac:dyDescent="0.15">
      <c r="B469" s="559"/>
      <c r="C469" s="573" t="s">
        <v>1315</v>
      </c>
      <c r="D469" s="574" t="s">
        <v>2977</v>
      </c>
      <c r="E469" s="574" t="s">
        <v>2944</v>
      </c>
      <c r="F469" s="574" t="s">
        <v>2935</v>
      </c>
      <c r="G469" s="575" t="s">
        <v>2822</v>
      </c>
      <c r="H469" s="647"/>
      <c r="I469" s="648"/>
      <c r="J469" s="574">
        <v>1.17</v>
      </c>
      <c r="K469" s="583">
        <v>0</v>
      </c>
      <c r="L469" s="555"/>
    </row>
    <row r="470" spans="2:12" s="557" customFormat="1" hidden="1" x14ac:dyDescent="0.15">
      <c r="B470" s="559"/>
      <c r="C470" s="573" t="s">
        <v>1315</v>
      </c>
      <c r="D470" s="574" t="s">
        <v>2977</v>
      </c>
      <c r="E470" s="574" t="s">
        <v>2944</v>
      </c>
      <c r="F470" s="574" t="s">
        <v>2825</v>
      </c>
      <c r="G470" s="575" t="s">
        <v>2826</v>
      </c>
      <c r="H470" s="647"/>
      <c r="I470" s="648"/>
      <c r="J470" s="574">
        <v>0.83</v>
      </c>
      <c r="K470" s="583">
        <v>0</v>
      </c>
      <c r="L470" s="555"/>
    </row>
    <row r="471" spans="2:12" s="557" customFormat="1" hidden="1" x14ac:dyDescent="0.15">
      <c r="B471" s="559"/>
      <c r="C471" s="573" t="s">
        <v>1315</v>
      </c>
      <c r="D471" s="574" t="s">
        <v>2977</v>
      </c>
      <c r="E471" s="574" t="s">
        <v>2944</v>
      </c>
      <c r="F471" s="574" t="s">
        <v>2936</v>
      </c>
      <c r="G471" s="575" t="s">
        <v>2937</v>
      </c>
      <c r="H471" s="647"/>
      <c r="I471" s="648"/>
      <c r="J471" s="574">
        <v>0.56999999999999995</v>
      </c>
      <c r="K471" s="583">
        <v>0</v>
      </c>
      <c r="L471" s="555"/>
    </row>
    <row r="472" spans="2:12" s="557" customFormat="1" hidden="1" x14ac:dyDescent="0.15">
      <c r="B472" s="559"/>
      <c r="C472" s="573" t="s">
        <v>1315</v>
      </c>
      <c r="D472" s="574" t="s">
        <v>2977</v>
      </c>
      <c r="E472" s="574" t="s">
        <v>2944</v>
      </c>
      <c r="F472" s="574" t="s">
        <v>2885</v>
      </c>
      <c r="G472" s="575" t="s">
        <v>2886</v>
      </c>
      <c r="H472" s="647"/>
      <c r="I472" s="648"/>
      <c r="J472" s="574">
        <v>0.49</v>
      </c>
      <c r="K472" s="583">
        <v>0</v>
      </c>
      <c r="L472" s="555"/>
    </row>
    <row r="473" spans="2:12" s="557" customFormat="1" hidden="1" x14ac:dyDescent="0.15">
      <c r="B473" s="559"/>
      <c r="C473" s="573" t="s">
        <v>1315</v>
      </c>
      <c r="D473" s="574" t="s">
        <v>2977</v>
      </c>
      <c r="E473" s="574" t="s">
        <v>2944</v>
      </c>
      <c r="F473" s="574" t="s">
        <v>2938</v>
      </c>
      <c r="G473" s="575" t="s">
        <v>2939</v>
      </c>
      <c r="H473" s="647"/>
      <c r="I473" s="648"/>
      <c r="J473" s="574">
        <v>0.4</v>
      </c>
      <c r="K473" s="583">
        <v>0</v>
      </c>
      <c r="L473" s="555"/>
    </row>
    <row r="474" spans="2:12" s="557" customFormat="1" hidden="1" x14ac:dyDescent="0.15">
      <c r="B474" s="559"/>
      <c r="C474" s="573" t="s">
        <v>1315</v>
      </c>
      <c r="D474" s="574" t="s">
        <v>2977</v>
      </c>
      <c r="E474" s="574" t="s">
        <v>2944</v>
      </c>
      <c r="F474" s="574" t="s">
        <v>2940</v>
      </c>
      <c r="G474" s="575" t="s">
        <v>2941</v>
      </c>
      <c r="H474" s="647"/>
      <c r="I474" s="648"/>
      <c r="J474" s="574">
        <v>0.33</v>
      </c>
      <c r="K474" s="583">
        <v>0</v>
      </c>
      <c r="L474" s="555"/>
    </row>
    <row r="475" spans="2:12" s="557" customFormat="1" hidden="1" x14ac:dyDescent="0.15">
      <c r="B475" s="559"/>
      <c r="C475" s="573" t="s">
        <v>1315</v>
      </c>
      <c r="D475" s="574" t="s">
        <v>2977</v>
      </c>
      <c r="E475" s="574" t="s">
        <v>2944</v>
      </c>
      <c r="F475" s="574" t="s">
        <v>2940</v>
      </c>
      <c r="G475" s="575" t="s">
        <v>2942</v>
      </c>
      <c r="H475" s="647"/>
      <c r="I475" s="648"/>
      <c r="J475" s="574">
        <v>0.33</v>
      </c>
      <c r="K475" s="583">
        <v>0</v>
      </c>
      <c r="L475" s="555"/>
    </row>
    <row r="476" spans="2:12" s="557" customFormat="1" hidden="1" x14ac:dyDescent="0.15">
      <c r="B476" s="559"/>
      <c r="C476" s="573" t="s">
        <v>1315</v>
      </c>
      <c r="D476" s="574" t="s">
        <v>2977</v>
      </c>
      <c r="E476" s="574" t="s">
        <v>2944</v>
      </c>
      <c r="F476" s="574" t="s">
        <v>2940</v>
      </c>
      <c r="G476" s="575" t="s">
        <v>2943</v>
      </c>
      <c r="H476" s="647"/>
      <c r="I476" s="648"/>
      <c r="J476" s="574">
        <v>0.16500000000000001</v>
      </c>
      <c r="K476" s="583">
        <v>0</v>
      </c>
      <c r="L476" s="555"/>
    </row>
    <row r="477" spans="2:12" s="557" customFormat="1" hidden="1" x14ac:dyDescent="0.15">
      <c r="B477" s="559"/>
      <c r="C477" s="573" t="s">
        <v>1315</v>
      </c>
      <c r="D477" s="574" t="s">
        <v>2977</v>
      </c>
      <c r="E477" s="574" t="s">
        <v>2944</v>
      </c>
      <c r="F477" s="574" t="s">
        <v>2891</v>
      </c>
      <c r="G477" s="575" t="s">
        <v>2945</v>
      </c>
      <c r="H477" s="647"/>
      <c r="I477" s="648"/>
      <c r="J477" s="574">
        <v>0.1</v>
      </c>
      <c r="K477" s="583">
        <v>0</v>
      </c>
      <c r="L477" s="555"/>
    </row>
    <row r="478" spans="2:12" s="557" customFormat="1" hidden="1" x14ac:dyDescent="0.15">
      <c r="B478" s="559"/>
      <c r="C478" s="573" t="s">
        <v>1315</v>
      </c>
      <c r="D478" s="574" t="s">
        <v>2977</v>
      </c>
      <c r="E478" s="574" t="s">
        <v>2944</v>
      </c>
      <c r="F478" s="574" t="s">
        <v>2891</v>
      </c>
      <c r="G478" s="575" t="s">
        <v>2946</v>
      </c>
      <c r="H478" s="647"/>
      <c r="I478" s="648"/>
      <c r="J478" s="574">
        <v>0.05</v>
      </c>
      <c r="K478" s="583">
        <v>0</v>
      </c>
      <c r="L478" s="555"/>
    </row>
    <row r="479" spans="2:12" s="557" customFormat="1" hidden="1" x14ac:dyDescent="0.15">
      <c r="B479" s="559"/>
      <c r="C479" s="573" t="s">
        <v>1315</v>
      </c>
      <c r="D479" s="574" t="s">
        <v>2977</v>
      </c>
      <c r="E479" s="574" t="s">
        <v>2944</v>
      </c>
      <c r="F479" s="574" t="s">
        <v>2891</v>
      </c>
      <c r="G479" s="575" t="s">
        <v>2947</v>
      </c>
      <c r="H479" s="647" t="s">
        <v>2837</v>
      </c>
      <c r="I479" s="648"/>
      <c r="J479" s="574">
        <v>7.4999999999999997E-2</v>
      </c>
      <c r="K479" s="583">
        <v>0</v>
      </c>
      <c r="L479" s="555"/>
    </row>
    <row r="480" spans="2:12" s="557" customFormat="1" hidden="1" x14ac:dyDescent="0.15">
      <c r="B480" s="559"/>
      <c r="C480" s="573" t="s">
        <v>1315</v>
      </c>
      <c r="D480" s="574" t="s">
        <v>2977</v>
      </c>
      <c r="E480" s="574" t="s">
        <v>2944</v>
      </c>
      <c r="F480" s="574" t="s">
        <v>2891</v>
      </c>
      <c r="G480" s="575" t="s">
        <v>2948</v>
      </c>
      <c r="H480" s="647" t="s">
        <v>2837</v>
      </c>
      <c r="I480" s="648"/>
      <c r="J480" s="574">
        <v>7.4999999999999997E-2</v>
      </c>
      <c r="K480" s="583">
        <v>0</v>
      </c>
      <c r="L480" s="555"/>
    </row>
    <row r="481" spans="2:12" s="557" customFormat="1" hidden="1" x14ac:dyDescent="0.15">
      <c r="B481" s="559"/>
      <c r="C481" s="573" t="s">
        <v>1315</v>
      </c>
      <c r="D481" s="574" t="s">
        <v>2977</v>
      </c>
      <c r="E481" s="574" t="s">
        <v>2944</v>
      </c>
      <c r="F481" s="574" t="s">
        <v>2891</v>
      </c>
      <c r="G481" s="575" t="s">
        <v>2949</v>
      </c>
      <c r="H481" s="647" t="s">
        <v>2840</v>
      </c>
      <c r="I481" s="648"/>
      <c r="J481" s="574">
        <v>0.05</v>
      </c>
      <c r="K481" s="583">
        <v>0</v>
      </c>
      <c r="L481" s="555"/>
    </row>
    <row r="482" spans="2:12" s="557" customFormat="1" hidden="1" x14ac:dyDescent="0.15">
      <c r="B482" s="559"/>
      <c r="C482" s="573" t="s">
        <v>1315</v>
      </c>
      <c r="D482" s="574" t="s">
        <v>2977</v>
      </c>
      <c r="E482" s="574" t="s">
        <v>2944</v>
      </c>
      <c r="F482" s="574" t="s">
        <v>2891</v>
      </c>
      <c r="G482" s="575" t="s">
        <v>2950</v>
      </c>
      <c r="H482" s="647" t="s">
        <v>2840</v>
      </c>
      <c r="I482" s="648"/>
      <c r="J482" s="574">
        <v>0.05</v>
      </c>
      <c r="K482" s="583">
        <v>0</v>
      </c>
      <c r="L482" s="555"/>
    </row>
    <row r="483" spans="2:12" s="557" customFormat="1" hidden="1" x14ac:dyDescent="0.15">
      <c r="B483" s="559"/>
      <c r="C483" s="573" t="s">
        <v>1315</v>
      </c>
      <c r="D483" s="574" t="s">
        <v>2977</v>
      </c>
      <c r="E483" s="574" t="s">
        <v>2944</v>
      </c>
      <c r="F483" s="574" t="s">
        <v>2891</v>
      </c>
      <c r="G483" s="575" t="s">
        <v>2951</v>
      </c>
      <c r="H483" s="647" t="s">
        <v>2843</v>
      </c>
      <c r="I483" s="648"/>
      <c r="J483" s="574">
        <v>2.5000000000000001E-2</v>
      </c>
      <c r="K483" s="583">
        <v>0</v>
      </c>
      <c r="L483" s="555"/>
    </row>
    <row r="484" spans="2:12" s="557" customFormat="1" hidden="1" x14ac:dyDescent="0.15">
      <c r="B484" s="559"/>
      <c r="C484" s="573" t="s">
        <v>1315</v>
      </c>
      <c r="D484" s="574" t="s">
        <v>2977</v>
      </c>
      <c r="E484" s="574" t="s">
        <v>2944</v>
      </c>
      <c r="F484" s="574" t="s">
        <v>2891</v>
      </c>
      <c r="G484" s="575" t="s">
        <v>2952</v>
      </c>
      <c r="H484" s="647" t="s">
        <v>2843</v>
      </c>
      <c r="I484" s="648"/>
      <c r="J484" s="574">
        <v>2.5000000000000001E-2</v>
      </c>
      <c r="K484" s="583">
        <v>0</v>
      </c>
      <c r="L484" s="555"/>
    </row>
    <row r="485" spans="2:12" s="557" customFormat="1" hidden="1" x14ac:dyDescent="0.15">
      <c r="B485" s="559"/>
      <c r="C485" s="573" t="s">
        <v>1315</v>
      </c>
      <c r="D485" s="574" t="s">
        <v>2977</v>
      </c>
      <c r="E485" s="574" t="s">
        <v>2944</v>
      </c>
      <c r="F485" s="574" t="s">
        <v>2845</v>
      </c>
      <c r="G485" s="575" t="s">
        <v>2953</v>
      </c>
      <c r="H485" s="647"/>
      <c r="I485" s="648"/>
      <c r="J485" s="574">
        <v>0.05</v>
      </c>
      <c r="K485" s="583">
        <v>0</v>
      </c>
      <c r="L485" s="555"/>
    </row>
    <row r="486" spans="2:12" s="557" customFormat="1" hidden="1" x14ac:dyDescent="0.15">
      <c r="B486" s="559"/>
      <c r="C486" s="573" t="s">
        <v>1315</v>
      </c>
      <c r="D486" s="574" t="s">
        <v>2977</v>
      </c>
      <c r="E486" s="574" t="s">
        <v>2944</v>
      </c>
      <c r="F486" s="574" t="s">
        <v>2845</v>
      </c>
      <c r="G486" s="575" t="s">
        <v>2954</v>
      </c>
      <c r="H486" s="647"/>
      <c r="I486" s="648"/>
      <c r="J486" s="574">
        <v>2.5000000000000001E-2</v>
      </c>
      <c r="K486" s="583">
        <v>0</v>
      </c>
      <c r="L486" s="555"/>
    </row>
    <row r="487" spans="2:12" s="557" customFormat="1" hidden="1" x14ac:dyDescent="0.15">
      <c r="B487" s="559"/>
      <c r="C487" s="573" t="s">
        <v>1315</v>
      </c>
      <c r="D487" s="574" t="s">
        <v>2977</v>
      </c>
      <c r="E487" s="574" t="s">
        <v>2944</v>
      </c>
      <c r="F487" s="574" t="s">
        <v>2845</v>
      </c>
      <c r="G487" s="575" t="s">
        <v>2955</v>
      </c>
      <c r="H487" s="647"/>
      <c r="I487" s="648"/>
      <c r="J487" s="574">
        <v>1.2500000000000001E-2</v>
      </c>
      <c r="K487" s="583">
        <v>0</v>
      </c>
      <c r="L487" s="555"/>
    </row>
    <row r="488" spans="2:12" s="557" customFormat="1" hidden="1" x14ac:dyDescent="0.15">
      <c r="B488" s="559"/>
      <c r="C488" s="573" t="s">
        <v>1315</v>
      </c>
      <c r="D488" s="574" t="s">
        <v>2977</v>
      </c>
      <c r="E488" s="574" t="s">
        <v>2944</v>
      </c>
      <c r="F488" s="574" t="s">
        <v>2845</v>
      </c>
      <c r="G488" s="575" t="s">
        <v>2956</v>
      </c>
      <c r="H488" s="647" t="s">
        <v>2957</v>
      </c>
      <c r="I488" s="648"/>
      <c r="J488" s="574">
        <v>4.4999999999999998E-2</v>
      </c>
      <c r="K488" s="583">
        <v>0</v>
      </c>
      <c r="L488" s="555"/>
    </row>
    <row r="489" spans="2:12" s="557" customFormat="1" hidden="1" x14ac:dyDescent="0.15">
      <c r="B489" s="559"/>
      <c r="C489" s="573" t="s">
        <v>1315</v>
      </c>
      <c r="D489" s="574" t="s">
        <v>2977</v>
      </c>
      <c r="E489" s="574" t="s">
        <v>2944</v>
      </c>
      <c r="F489" s="574" t="s">
        <v>2845</v>
      </c>
      <c r="G489" s="575" t="s">
        <v>2958</v>
      </c>
      <c r="H489" s="647" t="s">
        <v>2957</v>
      </c>
      <c r="I489" s="648"/>
      <c r="J489" s="574">
        <v>4.4999999999999998E-2</v>
      </c>
      <c r="K489" s="583">
        <v>0</v>
      </c>
      <c r="L489" s="555"/>
    </row>
    <row r="490" spans="2:12" s="557" customFormat="1" hidden="1" x14ac:dyDescent="0.15">
      <c r="B490" s="559"/>
      <c r="C490" s="573" t="s">
        <v>1315</v>
      </c>
      <c r="D490" s="574" t="s">
        <v>2977</v>
      </c>
      <c r="E490" s="574" t="s">
        <v>2944</v>
      </c>
      <c r="F490" s="574" t="s">
        <v>2845</v>
      </c>
      <c r="G490" s="575" t="s">
        <v>2959</v>
      </c>
      <c r="H490" s="647" t="s">
        <v>2957</v>
      </c>
      <c r="I490" s="648"/>
      <c r="J490" s="574">
        <v>4.4999999999999998E-2</v>
      </c>
      <c r="K490" s="583">
        <v>0</v>
      </c>
      <c r="L490" s="555"/>
    </row>
    <row r="491" spans="2:12" s="557" customFormat="1" hidden="1" x14ac:dyDescent="0.15">
      <c r="B491" s="559"/>
      <c r="C491" s="573" t="s">
        <v>1315</v>
      </c>
      <c r="D491" s="574" t="s">
        <v>2977</v>
      </c>
      <c r="E491" s="574" t="s">
        <v>2944</v>
      </c>
      <c r="F491" s="574" t="s">
        <v>2845</v>
      </c>
      <c r="G491" s="575" t="s">
        <v>2960</v>
      </c>
      <c r="H491" s="647" t="s">
        <v>2957</v>
      </c>
      <c r="I491" s="648"/>
      <c r="J491" s="574">
        <v>4.4999999999999998E-2</v>
      </c>
      <c r="K491" s="583">
        <v>0</v>
      </c>
      <c r="L491" s="555"/>
    </row>
    <row r="492" spans="2:12" s="557" customFormat="1" hidden="1" x14ac:dyDescent="0.15">
      <c r="B492" s="559"/>
      <c r="C492" s="573" t="s">
        <v>1315</v>
      </c>
      <c r="D492" s="574" t="s">
        <v>2977</v>
      </c>
      <c r="E492" s="574" t="s">
        <v>2944</v>
      </c>
      <c r="F492" s="574" t="s">
        <v>2845</v>
      </c>
      <c r="G492" s="575" t="s">
        <v>2961</v>
      </c>
      <c r="H492" s="647" t="s">
        <v>2957</v>
      </c>
      <c r="I492" s="648"/>
      <c r="J492" s="574">
        <v>4.4999999999999998E-2</v>
      </c>
      <c r="K492" s="583">
        <v>0</v>
      </c>
      <c r="L492" s="555"/>
    </row>
    <row r="493" spans="2:12" s="557" customFormat="1" hidden="1" x14ac:dyDescent="0.15">
      <c r="B493" s="559"/>
      <c r="C493" s="573" t="s">
        <v>1315</v>
      </c>
      <c r="D493" s="574" t="s">
        <v>2977</v>
      </c>
      <c r="E493" s="574" t="s">
        <v>2944</v>
      </c>
      <c r="F493" s="574" t="s">
        <v>2845</v>
      </c>
      <c r="G493" s="575" t="s">
        <v>2962</v>
      </c>
      <c r="H493" s="647" t="s">
        <v>2957</v>
      </c>
      <c r="I493" s="648"/>
      <c r="J493" s="574">
        <v>4.4999999999999998E-2</v>
      </c>
      <c r="K493" s="583">
        <v>0</v>
      </c>
      <c r="L493" s="555"/>
    </row>
    <row r="494" spans="2:12" s="557" customFormat="1" hidden="1" x14ac:dyDescent="0.15">
      <c r="B494" s="559"/>
      <c r="C494" s="573" t="s">
        <v>1315</v>
      </c>
      <c r="D494" s="574" t="s">
        <v>2977</v>
      </c>
      <c r="E494" s="574" t="s">
        <v>2944</v>
      </c>
      <c r="F494" s="574" t="s">
        <v>2845</v>
      </c>
      <c r="G494" s="575" t="s">
        <v>2963</v>
      </c>
      <c r="H494" s="647" t="s">
        <v>2964</v>
      </c>
      <c r="I494" s="648"/>
      <c r="J494" s="574">
        <v>0.05</v>
      </c>
      <c r="K494" s="583">
        <v>0</v>
      </c>
      <c r="L494" s="555"/>
    </row>
    <row r="495" spans="2:12" s="557" customFormat="1" hidden="1" x14ac:dyDescent="0.15">
      <c r="B495" s="559"/>
      <c r="C495" s="573" t="s">
        <v>1315</v>
      </c>
      <c r="D495" s="574" t="s">
        <v>2977</v>
      </c>
      <c r="E495" s="574" t="s">
        <v>2944</v>
      </c>
      <c r="F495" s="574" t="s">
        <v>2856</v>
      </c>
      <c r="G495" s="575" t="s">
        <v>2965</v>
      </c>
      <c r="H495" s="647"/>
      <c r="I495" s="648"/>
      <c r="J495" s="574">
        <v>0.05</v>
      </c>
      <c r="K495" s="583">
        <v>0</v>
      </c>
      <c r="L495" s="555"/>
    </row>
    <row r="496" spans="2:12" s="557" customFormat="1" hidden="1" x14ac:dyDescent="0.15">
      <c r="B496" s="559"/>
      <c r="C496" s="573" t="s">
        <v>1315</v>
      </c>
      <c r="D496" s="574" t="s">
        <v>2977</v>
      </c>
      <c r="E496" s="574" t="s">
        <v>2944</v>
      </c>
      <c r="F496" s="574" t="s">
        <v>2856</v>
      </c>
      <c r="G496" s="575" t="s">
        <v>2966</v>
      </c>
      <c r="H496" s="647"/>
      <c r="I496" s="648"/>
      <c r="J496" s="574">
        <v>2.5000000000000001E-2</v>
      </c>
      <c r="K496" s="583">
        <v>0</v>
      </c>
      <c r="L496" s="555"/>
    </row>
    <row r="497" spans="2:12" s="557" customFormat="1" hidden="1" x14ac:dyDescent="0.15">
      <c r="B497" s="559"/>
      <c r="C497" s="573" t="s">
        <v>1315</v>
      </c>
      <c r="D497" s="574" t="s">
        <v>2977</v>
      </c>
      <c r="E497" s="574" t="s">
        <v>2944</v>
      </c>
      <c r="F497" s="574" t="s">
        <v>2856</v>
      </c>
      <c r="G497" s="575" t="s">
        <v>2967</v>
      </c>
      <c r="H497" s="647"/>
      <c r="I497" s="648"/>
      <c r="J497" s="574">
        <v>1.2500000000000001E-2</v>
      </c>
      <c r="K497" s="583">
        <v>0</v>
      </c>
      <c r="L497" s="555"/>
    </row>
    <row r="498" spans="2:12" s="557" customFormat="1" hidden="1" x14ac:dyDescent="0.15">
      <c r="B498" s="559"/>
      <c r="C498" s="573" t="s">
        <v>1315</v>
      </c>
      <c r="D498" s="574" t="s">
        <v>2977</v>
      </c>
      <c r="E498" s="574" t="s">
        <v>2944</v>
      </c>
      <c r="F498" s="574" t="s">
        <v>2856</v>
      </c>
      <c r="G498" s="575" t="s">
        <v>2968</v>
      </c>
      <c r="H498" s="647" t="s">
        <v>2850</v>
      </c>
      <c r="I498" s="648"/>
      <c r="J498" s="574">
        <v>2.5000000000000001E-2</v>
      </c>
      <c r="K498" s="583">
        <v>0</v>
      </c>
      <c r="L498" s="555"/>
    </row>
    <row r="499" spans="2:12" s="557" customFormat="1" hidden="1" x14ac:dyDescent="0.15">
      <c r="B499" s="559"/>
      <c r="C499" s="573" t="s">
        <v>1315</v>
      </c>
      <c r="D499" s="574" t="s">
        <v>2977</v>
      </c>
      <c r="E499" s="574" t="s">
        <v>2944</v>
      </c>
      <c r="F499" s="574" t="s">
        <v>2856</v>
      </c>
      <c r="G499" s="575" t="s">
        <v>2969</v>
      </c>
      <c r="H499" s="647" t="s">
        <v>2850</v>
      </c>
      <c r="I499" s="648"/>
      <c r="J499" s="574">
        <v>2.5000000000000001E-2</v>
      </c>
      <c r="K499" s="583">
        <v>0</v>
      </c>
      <c r="L499" s="555"/>
    </row>
    <row r="500" spans="2:12" s="557" customFormat="1" hidden="1" x14ac:dyDescent="0.15">
      <c r="B500" s="559"/>
      <c r="C500" s="573" t="s">
        <v>1315</v>
      </c>
      <c r="D500" s="574" t="s">
        <v>2977</v>
      </c>
      <c r="E500" s="574" t="s">
        <v>2944</v>
      </c>
      <c r="F500" s="574" t="s">
        <v>2856</v>
      </c>
      <c r="G500" s="575" t="s">
        <v>2970</v>
      </c>
      <c r="H500" s="647" t="s">
        <v>2850</v>
      </c>
      <c r="I500" s="648"/>
      <c r="J500" s="574">
        <v>2.5000000000000001E-2</v>
      </c>
      <c r="K500" s="583">
        <v>0</v>
      </c>
      <c r="L500" s="555"/>
    </row>
    <row r="501" spans="2:12" s="557" customFormat="1" hidden="1" x14ac:dyDescent="0.15">
      <c r="B501" s="559"/>
      <c r="C501" s="573" t="s">
        <v>1315</v>
      </c>
      <c r="D501" s="574" t="s">
        <v>2977</v>
      </c>
      <c r="E501" s="574" t="s">
        <v>2944</v>
      </c>
      <c r="F501" s="574" t="s">
        <v>2856</v>
      </c>
      <c r="G501" s="575" t="s">
        <v>2971</v>
      </c>
      <c r="H501" s="647" t="s">
        <v>616</v>
      </c>
      <c r="I501" s="648"/>
      <c r="J501" s="574">
        <v>1.2500000000000001E-2</v>
      </c>
      <c r="K501" s="583">
        <v>0</v>
      </c>
      <c r="L501" s="555"/>
    </row>
    <row r="502" spans="2:12" s="557" customFormat="1" hidden="1" x14ac:dyDescent="0.15">
      <c r="B502" s="559"/>
      <c r="C502" s="573" t="s">
        <v>1315</v>
      </c>
      <c r="D502" s="574" t="s">
        <v>2977</v>
      </c>
      <c r="E502" s="574" t="s">
        <v>2944</v>
      </c>
      <c r="F502" s="574" t="s">
        <v>2856</v>
      </c>
      <c r="G502" s="575" t="s">
        <v>2972</v>
      </c>
      <c r="H502" s="647" t="s">
        <v>616</v>
      </c>
      <c r="I502" s="648"/>
      <c r="J502" s="574">
        <v>1.2500000000000001E-2</v>
      </c>
      <c r="K502" s="583">
        <v>0</v>
      </c>
      <c r="L502" s="555"/>
    </row>
    <row r="503" spans="2:12" s="557" customFormat="1" hidden="1" x14ac:dyDescent="0.15">
      <c r="B503" s="559"/>
      <c r="C503" s="573" t="s">
        <v>1315</v>
      </c>
      <c r="D503" s="574" t="s">
        <v>2977</v>
      </c>
      <c r="E503" s="574" t="s">
        <v>2944</v>
      </c>
      <c r="F503" s="574" t="s">
        <v>2856</v>
      </c>
      <c r="G503" s="575" t="s">
        <v>2973</v>
      </c>
      <c r="H503" s="647" t="s">
        <v>616</v>
      </c>
      <c r="I503" s="648"/>
      <c r="J503" s="574">
        <v>1.2500000000000001E-2</v>
      </c>
      <c r="K503" s="583">
        <v>0</v>
      </c>
      <c r="L503" s="555"/>
    </row>
    <row r="504" spans="2:12" s="557" customFormat="1" hidden="1" x14ac:dyDescent="0.15">
      <c r="B504" s="559"/>
      <c r="C504" s="573" t="s">
        <v>1315</v>
      </c>
      <c r="D504" s="574" t="s">
        <v>2977</v>
      </c>
      <c r="E504" s="574" t="s">
        <v>2944</v>
      </c>
      <c r="F504" s="574" t="s">
        <v>2856</v>
      </c>
      <c r="G504" s="575" t="s">
        <v>2974</v>
      </c>
      <c r="H504" s="647" t="s">
        <v>2868</v>
      </c>
      <c r="I504" s="648"/>
      <c r="J504" s="574">
        <v>4.4999999999999998E-2</v>
      </c>
      <c r="K504" s="583">
        <v>0</v>
      </c>
      <c r="L504" s="555"/>
    </row>
    <row r="505" spans="2:12" s="557" customFormat="1" hidden="1" x14ac:dyDescent="0.15">
      <c r="B505" s="559"/>
      <c r="C505" s="573" t="s">
        <v>1315</v>
      </c>
      <c r="D505" s="574" t="s">
        <v>2977</v>
      </c>
      <c r="E505" s="574" t="s">
        <v>2944</v>
      </c>
      <c r="F505" s="574" t="s">
        <v>2856</v>
      </c>
      <c r="G505" s="575" t="s">
        <v>2975</v>
      </c>
      <c r="H505" s="647" t="s">
        <v>2868</v>
      </c>
      <c r="I505" s="648"/>
      <c r="J505" s="574">
        <v>4.4999999999999998E-2</v>
      </c>
      <c r="K505" s="583">
        <v>0</v>
      </c>
      <c r="L505" s="555"/>
    </row>
    <row r="506" spans="2:12" s="557" customFormat="1" hidden="1" x14ac:dyDescent="0.15">
      <c r="B506" s="559"/>
      <c r="C506" s="573" t="s">
        <v>1315</v>
      </c>
      <c r="D506" s="574" t="s">
        <v>2977</v>
      </c>
      <c r="E506" s="574" t="s">
        <v>2944</v>
      </c>
      <c r="F506" s="574" t="s">
        <v>2856</v>
      </c>
      <c r="G506" s="575" t="s">
        <v>2976</v>
      </c>
      <c r="H506" s="647" t="s">
        <v>2868</v>
      </c>
      <c r="I506" s="648"/>
      <c r="J506" s="574">
        <v>4.4999999999999998E-2</v>
      </c>
      <c r="K506" s="583">
        <v>0</v>
      </c>
      <c r="L506" s="555"/>
    </row>
    <row r="507" spans="2:12" s="557" customFormat="1" hidden="1" x14ac:dyDescent="0.15">
      <c r="B507" s="559"/>
      <c r="C507" s="573" t="s">
        <v>1315</v>
      </c>
      <c r="D507" s="574" t="s">
        <v>2387</v>
      </c>
      <c r="E507" s="574" t="s">
        <v>2820</v>
      </c>
      <c r="F507" s="574" t="s">
        <v>2935</v>
      </c>
      <c r="G507" s="575" t="s">
        <v>2822</v>
      </c>
      <c r="H507" s="647"/>
      <c r="I507" s="648"/>
      <c r="J507" s="574">
        <v>1.7</v>
      </c>
      <c r="K507" s="583">
        <v>0.2</v>
      </c>
      <c r="L507" s="555"/>
    </row>
    <row r="508" spans="2:12" s="557" customFormat="1" hidden="1" x14ac:dyDescent="0.15">
      <c r="B508" s="559"/>
      <c r="C508" s="573" t="s">
        <v>1315</v>
      </c>
      <c r="D508" s="574" t="s">
        <v>2387</v>
      </c>
      <c r="E508" s="574" t="s">
        <v>2820</v>
      </c>
      <c r="F508" s="574" t="s">
        <v>2825</v>
      </c>
      <c r="G508" s="575" t="s">
        <v>2978</v>
      </c>
      <c r="H508" s="647"/>
      <c r="I508" s="648"/>
      <c r="J508" s="574">
        <v>1.52</v>
      </c>
      <c r="K508" s="583">
        <v>0.2</v>
      </c>
      <c r="L508" s="555"/>
    </row>
    <row r="509" spans="2:12" s="557" customFormat="1" hidden="1" x14ac:dyDescent="0.15">
      <c r="B509" s="559"/>
      <c r="C509" s="573" t="s">
        <v>1315</v>
      </c>
      <c r="D509" s="574" t="s">
        <v>2387</v>
      </c>
      <c r="E509" s="574" t="s">
        <v>2820</v>
      </c>
      <c r="F509" s="574" t="s">
        <v>2979</v>
      </c>
      <c r="G509" s="575" t="s">
        <v>2980</v>
      </c>
      <c r="H509" s="647"/>
      <c r="I509" s="648"/>
      <c r="J509" s="574">
        <v>1.3</v>
      </c>
      <c r="K509" s="583">
        <v>0.2</v>
      </c>
      <c r="L509" s="555"/>
    </row>
    <row r="510" spans="2:12" s="557" customFormat="1" hidden="1" x14ac:dyDescent="0.15">
      <c r="B510" s="559"/>
      <c r="C510" s="573" t="s">
        <v>1315</v>
      </c>
      <c r="D510" s="574" t="s">
        <v>2387</v>
      </c>
      <c r="E510" s="574" t="s">
        <v>2820</v>
      </c>
      <c r="F510" s="574" t="s">
        <v>2979</v>
      </c>
      <c r="G510" s="575" t="s">
        <v>2981</v>
      </c>
      <c r="H510" s="647"/>
      <c r="I510" s="648"/>
      <c r="J510" s="574">
        <v>1.3</v>
      </c>
      <c r="K510" s="583">
        <v>0.2</v>
      </c>
      <c r="L510" s="555"/>
    </row>
    <row r="511" spans="2:12" s="557" customFormat="1" hidden="1" x14ac:dyDescent="0.15">
      <c r="B511" s="559"/>
      <c r="C511" s="573" t="s">
        <v>1315</v>
      </c>
      <c r="D511" s="574" t="s">
        <v>2387</v>
      </c>
      <c r="E511" s="574" t="s">
        <v>2820</v>
      </c>
      <c r="F511" s="574" t="s">
        <v>2982</v>
      </c>
      <c r="G511" s="575" t="s">
        <v>2983</v>
      </c>
      <c r="H511" s="647"/>
      <c r="I511" s="648"/>
      <c r="J511" s="574">
        <v>0.9</v>
      </c>
      <c r="K511" s="583">
        <v>0.2</v>
      </c>
      <c r="L511" s="555"/>
    </row>
    <row r="512" spans="2:12" s="557" customFormat="1" hidden="1" x14ac:dyDescent="0.15">
      <c r="B512" s="559"/>
      <c r="C512" s="573" t="s">
        <v>1315</v>
      </c>
      <c r="D512" s="574" t="s">
        <v>2387</v>
      </c>
      <c r="E512" s="574" t="s">
        <v>2820</v>
      </c>
      <c r="F512" s="574" t="s">
        <v>2984</v>
      </c>
      <c r="G512" s="575" t="s">
        <v>2985</v>
      </c>
      <c r="H512" s="647"/>
      <c r="I512" s="648"/>
      <c r="J512" s="574">
        <v>0.6</v>
      </c>
      <c r="K512" s="583">
        <v>0.2</v>
      </c>
      <c r="L512" s="555"/>
    </row>
    <row r="513" spans="2:12" s="557" customFormat="1" hidden="1" x14ac:dyDescent="0.15">
      <c r="B513" s="559"/>
      <c r="C513" s="573" t="s">
        <v>1315</v>
      </c>
      <c r="D513" s="574" t="s">
        <v>2387</v>
      </c>
      <c r="E513" s="574" t="s">
        <v>2820</v>
      </c>
      <c r="F513" s="574" t="s">
        <v>2986</v>
      </c>
      <c r="G513" s="575" t="s">
        <v>2987</v>
      </c>
      <c r="H513" s="647"/>
      <c r="I513" s="648"/>
      <c r="J513" s="574">
        <v>0.4</v>
      </c>
      <c r="K513" s="583">
        <v>0.08</v>
      </c>
      <c r="L513" s="555"/>
    </row>
    <row r="514" spans="2:12" s="557" customFormat="1" hidden="1" x14ac:dyDescent="0.15">
      <c r="B514" s="559"/>
      <c r="C514" s="573" t="s">
        <v>1315</v>
      </c>
      <c r="D514" s="574" t="s">
        <v>2387</v>
      </c>
      <c r="E514" s="574" t="s">
        <v>2820</v>
      </c>
      <c r="F514" s="574" t="s">
        <v>2986</v>
      </c>
      <c r="G514" s="575" t="s">
        <v>2988</v>
      </c>
      <c r="H514" s="647"/>
      <c r="I514" s="648"/>
      <c r="J514" s="574">
        <v>0.2</v>
      </c>
      <c r="K514" s="583">
        <v>0.04</v>
      </c>
      <c r="L514" s="555"/>
    </row>
    <row r="515" spans="2:12" s="557" customFormat="1" hidden="1" x14ac:dyDescent="0.15">
      <c r="B515" s="559"/>
      <c r="C515" s="573" t="s">
        <v>1315</v>
      </c>
      <c r="D515" s="574" t="s">
        <v>2387</v>
      </c>
      <c r="E515" s="574" t="s">
        <v>2820</v>
      </c>
      <c r="F515" s="574" t="s">
        <v>2989</v>
      </c>
      <c r="G515" s="575" t="s">
        <v>2990</v>
      </c>
      <c r="H515" s="647"/>
      <c r="I515" s="648"/>
      <c r="J515" s="574">
        <v>0.28000000000000003</v>
      </c>
      <c r="K515" s="583">
        <v>5.1999999999999998E-2</v>
      </c>
      <c r="L515" s="555"/>
    </row>
    <row r="516" spans="2:12" s="557" customFormat="1" hidden="1" x14ac:dyDescent="0.15">
      <c r="B516" s="559"/>
      <c r="C516" s="573" t="s">
        <v>1315</v>
      </c>
      <c r="D516" s="574" t="s">
        <v>2387</v>
      </c>
      <c r="E516" s="574" t="s">
        <v>2820</v>
      </c>
      <c r="F516" s="574" t="s">
        <v>2989</v>
      </c>
      <c r="G516" s="575" t="s">
        <v>2991</v>
      </c>
      <c r="H516" s="647"/>
      <c r="I516" s="648"/>
      <c r="J516" s="574">
        <v>0.14000000000000001</v>
      </c>
      <c r="K516" s="583">
        <v>2.5999999999999999E-2</v>
      </c>
      <c r="L516" s="555"/>
    </row>
    <row r="517" spans="2:12" s="557" customFormat="1" hidden="1" x14ac:dyDescent="0.15">
      <c r="B517" s="559"/>
      <c r="C517" s="573" t="s">
        <v>1315</v>
      </c>
      <c r="D517" s="574" t="s">
        <v>2387</v>
      </c>
      <c r="E517" s="574" t="s">
        <v>2820</v>
      </c>
      <c r="F517" s="574" t="s">
        <v>2989</v>
      </c>
      <c r="G517" s="575" t="s">
        <v>2992</v>
      </c>
      <c r="H517" s="647" t="s">
        <v>2837</v>
      </c>
      <c r="I517" s="648"/>
      <c r="J517" s="574">
        <v>0.21</v>
      </c>
      <c r="K517" s="583">
        <v>3.9E-2</v>
      </c>
      <c r="L517" s="555"/>
    </row>
    <row r="518" spans="2:12" s="557" customFormat="1" hidden="1" x14ac:dyDescent="0.15">
      <c r="B518" s="559"/>
      <c r="C518" s="573" t="s">
        <v>1315</v>
      </c>
      <c r="D518" s="574" t="s">
        <v>2387</v>
      </c>
      <c r="E518" s="574" t="s">
        <v>2820</v>
      </c>
      <c r="F518" s="574" t="s">
        <v>2989</v>
      </c>
      <c r="G518" s="575" t="s">
        <v>2993</v>
      </c>
      <c r="H518" s="647" t="s">
        <v>2837</v>
      </c>
      <c r="I518" s="648"/>
      <c r="J518" s="574">
        <v>0.21</v>
      </c>
      <c r="K518" s="583">
        <v>3.9E-2</v>
      </c>
      <c r="L518" s="555"/>
    </row>
    <row r="519" spans="2:12" s="557" customFormat="1" hidden="1" x14ac:dyDescent="0.15">
      <c r="B519" s="559"/>
      <c r="C519" s="573" t="s">
        <v>1315</v>
      </c>
      <c r="D519" s="574" t="s">
        <v>2387</v>
      </c>
      <c r="E519" s="574" t="s">
        <v>2820</v>
      </c>
      <c r="F519" s="574" t="s">
        <v>2989</v>
      </c>
      <c r="G519" s="575" t="s">
        <v>2994</v>
      </c>
      <c r="H519" s="647" t="s">
        <v>2840</v>
      </c>
      <c r="I519" s="648"/>
      <c r="J519" s="574">
        <v>0.14000000000000001</v>
      </c>
      <c r="K519" s="583">
        <v>2.5999999999999999E-2</v>
      </c>
      <c r="L519" s="555"/>
    </row>
    <row r="520" spans="2:12" s="557" customFormat="1" hidden="1" x14ac:dyDescent="0.15">
      <c r="B520" s="559"/>
      <c r="C520" s="573" t="s">
        <v>1315</v>
      </c>
      <c r="D520" s="574" t="s">
        <v>2387</v>
      </c>
      <c r="E520" s="574" t="s">
        <v>2820</v>
      </c>
      <c r="F520" s="574" t="s">
        <v>2989</v>
      </c>
      <c r="G520" s="575" t="s">
        <v>2995</v>
      </c>
      <c r="H520" s="647" t="s">
        <v>2840</v>
      </c>
      <c r="I520" s="648"/>
      <c r="J520" s="574">
        <v>0.14000000000000001</v>
      </c>
      <c r="K520" s="583">
        <v>2.5999999999999999E-2</v>
      </c>
      <c r="L520" s="555"/>
    </row>
    <row r="521" spans="2:12" s="557" customFormat="1" hidden="1" x14ac:dyDescent="0.15">
      <c r="B521" s="559"/>
      <c r="C521" s="573" t="s">
        <v>1315</v>
      </c>
      <c r="D521" s="574" t="s">
        <v>2387</v>
      </c>
      <c r="E521" s="574" t="s">
        <v>2820</v>
      </c>
      <c r="F521" s="574" t="s">
        <v>2989</v>
      </c>
      <c r="G521" s="575" t="s">
        <v>2996</v>
      </c>
      <c r="H521" s="647" t="s">
        <v>2843</v>
      </c>
      <c r="I521" s="648"/>
      <c r="J521" s="574">
        <v>7.0000000000000007E-2</v>
      </c>
      <c r="K521" s="583">
        <v>1.2999999999999999E-2</v>
      </c>
      <c r="L521" s="555"/>
    </row>
    <row r="522" spans="2:12" s="557" customFormat="1" hidden="1" x14ac:dyDescent="0.15">
      <c r="B522" s="559"/>
      <c r="C522" s="573" t="s">
        <v>1315</v>
      </c>
      <c r="D522" s="574" t="s">
        <v>2387</v>
      </c>
      <c r="E522" s="574" t="s">
        <v>2820</v>
      </c>
      <c r="F522" s="574" t="s">
        <v>2989</v>
      </c>
      <c r="G522" s="575" t="s">
        <v>2997</v>
      </c>
      <c r="H522" s="647" t="s">
        <v>2843</v>
      </c>
      <c r="I522" s="648"/>
      <c r="J522" s="574">
        <v>7.0000000000000007E-2</v>
      </c>
      <c r="K522" s="583">
        <v>1.2999999999999999E-2</v>
      </c>
      <c r="L522" s="555"/>
    </row>
    <row r="523" spans="2:12" s="557" customFormat="1" hidden="1" x14ac:dyDescent="0.15">
      <c r="B523" s="559"/>
      <c r="C523" s="573" t="s">
        <v>1315</v>
      </c>
      <c r="D523" s="574" t="s">
        <v>2387</v>
      </c>
      <c r="E523" s="574" t="s">
        <v>2820</v>
      </c>
      <c r="F523" s="574" t="s">
        <v>2845</v>
      </c>
      <c r="G523" s="575" t="s">
        <v>2998</v>
      </c>
      <c r="H523" s="647"/>
      <c r="I523" s="648"/>
      <c r="J523" s="574">
        <v>0.14000000000000001</v>
      </c>
      <c r="K523" s="583">
        <v>1.2999999999999999E-2</v>
      </c>
      <c r="L523" s="555"/>
    </row>
    <row r="524" spans="2:12" s="557" customFormat="1" hidden="1" x14ac:dyDescent="0.15">
      <c r="B524" s="559"/>
      <c r="C524" s="573" t="s">
        <v>1315</v>
      </c>
      <c r="D524" s="574" t="s">
        <v>2387</v>
      </c>
      <c r="E524" s="574" t="s">
        <v>2820</v>
      </c>
      <c r="F524" s="574" t="s">
        <v>2845</v>
      </c>
      <c r="G524" s="575" t="s">
        <v>2999</v>
      </c>
      <c r="H524" s="647"/>
      <c r="I524" s="648"/>
      <c r="J524" s="574">
        <v>7.0000000000000007E-2</v>
      </c>
      <c r="K524" s="583">
        <v>6.4999999999999997E-3</v>
      </c>
      <c r="L524" s="555"/>
    </row>
    <row r="525" spans="2:12" s="557" customFormat="1" hidden="1" x14ac:dyDescent="0.15">
      <c r="B525" s="559"/>
      <c r="C525" s="573" t="s">
        <v>1315</v>
      </c>
      <c r="D525" s="574" t="s">
        <v>2387</v>
      </c>
      <c r="E525" s="574" t="s">
        <v>2820</v>
      </c>
      <c r="F525" s="574" t="s">
        <v>2845</v>
      </c>
      <c r="G525" s="575" t="s">
        <v>3000</v>
      </c>
      <c r="H525" s="647"/>
      <c r="I525" s="648"/>
      <c r="J525" s="574">
        <v>3.5000000000000003E-2</v>
      </c>
      <c r="K525" s="583">
        <v>3.2499999999999999E-3</v>
      </c>
      <c r="L525" s="555"/>
    </row>
    <row r="526" spans="2:12" s="557" customFormat="1" hidden="1" x14ac:dyDescent="0.15">
      <c r="B526" s="559"/>
      <c r="C526" s="573" t="s">
        <v>1315</v>
      </c>
      <c r="D526" s="574" t="s">
        <v>2387</v>
      </c>
      <c r="E526" s="574" t="s">
        <v>2820</v>
      </c>
      <c r="F526" s="574" t="s">
        <v>2845</v>
      </c>
      <c r="G526" s="575" t="s">
        <v>3001</v>
      </c>
      <c r="H526" s="647" t="s">
        <v>615</v>
      </c>
      <c r="I526" s="648"/>
      <c r="J526" s="574">
        <v>7.0000000000000007E-2</v>
      </c>
      <c r="K526" s="583">
        <v>6.4999999999999997E-3</v>
      </c>
      <c r="L526" s="555"/>
    </row>
    <row r="527" spans="2:12" s="557" customFormat="1" hidden="1" x14ac:dyDescent="0.15">
      <c r="B527" s="559"/>
      <c r="C527" s="573" t="s">
        <v>1315</v>
      </c>
      <c r="D527" s="574" t="s">
        <v>2387</v>
      </c>
      <c r="E527" s="574" t="s">
        <v>2820</v>
      </c>
      <c r="F527" s="574" t="s">
        <v>2845</v>
      </c>
      <c r="G527" s="575" t="s">
        <v>3002</v>
      </c>
      <c r="H527" s="647" t="s">
        <v>615</v>
      </c>
      <c r="I527" s="648"/>
      <c r="J527" s="574">
        <v>7.0000000000000007E-2</v>
      </c>
      <c r="K527" s="583">
        <v>6.4999999999999997E-3</v>
      </c>
      <c r="L527" s="555"/>
    </row>
    <row r="528" spans="2:12" s="557" customFormat="1" hidden="1" x14ac:dyDescent="0.15">
      <c r="B528" s="559"/>
      <c r="C528" s="573" t="s">
        <v>1315</v>
      </c>
      <c r="D528" s="574" t="s">
        <v>2387</v>
      </c>
      <c r="E528" s="574" t="s">
        <v>2820</v>
      </c>
      <c r="F528" s="574" t="s">
        <v>2845</v>
      </c>
      <c r="G528" s="575" t="s">
        <v>3003</v>
      </c>
      <c r="H528" s="647" t="s">
        <v>615</v>
      </c>
      <c r="I528" s="648"/>
      <c r="J528" s="574">
        <v>7.0000000000000007E-2</v>
      </c>
      <c r="K528" s="583">
        <v>6.4999999999999997E-3</v>
      </c>
      <c r="L528" s="555"/>
    </row>
    <row r="529" spans="2:12" s="557" customFormat="1" hidden="1" x14ac:dyDescent="0.15">
      <c r="B529" s="559"/>
      <c r="C529" s="573" t="s">
        <v>1315</v>
      </c>
      <c r="D529" s="574" t="s">
        <v>2387</v>
      </c>
      <c r="E529" s="574" t="s">
        <v>2820</v>
      </c>
      <c r="F529" s="574" t="s">
        <v>2845</v>
      </c>
      <c r="G529" s="575" t="s">
        <v>3004</v>
      </c>
      <c r="H529" s="647" t="s">
        <v>616</v>
      </c>
      <c r="I529" s="648"/>
      <c r="J529" s="574">
        <v>3.5000000000000003E-2</v>
      </c>
      <c r="K529" s="583">
        <v>3.2499999999999999E-3</v>
      </c>
      <c r="L529" s="555"/>
    </row>
    <row r="530" spans="2:12" s="557" customFormat="1" hidden="1" x14ac:dyDescent="0.15">
      <c r="B530" s="559"/>
      <c r="C530" s="573" t="s">
        <v>1315</v>
      </c>
      <c r="D530" s="574" t="s">
        <v>2387</v>
      </c>
      <c r="E530" s="574" t="s">
        <v>2820</v>
      </c>
      <c r="F530" s="574" t="s">
        <v>2845</v>
      </c>
      <c r="G530" s="575" t="s">
        <v>3005</v>
      </c>
      <c r="H530" s="647" t="s">
        <v>616</v>
      </c>
      <c r="I530" s="648"/>
      <c r="J530" s="574">
        <v>3.5000000000000003E-2</v>
      </c>
      <c r="K530" s="583">
        <v>3.2499999999999999E-3</v>
      </c>
      <c r="L530" s="555"/>
    </row>
    <row r="531" spans="2:12" s="557" customFormat="1" hidden="1" x14ac:dyDescent="0.15">
      <c r="B531" s="559"/>
      <c r="C531" s="573" t="s">
        <v>1315</v>
      </c>
      <c r="D531" s="574" t="s">
        <v>2387</v>
      </c>
      <c r="E531" s="574" t="s">
        <v>2820</v>
      </c>
      <c r="F531" s="574" t="s">
        <v>2845</v>
      </c>
      <c r="G531" s="575" t="s">
        <v>3006</v>
      </c>
      <c r="H531" s="647" t="s">
        <v>616</v>
      </c>
      <c r="I531" s="648"/>
      <c r="J531" s="574">
        <v>3.5000000000000003E-2</v>
      </c>
      <c r="K531" s="583">
        <v>3.2499999999999999E-3</v>
      </c>
      <c r="L531" s="555"/>
    </row>
    <row r="532" spans="2:12" s="557" customFormat="1" hidden="1" x14ac:dyDescent="0.15">
      <c r="B532" s="559"/>
      <c r="C532" s="573" t="s">
        <v>1315</v>
      </c>
      <c r="D532" s="574" t="s">
        <v>2387</v>
      </c>
      <c r="E532" s="574" t="s">
        <v>2820</v>
      </c>
      <c r="F532" s="574" t="s">
        <v>2856</v>
      </c>
      <c r="G532" s="575" t="s">
        <v>3007</v>
      </c>
      <c r="H532" s="647"/>
      <c r="I532" s="648"/>
      <c r="J532" s="574">
        <v>0.08</v>
      </c>
      <c r="K532" s="583">
        <v>5.0000000000000001E-3</v>
      </c>
      <c r="L532" s="555"/>
    </row>
    <row r="533" spans="2:12" s="557" customFormat="1" hidden="1" x14ac:dyDescent="0.15">
      <c r="B533" s="559"/>
      <c r="C533" s="573" t="s">
        <v>1315</v>
      </c>
      <c r="D533" s="574" t="s">
        <v>2387</v>
      </c>
      <c r="E533" s="574" t="s">
        <v>2820</v>
      </c>
      <c r="F533" s="574" t="s">
        <v>2856</v>
      </c>
      <c r="G533" s="575" t="s">
        <v>3008</v>
      </c>
      <c r="H533" s="647"/>
      <c r="I533" s="648"/>
      <c r="J533" s="574">
        <v>0.04</v>
      </c>
      <c r="K533" s="583">
        <v>2.5000000000000001E-3</v>
      </c>
      <c r="L533" s="555"/>
    </row>
    <row r="534" spans="2:12" s="557" customFormat="1" hidden="1" x14ac:dyDescent="0.15">
      <c r="B534" s="559"/>
      <c r="C534" s="573" t="s">
        <v>1315</v>
      </c>
      <c r="D534" s="574" t="s">
        <v>2387</v>
      </c>
      <c r="E534" s="574" t="s">
        <v>2820</v>
      </c>
      <c r="F534" s="574" t="s">
        <v>2856</v>
      </c>
      <c r="G534" s="575" t="s">
        <v>3009</v>
      </c>
      <c r="H534" s="647"/>
      <c r="I534" s="648"/>
      <c r="J534" s="574">
        <v>0.02</v>
      </c>
      <c r="K534" s="583">
        <v>1.25E-3</v>
      </c>
      <c r="L534" s="555"/>
    </row>
    <row r="535" spans="2:12" s="557" customFormat="1" hidden="1" x14ac:dyDescent="0.15">
      <c r="B535" s="559"/>
      <c r="C535" s="573" t="s">
        <v>1315</v>
      </c>
      <c r="D535" s="574" t="s">
        <v>2387</v>
      </c>
      <c r="E535" s="574" t="s">
        <v>2820</v>
      </c>
      <c r="F535" s="574" t="s">
        <v>2856</v>
      </c>
      <c r="G535" s="575" t="s">
        <v>3010</v>
      </c>
      <c r="H535" s="647" t="s">
        <v>615</v>
      </c>
      <c r="I535" s="648"/>
      <c r="J535" s="574">
        <v>0.04</v>
      </c>
      <c r="K535" s="583">
        <v>2.5000000000000001E-3</v>
      </c>
      <c r="L535" s="555"/>
    </row>
    <row r="536" spans="2:12" s="557" customFormat="1" hidden="1" x14ac:dyDescent="0.15">
      <c r="B536" s="559"/>
      <c r="C536" s="573" t="s">
        <v>1315</v>
      </c>
      <c r="D536" s="574" t="s">
        <v>2387</v>
      </c>
      <c r="E536" s="574" t="s">
        <v>2820</v>
      </c>
      <c r="F536" s="574" t="s">
        <v>2856</v>
      </c>
      <c r="G536" s="575" t="s">
        <v>3011</v>
      </c>
      <c r="H536" s="647" t="s">
        <v>615</v>
      </c>
      <c r="I536" s="648"/>
      <c r="J536" s="574">
        <v>0.04</v>
      </c>
      <c r="K536" s="583">
        <v>2.5000000000000001E-3</v>
      </c>
      <c r="L536" s="555"/>
    </row>
    <row r="537" spans="2:12" s="557" customFormat="1" hidden="1" x14ac:dyDescent="0.15">
      <c r="B537" s="559"/>
      <c r="C537" s="573" t="s">
        <v>1315</v>
      </c>
      <c r="D537" s="574" t="s">
        <v>2387</v>
      </c>
      <c r="E537" s="574" t="s">
        <v>2820</v>
      </c>
      <c r="F537" s="574" t="s">
        <v>2856</v>
      </c>
      <c r="G537" s="575" t="s">
        <v>3012</v>
      </c>
      <c r="H537" s="647" t="s">
        <v>2861</v>
      </c>
      <c r="I537" s="648"/>
      <c r="J537" s="574">
        <v>0.04</v>
      </c>
      <c r="K537" s="583">
        <v>2.5000000000000001E-3</v>
      </c>
      <c r="L537" s="555"/>
    </row>
    <row r="538" spans="2:12" s="557" customFormat="1" hidden="1" x14ac:dyDescent="0.15">
      <c r="B538" s="559"/>
      <c r="C538" s="573" t="s">
        <v>1315</v>
      </c>
      <c r="D538" s="574" t="s">
        <v>2387</v>
      </c>
      <c r="E538" s="574" t="s">
        <v>2820</v>
      </c>
      <c r="F538" s="574" t="s">
        <v>2856</v>
      </c>
      <c r="G538" s="575" t="s">
        <v>3013</v>
      </c>
      <c r="H538" s="647" t="s">
        <v>616</v>
      </c>
      <c r="I538" s="648"/>
      <c r="J538" s="574">
        <v>0.02</v>
      </c>
      <c r="K538" s="583">
        <v>1.25E-3</v>
      </c>
      <c r="L538" s="555"/>
    </row>
    <row r="539" spans="2:12" s="557" customFormat="1" hidden="1" x14ac:dyDescent="0.15">
      <c r="B539" s="559"/>
      <c r="C539" s="573" t="s">
        <v>1315</v>
      </c>
      <c r="D539" s="574" t="s">
        <v>2387</v>
      </c>
      <c r="E539" s="574" t="s">
        <v>2820</v>
      </c>
      <c r="F539" s="574" t="s">
        <v>2856</v>
      </c>
      <c r="G539" s="575" t="s">
        <v>3014</v>
      </c>
      <c r="H539" s="647" t="s">
        <v>616</v>
      </c>
      <c r="I539" s="648"/>
      <c r="J539" s="574">
        <v>0.02</v>
      </c>
      <c r="K539" s="583">
        <v>1.25E-3</v>
      </c>
      <c r="L539" s="555"/>
    </row>
    <row r="540" spans="2:12" s="557" customFormat="1" hidden="1" x14ac:dyDescent="0.15">
      <c r="B540" s="559"/>
      <c r="C540" s="573" t="s">
        <v>1315</v>
      </c>
      <c r="D540" s="574" t="s">
        <v>2387</v>
      </c>
      <c r="E540" s="574" t="s">
        <v>2820</v>
      </c>
      <c r="F540" s="574" t="s">
        <v>2856</v>
      </c>
      <c r="G540" s="575" t="s">
        <v>3015</v>
      </c>
      <c r="H540" s="647" t="s">
        <v>2907</v>
      </c>
      <c r="I540" s="648"/>
      <c r="J540" s="574">
        <v>0.02</v>
      </c>
      <c r="K540" s="583">
        <v>1.25E-3</v>
      </c>
      <c r="L540" s="555"/>
    </row>
    <row r="541" spans="2:12" s="557" customFormat="1" hidden="1" x14ac:dyDescent="0.15">
      <c r="B541" s="559"/>
      <c r="C541" s="573" t="s">
        <v>1315</v>
      </c>
      <c r="D541" s="574" t="s">
        <v>2387</v>
      </c>
      <c r="E541" s="574" t="s">
        <v>2820</v>
      </c>
      <c r="F541" s="574" t="s">
        <v>2856</v>
      </c>
      <c r="G541" s="575" t="s">
        <v>3016</v>
      </c>
      <c r="H541" s="647" t="s">
        <v>2868</v>
      </c>
      <c r="I541" s="648"/>
      <c r="J541" s="574">
        <v>7.2000000000000008E-2</v>
      </c>
      <c r="K541" s="583">
        <v>4.5000000000000005E-3</v>
      </c>
      <c r="L541" s="555"/>
    </row>
    <row r="542" spans="2:12" s="557" customFormat="1" hidden="1" x14ac:dyDescent="0.15">
      <c r="B542" s="559"/>
      <c r="C542" s="573" t="s">
        <v>1315</v>
      </c>
      <c r="D542" s="574" t="s">
        <v>2387</v>
      </c>
      <c r="E542" s="574" t="s">
        <v>2820</v>
      </c>
      <c r="F542" s="574" t="s">
        <v>2856</v>
      </c>
      <c r="G542" s="575" t="s">
        <v>3017</v>
      </c>
      <c r="H542" s="647" t="s">
        <v>2868</v>
      </c>
      <c r="I542" s="648"/>
      <c r="J542" s="574">
        <v>7.2000000000000008E-2</v>
      </c>
      <c r="K542" s="583">
        <v>4.5000000000000005E-3</v>
      </c>
      <c r="L542" s="555"/>
    </row>
    <row r="543" spans="2:12" s="557" customFormat="1" hidden="1" x14ac:dyDescent="0.15">
      <c r="B543" s="559"/>
      <c r="C543" s="573" t="s">
        <v>1315</v>
      </c>
      <c r="D543" s="574" t="s">
        <v>2387</v>
      </c>
      <c r="E543" s="574" t="s">
        <v>2820</v>
      </c>
      <c r="F543" s="574" t="s">
        <v>2856</v>
      </c>
      <c r="G543" s="575" t="s">
        <v>3018</v>
      </c>
      <c r="H543" s="647" t="s">
        <v>2868</v>
      </c>
      <c r="I543" s="648"/>
      <c r="J543" s="574">
        <v>7.1999999999999995E-2</v>
      </c>
      <c r="K543" s="583">
        <v>4.4999999999999997E-3</v>
      </c>
      <c r="L543" s="555"/>
    </row>
    <row r="544" spans="2:12" s="557" customFormat="1" hidden="1" x14ac:dyDescent="0.15">
      <c r="B544" s="559"/>
      <c r="C544" s="573" t="s">
        <v>1315</v>
      </c>
      <c r="D544" s="574" t="s">
        <v>2387</v>
      </c>
      <c r="E544" s="574" t="s">
        <v>2820</v>
      </c>
      <c r="F544" s="574" t="s">
        <v>2871</v>
      </c>
      <c r="G544" s="575" t="s">
        <v>3019</v>
      </c>
      <c r="H544" s="647"/>
      <c r="I544" s="648"/>
      <c r="J544" s="574">
        <v>0.15</v>
      </c>
      <c r="K544" s="583">
        <v>5.0000000000000001E-3</v>
      </c>
      <c r="L544" s="555"/>
    </row>
    <row r="545" spans="2:12" s="557" customFormat="1" hidden="1" x14ac:dyDescent="0.15">
      <c r="B545" s="559"/>
      <c r="C545" s="573" t="s">
        <v>1315</v>
      </c>
      <c r="D545" s="574" t="s">
        <v>2387</v>
      </c>
      <c r="E545" s="574" t="s">
        <v>2820</v>
      </c>
      <c r="F545" s="574" t="s">
        <v>2871</v>
      </c>
      <c r="G545" s="575" t="s">
        <v>3020</v>
      </c>
      <c r="H545" s="647"/>
      <c r="I545" s="648"/>
      <c r="J545" s="574">
        <v>7.4999999999999997E-2</v>
      </c>
      <c r="K545" s="583">
        <v>2.5000000000000001E-3</v>
      </c>
      <c r="L545" s="555"/>
    </row>
    <row r="546" spans="2:12" s="557" customFormat="1" hidden="1" x14ac:dyDescent="0.15">
      <c r="B546" s="559"/>
      <c r="C546" s="573" t="s">
        <v>1315</v>
      </c>
      <c r="D546" s="574" t="s">
        <v>2387</v>
      </c>
      <c r="E546" s="574" t="s">
        <v>2820</v>
      </c>
      <c r="F546" s="574" t="s">
        <v>2871</v>
      </c>
      <c r="G546" s="575" t="s">
        <v>3021</v>
      </c>
      <c r="H546" s="647"/>
      <c r="I546" s="648"/>
      <c r="J546" s="574">
        <v>3.7499999999999999E-2</v>
      </c>
      <c r="K546" s="583">
        <v>1.25E-3</v>
      </c>
      <c r="L546" s="555"/>
    </row>
    <row r="547" spans="2:12" s="557" customFormat="1" hidden="1" x14ac:dyDescent="0.15">
      <c r="B547" s="559"/>
      <c r="C547" s="573" t="s">
        <v>1315</v>
      </c>
      <c r="D547" s="574" t="s">
        <v>2387</v>
      </c>
      <c r="E547" s="574" t="s">
        <v>2820</v>
      </c>
      <c r="F547" s="574" t="s">
        <v>2871</v>
      </c>
      <c r="G547" s="575" t="s">
        <v>3022</v>
      </c>
      <c r="H547" s="647" t="s">
        <v>2861</v>
      </c>
      <c r="I547" s="648"/>
      <c r="J547" s="574">
        <v>0.11249999999999999</v>
      </c>
      <c r="K547" s="583">
        <v>3.7499999999999999E-3</v>
      </c>
      <c r="L547" s="555"/>
    </row>
    <row r="548" spans="2:12" s="557" customFormat="1" hidden="1" x14ac:dyDescent="0.15">
      <c r="B548" s="559"/>
      <c r="C548" s="573" t="s">
        <v>1315</v>
      </c>
      <c r="D548" s="574" t="s">
        <v>2387</v>
      </c>
      <c r="E548" s="574" t="s">
        <v>2820</v>
      </c>
      <c r="F548" s="574" t="s">
        <v>2871</v>
      </c>
      <c r="G548" s="575" t="s">
        <v>3023</v>
      </c>
      <c r="H548" s="647" t="s">
        <v>2861</v>
      </c>
      <c r="I548" s="648"/>
      <c r="J548" s="574">
        <v>0.11249999999999999</v>
      </c>
      <c r="K548" s="583">
        <v>3.7499999999999999E-3</v>
      </c>
      <c r="L548" s="555"/>
    </row>
    <row r="549" spans="2:12" s="557" customFormat="1" hidden="1" x14ac:dyDescent="0.15">
      <c r="B549" s="559"/>
      <c r="C549" s="573" t="s">
        <v>1315</v>
      </c>
      <c r="D549" s="574" t="s">
        <v>2387</v>
      </c>
      <c r="E549" s="574" t="s">
        <v>2820</v>
      </c>
      <c r="F549" s="574" t="s">
        <v>2871</v>
      </c>
      <c r="G549" s="575" t="s">
        <v>3024</v>
      </c>
      <c r="H549" s="647" t="s">
        <v>2861</v>
      </c>
      <c r="I549" s="648"/>
      <c r="J549" s="574">
        <v>0.11249999999999999</v>
      </c>
      <c r="K549" s="583">
        <v>3.7499999999999999E-3</v>
      </c>
      <c r="L549" s="555"/>
    </row>
    <row r="550" spans="2:12" s="557" customFormat="1" hidden="1" x14ac:dyDescent="0.15">
      <c r="B550" s="559"/>
      <c r="C550" s="573" t="s">
        <v>1315</v>
      </c>
      <c r="D550" s="574" t="s">
        <v>2387</v>
      </c>
      <c r="E550" s="574" t="s">
        <v>2820</v>
      </c>
      <c r="F550" s="574" t="s">
        <v>2871</v>
      </c>
      <c r="G550" s="575" t="s">
        <v>3025</v>
      </c>
      <c r="H550" s="647" t="s">
        <v>616</v>
      </c>
      <c r="I550" s="648"/>
      <c r="J550" s="574">
        <v>7.4999999999999997E-2</v>
      </c>
      <c r="K550" s="583">
        <v>2.5000000000000001E-3</v>
      </c>
      <c r="L550" s="555"/>
    </row>
    <row r="551" spans="2:12" s="557" customFormat="1" hidden="1" x14ac:dyDescent="0.15">
      <c r="B551" s="559"/>
      <c r="C551" s="573" t="s">
        <v>1315</v>
      </c>
      <c r="D551" s="574" t="s">
        <v>2387</v>
      </c>
      <c r="E551" s="574" t="s">
        <v>2820</v>
      </c>
      <c r="F551" s="574" t="s">
        <v>2871</v>
      </c>
      <c r="G551" s="575" t="s">
        <v>3026</v>
      </c>
      <c r="H551" s="647" t="s">
        <v>616</v>
      </c>
      <c r="I551" s="648"/>
      <c r="J551" s="574">
        <v>7.4999999999999997E-2</v>
      </c>
      <c r="K551" s="583">
        <v>2.5000000000000001E-3</v>
      </c>
      <c r="L551" s="555"/>
    </row>
    <row r="552" spans="2:12" s="557" customFormat="1" hidden="1" x14ac:dyDescent="0.15">
      <c r="B552" s="559"/>
      <c r="C552" s="573" t="s">
        <v>1315</v>
      </c>
      <c r="D552" s="574" t="s">
        <v>2387</v>
      </c>
      <c r="E552" s="574" t="s">
        <v>2820</v>
      </c>
      <c r="F552" s="574" t="s">
        <v>2871</v>
      </c>
      <c r="G552" s="575" t="s">
        <v>3027</v>
      </c>
      <c r="H552" s="647" t="s">
        <v>616</v>
      </c>
      <c r="I552" s="648"/>
      <c r="J552" s="574">
        <v>7.4999999999999997E-2</v>
      </c>
      <c r="K552" s="583">
        <v>2.5000000000000001E-3</v>
      </c>
      <c r="L552" s="555"/>
    </row>
    <row r="553" spans="2:12" s="557" customFormat="1" hidden="1" x14ac:dyDescent="0.15">
      <c r="B553" s="559"/>
      <c r="C553" s="573" t="s">
        <v>1315</v>
      </c>
      <c r="D553" s="574" t="s">
        <v>2387</v>
      </c>
      <c r="E553" s="574" t="s">
        <v>2820</v>
      </c>
      <c r="F553" s="574" t="s">
        <v>2871</v>
      </c>
      <c r="G553" s="575" t="s">
        <v>3028</v>
      </c>
      <c r="H553" s="647" t="s">
        <v>2787</v>
      </c>
      <c r="I553" s="648"/>
      <c r="J553" s="574">
        <v>3.7499999999999999E-2</v>
      </c>
      <c r="K553" s="583">
        <v>1.25E-3</v>
      </c>
      <c r="L553" s="555"/>
    </row>
    <row r="554" spans="2:12" s="557" customFormat="1" hidden="1" x14ac:dyDescent="0.15">
      <c r="B554" s="559"/>
      <c r="C554" s="573" t="s">
        <v>1315</v>
      </c>
      <c r="D554" s="574" t="s">
        <v>2387</v>
      </c>
      <c r="E554" s="574" t="s">
        <v>2820</v>
      </c>
      <c r="F554" s="574" t="s">
        <v>2871</v>
      </c>
      <c r="G554" s="575" t="s">
        <v>3029</v>
      </c>
      <c r="H554" s="647" t="s">
        <v>2787</v>
      </c>
      <c r="I554" s="648"/>
      <c r="J554" s="574">
        <v>3.7499999999999999E-2</v>
      </c>
      <c r="K554" s="583">
        <v>1.25E-3</v>
      </c>
      <c r="L554" s="555"/>
    </row>
    <row r="555" spans="2:12" s="557" customFormat="1" hidden="1" x14ac:dyDescent="0.15">
      <c r="B555" s="559"/>
      <c r="C555" s="573" t="s">
        <v>1315</v>
      </c>
      <c r="D555" s="574" t="s">
        <v>2387</v>
      </c>
      <c r="E555" s="574" t="s">
        <v>2820</v>
      </c>
      <c r="F555" s="574" t="s">
        <v>2871</v>
      </c>
      <c r="G555" s="575" t="s">
        <v>3030</v>
      </c>
      <c r="H555" s="647" t="s">
        <v>2787</v>
      </c>
      <c r="I555" s="648"/>
      <c r="J555" s="574">
        <v>3.7499999999999999E-2</v>
      </c>
      <c r="K555" s="583">
        <v>1.25E-3</v>
      </c>
      <c r="L555" s="555"/>
    </row>
    <row r="556" spans="2:12" s="557" customFormat="1" hidden="1" x14ac:dyDescent="0.15">
      <c r="B556" s="559"/>
      <c r="C556" s="573" t="s">
        <v>1315</v>
      </c>
      <c r="D556" s="574" t="s">
        <v>2387</v>
      </c>
      <c r="E556" s="574" t="s">
        <v>2884</v>
      </c>
      <c r="F556" s="574" t="s">
        <v>2935</v>
      </c>
      <c r="G556" s="575" t="s">
        <v>2822</v>
      </c>
      <c r="H556" s="647"/>
      <c r="I556" s="648"/>
      <c r="J556" s="574">
        <v>2.83</v>
      </c>
      <c r="K556" s="583">
        <v>0.25</v>
      </c>
      <c r="L556" s="555"/>
    </row>
    <row r="557" spans="2:12" s="557" customFormat="1" hidden="1" x14ac:dyDescent="0.15">
      <c r="B557" s="559"/>
      <c r="C557" s="573" t="s">
        <v>1315</v>
      </c>
      <c r="D557" s="574" t="s">
        <v>2387</v>
      </c>
      <c r="E557" s="574" t="s">
        <v>2884</v>
      </c>
      <c r="F557" s="574" t="s">
        <v>2825</v>
      </c>
      <c r="G557" s="575" t="s">
        <v>2978</v>
      </c>
      <c r="H557" s="647"/>
      <c r="I557" s="648"/>
      <c r="J557" s="574">
        <v>2.5299999999999998</v>
      </c>
      <c r="K557" s="583">
        <v>0.25</v>
      </c>
      <c r="L557" s="555"/>
    </row>
    <row r="558" spans="2:12" s="557" customFormat="1" hidden="1" x14ac:dyDescent="0.15">
      <c r="B558" s="559"/>
      <c r="C558" s="573" t="s">
        <v>1315</v>
      </c>
      <c r="D558" s="574" t="s">
        <v>2387</v>
      </c>
      <c r="E558" s="574" t="s">
        <v>2884</v>
      </c>
      <c r="F558" s="574" t="s">
        <v>2979</v>
      </c>
      <c r="G558" s="575" t="s">
        <v>2980</v>
      </c>
      <c r="H558" s="647"/>
      <c r="I558" s="648"/>
      <c r="J558" s="574">
        <v>2.16</v>
      </c>
      <c r="K558" s="583">
        <v>0.25</v>
      </c>
      <c r="L558" s="555"/>
    </row>
    <row r="559" spans="2:12" s="557" customFormat="1" hidden="1" x14ac:dyDescent="0.15">
      <c r="B559" s="559"/>
      <c r="C559" s="573" t="s">
        <v>1315</v>
      </c>
      <c r="D559" s="574" t="s">
        <v>2387</v>
      </c>
      <c r="E559" s="574" t="s">
        <v>2884</v>
      </c>
      <c r="F559" s="574" t="s">
        <v>2979</v>
      </c>
      <c r="G559" s="575" t="s">
        <v>2981</v>
      </c>
      <c r="H559" s="647"/>
      <c r="I559" s="648"/>
      <c r="J559" s="574">
        <v>2.16</v>
      </c>
      <c r="K559" s="583">
        <v>0.25</v>
      </c>
      <c r="L559" s="555"/>
    </row>
    <row r="560" spans="2:12" s="557" customFormat="1" hidden="1" x14ac:dyDescent="0.15">
      <c r="B560" s="559"/>
      <c r="C560" s="573" t="s">
        <v>1315</v>
      </c>
      <c r="D560" s="574" t="s">
        <v>2387</v>
      </c>
      <c r="E560" s="574" t="s">
        <v>2884</v>
      </c>
      <c r="F560" s="574" t="s">
        <v>2982</v>
      </c>
      <c r="G560" s="575" t="s">
        <v>2983</v>
      </c>
      <c r="H560" s="647"/>
      <c r="I560" s="648"/>
      <c r="J560" s="574">
        <v>1.93</v>
      </c>
      <c r="K560" s="583">
        <v>0.25</v>
      </c>
      <c r="L560" s="555"/>
    </row>
    <row r="561" spans="2:12" s="557" customFormat="1" hidden="1" x14ac:dyDescent="0.15">
      <c r="B561" s="559"/>
      <c r="C561" s="573" t="s">
        <v>1315</v>
      </c>
      <c r="D561" s="574" t="s">
        <v>2387</v>
      </c>
      <c r="E561" s="574" t="s">
        <v>2884</v>
      </c>
      <c r="F561" s="574" t="s">
        <v>2984</v>
      </c>
      <c r="G561" s="575" t="s">
        <v>3031</v>
      </c>
      <c r="H561" s="647"/>
      <c r="I561" s="648"/>
      <c r="J561" s="574">
        <v>1.3</v>
      </c>
      <c r="K561" s="583">
        <v>0.25</v>
      </c>
      <c r="L561" s="555"/>
    </row>
    <row r="562" spans="2:12" s="557" customFormat="1" hidden="1" x14ac:dyDescent="0.15">
      <c r="B562" s="559"/>
      <c r="C562" s="573" t="s">
        <v>1315</v>
      </c>
      <c r="D562" s="574" t="s">
        <v>2387</v>
      </c>
      <c r="E562" s="574" t="s">
        <v>2884</v>
      </c>
      <c r="F562" s="574" t="s">
        <v>3032</v>
      </c>
      <c r="G562" s="575" t="s">
        <v>3033</v>
      </c>
      <c r="H562" s="647"/>
      <c r="I562" s="648"/>
      <c r="J562" s="574">
        <v>0.7</v>
      </c>
      <c r="K562" s="583">
        <v>0.09</v>
      </c>
      <c r="L562" s="555"/>
    </row>
    <row r="563" spans="2:12" s="557" customFormat="1" hidden="1" x14ac:dyDescent="0.15">
      <c r="B563" s="559"/>
      <c r="C563" s="573" t="s">
        <v>1315</v>
      </c>
      <c r="D563" s="574" t="s">
        <v>2387</v>
      </c>
      <c r="E563" s="574" t="s">
        <v>2884</v>
      </c>
      <c r="F563" s="574" t="s">
        <v>3032</v>
      </c>
      <c r="G563" s="575" t="s">
        <v>3034</v>
      </c>
      <c r="H563" s="647"/>
      <c r="I563" s="648"/>
      <c r="J563" s="574">
        <v>0.35</v>
      </c>
      <c r="K563" s="583">
        <v>4.4999999999999998E-2</v>
      </c>
      <c r="L563" s="555"/>
    </row>
    <row r="564" spans="2:12" s="557" customFormat="1" hidden="1" x14ac:dyDescent="0.15">
      <c r="B564" s="559"/>
      <c r="C564" s="573" t="s">
        <v>1315</v>
      </c>
      <c r="D564" s="574" t="s">
        <v>2387</v>
      </c>
      <c r="E564" s="574" t="s">
        <v>2884</v>
      </c>
      <c r="F564" s="574" t="s">
        <v>3032</v>
      </c>
      <c r="G564" s="575" t="s">
        <v>3035</v>
      </c>
      <c r="H564" s="647"/>
      <c r="I564" s="648"/>
      <c r="J564" s="574">
        <v>0.7</v>
      </c>
      <c r="K564" s="583">
        <v>0.09</v>
      </c>
      <c r="L564" s="555"/>
    </row>
    <row r="565" spans="2:12" s="557" customFormat="1" hidden="1" x14ac:dyDescent="0.15">
      <c r="B565" s="559"/>
      <c r="C565" s="573" t="s">
        <v>1315</v>
      </c>
      <c r="D565" s="574" t="s">
        <v>2387</v>
      </c>
      <c r="E565" s="574" t="s">
        <v>2884</v>
      </c>
      <c r="F565" s="574" t="s">
        <v>3032</v>
      </c>
      <c r="G565" s="575" t="s">
        <v>3036</v>
      </c>
      <c r="H565" s="647"/>
      <c r="I565" s="648"/>
      <c r="J565" s="574">
        <v>0.35</v>
      </c>
      <c r="K565" s="583">
        <v>4.4999999999999998E-2</v>
      </c>
      <c r="L565" s="555"/>
    </row>
    <row r="566" spans="2:12" s="557" customFormat="1" hidden="1" x14ac:dyDescent="0.15">
      <c r="B566" s="559"/>
      <c r="C566" s="573" t="s">
        <v>1315</v>
      </c>
      <c r="D566" s="574" t="s">
        <v>2387</v>
      </c>
      <c r="E566" s="574" t="s">
        <v>2884</v>
      </c>
      <c r="F566" s="574" t="s">
        <v>3032</v>
      </c>
      <c r="G566" s="575" t="s">
        <v>3037</v>
      </c>
      <c r="H566" s="647" t="s">
        <v>2837</v>
      </c>
      <c r="I566" s="648"/>
      <c r="J566" s="574">
        <v>0.52500000000000002</v>
      </c>
      <c r="K566" s="583">
        <v>6.7500000000000004E-2</v>
      </c>
      <c r="L566" s="555"/>
    </row>
    <row r="567" spans="2:12" s="557" customFormat="1" hidden="1" x14ac:dyDescent="0.15">
      <c r="B567" s="559"/>
      <c r="C567" s="573" t="s">
        <v>1315</v>
      </c>
      <c r="D567" s="574" t="s">
        <v>2387</v>
      </c>
      <c r="E567" s="574" t="s">
        <v>2884</v>
      </c>
      <c r="F567" s="574" t="s">
        <v>3032</v>
      </c>
      <c r="G567" s="575" t="s">
        <v>3038</v>
      </c>
      <c r="H567" s="647" t="s">
        <v>2837</v>
      </c>
      <c r="I567" s="648"/>
      <c r="J567" s="574">
        <v>0.52500000000000002</v>
      </c>
      <c r="K567" s="583">
        <v>6.7500000000000004E-2</v>
      </c>
      <c r="L567" s="555"/>
    </row>
    <row r="568" spans="2:12" s="557" customFormat="1" hidden="1" x14ac:dyDescent="0.15">
      <c r="B568" s="559"/>
      <c r="C568" s="573" t="s">
        <v>1315</v>
      </c>
      <c r="D568" s="574" t="s">
        <v>2387</v>
      </c>
      <c r="E568" s="574" t="s">
        <v>2884</v>
      </c>
      <c r="F568" s="574" t="s">
        <v>3032</v>
      </c>
      <c r="G568" s="575" t="s">
        <v>3039</v>
      </c>
      <c r="H568" s="647" t="s">
        <v>2840</v>
      </c>
      <c r="I568" s="648"/>
      <c r="J568" s="574">
        <v>0.35</v>
      </c>
      <c r="K568" s="583">
        <v>4.4999999999999998E-2</v>
      </c>
      <c r="L568" s="555"/>
    </row>
    <row r="569" spans="2:12" s="557" customFormat="1" hidden="1" x14ac:dyDescent="0.15">
      <c r="B569" s="559"/>
      <c r="C569" s="573" t="s">
        <v>1315</v>
      </c>
      <c r="D569" s="574" t="s">
        <v>2387</v>
      </c>
      <c r="E569" s="574" t="s">
        <v>2884</v>
      </c>
      <c r="F569" s="574" t="s">
        <v>3032</v>
      </c>
      <c r="G569" s="575" t="s">
        <v>3040</v>
      </c>
      <c r="H569" s="647" t="s">
        <v>2840</v>
      </c>
      <c r="I569" s="648"/>
      <c r="J569" s="574">
        <v>0.35</v>
      </c>
      <c r="K569" s="583">
        <v>4.4999999999999998E-2</v>
      </c>
      <c r="L569" s="555"/>
    </row>
    <row r="570" spans="2:12" s="557" customFormat="1" hidden="1" x14ac:dyDescent="0.15">
      <c r="B570" s="559"/>
      <c r="C570" s="573" t="s">
        <v>1315</v>
      </c>
      <c r="D570" s="574" t="s">
        <v>2387</v>
      </c>
      <c r="E570" s="574" t="s">
        <v>2884</v>
      </c>
      <c r="F570" s="574" t="s">
        <v>3032</v>
      </c>
      <c r="G570" s="575" t="s">
        <v>3041</v>
      </c>
      <c r="H570" s="647" t="s">
        <v>2843</v>
      </c>
      <c r="I570" s="648"/>
      <c r="J570" s="574">
        <v>0.17499999999999999</v>
      </c>
      <c r="K570" s="583">
        <v>2.2499999999999999E-2</v>
      </c>
      <c r="L570" s="555"/>
    </row>
    <row r="571" spans="2:12" s="557" customFormat="1" hidden="1" x14ac:dyDescent="0.15">
      <c r="B571" s="559"/>
      <c r="C571" s="573" t="s">
        <v>1315</v>
      </c>
      <c r="D571" s="574" t="s">
        <v>2387</v>
      </c>
      <c r="E571" s="574" t="s">
        <v>2884</v>
      </c>
      <c r="F571" s="574" t="s">
        <v>3032</v>
      </c>
      <c r="G571" s="575" t="s">
        <v>3042</v>
      </c>
      <c r="H571" s="647" t="s">
        <v>2843</v>
      </c>
      <c r="I571" s="648"/>
      <c r="J571" s="574">
        <v>0.17499999999999999</v>
      </c>
      <c r="K571" s="583">
        <v>2.2499999999999999E-2</v>
      </c>
      <c r="L571" s="555"/>
    </row>
    <row r="572" spans="2:12" s="557" customFormat="1" hidden="1" x14ac:dyDescent="0.15">
      <c r="B572" s="559"/>
      <c r="C572" s="573" t="s">
        <v>1315</v>
      </c>
      <c r="D572" s="574" t="s">
        <v>2387</v>
      </c>
      <c r="E572" s="574" t="s">
        <v>2884</v>
      </c>
      <c r="F572" s="574" t="s">
        <v>3032</v>
      </c>
      <c r="G572" s="575" t="s">
        <v>3043</v>
      </c>
      <c r="H572" s="647" t="s">
        <v>2837</v>
      </c>
      <c r="I572" s="648"/>
      <c r="J572" s="574">
        <v>0.52500000000000002</v>
      </c>
      <c r="K572" s="583">
        <v>6.7500000000000004E-2</v>
      </c>
      <c r="L572" s="555"/>
    </row>
    <row r="573" spans="2:12" s="557" customFormat="1" hidden="1" x14ac:dyDescent="0.15">
      <c r="B573" s="559"/>
      <c r="C573" s="573" t="s">
        <v>1315</v>
      </c>
      <c r="D573" s="574" t="s">
        <v>2387</v>
      </c>
      <c r="E573" s="574" t="s">
        <v>2884</v>
      </c>
      <c r="F573" s="574" t="s">
        <v>3032</v>
      </c>
      <c r="G573" s="575" t="s">
        <v>3044</v>
      </c>
      <c r="H573" s="647" t="s">
        <v>2837</v>
      </c>
      <c r="I573" s="648"/>
      <c r="J573" s="574">
        <v>0.52500000000000002</v>
      </c>
      <c r="K573" s="583">
        <v>6.7500000000000004E-2</v>
      </c>
      <c r="L573" s="555"/>
    </row>
    <row r="574" spans="2:12" s="557" customFormat="1" hidden="1" x14ac:dyDescent="0.15">
      <c r="B574" s="559"/>
      <c r="C574" s="573" t="s">
        <v>1315</v>
      </c>
      <c r="D574" s="574" t="s">
        <v>2387</v>
      </c>
      <c r="E574" s="574" t="s">
        <v>2884</v>
      </c>
      <c r="F574" s="574" t="s">
        <v>3032</v>
      </c>
      <c r="G574" s="575" t="s">
        <v>3045</v>
      </c>
      <c r="H574" s="647" t="s">
        <v>2840</v>
      </c>
      <c r="I574" s="648"/>
      <c r="J574" s="574">
        <v>0.35</v>
      </c>
      <c r="K574" s="583">
        <v>4.4999999999999998E-2</v>
      </c>
      <c r="L574" s="555"/>
    </row>
    <row r="575" spans="2:12" s="557" customFormat="1" hidden="1" x14ac:dyDescent="0.15">
      <c r="B575" s="559"/>
      <c r="C575" s="573" t="s">
        <v>1315</v>
      </c>
      <c r="D575" s="574" t="s">
        <v>2387</v>
      </c>
      <c r="E575" s="574" t="s">
        <v>2884</v>
      </c>
      <c r="F575" s="574" t="s">
        <v>3032</v>
      </c>
      <c r="G575" s="575" t="s">
        <v>3046</v>
      </c>
      <c r="H575" s="647" t="s">
        <v>2840</v>
      </c>
      <c r="I575" s="648"/>
      <c r="J575" s="574">
        <v>0.35</v>
      </c>
      <c r="K575" s="583">
        <v>4.4999999999999998E-2</v>
      </c>
      <c r="L575" s="555"/>
    </row>
    <row r="576" spans="2:12" s="557" customFormat="1" hidden="1" x14ac:dyDescent="0.15">
      <c r="B576" s="559"/>
      <c r="C576" s="573" t="s">
        <v>1315</v>
      </c>
      <c r="D576" s="574" t="s">
        <v>2387</v>
      </c>
      <c r="E576" s="574" t="s">
        <v>2884</v>
      </c>
      <c r="F576" s="574" t="s">
        <v>3032</v>
      </c>
      <c r="G576" s="575" t="s">
        <v>3047</v>
      </c>
      <c r="H576" s="647" t="s">
        <v>2843</v>
      </c>
      <c r="I576" s="648"/>
      <c r="J576" s="574">
        <v>0.17499999999999999</v>
      </c>
      <c r="K576" s="583">
        <v>2.2499999999999999E-2</v>
      </c>
      <c r="L576" s="555"/>
    </row>
    <row r="577" spans="2:12" s="557" customFormat="1" hidden="1" x14ac:dyDescent="0.15">
      <c r="B577" s="559"/>
      <c r="C577" s="573" t="s">
        <v>1315</v>
      </c>
      <c r="D577" s="574" t="s">
        <v>2387</v>
      </c>
      <c r="E577" s="574" t="s">
        <v>2884</v>
      </c>
      <c r="F577" s="574" t="s">
        <v>3032</v>
      </c>
      <c r="G577" s="575" t="s">
        <v>3048</v>
      </c>
      <c r="H577" s="647" t="s">
        <v>2843</v>
      </c>
      <c r="I577" s="648"/>
      <c r="J577" s="574">
        <v>0.17499999999999999</v>
      </c>
      <c r="K577" s="583">
        <v>2.2499999999999999E-2</v>
      </c>
      <c r="L577" s="555"/>
    </row>
    <row r="578" spans="2:12" s="557" customFormat="1" hidden="1" x14ac:dyDescent="0.15">
      <c r="B578" s="559"/>
      <c r="C578" s="573" t="s">
        <v>1315</v>
      </c>
      <c r="D578" s="574" t="s">
        <v>2387</v>
      </c>
      <c r="E578" s="574" t="s">
        <v>2884</v>
      </c>
      <c r="F578" s="574" t="s">
        <v>3049</v>
      </c>
      <c r="G578" s="575" t="s">
        <v>3050</v>
      </c>
      <c r="H578" s="647"/>
      <c r="I578" s="648"/>
      <c r="J578" s="574">
        <v>0.49</v>
      </c>
      <c r="K578" s="583">
        <v>0.06</v>
      </c>
      <c r="L578" s="555"/>
    </row>
    <row r="579" spans="2:12" s="557" customFormat="1" hidden="1" x14ac:dyDescent="0.15">
      <c r="B579" s="559"/>
      <c r="C579" s="573" t="s">
        <v>1315</v>
      </c>
      <c r="D579" s="574" t="s">
        <v>2387</v>
      </c>
      <c r="E579" s="574" t="s">
        <v>2884</v>
      </c>
      <c r="F579" s="574" t="s">
        <v>3049</v>
      </c>
      <c r="G579" s="575" t="s">
        <v>3051</v>
      </c>
      <c r="H579" s="647"/>
      <c r="I579" s="648"/>
      <c r="J579" s="574">
        <v>0.245</v>
      </c>
      <c r="K579" s="583">
        <v>0.03</v>
      </c>
      <c r="L579" s="555"/>
    </row>
    <row r="580" spans="2:12" s="557" customFormat="1" hidden="1" x14ac:dyDescent="0.15">
      <c r="B580" s="559"/>
      <c r="C580" s="573" t="s">
        <v>1315</v>
      </c>
      <c r="D580" s="574" t="s">
        <v>2387</v>
      </c>
      <c r="E580" s="574" t="s">
        <v>2884</v>
      </c>
      <c r="F580" s="574" t="s">
        <v>3049</v>
      </c>
      <c r="G580" s="575" t="s">
        <v>3052</v>
      </c>
      <c r="H580" s="647" t="s">
        <v>2837</v>
      </c>
      <c r="I580" s="648"/>
      <c r="J580" s="574">
        <v>0.36749999999999999</v>
      </c>
      <c r="K580" s="583">
        <v>4.4999999999999998E-2</v>
      </c>
      <c r="L580" s="555"/>
    </row>
    <row r="581" spans="2:12" s="557" customFormat="1" hidden="1" x14ac:dyDescent="0.15">
      <c r="B581" s="559"/>
      <c r="C581" s="573" t="s">
        <v>1315</v>
      </c>
      <c r="D581" s="574" t="s">
        <v>2387</v>
      </c>
      <c r="E581" s="574" t="s">
        <v>2884</v>
      </c>
      <c r="F581" s="574" t="s">
        <v>3049</v>
      </c>
      <c r="G581" s="575" t="s">
        <v>3053</v>
      </c>
      <c r="H581" s="647" t="s">
        <v>2837</v>
      </c>
      <c r="I581" s="648"/>
      <c r="J581" s="574">
        <v>0.36749999999999999</v>
      </c>
      <c r="K581" s="583">
        <v>4.4999999999999998E-2</v>
      </c>
      <c r="L581" s="555"/>
    </row>
    <row r="582" spans="2:12" s="557" customFormat="1" hidden="1" x14ac:dyDescent="0.15">
      <c r="B582" s="559"/>
      <c r="C582" s="573" t="s">
        <v>1315</v>
      </c>
      <c r="D582" s="574" t="s">
        <v>2387</v>
      </c>
      <c r="E582" s="574" t="s">
        <v>2884</v>
      </c>
      <c r="F582" s="574" t="s">
        <v>3049</v>
      </c>
      <c r="G582" s="575" t="s">
        <v>3054</v>
      </c>
      <c r="H582" s="647" t="s">
        <v>2840</v>
      </c>
      <c r="I582" s="648"/>
      <c r="J582" s="574">
        <v>0.245</v>
      </c>
      <c r="K582" s="583">
        <v>0.03</v>
      </c>
      <c r="L582" s="555"/>
    </row>
    <row r="583" spans="2:12" s="557" customFormat="1" hidden="1" x14ac:dyDescent="0.15">
      <c r="B583" s="559"/>
      <c r="C583" s="573" t="s">
        <v>1315</v>
      </c>
      <c r="D583" s="574" t="s">
        <v>2387</v>
      </c>
      <c r="E583" s="574" t="s">
        <v>2884</v>
      </c>
      <c r="F583" s="574" t="s">
        <v>3049</v>
      </c>
      <c r="G583" s="575" t="s">
        <v>3055</v>
      </c>
      <c r="H583" s="647" t="s">
        <v>2840</v>
      </c>
      <c r="I583" s="648"/>
      <c r="J583" s="574">
        <v>0.245</v>
      </c>
      <c r="K583" s="583">
        <v>0.03</v>
      </c>
      <c r="L583" s="555"/>
    </row>
    <row r="584" spans="2:12" s="557" customFormat="1" hidden="1" x14ac:dyDescent="0.15">
      <c r="B584" s="559"/>
      <c r="C584" s="573" t="s">
        <v>1315</v>
      </c>
      <c r="D584" s="574" t="s">
        <v>2387</v>
      </c>
      <c r="E584" s="574" t="s">
        <v>2884</v>
      </c>
      <c r="F584" s="574" t="s">
        <v>3049</v>
      </c>
      <c r="G584" s="575" t="s">
        <v>3056</v>
      </c>
      <c r="H584" s="647" t="s">
        <v>2843</v>
      </c>
      <c r="I584" s="648"/>
      <c r="J584" s="574">
        <v>0.1225</v>
      </c>
      <c r="K584" s="583">
        <v>1.4999999999999999E-2</v>
      </c>
      <c r="L584" s="555"/>
    </row>
    <row r="585" spans="2:12" s="557" customFormat="1" hidden="1" x14ac:dyDescent="0.15">
      <c r="B585" s="559"/>
      <c r="C585" s="573" t="s">
        <v>1315</v>
      </c>
      <c r="D585" s="574" t="s">
        <v>2387</v>
      </c>
      <c r="E585" s="574" t="s">
        <v>2884</v>
      </c>
      <c r="F585" s="574" t="s">
        <v>3049</v>
      </c>
      <c r="G585" s="575" t="s">
        <v>3057</v>
      </c>
      <c r="H585" s="647" t="s">
        <v>2843</v>
      </c>
      <c r="I585" s="648"/>
      <c r="J585" s="574">
        <v>0.1225</v>
      </c>
      <c r="K585" s="583">
        <v>1.4999999999999999E-2</v>
      </c>
      <c r="L585" s="555"/>
    </row>
    <row r="586" spans="2:12" s="557" customFormat="1" hidden="1" x14ac:dyDescent="0.15">
      <c r="B586" s="559"/>
      <c r="C586" s="573" t="s">
        <v>1315</v>
      </c>
      <c r="D586" s="574" t="s">
        <v>2387</v>
      </c>
      <c r="E586" s="574" t="s">
        <v>2884</v>
      </c>
      <c r="F586" s="574" t="s">
        <v>2845</v>
      </c>
      <c r="G586" s="575" t="s">
        <v>3058</v>
      </c>
      <c r="H586" s="647"/>
      <c r="I586" s="648"/>
      <c r="J586" s="574">
        <v>0.25</v>
      </c>
      <c r="K586" s="583">
        <v>1.4999999999999999E-2</v>
      </c>
      <c r="L586" s="555"/>
    </row>
    <row r="587" spans="2:12" s="557" customFormat="1" hidden="1" x14ac:dyDescent="0.15">
      <c r="B587" s="559"/>
      <c r="C587" s="573" t="s">
        <v>1315</v>
      </c>
      <c r="D587" s="574" t="s">
        <v>2387</v>
      </c>
      <c r="E587" s="574" t="s">
        <v>2884</v>
      </c>
      <c r="F587" s="574" t="s">
        <v>2845</v>
      </c>
      <c r="G587" s="575" t="s">
        <v>3059</v>
      </c>
      <c r="H587" s="647"/>
      <c r="I587" s="648"/>
      <c r="J587" s="574">
        <v>0.125</v>
      </c>
      <c r="K587" s="583">
        <v>7.4999999999999997E-3</v>
      </c>
      <c r="L587" s="555"/>
    </row>
    <row r="588" spans="2:12" s="557" customFormat="1" hidden="1" x14ac:dyDescent="0.15">
      <c r="B588" s="559"/>
      <c r="C588" s="573" t="s">
        <v>1315</v>
      </c>
      <c r="D588" s="574" t="s">
        <v>2387</v>
      </c>
      <c r="E588" s="574" t="s">
        <v>2884</v>
      </c>
      <c r="F588" s="574" t="s">
        <v>2845</v>
      </c>
      <c r="G588" s="575" t="s">
        <v>3060</v>
      </c>
      <c r="H588" s="647"/>
      <c r="I588" s="648"/>
      <c r="J588" s="574">
        <v>6.25E-2</v>
      </c>
      <c r="K588" s="583">
        <v>3.7499999999999999E-3</v>
      </c>
      <c r="L588" s="555"/>
    </row>
    <row r="589" spans="2:12" s="557" customFormat="1" hidden="1" x14ac:dyDescent="0.15">
      <c r="B589" s="559"/>
      <c r="C589" s="573" t="s">
        <v>1315</v>
      </c>
      <c r="D589" s="574" t="s">
        <v>2387</v>
      </c>
      <c r="E589" s="574" t="s">
        <v>2884</v>
      </c>
      <c r="F589" s="574" t="s">
        <v>2845</v>
      </c>
      <c r="G589" s="575" t="s">
        <v>3061</v>
      </c>
      <c r="H589" s="647" t="s">
        <v>615</v>
      </c>
      <c r="I589" s="648"/>
      <c r="J589" s="574">
        <v>0.125</v>
      </c>
      <c r="K589" s="583">
        <v>7.4999999999999997E-3</v>
      </c>
      <c r="L589" s="555"/>
    </row>
    <row r="590" spans="2:12" s="557" customFormat="1" hidden="1" x14ac:dyDescent="0.15">
      <c r="B590" s="559"/>
      <c r="C590" s="573" t="s">
        <v>1315</v>
      </c>
      <c r="D590" s="574" t="s">
        <v>2387</v>
      </c>
      <c r="E590" s="574" t="s">
        <v>2884</v>
      </c>
      <c r="F590" s="574" t="s">
        <v>2845</v>
      </c>
      <c r="G590" s="575" t="s">
        <v>3062</v>
      </c>
      <c r="H590" s="647" t="s">
        <v>615</v>
      </c>
      <c r="I590" s="648"/>
      <c r="J590" s="574">
        <v>0.125</v>
      </c>
      <c r="K590" s="583">
        <v>7.4999999999999997E-3</v>
      </c>
      <c r="L590" s="555"/>
    </row>
    <row r="591" spans="2:12" s="557" customFormat="1" hidden="1" x14ac:dyDescent="0.15">
      <c r="B591" s="559"/>
      <c r="C591" s="573" t="s">
        <v>1315</v>
      </c>
      <c r="D591" s="574" t="s">
        <v>2387</v>
      </c>
      <c r="E591" s="574" t="s">
        <v>2884</v>
      </c>
      <c r="F591" s="574" t="s">
        <v>2845</v>
      </c>
      <c r="G591" s="575" t="s">
        <v>3063</v>
      </c>
      <c r="H591" s="647" t="s">
        <v>615</v>
      </c>
      <c r="I591" s="648"/>
      <c r="J591" s="574">
        <v>0.125</v>
      </c>
      <c r="K591" s="583">
        <v>7.4999999999999997E-3</v>
      </c>
      <c r="L591" s="555"/>
    </row>
    <row r="592" spans="2:12" s="557" customFormat="1" hidden="1" x14ac:dyDescent="0.15">
      <c r="B592" s="559"/>
      <c r="C592" s="573" t="s">
        <v>1315</v>
      </c>
      <c r="D592" s="574" t="s">
        <v>2387</v>
      </c>
      <c r="E592" s="574" t="s">
        <v>2884</v>
      </c>
      <c r="F592" s="574" t="s">
        <v>2845</v>
      </c>
      <c r="G592" s="575" t="s">
        <v>3064</v>
      </c>
      <c r="H592" s="647" t="s">
        <v>616</v>
      </c>
      <c r="I592" s="648"/>
      <c r="J592" s="574">
        <v>6.25E-2</v>
      </c>
      <c r="K592" s="583">
        <v>3.7499999999999999E-3</v>
      </c>
      <c r="L592" s="555"/>
    </row>
    <row r="593" spans="2:12" s="557" customFormat="1" hidden="1" x14ac:dyDescent="0.15">
      <c r="B593" s="559"/>
      <c r="C593" s="573" t="s">
        <v>1315</v>
      </c>
      <c r="D593" s="574" t="s">
        <v>2387</v>
      </c>
      <c r="E593" s="574" t="s">
        <v>2884</v>
      </c>
      <c r="F593" s="574" t="s">
        <v>2845</v>
      </c>
      <c r="G593" s="575" t="s">
        <v>3065</v>
      </c>
      <c r="H593" s="647" t="s">
        <v>616</v>
      </c>
      <c r="I593" s="648"/>
      <c r="J593" s="574">
        <v>6.25E-2</v>
      </c>
      <c r="K593" s="583">
        <v>3.7499999999999999E-3</v>
      </c>
      <c r="L593" s="555"/>
    </row>
    <row r="594" spans="2:12" s="557" customFormat="1" hidden="1" x14ac:dyDescent="0.15">
      <c r="B594" s="559"/>
      <c r="C594" s="573" t="s">
        <v>1315</v>
      </c>
      <c r="D594" s="574" t="s">
        <v>2387</v>
      </c>
      <c r="E594" s="574" t="s">
        <v>2884</v>
      </c>
      <c r="F594" s="574" t="s">
        <v>2845</v>
      </c>
      <c r="G594" s="575" t="s">
        <v>3066</v>
      </c>
      <c r="H594" s="647" t="s">
        <v>616</v>
      </c>
      <c r="I594" s="648"/>
      <c r="J594" s="574">
        <v>6.25E-2</v>
      </c>
      <c r="K594" s="583">
        <v>3.7499999999999999E-3</v>
      </c>
      <c r="L594" s="555"/>
    </row>
    <row r="595" spans="2:12" s="557" customFormat="1" hidden="1" x14ac:dyDescent="0.15">
      <c r="B595" s="559"/>
      <c r="C595" s="573" t="s">
        <v>1315</v>
      </c>
      <c r="D595" s="574" t="s">
        <v>2387</v>
      </c>
      <c r="E595" s="574" t="s">
        <v>2884</v>
      </c>
      <c r="F595" s="574" t="s">
        <v>3067</v>
      </c>
      <c r="G595" s="575" t="s">
        <v>3068</v>
      </c>
      <c r="H595" s="647"/>
      <c r="I595" s="648"/>
      <c r="J595" s="574">
        <v>0.15</v>
      </c>
      <c r="K595" s="583">
        <v>7.0000000000000001E-3</v>
      </c>
      <c r="L595" s="555"/>
    </row>
    <row r="596" spans="2:12" s="557" customFormat="1" hidden="1" x14ac:dyDescent="0.15">
      <c r="B596" s="559"/>
      <c r="C596" s="573" t="s">
        <v>1315</v>
      </c>
      <c r="D596" s="574" t="s">
        <v>2387</v>
      </c>
      <c r="E596" s="574" t="s">
        <v>2884</v>
      </c>
      <c r="F596" s="574" t="s">
        <v>3067</v>
      </c>
      <c r="G596" s="575" t="s">
        <v>3069</v>
      </c>
      <c r="H596" s="647"/>
      <c r="I596" s="648"/>
      <c r="J596" s="574">
        <v>7.4999999999999997E-2</v>
      </c>
      <c r="K596" s="583">
        <v>3.5000000000000001E-3</v>
      </c>
      <c r="L596" s="555"/>
    </row>
    <row r="597" spans="2:12" s="557" customFormat="1" hidden="1" x14ac:dyDescent="0.15">
      <c r="B597" s="559"/>
      <c r="C597" s="573" t="s">
        <v>1315</v>
      </c>
      <c r="D597" s="574" t="s">
        <v>2387</v>
      </c>
      <c r="E597" s="574" t="s">
        <v>2884</v>
      </c>
      <c r="F597" s="574" t="s">
        <v>3067</v>
      </c>
      <c r="G597" s="575" t="s">
        <v>3070</v>
      </c>
      <c r="H597" s="647"/>
      <c r="I597" s="648"/>
      <c r="J597" s="574">
        <v>3.7499999999999999E-2</v>
      </c>
      <c r="K597" s="583">
        <v>1.75E-3</v>
      </c>
      <c r="L597" s="555"/>
    </row>
    <row r="598" spans="2:12" s="557" customFormat="1" hidden="1" x14ac:dyDescent="0.15">
      <c r="B598" s="559"/>
      <c r="C598" s="573" t="s">
        <v>1315</v>
      </c>
      <c r="D598" s="574" t="s">
        <v>2387</v>
      </c>
      <c r="E598" s="574" t="s">
        <v>2884</v>
      </c>
      <c r="F598" s="574" t="s">
        <v>3067</v>
      </c>
      <c r="G598" s="575" t="s">
        <v>3071</v>
      </c>
      <c r="H598" s="647" t="s">
        <v>2868</v>
      </c>
      <c r="I598" s="648"/>
      <c r="J598" s="574">
        <v>0.13500000000000001</v>
      </c>
      <c r="K598" s="583">
        <v>6.3E-3</v>
      </c>
      <c r="L598" s="555"/>
    </row>
    <row r="599" spans="2:12" s="557" customFormat="1" hidden="1" x14ac:dyDescent="0.15">
      <c r="B599" s="559"/>
      <c r="C599" s="573" t="s">
        <v>1315</v>
      </c>
      <c r="D599" s="574" t="s">
        <v>2387</v>
      </c>
      <c r="E599" s="574" t="s">
        <v>2884</v>
      </c>
      <c r="F599" s="574" t="s">
        <v>3067</v>
      </c>
      <c r="G599" s="575" t="s">
        <v>3072</v>
      </c>
      <c r="H599" s="647" t="s">
        <v>2868</v>
      </c>
      <c r="I599" s="648"/>
      <c r="J599" s="574">
        <v>0.13500000000000001</v>
      </c>
      <c r="K599" s="583">
        <v>6.3E-3</v>
      </c>
      <c r="L599" s="555"/>
    </row>
    <row r="600" spans="2:12" s="557" customFormat="1" hidden="1" x14ac:dyDescent="0.15">
      <c r="B600" s="559"/>
      <c r="C600" s="573" t="s">
        <v>1315</v>
      </c>
      <c r="D600" s="574" t="s">
        <v>2387</v>
      </c>
      <c r="E600" s="574" t="s">
        <v>2884</v>
      </c>
      <c r="F600" s="574" t="s">
        <v>3067</v>
      </c>
      <c r="G600" s="575" t="s">
        <v>3073</v>
      </c>
      <c r="H600" s="647" t="s">
        <v>2868</v>
      </c>
      <c r="I600" s="648"/>
      <c r="J600" s="574">
        <v>0.13500000000000001</v>
      </c>
      <c r="K600" s="583">
        <v>6.3E-3</v>
      </c>
      <c r="L600" s="555"/>
    </row>
    <row r="601" spans="2:12" s="557" customFormat="1" hidden="1" x14ac:dyDescent="0.15">
      <c r="B601" s="559"/>
      <c r="C601" s="573" t="s">
        <v>1315</v>
      </c>
      <c r="D601" s="574" t="s">
        <v>2387</v>
      </c>
      <c r="E601" s="574" t="s">
        <v>2884</v>
      </c>
      <c r="F601" s="574" t="s">
        <v>2871</v>
      </c>
      <c r="G601" s="575" t="s">
        <v>3074</v>
      </c>
      <c r="H601" s="647"/>
      <c r="I601" s="648"/>
      <c r="J601" s="574">
        <v>0.24</v>
      </c>
      <c r="K601" s="583">
        <v>7.0000000000000001E-3</v>
      </c>
      <c r="L601" s="555"/>
    </row>
    <row r="602" spans="2:12" s="557" customFormat="1" hidden="1" x14ac:dyDescent="0.15">
      <c r="B602" s="559"/>
      <c r="C602" s="573" t="s">
        <v>1315</v>
      </c>
      <c r="D602" s="574" t="s">
        <v>2387</v>
      </c>
      <c r="E602" s="574" t="s">
        <v>2884</v>
      </c>
      <c r="F602" s="574" t="s">
        <v>2871</v>
      </c>
      <c r="G602" s="575" t="s">
        <v>3075</v>
      </c>
      <c r="H602" s="647"/>
      <c r="I602" s="648"/>
      <c r="J602" s="574">
        <v>0.12</v>
      </c>
      <c r="K602" s="583">
        <v>3.5000000000000001E-3</v>
      </c>
      <c r="L602" s="555"/>
    </row>
    <row r="603" spans="2:12" s="557" customFormat="1" hidden="1" x14ac:dyDescent="0.15">
      <c r="B603" s="559"/>
      <c r="C603" s="573" t="s">
        <v>1315</v>
      </c>
      <c r="D603" s="574" t="s">
        <v>2387</v>
      </c>
      <c r="E603" s="574" t="s">
        <v>2884</v>
      </c>
      <c r="F603" s="574" t="s">
        <v>2871</v>
      </c>
      <c r="G603" s="575" t="s">
        <v>3076</v>
      </c>
      <c r="H603" s="647"/>
      <c r="I603" s="648"/>
      <c r="J603" s="574">
        <v>0.06</v>
      </c>
      <c r="K603" s="583">
        <v>1.75E-3</v>
      </c>
      <c r="L603" s="555"/>
    </row>
    <row r="604" spans="2:12" s="557" customFormat="1" hidden="1" x14ac:dyDescent="0.15">
      <c r="B604" s="559"/>
      <c r="C604" s="573" t="s">
        <v>1315</v>
      </c>
      <c r="D604" s="574" t="s">
        <v>2387</v>
      </c>
      <c r="E604" s="574" t="s">
        <v>2884</v>
      </c>
      <c r="F604" s="574" t="s">
        <v>2871</v>
      </c>
      <c r="G604" s="575" t="s">
        <v>3077</v>
      </c>
      <c r="H604" s="647" t="s">
        <v>2861</v>
      </c>
      <c r="I604" s="648"/>
      <c r="J604" s="574">
        <v>0.18</v>
      </c>
      <c r="K604" s="583">
        <v>5.2500000000000003E-3</v>
      </c>
      <c r="L604" s="555"/>
    </row>
    <row r="605" spans="2:12" s="557" customFormat="1" hidden="1" x14ac:dyDescent="0.15">
      <c r="B605" s="559"/>
      <c r="C605" s="573" t="s">
        <v>1315</v>
      </c>
      <c r="D605" s="574" t="s">
        <v>2387</v>
      </c>
      <c r="E605" s="574" t="s">
        <v>2884</v>
      </c>
      <c r="F605" s="574" t="s">
        <v>2871</v>
      </c>
      <c r="G605" s="575" t="s">
        <v>3078</v>
      </c>
      <c r="H605" s="647" t="s">
        <v>2861</v>
      </c>
      <c r="I605" s="648"/>
      <c r="J605" s="574">
        <v>0.18</v>
      </c>
      <c r="K605" s="583">
        <v>5.2500000000000003E-3</v>
      </c>
      <c r="L605" s="555"/>
    </row>
    <row r="606" spans="2:12" s="557" customFormat="1" hidden="1" x14ac:dyDescent="0.15">
      <c r="B606" s="559"/>
      <c r="C606" s="573" t="s">
        <v>1315</v>
      </c>
      <c r="D606" s="574" t="s">
        <v>2387</v>
      </c>
      <c r="E606" s="574" t="s">
        <v>2884</v>
      </c>
      <c r="F606" s="574" t="s">
        <v>2871</v>
      </c>
      <c r="G606" s="575" t="s">
        <v>3079</v>
      </c>
      <c r="H606" s="647" t="s">
        <v>2861</v>
      </c>
      <c r="I606" s="648"/>
      <c r="J606" s="574">
        <v>0.18</v>
      </c>
      <c r="K606" s="583">
        <v>5.2500000000000003E-3</v>
      </c>
      <c r="L606" s="555"/>
    </row>
    <row r="607" spans="2:12" s="557" customFormat="1" hidden="1" x14ac:dyDescent="0.15">
      <c r="B607" s="559"/>
      <c r="C607" s="573" t="s">
        <v>1315</v>
      </c>
      <c r="D607" s="574" t="s">
        <v>2387</v>
      </c>
      <c r="E607" s="574" t="s">
        <v>2884</v>
      </c>
      <c r="F607" s="574" t="s">
        <v>2871</v>
      </c>
      <c r="G607" s="575" t="s">
        <v>3080</v>
      </c>
      <c r="H607" s="647" t="s">
        <v>616</v>
      </c>
      <c r="I607" s="648"/>
      <c r="J607" s="574">
        <v>0.12</v>
      </c>
      <c r="K607" s="583">
        <v>0.35</v>
      </c>
      <c r="L607" s="555"/>
    </row>
    <row r="608" spans="2:12" s="557" customFormat="1" hidden="1" x14ac:dyDescent="0.15">
      <c r="B608" s="559"/>
      <c r="C608" s="573" t="s">
        <v>1315</v>
      </c>
      <c r="D608" s="574" t="s">
        <v>2387</v>
      </c>
      <c r="E608" s="574" t="s">
        <v>2884</v>
      </c>
      <c r="F608" s="574" t="s">
        <v>2871</v>
      </c>
      <c r="G608" s="575" t="s">
        <v>3081</v>
      </c>
      <c r="H608" s="647" t="s">
        <v>616</v>
      </c>
      <c r="I608" s="648"/>
      <c r="J608" s="574">
        <v>0.12</v>
      </c>
      <c r="K608" s="583">
        <v>0.35</v>
      </c>
      <c r="L608" s="555"/>
    </row>
    <row r="609" spans="2:12" s="557" customFormat="1" hidden="1" x14ac:dyDescent="0.15">
      <c r="B609" s="559"/>
      <c r="C609" s="573" t="s">
        <v>1315</v>
      </c>
      <c r="D609" s="574" t="s">
        <v>2387</v>
      </c>
      <c r="E609" s="574" t="s">
        <v>2884</v>
      </c>
      <c r="F609" s="574" t="s">
        <v>2871</v>
      </c>
      <c r="G609" s="575" t="s">
        <v>3082</v>
      </c>
      <c r="H609" s="647" t="s">
        <v>616</v>
      </c>
      <c r="I609" s="648"/>
      <c r="J609" s="574">
        <v>0.12</v>
      </c>
      <c r="K609" s="583">
        <v>0.35</v>
      </c>
      <c r="L609" s="555"/>
    </row>
    <row r="610" spans="2:12" s="557" customFormat="1" hidden="1" x14ac:dyDescent="0.15">
      <c r="B610" s="559"/>
      <c r="C610" s="573" t="s">
        <v>1315</v>
      </c>
      <c r="D610" s="574" t="s">
        <v>2387</v>
      </c>
      <c r="E610" s="574" t="s">
        <v>2884</v>
      </c>
      <c r="F610" s="574" t="s">
        <v>2871</v>
      </c>
      <c r="G610" s="575" t="s">
        <v>3083</v>
      </c>
      <c r="H610" s="647" t="s">
        <v>2787</v>
      </c>
      <c r="I610" s="648"/>
      <c r="J610" s="574">
        <v>0.06</v>
      </c>
      <c r="K610" s="583">
        <v>1.75E-3</v>
      </c>
      <c r="L610" s="555"/>
    </row>
    <row r="611" spans="2:12" s="557" customFormat="1" hidden="1" x14ac:dyDescent="0.15">
      <c r="B611" s="559"/>
      <c r="C611" s="573" t="s">
        <v>1315</v>
      </c>
      <c r="D611" s="574" t="s">
        <v>2387</v>
      </c>
      <c r="E611" s="574" t="s">
        <v>2884</v>
      </c>
      <c r="F611" s="574" t="s">
        <v>2871</v>
      </c>
      <c r="G611" s="575" t="s">
        <v>3084</v>
      </c>
      <c r="H611" s="647" t="s">
        <v>2787</v>
      </c>
      <c r="I611" s="648"/>
      <c r="J611" s="574">
        <v>0.06</v>
      </c>
      <c r="K611" s="583">
        <v>1.75E-3</v>
      </c>
      <c r="L611" s="555"/>
    </row>
    <row r="612" spans="2:12" s="557" customFormat="1" hidden="1" x14ac:dyDescent="0.15">
      <c r="B612" s="559"/>
      <c r="C612" s="573" t="s">
        <v>1315</v>
      </c>
      <c r="D612" s="574" t="s">
        <v>2387</v>
      </c>
      <c r="E612" s="574" t="s">
        <v>2884</v>
      </c>
      <c r="F612" s="574" t="s">
        <v>2871</v>
      </c>
      <c r="G612" s="575" t="s">
        <v>3085</v>
      </c>
      <c r="H612" s="647" t="s">
        <v>2787</v>
      </c>
      <c r="I612" s="648"/>
      <c r="J612" s="574">
        <v>0.06</v>
      </c>
      <c r="K612" s="583">
        <v>1.75E-3</v>
      </c>
      <c r="L612" s="555"/>
    </row>
    <row r="613" spans="2:12" s="557" customFormat="1" hidden="1" x14ac:dyDescent="0.15">
      <c r="B613" s="559"/>
      <c r="C613" s="573" t="s">
        <v>1315</v>
      </c>
      <c r="D613" s="574" t="s">
        <v>2387</v>
      </c>
      <c r="E613" s="574" t="s">
        <v>2934</v>
      </c>
      <c r="F613" s="574" t="s">
        <v>2935</v>
      </c>
      <c r="G613" s="575" t="s">
        <v>2822</v>
      </c>
      <c r="H613" s="647"/>
      <c r="I613" s="648"/>
      <c r="J613" s="574">
        <v>2.83</v>
      </c>
      <c r="K613" s="583">
        <v>0.25</v>
      </c>
      <c r="L613" s="555"/>
    </row>
    <row r="614" spans="2:12" s="557" customFormat="1" hidden="1" x14ac:dyDescent="0.15">
      <c r="B614" s="559"/>
      <c r="C614" s="573" t="s">
        <v>1315</v>
      </c>
      <c r="D614" s="574" t="s">
        <v>2387</v>
      </c>
      <c r="E614" s="574" t="s">
        <v>2934</v>
      </c>
      <c r="F614" s="574" t="s">
        <v>2825</v>
      </c>
      <c r="G614" s="575" t="s">
        <v>2978</v>
      </c>
      <c r="H614" s="647"/>
      <c r="I614" s="648"/>
      <c r="J614" s="574">
        <v>2.5299999999999998</v>
      </c>
      <c r="K614" s="583">
        <v>0.25</v>
      </c>
      <c r="L614" s="555"/>
    </row>
    <row r="615" spans="2:12" s="557" customFormat="1" hidden="1" x14ac:dyDescent="0.15">
      <c r="B615" s="559"/>
      <c r="C615" s="573" t="s">
        <v>1315</v>
      </c>
      <c r="D615" s="574" t="s">
        <v>2387</v>
      </c>
      <c r="E615" s="574" t="s">
        <v>2934</v>
      </c>
      <c r="F615" s="574" t="s">
        <v>2979</v>
      </c>
      <c r="G615" s="575" t="s">
        <v>2980</v>
      </c>
      <c r="H615" s="647"/>
      <c r="I615" s="648"/>
      <c r="J615" s="574">
        <v>2.16</v>
      </c>
      <c r="K615" s="583">
        <v>0.25</v>
      </c>
      <c r="L615" s="555"/>
    </row>
    <row r="616" spans="2:12" s="557" customFormat="1" hidden="1" x14ac:dyDescent="0.15">
      <c r="B616" s="559"/>
      <c r="C616" s="573" t="s">
        <v>1315</v>
      </c>
      <c r="D616" s="574" t="s">
        <v>2387</v>
      </c>
      <c r="E616" s="574" t="s">
        <v>2934</v>
      </c>
      <c r="F616" s="574" t="s">
        <v>2979</v>
      </c>
      <c r="G616" s="575" t="s">
        <v>2981</v>
      </c>
      <c r="H616" s="647"/>
      <c r="I616" s="648"/>
      <c r="J616" s="574">
        <v>2.16</v>
      </c>
      <c r="K616" s="583">
        <v>0.25</v>
      </c>
      <c r="L616" s="555"/>
    </row>
    <row r="617" spans="2:12" s="557" customFormat="1" hidden="1" x14ac:dyDescent="0.15">
      <c r="B617" s="559"/>
      <c r="C617" s="573" t="s">
        <v>1315</v>
      </c>
      <c r="D617" s="574" t="s">
        <v>2387</v>
      </c>
      <c r="E617" s="574" t="s">
        <v>2934</v>
      </c>
      <c r="F617" s="574" t="s">
        <v>3086</v>
      </c>
      <c r="G617" s="575" t="s">
        <v>2983</v>
      </c>
      <c r="H617" s="647"/>
      <c r="I617" s="648"/>
      <c r="J617" s="574">
        <v>1.93</v>
      </c>
      <c r="K617" s="583">
        <v>0.25</v>
      </c>
      <c r="L617" s="555"/>
    </row>
    <row r="618" spans="2:12" s="557" customFormat="1" hidden="1" x14ac:dyDescent="0.15">
      <c r="B618" s="559"/>
      <c r="C618" s="573" t="s">
        <v>1315</v>
      </c>
      <c r="D618" s="574" t="s">
        <v>2387</v>
      </c>
      <c r="E618" s="574" t="s">
        <v>2934</v>
      </c>
      <c r="F618" s="574" t="s">
        <v>3086</v>
      </c>
      <c r="G618" s="575" t="s">
        <v>3087</v>
      </c>
      <c r="H618" s="647"/>
      <c r="I618" s="648"/>
      <c r="J618" s="574">
        <v>1.93</v>
      </c>
      <c r="K618" s="583">
        <v>0.25</v>
      </c>
      <c r="L618" s="555"/>
    </row>
    <row r="619" spans="2:12" s="557" customFormat="1" hidden="1" x14ac:dyDescent="0.15">
      <c r="B619" s="559"/>
      <c r="C619" s="573" t="s">
        <v>1315</v>
      </c>
      <c r="D619" s="574" t="s">
        <v>2387</v>
      </c>
      <c r="E619" s="574" t="s">
        <v>2934</v>
      </c>
      <c r="F619" s="574" t="s">
        <v>3088</v>
      </c>
      <c r="G619" s="575" t="s">
        <v>3089</v>
      </c>
      <c r="H619" s="647"/>
      <c r="I619" s="648"/>
      <c r="J619" s="574">
        <v>1.3</v>
      </c>
      <c r="K619" s="583">
        <v>0.25</v>
      </c>
      <c r="L619" s="555"/>
    </row>
    <row r="620" spans="2:12" s="557" customFormat="1" hidden="1" x14ac:dyDescent="0.15">
      <c r="B620" s="559"/>
      <c r="C620" s="573" t="s">
        <v>1315</v>
      </c>
      <c r="D620" s="574" t="s">
        <v>2387</v>
      </c>
      <c r="E620" s="574" t="s">
        <v>2934</v>
      </c>
      <c r="F620" s="574" t="s">
        <v>2986</v>
      </c>
      <c r="G620" s="575" t="s">
        <v>3090</v>
      </c>
      <c r="H620" s="647"/>
      <c r="I620" s="648"/>
      <c r="J620" s="574">
        <v>0.7</v>
      </c>
      <c r="K620" s="583">
        <v>0.09</v>
      </c>
      <c r="L620" s="555"/>
    </row>
    <row r="621" spans="2:12" s="557" customFormat="1" hidden="1" x14ac:dyDescent="0.15">
      <c r="B621" s="559"/>
      <c r="C621" s="573" t="s">
        <v>1315</v>
      </c>
      <c r="D621" s="574" t="s">
        <v>2387</v>
      </c>
      <c r="E621" s="574" t="s">
        <v>2934</v>
      </c>
      <c r="F621" s="574" t="s">
        <v>2986</v>
      </c>
      <c r="G621" s="575" t="s">
        <v>3091</v>
      </c>
      <c r="H621" s="647"/>
      <c r="I621" s="648"/>
      <c r="J621" s="574">
        <v>0.35</v>
      </c>
      <c r="K621" s="583">
        <v>4.4999999999999998E-2</v>
      </c>
      <c r="L621" s="555"/>
    </row>
    <row r="622" spans="2:12" s="557" customFormat="1" hidden="1" x14ac:dyDescent="0.15">
      <c r="B622" s="559"/>
      <c r="C622" s="573" t="s">
        <v>1315</v>
      </c>
      <c r="D622" s="574" t="s">
        <v>2387</v>
      </c>
      <c r="E622" s="574" t="s">
        <v>2934</v>
      </c>
      <c r="F622" s="574" t="s">
        <v>2986</v>
      </c>
      <c r="G622" s="575" t="s">
        <v>3092</v>
      </c>
      <c r="H622" s="647" t="s">
        <v>2837</v>
      </c>
      <c r="I622" s="648"/>
      <c r="J622" s="574">
        <v>0.52500000000000002</v>
      </c>
      <c r="K622" s="583">
        <v>6.7500000000000004E-2</v>
      </c>
      <c r="L622" s="555"/>
    </row>
    <row r="623" spans="2:12" s="557" customFormat="1" hidden="1" x14ac:dyDescent="0.15">
      <c r="B623" s="559"/>
      <c r="C623" s="573" t="s">
        <v>1315</v>
      </c>
      <c r="D623" s="574" t="s">
        <v>2387</v>
      </c>
      <c r="E623" s="574" t="s">
        <v>2934</v>
      </c>
      <c r="F623" s="574" t="s">
        <v>2986</v>
      </c>
      <c r="G623" s="575" t="s">
        <v>3093</v>
      </c>
      <c r="H623" s="647" t="s">
        <v>2837</v>
      </c>
      <c r="I623" s="648"/>
      <c r="J623" s="574">
        <v>0.52500000000000002</v>
      </c>
      <c r="K623" s="583">
        <v>6.7500000000000004E-2</v>
      </c>
      <c r="L623" s="555"/>
    </row>
    <row r="624" spans="2:12" s="557" customFormat="1" hidden="1" x14ac:dyDescent="0.15">
      <c r="B624" s="559"/>
      <c r="C624" s="573" t="s">
        <v>1315</v>
      </c>
      <c r="D624" s="574" t="s">
        <v>2387</v>
      </c>
      <c r="E624" s="574" t="s">
        <v>2934</v>
      </c>
      <c r="F624" s="574" t="s">
        <v>2986</v>
      </c>
      <c r="G624" s="575" t="s">
        <v>3094</v>
      </c>
      <c r="H624" s="647" t="s">
        <v>2840</v>
      </c>
      <c r="I624" s="648"/>
      <c r="J624" s="574">
        <v>0.35</v>
      </c>
      <c r="K624" s="583">
        <v>4.4999999999999998E-2</v>
      </c>
      <c r="L624" s="555"/>
    </row>
    <row r="625" spans="2:12" s="557" customFormat="1" hidden="1" x14ac:dyDescent="0.15">
      <c r="B625" s="559"/>
      <c r="C625" s="573" t="s">
        <v>1315</v>
      </c>
      <c r="D625" s="574" t="s">
        <v>2387</v>
      </c>
      <c r="E625" s="574" t="s">
        <v>2934</v>
      </c>
      <c r="F625" s="574" t="s">
        <v>2986</v>
      </c>
      <c r="G625" s="575" t="s">
        <v>3095</v>
      </c>
      <c r="H625" s="647" t="s">
        <v>2840</v>
      </c>
      <c r="I625" s="648"/>
      <c r="J625" s="574">
        <v>0.35</v>
      </c>
      <c r="K625" s="583">
        <v>4.4999999999999998E-2</v>
      </c>
      <c r="L625" s="555"/>
    </row>
    <row r="626" spans="2:12" s="557" customFormat="1" hidden="1" x14ac:dyDescent="0.15">
      <c r="B626" s="559"/>
      <c r="C626" s="573" t="s">
        <v>1315</v>
      </c>
      <c r="D626" s="574" t="s">
        <v>2387</v>
      </c>
      <c r="E626" s="574" t="s">
        <v>2934</v>
      </c>
      <c r="F626" s="574" t="s">
        <v>2986</v>
      </c>
      <c r="G626" s="575" t="s">
        <v>3096</v>
      </c>
      <c r="H626" s="647" t="s">
        <v>2843</v>
      </c>
      <c r="I626" s="648"/>
      <c r="J626" s="574">
        <v>0.17499999999999999</v>
      </c>
      <c r="K626" s="583">
        <v>2.2499999999999999E-2</v>
      </c>
      <c r="L626" s="555"/>
    </row>
    <row r="627" spans="2:12" s="557" customFormat="1" hidden="1" x14ac:dyDescent="0.15">
      <c r="B627" s="559"/>
      <c r="C627" s="573" t="s">
        <v>1315</v>
      </c>
      <c r="D627" s="574" t="s">
        <v>2387</v>
      </c>
      <c r="E627" s="574" t="s">
        <v>2934</v>
      </c>
      <c r="F627" s="574" t="s">
        <v>2986</v>
      </c>
      <c r="G627" s="575" t="s">
        <v>3097</v>
      </c>
      <c r="H627" s="647" t="s">
        <v>2843</v>
      </c>
      <c r="I627" s="648"/>
      <c r="J627" s="574">
        <v>0.17499999999999999</v>
      </c>
      <c r="K627" s="583">
        <v>2.2499999999999999E-2</v>
      </c>
      <c r="L627" s="555"/>
    </row>
    <row r="628" spans="2:12" s="557" customFormat="1" hidden="1" x14ac:dyDescent="0.15">
      <c r="B628" s="559"/>
      <c r="C628" s="573" t="s">
        <v>1315</v>
      </c>
      <c r="D628" s="574" t="s">
        <v>2387</v>
      </c>
      <c r="E628" s="574" t="s">
        <v>2934</v>
      </c>
      <c r="F628" s="574" t="s">
        <v>3049</v>
      </c>
      <c r="G628" s="575" t="s">
        <v>3098</v>
      </c>
      <c r="H628" s="647"/>
      <c r="I628" s="648"/>
      <c r="J628" s="574">
        <v>0.49</v>
      </c>
      <c r="K628" s="583">
        <v>0.06</v>
      </c>
      <c r="L628" s="555"/>
    </row>
    <row r="629" spans="2:12" s="557" customFormat="1" hidden="1" x14ac:dyDescent="0.15">
      <c r="B629" s="559"/>
      <c r="C629" s="573" t="s">
        <v>1315</v>
      </c>
      <c r="D629" s="574" t="s">
        <v>2387</v>
      </c>
      <c r="E629" s="574" t="s">
        <v>2934</v>
      </c>
      <c r="F629" s="574" t="s">
        <v>3049</v>
      </c>
      <c r="G629" s="575" t="s">
        <v>3099</v>
      </c>
      <c r="H629" s="647"/>
      <c r="I629" s="648"/>
      <c r="J629" s="574">
        <v>0.245</v>
      </c>
      <c r="K629" s="583">
        <v>0.03</v>
      </c>
      <c r="L629" s="555"/>
    </row>
    <row r="630" spans="2:12" s="557" customFormat="1" hidden="1" x14ac:dyDescent="0.15">
      <c r="B630" s="559"/>
      <c r="C630" s="573" t="s">
        <v>1315</v>
      </c>
      <c r="D630" s="574" t="s">
        <v>2387</v>
      </c>
      <c r="E630" s="574" t="s">
        <v>2934</v>
      </c>
      <c r="F630" s="574" t="s">
        <v>3049</v>
      </c>
      <c r="G630" s="575" t="s">
        <v>3100</v>
      </c>
      <c r="H630" s="647" t="s">
        <v>2837</v>
      </c>
      <c r="I630" s="648"/>
      <c r="J630" s="574">
        <v>0.36749999999999999</v>
      </c>
      <c r="K630" s="583">
        <v>4.4999999999999998E-2</v>
      </c>
      <c r="L630" s="555"/>
    </row>
    <row r="631" spans="2:12" s="557" customFormat="1" hidden="1" x14ac:dyDescent="0.15">
      <c r="B631" s="559"/>
      <c r="C631" s="573" t="s">
        <v>1315</v>
      </c>
      <c r="D631" s="574" t="s">
        <v>2387</v>
      </c>
      <c r="E631" s="574" t="s">
        <v>2934</v>
      </c>
      <c r="F631" s="574" t="s">
        <v>3049</v>
      </c>
      <c r="G631" s="575" t="s">
        <v>3101</v>
      </c>
      <c r="H631" s="647" t="s">
        <v>2837</v>
      </c>
      <c r="I631" s="648"/>
      <c r="J631" s="574">
        <v>0.36749999999999999</v>
      </c>
      <c r="K631" s="583">
        <v>4.4999999999999998E-2</v>
      </c>
      <c r="L631" s="555"/>
    </row>
    <row r="632" spans="2:12" s="557" customFormat="1" hidden="1" x14ac:dyDescent="0.15">
      <c r="B632" s="559"/>
      <c r="C632" s="573" t="s">
        <v>1315</v>
      </c>
      <c r="D632" s="574" t="s">
        <v>2387</v>
      </c>
      <c r="E632" s="574" t="s">
        <v>2934</v>
      </c>
      <c r="F632" s="574" t="s">
        <v>3049</v>
      </c>
      <c r="G632" s="575" t="s">
        <v>3102</v>
      </c>
      <c r="H632" s="647" t="s">
        <v>2840</v>
      </c>
      <c r="I632" s="648"/>
      <c r="J632" s="574">
        <v>0.245</v>
      </c>
      <c r="K632" s="583">
        <v>0.03</v>
      </c>
      <c r="L632" s="555"/>
    </row>
    <row r="633" spans="2:12" s="557" customFormat="1" hidden="1" x14ac:dyDescent="0.15">
      <c r="B633" s="559"/>
      <c r="C633" s="573" t="s">
        <v>1315</v>
      </c>
      <c r="D633" s="574" t="s">
        <v>2387</v>
      </c>
      <c r="E633" s="574" t="s">
        <v>2934</v>
      </c>
      <c r="F633" s="574" t="s">
        <v>3049</v>
      </c>
      <c r="G633" s="575" t="s">
        <v>3103</v>
      </c>
      <c r="H633" s="647" t="s">
        <v>2840</v>
      </c>
      <c r="I633" s="648"/>
      <c r="J633" s="574">
        <v>0.245</v>
      </c>
      <c r="K633" s="583">
        <v>0.03</v>
      </c>
      <c r="L633" s="555"/>
    </row>
    <row r="634" spans="2:12" s="557" customFormat="1" hidden="1" x14ac:dyDescent="0.15">
      <c r="B634" s="559"/>
      <c r="C634" s="573" t="s">
        <v>1315</v>
      </c>
      <c r="D634" s="574" t="s">
        <v>2387</v>
      </c>
      <c r="E634" s="574" t="s">
        <v>2934</v>
      </c>
      <c r="F634" s="574" t="s">
        <v>3049</v>
      </c>
      <c r="G634" s="575" t="s">
        <v>3104</v>
      </c>
      <c r="H634" s="647" t="s">
        <v>2843</v>
      </c>
      <c r="I634" s="648"/>
      <c r="J634" s="574">
        <v>0.1225</v>
      </c>
      <c r="K634" s="583">
        <v>1.4999999999999999E-2</v>
      </c>
      <c r="L634" s="555"/>
    </row>
    <row r="635" spans="2:12" s="557" customFormat="1" hidden="1" x14ac:dyDescent="0.15">
      <c r="B635" s="559"/>
      <c r="C635" s="573" t="s">
        <v>1315</v>
      </c>
      <c r="D635" s="574" t="s">
        <v>2387</v>
      </c>
      <c r="E635" s="574" t="s">
        <v>2934</v>
      </c>
      <c r="F635" s="574" t="s">
        <v>3049</v>
      </c>
      <c r="G635" s="575" t="s">
        <v>3105</v>
      </c>
      <c r="H635" s="647" t="s">
        <v>2843</v>
      </c>
      <c r="I635" s="648"/>
      <c r="J635" s="574">
        <v>0.1225</v>
      </c>
      <c r="K635" s="583">
        <v>1.4999999999999999E-2</v>
      </c>
      <c r="L635" s="555"/>
    </row>
    <row r="636" spans="2:12" s="557" customFormat="1" hidden="1" x14ac:dyDescent="0.15">
      <c r="B636" s="559"/>
      <c r="C636" s="573" t="s">
        <v>1315</v>
      </c>
      <c r="D636" s="574" t="s">
        <v>2387</v>
      </c>
      <c r="E636" s="574" t="s">
        <v>2934</v>
      </c>
      <c r="F636" s="574" t="s">
        <v>2845</v>
      </c>
      <c r="G636" s="575" t="s">
        <v>3058</v>
      </c>
      <c r="H636" s="647"/>
      <c r="I636" s="648"/>
      <c r="J636" s="574">
        <v>0.25</v>
      </c>
      <c r="K636" s="583">
        <v>1.4999999999999999E-2</v>
      </c>
      <c r="L636" s="555"/>
    </row>
    <row r="637" spans="2:12" s="557" customFormat="1" hidden="1" x14ac:dyDescent="0.15">
      <c r="B637" s="559"/>
      <c r="C637" s="573" t="s">
        <v>1315</v>
      </c>
      <c r="D637" s="574" t="s">
        <v>2387</v>
      </c>
      <c r="E637" s="574" t="s">
        <v>2934</v>
      </c>
      <c r="F637" s="574" t="s">
        <v>2845</v>
      </c>
      <c r="G637" s="575" t="s">
        <v>3059</v>
      </c>
      <c r="H637" s="647"/>
      <c r="I637" s="648"/>
      <c r="J637" s="574">
        <v>0.125</v>
      </c>
      <c r="K637" s="583">
        <v>7.4999999999999997E-3</v>
      </c>
      <c r="L637" s="555"/>
    </row>
    <row r="638" spans="2:12" s="557" customFormat="1" hidden="1" x14ac:dyDescent="0.15">
      <c r="B638" s="559"/>
      <c r="C638" s="573" t="s">
        <v>1315</v>
      </c>
      <c r="D638" s="574" t="s">
        <v>2387</v>
      </c>
      <c r="E638" s="574" t="s">
        <v>2934</v>
      </c>
      <c r="F638" s="574" t="s">
        <v>2845</v>
      </c>
      <c r="G638" s="575" t="s">
        <v>3060</v>
      </c>
      <c r="H638" s="647"/>
      <c r="I638" s="648"/>
      <c r="J638" s="574">
        <v>6.25E-2</v>
      </c>
      <c r="K638" s="583">
        <v>3.7499999999999999E-3</v>
      </c>
      <c r="L638" s="555"/>
    </row>
    <row r="639" spans="2:12" s="557" customFormat="1" hidden="1" x14ac:dyDescent="0.15">
      <c r="B639" s="559"/>
      <c r="C639" s="573" t="s">
        <v>1315</v>
      </c>
      <c r="D639" s="574" t="s">
        <v>2387</v>
      </c>
      <c r="E639" s="574" t="s">
        <v>2934</v>
      </c>
      <c r="F639" s="574" t="s">
        <v>2845</v>
      </c>
      <c r="G639" s="575" t="s">
        <v>3061</v>
      </c>
      <c r="H639" s="647" t="s">
        <v>2850</v>
      </c>
      <c r="I639" s="648"/>
      <c r="J639" s="574">
        <v>0.125</v>
      </c>
      <c r="K639" s="583">
        <v>7.4999999999999997E-3</v>
      </c>
      <c r="L639" s="555"/>
    </row>
    <row r="640" spans="2:12" s="557" customFormat="1" hidden="1" x14ac:dyDescent="0.15">
      <c r="B640" s="559"/>
      <c r="C640" s="573" t="s">
        <v>1315</v>
      </c>
      <c r="D640" s="574" t="s">
        <v>2387</v>
      </c>
      <c r="E640" s="574" t="s">
        <v>2934</v>
      </c>
      <c r="F640" s="574" t="s">
        <v>2845</v>
      </c>
      <c r="G640" s="575" t="s">
        <v>3062</v>
      </c>
      <c r="H640" s="647" t="s">
        <v>2850</v>
      </c>
      <c r="I640" s="648"/>
      <c r="J640" s="574">
        <v>0.125</v>
      </c>
      <c r="K640" s="583">
        <v>7.4999999999999997E-3</v>
      </c>
      <c r="L640" s="555"/>
    </row>
    <row r="641" spans="2:12" s="557" customFormat="1" hidden="1" x14ac:dyDescent="0.15">
      <c r="B641" s="559"/>
      <c r="C641" s="573" t="s">
        <v>1315</v>
      </c>
      <c r="D641" s="574" t="s">
        <v>2387</v>
      </c>
      <c r="E641" s="574" t="s">
        <v>2934</v>
      </c>
      <c r="F641" s="574" t="s">
        <v>2845</v>
      </c>
      <c r="G641" s="575" t="s">
        <v>3063</v>
      </c>
      <c r="H641" s="647" t="s">
        <v>2850</v>
      </c>
      <c r="I641" s="648"/>
      <c r="J641" s="574">
        <v>0.125</v>
      </c>
      <c r="K641" s="583">
        <v>7.4999999999999997E-3</v>
      </c>
      <c r="L641" s="555"/>
    </row>
    <row r="642" spans="2:12" s="557" customFormat="1" hidden="1" x14ac:dyDescent="0.15">
      <c r="B642" s="559"/>
      <c r="C642" s="573" t="s">
        <v>1315</v>
      </c>
      <c r="D642" s="574" t="s">
        <v>2387</v>
      </c>
      <c r="E642" s="574" t="s">
        <v>2934</v>
      </c>
      <c r="F642" s="574" t="s">
        <v>2845</v>
      </c>
      <c r="G642" s="575" t="s">
        <v>3064</v>
      </c>
      <c r="H642" s="647" t="s">
        <v>3106</v>
      </c>
      <c r="I642" s="648"/>
      <c r="J642" s="574">
        <v>6.25E-2</v>
      </c>
      <c r="K642" s="583">
        <v>3.7499999999999999E-3</v>
      </c>
      <c r="L642" s="555"/>
    </row>
    <row r="643" spans="2:12" s="557" customFormat="1" hidden="1" x14ac:dyDescent="0.15">
      <c r="B643" s="559"/>
      <c r="C643" s="573" t="s">
        <v>1315</v>
      </c>
      <c r="D643" s="574" t="s">
        <v>2387</v>
      </c>
      <c r="E643" s="574" t="s">
        <v>2934</v>
      </c>
      <c r="F643" s="574" t="s">
        <v>2845</v>
      </c>
      <c r="G643" s="575" t="s">
        <v>3065</v>
      </c>
      <c r="H643" s="647" t="s">
        <v>3106</v>
      </c>
      <c r="I643" s="648"/>
      <c r="J643" s="574">
        <v>6.25E-2</v>
      </c>
      <c r="K643" s="583">
        <v>3.7499999999999999E-3</v>
      </c>
      <c r="L643" s="555"/>
    </row>
    <row r="644" spans="2:12" s="557" customFormat="1" hidden="1" x14ac:dyDescent="0.15">
      <c r="B644" s="559"/>
      <c r="C644" s="573" t="s">
        <v>1315</v>
      </c>
      <c r="D644" s="574" t="s">
        <v>2387</v>
      </c>
      <c r="E644" s="574" t="s">
        <v>2934</v>
      </c>
      <c r="F644" s="574" t="s">
        <v>2845</v>
      </c>
      <c r="G644" s="575" t="s">
        <v>3066</v>
      </c>
      <c r="H644" s="647" t="s">
        <v>3106</v>
      </c>
      <c r="I644" s="648"/>
      <c r="J644" s="574">
        <v>6.25E-2</v>
      </c>
      <c r="K644" s="583">
        <v>3.7499999999999999E-3</v>
      </c>
      <c r="L644" s="555"/>
    </row>
    <row r="645" spans="2:12" s="557" customFormat="1" hidden="1" x14ac:dyDescent="0.15">
      <c r="B645" s="559"/>
      <c r="C645" s="573" t="s">
        <v>1315</v>
      </c>
      <c r="D645" s="574" t="s">
        <v>2387</v>
      </c>
      <c r="E645" s="574" t="s">
        <v>2934</v>
      </c>
      <c r="F645" s="574" t="s">
        <v>2856</v>
      </c>
      <c r="G645" s="575" t="s">
        <v>3107</v>
      </c>
      <c r="H645" s="647"/>
      <c r="I645" s="648"/>
      <c r="J645" s="574">
        <v>0.15</v>
      </c>
      <c r="K645" s="583">
        <v>7.0000000000000001E-3</v>
      </c>
      <c r="L645" s="555"/>
    </row>
    <row r="646" spans="2:12" s="557" customFormat="1" hidden="1" x14ac:dyDescent="0.15">
      <c r="B646" s="559"/>
      <c r="C646" s="573" t="s">
        <v>1315</v>
      </c>
      <c r="D646" s="574" t="s">
        <v>2387</v>
      </c>
      <c r="E646" s="574" t="s">
        <v>2934</v>
      </c>
      <c r="F646" s="574" t="s">
        <v>2856</v>
      </c>
      <c r="G646" s="575" t="s">
        <v>3108</v>
      </c>
      <c r="H646" s="647"/>
      <c r="I646" s="648"/>
      <c r="J646" s="574">
        <v>7.4999999999999997E-2</v>
      </c>
      <c r="K646" s="583">
        <v>3.5000000000000001E-3</v>
      </c>
      <c r="L646" s="555"/>
    </row>
    <row r="647" spans="2:12" s="557" customFormat="1" hidden="1" x14ac:dyDescent="0.15">
      <c r="B647" s="559"/>
      <c r="C647" s="573" t="s">
        <v>1315</v>
      </c>
      <c r="D647" s="574" t="s">
        <v>2387</v>
      </c>
      <c r="E647" s="574" t="s">
        <v>2934</v>
      </c>
      <c r="F647" s="574" t="s">
        <v>2856</v>
      </c>
      <c r="G647" s="575" t="s">
        <v>3109</v>
      </c>
      <c r="H647" s="647"/>
      <c r="I647" s="648"/>
      <c r="J647" s="574">
        <v>3.7499999999999999E-2</v>
      </c>
      <c r="K647" s="583">
        <v>1.75E-3</v>
      </c>
      <c r="L647" s="555"/>
    </row>
    <row r="648" spans="2:12" s="557" customFormat="1" hidden="1" x14ac:dyDescent="0.15">
      <c r="B648" s="559"/>
      <c r="C648" s="573" t="s">
        <v>1315</v>
      </c>
      <c r="D648" s="574" t="s">
        <v>2387</v>
      </c>
      <c r="E648" s="574" t="s">
        <v>2934</v>
      </c>
      <c r="F648" s="574" t="s">
        <v>2856</v>
      </c>
      <c r="G648" s="575" t="s">
        <v>3110</v>
      </c>
      <c r="H648" s="647" t="s">
        <v>2850</v>
      </c>
      <c r="I648" s="648"/>
      <c r="J648" s="574">
        <v>7.4999999999999997E-2</v>
      </c>
      <c r="K648" s="583">
        <v>3.5000000000000001E-3</v>
      </c>
      <c r="L648" s="555"/>
    </row>
    <row r="649" spans="2:12" s="557" customFormat="1" hidden="1" x14ac:dyDescent="0.15">
      <c r="B649" s="559"/>
      <c r="C649" s="573" t="s">
        <v>1315</v>
      </c>
      <c r="D649" s="574" t="s">
        <v>2387</v>
      </c>
      <c r="E649" s="574" t="s">
        <v>2934</v>
      </c>
      <c r="F649" s="574" t="s">
        <v>2856</v>
      </c>
      <c r="G649" s="575" t="s">
        <v>3111</v>
      </c>
      <c r="H649" s="647" t="s">
        <v>2861</v>
      </c>
      <c r="I649" s="648"/>
      <c r="J649" s="574">
        <v>7.4999999999999997E-2</v>
      </c>
      <c r="K649" s="583">
        <v>3.5000000000000001E-3</v>
      </c>
      <c r="L649" s="555"/>
    </row>
    <row r="650" spans="2:12" s="557" customFormat="1" hidden="1" x14ac:dyDescent="0.15">
      <c r="B650" s="559"/>
      <c r="C650" s="573" t="s">
        <v>1315</v>
      </c>
      <c r="D650" s="574" t="s">
        <v>2387</v>
      </c>
      <c r="E650" s="574" t="s">
        <v>2934</v>
      </c>
      <c r="F650" s="574" t="s">
        <v>2856</v>
      </c>
      <c r="G650" s="575" t="s">
        <v>3112</v>
      </c>
      <c r="H650" s="647" t="s">
        <v>2861</v>
      </c>
      <c r="I650" s="648"/>
      <c r="J650" s="574">
        <v>7.4999999999999997E-2</v>
      </c>
      <c r="K650" s="583">
        <v>3.5000000000000001E-3</v>
      </c>
      <c r="L650" s="555"/>
    </row>
    <row r="651" spans="2:12" s="557" customFormat="1" hidden="1" x14ac:dyDescent="0.15">
      <c r="B651" s="559"/>
      <c r="C651" s="573" t="s">
        <v>1315</v>
      </c>
      <c r="D651" s="574" t="s">
        <v>2387</v>
      </c>
      <c r="E651" s="574" t="s">
        <v>2934</v>
      </c>
      <c r="F651" s="574" t="s">
        <v>2856</v>
      </c>
      <c r="G651" s="575" t="s">
        <v>3113</v>
      </c>
      <c r="H651" s="647" t="s">
        <v>3106</v>
      </c>
      <c r="I651" s="648"/>
      <c r="J651" s="574">
        <v>3.7499999999999999E-2</v>
      </c>
      <c r="K651" s="583">
        <v>1.75E-3</v>
      </c>
      <c r="L651" s="555"/>
    </row>
    <row r="652" spans="2:12" s="557" customFormat="1" hidden="1" x14ac:dyDescent="0.15">
      <c r="B652" s="559"/>
      <c r="C652" s="573" t="s">
        <v>1315</v>
      </c>
      <c r="D652" s="574" t="s">
        <v>2387</v>
      </c>
      <c r="E652" s="574" t="s">
        <v>2934</v>
      </c>
      <c r="F652" s="574" t="s">
        <v>2856</v>
      </c>
      <c r="G652" s="575" t="s">
        <v>3114</v>
      </c>
      <c r="H652" s="647" t="s">
        <v>3106</v>
      </c>
      <c r="I652" s="648"/>
      <c r="J652" s="574">
        <v>3.7499999999999999E-2</v>
      </c>
      <c r="K652" s="583">
        <v>1.75E-3</v>
      </c>
      <c r="L652" s="555"/>
    </row>
    <row r="653" spans="2:12" s="557" customFormat="1" hidden="1" x14ac:dyDescent="0.15">
      <c r="B653" s="559"/>
      <c r="C653" s="573" t="s">
        <v>1315</v>
      </c>
      <c r="D653" s="574" t="s">
        <v>2387</v>
      </c>
      <c r="E653" s="574" t="s">
        <v>2934</v>
      </c>
      <c r="F653" s="574" t="s">
        <v>2856</v>
      </c>
      <c r="G653" s="575" t="s">
        <v>3115</v>
      </c>
      <c r="H653" s="647" t="s">
        <v>2907</v>
      </c>
      <c r="I653" s="648"/>
      <c r="J653" s="574">
        <v>3.7499999999999999E-2</v>
      </c>
      <c r="K653" s="583">
        <v>1.75E-3</v>
      </c>
      <c r="L653" s="555"/>
    </row>
    <row r="654" spans="2:12" s="557" customFormat="1" hidden="1" x14ac:dyDescent="0.15">
      <c r="B654" s="559"/>
      <c r="C654" s="573" t="s">
        <v>1315</v>
      </c>
      <c r="D654" s="574" t="s">
        <v>2387</v>
      </c>
      <c r="E654" s="574" t="s">
        <v>2934</v>
      </c>
      <c r="F654" s="574" t="s">
        <v>2856</v>
      </c>
      <c r="G654" s="575" t="s">
        <v>3116</v>
      </c>
      <c r="H654" s="647" t="s">
        <v>2868</v>
      </c>
      <c r="I654" s="648"/>
      <c r="J654" s="574">
        <v>0.13500000000000001</v>
      </c>
      <c r="K654" s="583">
        <v>6.3E-3</v>
      </c>
      <c r="L654" s="555"/>
    </row>
    <row r="655" spans="2:12" s="557" customFormat="1" hidden="1" x14ac:dyDescent="0.15">
      <c r="B655" s="559"/>
      <c r="C655" s="573" t="s">
        <v>1315</v>
      </c>
      <c r="D655" s="574" t="s">
        <v>2387</v>
      </c>
      <c r="E655" s="574" t="s">
        <v>2934</v>
      </c>
      <c r="F655" s="574" t="s">
        <v>2856</v>
      </c>
      <c r="G655" s="575" t="s">
        <v>3117</v>
      </c>
      <c r="H655" s="647" t="s">
        <v>2868</v>
      </c>
      <c r="I655" s="648"/>
      <c r="J655" s="574">
        <v>0.13500000000000001</v>
      </c>
      <c r="K655" s="583">
        <v>6.3E-3</v>
      </c>
      <c r="L655" s="555"/>
    </row>
    <row r="656" spans="2:12" s="557" customFormat="1" hidden="1" x14ac:dyDescent="0.15">
      <c r="B656" s="559"/>
      <c r="C656" s="573" t="s">
        <v>1315</v>
      </c>
      <c r="D656" s="574" t="s">
        <v>2387</v>
      </c>
      <c r="E656" s="574" t="s">
        <v>2934</v>
      </c>
      <c r="F656" s="574" t="s">
        <v>2856</v>
      </c>
      <c r="G656" s="575" t="s">
        <v>3118</v>
      </c>
      <c r="H656" s="647" t="s">
        <v>2868</v>
      </c>
      <c r="I656" s="648"/>
      <c r="J656" s="574">
        <v>0.13500000000000001</v>
      </c>
      <c r="K656" s="583">
        <v>6.3E-3</v>
      </c>
      <c r="L656" s="555"/>
    </row>
    <row r="657" spans="2:12" s="557" customFormat="1" hidden="1" x14ac:dyDescent="0.15">
      <c r="B657" s="559"/>
      <c r="C657" s="573" t="s">
        <v>1315</v>
      </c>
      <c r="D657" s="574" t="s">
        <v>2387</v>
      </c>
      <c r="E657" s="574" t="s">
        <v>2934</v>
      </c>
      <c r="F657" s="574" t="s">
        <v>2871</v>
      </c>
      <c r="G657" s="575" t="s">
        <v>3074</v>
      </c>
      <c r="H657" s="647"/>
      <c r="I657" s="648"/>
      <c r="J657" s="574">
        <v>0.24</v>
      </c>
      <c r="K657" s="583">
        <v>7.0000000000000001E-3</v>
      </c>
      <c r="L657" s="555"/>
    </row>
    <row r="658" spans="2:12" s="557" customFormat="1" hidden="1" x14ac:dyDescent="0.15">
      <c r="B658" s="559"/>
      <c r="C658" s="573" t="s">
        <v>1315</v>
      </c>
      <c r="D658" s="574" t="s">
        <v>2387</v>
      </c>
      <c r="E658" s="574" t="s">
        <v>2934</v>
      </c>
      <c r="F658" s="574" t="s">
        <v>2871</v>
      </c>
      <c r="G658" s="575" t="s">
        <v>3075</v>
      </c>
      <c r="H658" s="647"/>
      <c r="I658" s="648"/>
      <c r="J658" s="574">
        <v>0.12</v>
      </c>
      <c r="K658" s="583">
        <v>3.5000000000000001E-3</v>
      </c>
      <c r="L658" s="555"/>
    </row>
    <row r="659" spans="2:12" s="557" customFormat="1" hidden="1" x14ac:dyDescent="0.15">
      <c r="B659" s="559"/>
      <c r="C659" s="573" t="s">
        <v>1315</v>
      </c>
      <c r="D659" s="574" t="s">
        <v>2387</v>
      </c>
      <c r="E659" s="574" t="s">
        <v>2934</v>
      </c>
      <c r="F659" s="574" t="s">
        <v>2871</v>
      </c>
      <c r="G659" s="575" t="s">
        <v>3076</v>
      </c>
      <c r="H659" s="647"/>
      <c r="I659" s="648"/>
      <c r="J659" s="574">
        <v>0.06</v>
      </c>
      <c r="K659" s="583">
        <v>1.75E-3</v>
      </c>
      <c r="L659" s="555"/>
    </row>
    <row r="660" spans="2:12" s="557" customFormat="1" hidden="1" x14ac:dyDescent="0.15">
      <c r="B660" s="559"/>
      <c r="C660" s="573" t="s">
        <v>1315</v>
      </c>
      <c r="D660" s="574" t="s">
        <v>2387</v>
      </c>
      <c r="E660" s="574" t="s">
        <v>2934</v>
      </c>
      <c r="F660" s="574" t="s">
        <v>2871</v>
      </c>
      <c r="G660" s="575" t="s">
        <v>3077</v>
      </c>
      <c r="H660" s="647" t="s">
        <v>2861</v>
      </c>
      <c r="I660" s="648"/>
      <c r="J660" s="574">
        <v>0.18</v>
      </c>
      <c r="K660" s="583">
        <v>5.2500000000000003E-3</v>
      </c>
      <c r="L660" s="555"/>
    </row>
    <row r="661" spans="2:12" s="557" customFormat="1" hidden="1" x14ac:dyDescent="0.15">
      <c r="B661" s="559"/>
      <c r="C661" s="573" t="s">
        <v>1315</v>
      </c>
      <c r="D661" s="574" t="s">
        <v>2387</v>
      </c>
      <c r="E661" s="574" t="s">
        <v>2934</v>
      </c>
      <c r="F661" s="574" t="s">
        <v>2871</v>
      </c>
      <c r="G661" s="575" t="s">
        <v>3078</v>
      </c>
      <c r="H661" s="647" t="s">
        <v>2861</v>
      </c>
      <c r="I661" s="648"/>
      <c r="J661" s="574">
        <v>0.18</v>
      </c>
      <c r="K661" s="583">
        <v>5.2500000000000003E-3</v>
      </c>
      <c r="L661" s="555"/>
    </row>
    <row r="662" spans="2:12" s="557" customFormat="1" hidden="1" x14ac:dyDescent="0.15">
      <c r="B662" s="559"/>
      <c r="C662" s="573" t="s">
        <v>1315</v>
      </c>
      <c r="D662" s="574" t="s">
        <v>2387</v>
      </c>
      <c r="E662" s="574" t="s">
        <v>2934</v>
      </c>
      <c r="F662" s="574" t="s">
        <v>2871</v>
      </c>
      <c r="G662" s="575" t="s">
        <v>3079</v>
      </c>
      <c r="H662" s="647" t="s">
        <v>2861</v>
      </c>
      <c r="I662" s="648"/>
      <c r="J662" s="574">
        <v>0.18</v>
      </c>
      <c r="K662" s="583">
        <v>5.2500000000000003E-3</v>
      </c>
      <c r="L662" s="555"/>
    </row>
    <row r="663" spans="2:12" s="557" customFormat="1" hidden="1" x14ac:dyDescent="0.15">
      <c r="B663" s="559"/>
      <c r="C663" s="573" t="s">
        <v>1315</v>
      </c>
      <c r="D663" s="574" t="s">
        <v>2387</v>
      </c>
      <c r="E663" s="574" t="s">
        <v>2934</v>
      </c>
      <c r="F663" s="574" t="s">
        <v>2871</v>
      </c>
      <c r="G663" s="575" t="s">
        <v>3080</v>
      </c>
      <c r="H663" s="647" t="s">
        <v>616</v>
      </c>
      <c r="I663" s="648"/>
      <c r="J663" s="574">
        <v>0.12</v>
      </c>
      <c r="K663" s="583">
        <v>0.35</v>
      </c>
      <c r="L663" s="555"/>
    </row>
    <row r="664" spans="2:12" s="557" customFormat="1" hidden="1" x14ac:dyDescent="0.15">
      <c r="B664" s="559"/>
      <c r="C664" s="573" t="s">
        <v>1315</v>
      </c>
      <c r="D664" s="574" t="s">
        <v>2387</v>
      </c>
      <c r="E664" s="574" t="s">
        <v>2934</v>
      </c>
      <c r="F664" s="574" t="s">
        <v>2871</v>
      </c>
      <c r="G664" s="575" t="s">
        <v>3081</v>
      </c>
      <c r="H664" s="647" t="s">
        <v>616</v>
      </c>
      <c r="I664" s="648"/>
      <c r="J664" s="574">
        <v>0.12</v>
      </c>
      <c r="K664" s="583">
        <v>0.35</v>
      </c>
      <c r="L664" s="555"/>
    </row>
    <row r="665" spans="2:12" s="557" customFormat="1" hidden="1" x14ac:dyDescent="0.15">
      <c r="B665" s="559"/>
      <c r="C665" s="573" t="s">
        <v>1315</v>
      </c>
      <c r="D665" s="574" t="s">
        <v>2387</v>
      </c>
      <c r="E665" s="574" t="s">
        <v>2934</v>
      </c>
      <c r="F665" s="574" t="s">
        <v>2871</v>
      </c>
      <c r="G665" s="575" t="s">
        <v>3082</v>
      </c>
      <c r="H665" s="647" t="s">
        <v>616</v>
      </c>
      <c r="I665" s="648"/>
      <c r="J665" s="574">
        <v>0.12</v>
      </c>
      <c r="K665" s="583">
        <v>0.35</v>
      </c>
      <c r="L665" s="555"/>
    </row>
    <row r="666" spans="2:12" s="557" customFormat="1" hidden="1" x14ac:dyDescent="0.15">
      <c r="B666" s="559"/>
      <c r="C666" s="573" t="s">
        <v>1315</v>
      </c>
      <c r="D666" s="574" t="s">
        <v>2387</v>
      </c>
      <c r="E666" s="574" t="s">
        <v>2934</v>
      </c>
      <c r="F666" s="574" t="s">
        <v>2871</v>
      </c>
      <c r="G666" s="575" t="s">
        <v>3083</v>
      </c>
      <c r="H666" s="647" t="s">
        <v>2787</v>
      </c>
      <c r="I666" s="648"/>
      <c r="J666" s="574">
        <v>0.06</v>
      </c>
      <c r="K666" s="583">
        <v>1.75E-3</v>
      </c>
      <c r="L666" s="555"/>
    </row>
    <row r="667" spans="2:12" s="557" customFormat="1" hidden="1" x14ac:dyDescent="0.15">
      <c r="B667" s="559"/>
      <c r="C667" s="573" t="s">
        <v>1315</v>
      </c>
      <c r="D667" s="574" t="s">
        <v>2387</v>
      </c>
      <c r="E667" s="574" t="s">
        <v>2934</v>
      </c>
      <c r="F667" s="574" t="s">
        <v>2871</v>
      </c>
      <c r="G667" s="575" t="s">
        <v>3084</v>
      </c>
      <c r="H667" s="647" t="s">
        <v>2787</v>
      </c>
      <c r="I667" s="648"/>
      <c r="J667" s="574">
        <v>0.06</v>
      </c>
      <c r="K667" s="583">
        <v>1.75E-3</v>
      </c>
      <c r="L667" s="555"/>
    </row>
    <row r="668" spans="2:12" s="557" customFormat="1" hidden="1" x14ac:dyDescent="0.15">
      <c r="B668" s="559"/>
      <c r="C668" s="573" t="s">
        <v>1315</v>
      </c>
      <c r="D668" s="574" t="s">
        <v>2387</v>
      </c>
      <c r="E668" s="574" t="s">
        <v>2934</v>
      </c>
      <c r="F668" s="574" t="s">
        <v>2871</v>
      </c>
      <c r="G668" s="575" t="s">
        <v>3085</v>
      </c>
      <c r="H668" s="647" t="s">
        <v>2787</v>
      </c>
      <c r="I668" s="648"/>
      <c r="J668" s="574">
        <v>0.06</v>
      </c>
      <c r="K668" s="583">
        <v>1.75E-3</v>
      </c>
      <c r="L668" s="555"/>
    </row>
    <row r="669" spans="2:12" s="557" customFormat="1" hidden="1" x14ac:dyDescent="0.15">
      <c r="B669" s="559"/>
      <c r="C669" s="573" t="s">
        <v>1315</v>
      </c>
      <c r="D669" s="574" t="s">
        <v>2387</v>
      </c>
      <c r="E669" s="574" t="s">
        <v>2944</v>
      </c>
      <c r="F669" s="574" t="s">
        <v>2935</v>
      </c>
      <c r="G669" s="575" t="s">
        <v>2822</v>
      </c>
      <c r="H669" s="647"/>
      <c r="I669" s="648"/>
      <c r="J669" s="574">
        <v>0.9</v>
      </c>
      <c r="K669" s="583">
        <v>6.5000000000000002E-2</v>
      </c>
      <c r="L669" s="555"/>
    </row>
    <row r="670" spans="2:12" s="557" customFormat="1" hidden="1" x14ac:dyDescent="0.15">
      <c r="B670" s="559"/>
      <c r="C670" s="573" t="s">
        <v>1315</v>
      </c>
      <c r="D670" s="574" t="s">
        <v>2387</v>
      </c>
      <c r="E670" s="574" t="s">
        <v>2944</v>
      </c>
      <c r="F670" s="574" t="s">
        <v>2825</v>
      </c>
      <c r="G670" s="575" t="s">
        <v>2978</v>
      </c>
      <c r="H670" s="647"/>
      <c r="I670" s="648"/>
      <c r="J670" s="574">
        <v>0.75</v>
      </c>
      <c r="K670" s="583">
        <v>6.5000000000000002E-2</v>
      </c>
      <c r="L670" s="555"/>
    </row>
    <row r="671" spans="2:12" s="557" customFormat="1" hidden="1" x14ac:dyDescent="0.15">
      <c r="B671" s="559"/>
      <c r="C671" s="573" t="s">
        <v>1315</v>
      </c>
      <c r="D671" s="574" t="s">
        <v>2387</v>
      </c>
      <c r="E671" s="574" t="s">
        <v>2944</v>
      </c>
      <c r="F671" s="574" t="s">
        <v>2979</v>
      </c>
      <c r="G671" s="575" t="s">
        <v>2980</v>
      </c>
      <c r="H671" s="647"/>
      <c r="I671" s="648"/>
      <c r="J671" s="574">
        <v>0.65</v>
      </c>
      <c r="K671" s="583">
        <v>6.5000000000000002E-2</v>
      </c>
      <c r="L671" s="555"/>
    </row>
    <row r="672" spans="2:12" s="557" customFormat="1" hidden="1" x14ac:dyDescent="0.15">
      <c r="B672" s="559"/>
      <c r="C672" s="573" t="s">
        <v>1315</v>
      </c>
      <c r="D672" s="574" t="s">
        <v>2387</v>
      </c>
      <c r="E672" s="574" t="s">
        <v>2944</v>
      </c>
      <c r="F672" s="574" t="s">
        <v>2979</v>
      </c>
      <c r="G672" s="575" t="s">
        <v>2981</v>
      </c>
      <c r="H672" s="647"/>
      <c r="I672" s="648"/>
      <c r="J672" s="574">
        <v>0.65</v>
      </c>
      <c r="K672" s="583">
        <v>6.5000000000000002E-2</v>
      </c>
      <c r="L672" s="555"/>
    </row>
    <row r="673" spans="2:12" s="557" customFormat="1" hidden="1" x14ac:dyDescent="0.15">
      <c r="B673" s="559"/>
      <c r="C673" s="573" t="s">
        <v>1315</v>
      </c>
      <c r="D673" s="574" t="s">
        <v>2387</v>
      </c>
      <c r="E673" s="574" t="s">
        <v>2944</v>
      </c>
      <c r="F673" s="574" t="s">
        <v>3119</v>
      </c>
      <c r="G673" s="575" t="s">
        <v>3087</v>
      </c>
      <c r="H673" s="647"/>
      <c r="I673" s="648"/>
      <c r="J673" s="574">
        <v>0.56000000000000005</v>
      </c>
      <c r="K673" s="583">
        <v>6.5000000000000002E-2</v>
      </c>
      <c r="L673" s="555"/>
    </row>
    <row r="674" spans="2:12" s="557" customFormat="1" hidden="1" x14ac:dyDescent="0.15">
      <c r="B674" s="559"/>
      <c r="C674" s="573" t="s">
        <v>1315</v>
      </c>
      <c r="D674" s="574" t="s">
        <v>2387</v>
      </c>
      <c r="E674" s="574" t="s">
        <v>2944</v>
      </c>
      <c r="F674" s="574" t="s">
        <v>3119</v>
      </c>
      <c r="G674" s="575" t="s">
        <v>3120</v>
      </c>
      <c r="H674" s="647"/>
      <c r="I674" s="648"/>
      <c r="J674" s="574">
        <v>0.56000000000000005</v>
      </c>
      <c r="K674" s="583">
        <v>6.5000000000000002E-2</v>
      </c>
      <c r="L674" s="555"/>
    </row>
    <row r="675" spans="2:12" s="557" customFormat="1" hidden="1" x14ac:dyDescent="0.15">
      <c r="B675" s="559"/>
      <c r="C675" s="573" t="s">
        <v>1315</v>
      </c>
      <c r="D675" s="574" t="s">
        <v>2387</v>
      </c>
      <c r="E675" s="574" t="s">
        <v>2944</v>
      </c>
      <c r="F675" s="574" t="s">
        <v>3088</v>
      </c>
      <c r="G675" s="575" t="s">
        <v>3089</v>
      </c>
      <c r="H675" s="647"/>
      <c r="I675" s="648"/>
      <c r="J675" s="574">
        <v>0.46</v>
      </c>
      <c r="K675" s="583">
        <v>6.5000000000000002E-2</v>
      </c>
      <c r="L675" s="555"/>
    </row>
    <row r="676" spans="2:12" s="557" customFormat="1" hidden="1" x14ac:dyDescent="0.15">
      <c r="B676" s="559"/>
      <c r="C676" s="573" t="s">
        <v>1315</v>
      </c>
      <c r="D676" s="574" t="s">
        <v>2387</v>
      </c>
      <c r="E676" s="574" t="s">
        <v>2944</v>
      </c>
      <c r="F676" s="574" t="s">
        <v>3121</v>
      </c>
      <c r="G676" s="575" t="s">
        <v>3122</v>
      </c>
      <c r="H676" s="647"/>
      <c r="I676" s="648"/>
      <c r="J676" s="574">
        <v>0.35</v>
      </c>
      <c r="K676" s="583">
        <v>2.3E-2</v>
      </c>
      <c r="L676" s="555"/>
    </row>
    <row r="677" spans="2:12" s="557" customFormat="1" hidden="1" x14ac:dyDescent="0.15">
      <c r="B677" s="559"/>
      <c r="C677" s="573" t="s">
        <v>1315</v>
      </c>
      <c r="D677" s="574" t="s">
        <v>2387</v>
      </c>
      <c r="E677" s="574" t="s">
        <v>2944</v>
      </c>
      <c r="F677" s="574" t="s">
        <v>3121</v>
      </c>
      <c r="G677" s="575" t="s">
        <v>3123</v>
      </c>
      <c r="H677" s="647"/>
      <c r="I677" s="648"/>
      <c r="J677" s="574">
        <v>0.17499999999999999</v>
      </c>
      <c r="K677" s="583">
        <v>1.15E-2</v>
      </c>
      <c r="L677" s="555"/>
    </row>
    <row r="678" spans="2:12" s="557" customFormat="1" hidden="1" x14ac:dyDescent="0.15">
      <c r="B678" s="559"/>
      <c r="C678" s="573" t="s">
        <v>1315</v>
      </c>
      <c r="D678" s="574" t="s">
        <v>2387</v>
      </c>
      <c r="E678" s="574" t="s">
        <v>2944</v>
      </c>
      <c r="F678" s="574" t="s">
        <v>3121</v>
      </c>
      <c r="G678" s="575" t="s">
        <v>3124</v>
      </c>
      <c r="H678" s="647"/>
      <c r="I678" s="648"/>
      <c r="J678" s="574">
        <v>0.35</v>
      </c>
      <c r="K678" s="583">
        <v>2.3E-2</v>
      </c>
      <c r="L678" s="555"/>
    </row>
    <row r="679" spans="2:12" s="557" customFormat="1" hidden="1" x14ac:dyDescent="0.15">
      <c r="B679" s="559"/>
      <c r="C679" s="573" t="s">
        <v>1315</v>
      </c>
      <c r="D679" s="574" t="s">
        <v>2387</v>
      </c>
      <c r="E679" s="574" t="s">
        <v>2944</v>
      </c>
      <c r="F679" s="574" t="s">
        <v>3121</v>
      </c>
      <c r="G679" s="575" t="s">
        <v>3125</v>
      </c>
      <c r="H679" s="647"/>
      <c r="I679" s="648"/>
      <c r="J679" s="574">
        <v>0.17499999999999999</v>
      </c>
      <c r="K679" s="583">
        <v>1.15E-2</v>
      </c>
      <c r="L679" s="555"/>
    </row>
    <row r="680" spans="2:12" s="557" customFormat="1" hidden="1" x14ac:dyDescent="0.15">
      <c r="B680" s="559"/>
      <c r="C680" s="573" t="s">
        <v>1315</v>
      </c>
      <c r="D680" s="574" t="s">
        <v>2387</v>
      </c>
      <c r="E680" s="574" t="s">
        <v>2944</v>
      </c>
      <c r="F680" s="574" t="s">
        <v>3126</v>
      </c>
      <c r="G680" s="575" t="s">
        <v>3127</v>
      </c>
      <c r="H680" s="647" t="s">
        <v>2837</v>
      </c>
      <c r="I680" s="648"/>
      <c r="J680" s="574">
        <v>0.26250000000000001</v>
      </c>
      <c r="K680" s="583">
        <v>1.7250000000000001E-2</v>
      </c>
      <c r="L680" s="555"/>
    </row>
    <row r="681" spans="2:12" s="557" customFormat="1" hidden="1" x14ac:dyDescent="0.15">
      <c r="B681" s="559"/>
      <c r="C681" s="573" t="s">
        <v>1315</v>
      </c>
      <c r="D681" s="574" t="s">
        <v>2387</v>
      </c>
      <c r="E681" s="574" t="s">
        <v>2944</v>
      </c>
      <c r="F681" s="574" t="s">
        <v>3126</v>
      </c>
      <c r="G681" s="575" t="s">
        <v>3128</v>
      </c>
      <c r="H681" s="647" t="s">
        <v>2837</v>
      </c>
      <c r="I681" s="648"/>
      <c r="J681" s="574">
        <v>0.26250000000000001</v>
      </c>
      <c r="K681" s="583">
        <v>1.7250000000000001E-2</v>
      </c>
      <c r="L681" s="555"/>
    </row>
    <row r="682" spans="2:12" s="557" customFormat="1" hidden="1" x14ac:dyDescent="0.15">
      <c r="B682" s="559"/>
      <c r="C682" s="573" t="s">
        <v>1315</v>
      </c>
      <c r="D682" s="574" t="s">
        <v>2387</v>
      </c>
      <c r="E682" s="574" t="s">
        <v>2944</v>
      </c>
      <c r="F682" s="574" t="s">
        <v>3126</v>
      </c>
      <c r="G682" s="575" t="s">
        <v>3129</v>
      </c>
      <c r="H682" s="647" t="s">
        <v>2840</v>
      </c>
      <c r="I682" s="648"/>
      <c r="J682" s="574">
        <v>0.17499999999999999</v>
      </c>
      <c r="K682" s="583">
        <v>1.15E-2</v>
      </c>
      <c r="L682" s="555"/>
    </row>
    <row r="683" spans="2:12" s="557" customFormat="1" hidden="1" x14ac:dyDescent="0.15">
      <c r="B683" s="559"/>
      <c r="C683" s="573" t="s">
        <v>1315</v>
      </c>
      <c r="D683" s="574" t="s">
        <v>2387</v>
      </c>
      <c r="E683" s="574" t="s">
        <v>2944</v>
      </c>
      <c r="F683" s="574" t="s">
        <v>3126</v>
      </c>
      <c r="G683" s="575" t="s">
        <v>3130</v>
      </c>
      <c r="H683" s="647" t="s">
        <v>2840</v>
      </c>
      <c r="I683" s="648"/>
      <c r="J683" s="574">
        <v>0.17499999999999999</v>
      </c>
      <c r="K683" s="583">
        <v>1.15E-2</v>
      </c>
      <c r="L683" s="555"/>
    </row>
    <row r="684" spans="2:12" s="557" customFormat="1" hidden="1" x14ac:dyDescent="0.15">
      <c r="B684" s="559"/>
      <c r="C684" s="573" t="s">
        <v>1315</v>
      </c>
      <c r="D684" s="574" t="s">
        <v>2387</v>
      </c>
      <c r="E684" s="574" t="s">
        <v>2944</v>
      </c>
      <c r="F684" s="574" t="s">
        <v>3126</v>
      </c>
      <c r="G684" s="575" t="s">
        <v>3131</v>
      </c>
      <c r="H684" s="647" t="s">
        <v>2843</v>
      </c>
      <c r="I684" s="648"/>
      <c r="J684" s="574">
        <v>8.7499999999999994E-2</v>
      </c>
      <c r="K684" s="583">
        <v>5.7499999999999999E-3</v>
      </c>
      <c r="L684" s="555"/>
    </row>
    <row r="685" spans="2:12" s="557" customFormat="1" hidden="1" x14ac:dyDescent="0.15">
      <c r="B685" s="559"/>
      <c r="C685" s="573" t="s">
        <v>1315</v>
      </c>
      <c r="D685" s="574" t="s">
        <v>2387</v>
      </c>
      <c r="E685" s="574" t="s">
        <v>2944</v>
      </c>
      <c r="F685" s="574" t="s">
        <v>3126</v>
      </c>
      <c r="G685" s="575" t="s">
        <v>3132</v>
      </c>
      <c r="H685" s="647" t="s">
        <v>2843</v>
      </c>
      <c r="I685" s="648"/>
      <c r="J685" s="574">
        <v>8.7499999999999994E-2</v>
      </c>
      <c r="K685" s="583">
        <v>5.7499999999999999E-3</v>
      </c>
      <c r="L685" s="555"/>
    </row>
    <row r="686" spans="2:12" s="557" customFormat="1" hidden="1" x14ac:dyDescent="0.15">
      <c r="B686" s="559"/>
      <c r="C686" s="573" t="s">
        <v>1315</v>
      </c>
      <c r="D686" s="574" t="s">
        <v>2387</v>
      </c>
      <c r="E686" s="574" t="s">
        <v>2944</v>
      </c>
      <c r="F686" s="574" t="s">
        <v>3133</v>
      </c>
      <c r="G686" s="575" t="s">
        <v>3134</v>
      </c>
      <c r="H686" s="647" t="s">
        <v>2837</v>
      </c>
      <c r="I686" s="648"/>
      <c r="J686" s="574">
        <v>0.26250000000000001</v>
      </c>
      <c r="K686" s="583">
        <v>1.7250000000000001E-2</v>
      </c>
      <c r="L686" s="555"/>
    </row>
    <row r="687" spans="2:12" s="557" customFormat="1" hidden="1" x14ac:dyDescent="0.15">
      <c r="B687" s="559"/>
      <c r="C687" s="573" t="s">
        <v>1315</v>
      </c>
      <c r="D687" s="574" t="s">
        <v>2387</v>
      </c>
      <c r="E687" s="574" t="s">
        <v>2944</v>
      </c>
      <c r="F687" s="574" t="s">
        <v>3133</v>
      </c>
      <c r="G687" s="575" t="s">
        <v>3135</v>
      </c>
      <c r="H687" s="647" t="s">
        <v>2837</v>
      </c>
      <c r="I687" s="648"/>
      <c r="J687" s="574">
        <v>0.26250000000000001</v>
      </c>
      <c r="K687" s="583">
        <v>1.7250000000000001E-2</v>
      </c>
      <c r="L687" s="555"/>
    </row>
    <row r="688" spans="2:12" s="557" customFormat="1" hidden="1" x14ac:dyDescent="0.15">
      <c r="B688" s="559"/>
      <c r="C688" s="573" t="s">
        <v>1315</v>
      </c>
      <c r="D688" s="574" t="s">
        <v>2387</v>
      </c>
      <c r="E688" s="574" t="s">
        <v>2944</v>
      </c>
      <c r="F688" s="574" t="s">
        <v>3133</v>
      </c>
      <c r="G688" s="575" t="s">
        <v>3136</v>
      </c>
      <c r="H688" s="647" t="s">
        <v>2840</v>
      </c>
      <c r="I688" s="648"/>
      <c r="J688" s="574">
        <v>0.17499999999999999</v>
      </c>
      <c r="K688" s="583">
        <v>1.15E-2</v>
      </c>
      <c r="L688" s="555"/>
    </row>
    <row r="689" spans="2:12" s="557" customFormat="1" hidden="1" x14ac:dyDescent="0.15">
      <c r="B689" s="559"/>
      <c r="C689" s="573" t="s">
        <v>1315</v>
      </c>
      <c r="D689" s="574" t="s">
        <v>2387</v>
      </c>
      <c r="E689" s="574" t="s">
        <v>2944</v>
      </c>
      <c r="F689" s="574" t="s">
        <v>3133</v>
      </c>
      <c r="G689" s="575" t="s">
        <v>3137</v>
      </c>
      <c r="H689" s="647" t="s">
        <v>2840</v>
      </c>
      <c r="I689" s="648"/>
      <c r="J689" s="574">
        <v>0.17499999999999999</v>
      </c>
      <c r="K689" s="583">
        <v>1.15E-2</v>
      </c>
      <c r="L689" s="555"/>
    </row>
    <row r="690" spans="2:12" s="557" customFormat="1" hidden="1" x14ac:dyDescent="0.15">
      <c r="B690" s="559"/>
      <c r="C690" s="573" t="s">
        <v>1315</v>
      </c>
      <c r="D690" s="574" t="s">
        <v>2387</v>
      </c>
      <c r="E690" s="574" t="s">
        <v>2944</v>
      </c>
      <c r="F690" s="574" t="s">
        <v>3133</v>
      </c>
      <c r="G690" s="575" t="s">
        <v>3138</v>
      </c>
      <c r="H690" s="647" t="s">
        <v>2843</v>
      </c>
      <c r="I690" s="648"/>
      <c r="J690" s="574">
        <v>8.7499999999999994E-2</v>
      </c>
      <c r="K690" s="583">
        <v>5.7499999999999999E-3</v>
      </c>
      <c r="L690" s="555"/>
    </row>
    <row r="691" spans="2:12" s="557" customFormat="1" hidden="1" x14ac:dyDescent="0.15">
      <c r="B691" s="559"/>
      <c r="C691" s="573" t="s">
        <v>1315</v>
      </c>
      <c r="D691" s="574" t="s">
        <v>2387</v>
      </c>
      <c r="E691" s="574" t="s">
        <v>2944</v>
      </c>
      <c r="F691" s="574" t="s">
        <v>3133</v>
      </c>
      <c r="G691" s="575" t="s">
        <v>3139</v>
      </c>
      <c r="H691" s="647" t="s">
        <v>2843</v>
      </c>
      <c r="I691" s="648"/>
      <c r="J691" s="574">
        <v>8.7499999999999994E-2</v>
      </c>
      <c r="K691" s="583">
        <v>5.7499999999999999E-3</v>
      </c>
      <c r="L691" s="555"/>
    </row>
    <row r="692" spans="2:12" s="557" customFormat="1" hidden="1" x14ac:dyDescent="0.15">
      <c r="B692" s="559"/>
      <c r="C692" s="573" t="s">
        <v>1315</v>
      </c>
      <c r="D692" s="574" t="s">
        <v>2387</v>
      </c>
      <c r="E692" s="574" t="s">
        <v>2944</v>
      </c>
      <c r="F692" s="574" t="s">
        <v>3140</v>
      </c>
      <c r="G692" s="575" t="s">
        <v>3098</v>
      </c>
      <c r="H692" s="647"/>
      <c r="I692" s="648"/>
      <c r="J692" s="574">
        <v>0.26</v>
      </c>
      <c r="K692" s="583">
        <v>1.7000000000000001E-2</v>
      </c>
      <c r="L692" s="555"/>
    </row>
    <row r="693" spans="2:12" s="557" customFormat="1" hidden="1" x14ac:dyDescent="0.15">
      <c r="B693" s="559"/>
      <c r="C693" s="573" t="s">
        <v>1315</v>
      </c>
      <c r="D693" s="574" t="s">
        <v>2387</v>
      </c>
      <c r="E693" s="574" t="s">
        <v>2944</v>
      </c>
      <c r="F693" s="574" t="s">
        <v>3140</v>
      </c>
      <c r="G693" s="575" t="s">
        <v>3099</v>
      </c>
      <c r="H693" s="647"/>
      <c r="I693" s="648"/>
      <c r="J693" s="574">
        <v>0.13</v>
      </c>
      <c r="K693" s="583">
        <v>8.5000000000000006E-3</v>
      </c>
      <c r="L693" s="555"/>
    </row>
    <row r="694" spans="2:12" s="557" customFormat="1" hidden="1" x14ac:dyDescent="0.15">
      <c r="B694" s="559"/>
      <c r="C694" s="573" t="s">
        <v>1315</v>
      </c>
      <c r="D694" s="574" t="s">
        <v>2387</v>
      </c>
      <c r="E694" s="574" t="s">
        <v>2944</v>
      </c>
      <c r="F694" s="574" t="s">
        <v>3140</v>
      </c>
      <c r="G694" s="575" t="s">
        <v>3141</v>
      </c>
      <c r="H694" s="647"/>
      <c r="I694" s="648"/>
      <c r="J694" s="574">
        <v>0.26</v>
      </c>
      <c r="K694" s="583">
        <v>1.7000000000000001E-2</v>
      </c>
      <c r="L694" s="555"/>
    </row>
    <row r="695" spans="2:12" s="557" customFormat="1" hidden="1" x14ac:dyDescent="0.15">
      <c r="B695" s="559"/>
      <c r="C695" s="573" t="s">
        <v>1315</v>
      </c>
      <c r="D695" s="574" t="s">
        <v>2387</v>
      </c>
      <c r="E695" s="574" t="s">
        <v>2944</v>
      </c>
      <c r="F695" s="574" t="s">
        <v>3140</v>
      </c>
      <c r="G695" s="575" t="s">
        <v>3142</v>
      </c>
      <c r="H695" s="647"/>
      <c r="I695" s="648"/>
      <c r="J695" s="574">
        <v>0.13</v>
      </c>
      <c r="K695" s="583">
        <v>8.5000000000000006E-3</v>
      </c>
      <c r="L695" s="555"/>
    </row>
    <row r="696" spans="2:12" s="557" customFormat="1" hidden="1" x14ac:dyDescent="0.15">
      <c r="B696" s="559"/>
      <c r="C696" s="573" t="s">
        <v>1315</v>
      </c>
      <c r="D696" s="574" t="s">
        <v>2387</v>
      </c>
      <c r="E696" s="574" t="s">
        <v>2944</v>
      </c>
      <c r="F696" s="574" t="s">
        <v>3140</v>
      </c>
      <c r="G696" s="575" t="s">
        <v>3143</v>
      </c>
      <c r="H696" s="647" t="s">
        <v>2837</v>
      </c>
      <c r="I696" s="648"/>
      <c r="J696" s="574">
        <v>0.19500000000000001</v>
      </c>
      <c r="K696" s="583">
        <v>1.2750000000000001E-2</v>
      </c>
      <c r="L696" s="555"/>
    </row>
    <row r="697" spans="2:12" s="557" customFormat="1" hidden="1" x14ac:dyDescent="0.15">
      <c r="B697" s="559"/>
      <c r="C697" s="573" t="s">
        <v>1315</v>
      </c>
      <c r="D697" s="574" t="s">
        <v>2387</v>
      </c>
      <c r="E697" s="574" t="s">
        <v>2944</v>
      </c>
      <c r="F697" s="574" t="s">
        <v>3140</v>
      </c>
      <c r="G697" s="575" t="s">
        <v>3144</v>
      </c>
      <c r="H697" s="647" t="s">
        <v>2837</v>
      </c>
      <c r="I697" s="648"/>
      <c r="J697" s="574">
        <v>0.19500000000000001</v>
      </c>
      <c r="K697" s="583">
        <v>1.2750000000000001E-2</v>
      </c>
      <c r="L697" s="555"/>
    </row>
    <row r="698" spans="2:12" s="557" customFormat="1" hidden="1" x14ac:dyDescent="0.15">
      <c r="B698" s="559"/>
      <c r="C698" s="573" t="s">
        <v>1315</v>
      </c>
      <c r="D698" s="574" t="s">
        <v>2387</v>
      </c>
      <c r="E698" s="574" t="s">
        <v>2944</v>
      </c>
      <c r="F698" s="574" t="s">
        <v>3140</v>
      </c>
      <c r="G698" s="575" t="s">
        <v>3145</v>
      </c>
      <c r="H698" s="647" t="s">
        <v>2840</v>
      </c>
      <c r="I698" s="648"/>
      <c r="J698" s="574">
        <v>0.13</v>
      </c>
      <c r="K698" s="583">
        <v>8.5000000000000006E-3</v>
      </c>
      <c r="L698" s="555"/>
    </row>
    <row r="699" spans="2:12" s="557" customFormat="1" hidden="1" x14ac:dyDescent="0.15">
      <c r="B699" s="559"/>
      <c r="C699" s="573" t="s">
        <v>1315</v>
      </c>
      <c r="D699" s="574" t="s">
        <v>2387</v>
      </c>
      <c r="E699" s="574" t="s">
        <v>2944</v>
      </c>
      <c r="F699" s="574" t="s">
        <v>3140</v>
      </c>
      <c r="G699" s="575" t="s">
        <v>3146</v>
      </c>
      <c r="H699" s="647" t="s">
        <v>2840</v>
      </c>
      <c r="I699" s="648"/>
      <c r="J699" s="574">
        <v>0.13</v>
      </c>
      <c r="K699" s="583">
        <v>8.5000000000000006E-3</v>
      </c>
      <c r="L699" s="555"/>
    </row>
    <row r="700" spans="2:12" s="557" customFormat="1" hidden="1" x14ac:dyDescent="0.15">
      <c r="B700" s="559"/>
      <c r="C700" s="573" t="s">
        <v>1315</v>
      </c>
      <c r="D700" s="574" t="s">
        <v>2387</v>
      </c>
      <c r="E700" s="574" t="s">
        <v>2944</v>
      </c>
      <c r="F700" s="574" t="s">
        <v>3140</v>
      </c>
      <c r="G700" s="575" t="s">
        <v>3147</v>
      </c>
      <c r="H700" s="647" t="s">
        <v>2843</v>
      </c>
      <c r="I700" s="648"/>
      <c r="J700" s="574">
        <v>6.5000000000000002E-2</v>
      </c>
      <c r="K700" s="583">
        <v>4.2500000000000003E-3</v>
      </c>
      <c r="L700" s="555"/>
    </row>
    <row r="701" spans="2:12" s="557" customFormat="1" hidden="1" x14ac:dyDescent="0.15">
      <c r="B701" s="559"/>
      <c r="C701" s="573" t="s">
        <v>1315</v>
      </c>
      <c r="D701" s="574" t="s">
        <v>2387</v>
      </c>
      <c r="E701" s="574" t="s">
        <v>2944</v>
      </c>
      <c r="F701" s="574" t="s">
        <v>3140</v>
      </c>
      <c r="G701" s="575" t="s">
        <v>3148</v>
      </c>
      <c r="H701" s="647" t="s">
        <v>2843</v>
      </c>
      <c r="I701" s="648"/>
      <c r="J701" s="574">
        <v>6.5000000000000002E-2</v>
      </c>
      <c r="K701" s="583">
        <v>4.2500000000000003E-3</v>
      </c>
      <c r="L701" s="555"/>
    </row>
    <row r="702" spans="2:12" s="557" customFormat="1" hidden="1" x14ac:dyDescent="0.15">
      <c r="B702" s="559"/>
      <c r="C702" s="573" t="s">
        <v>1315</v>
      </c>
      <c r="D702" s="574" t="s">
        <v>2387</v>
      </c>
      <c r="E702" s="574" t="s">
        <v>2944</v>
      </c>
      <c r="F702" s="574" t="s">
        <v>3140</v>
      </c>
      <c r="G702" s="575" t="s">
        <v>3149</v>
      </c>
      <c r="H702" s="647" t="s">
        <v>3150</v>
      </c>
      <c r="I702" s="648"/>
      <c r="J702" s="574">
        <v>0.26</v>
      </c>
      <c r="K702" s="583">
        <v>4.2500000000000003E-3</v>
      </c>
      <c r="L702" s="555"/>
    </row>
    <row r="703" spans="2:12" s="557" customFormat="1" hidden="1" x14ac:dyDescent="0.15">
      <c r="B703" s="559"/>
      <c r="C703" s="573" t="s">
        <v>1315</v>
      </c>
      <c r="D703" s="574" t="s">
        <v>2387</v>
      </c>
      <c r="E703" s="574" t="s">
        <v>2944</v>
      </c>
      <c r="F703" s="574" t="s">
        <v>3140</v>
      </c>
      <c r="G703" s="575" t="s">
        <v>3151</v>
      </c>
      <c r="H703" s="647" t="s">
        <v>3150</v>
      </c>
      <c r="I703" s="648"/>
      <c r="J703" s="574">
        <v>0.13</v>
      </c>
      <c r="K703" s="583">
        <v>4.2500000000000003E-3</v>
      </c>
      <c r="L703" s="555"/>
    </row>
    <row r="704" spans="2:12" s="557" customFormat="1" hidden="1" x14ac:dyDescent="0.15">
      <c r="B704" s="559"/>
      <c r="C704" s="573" t="s">
        <v>1315</v>
      </c>
      <c r="D704" s="574" t="s">
        <v>2387</v>
      </c>
      <c r="E704" s="574" t="s">
        <v>2944</v>
      </c>
      <c r="F704" s="574" t="s">
        <v>3140</v>
      </c>
      <c r="G704" s="575" t="s">
        <v>3152</v>
      </c>
      <c r="H704" s="647" t="s">
        <v>3153</v>
      </c>
      <c r="I704" s="648"/>
      <c r="J704" s="574">
        <v>0.26</v>
      </c>
      <c r="K704" s="583">
        <v>2.5500000000000002E-3</v>
      </c>
      <c r="L704" s="555"/>
    </row>
    <row r="705" spans="2:12" s="557" customFormat="1" hidden="1" x14ac:dyDescent="0.15">
      <c r="B705" s="559"/>
      <c r="C705" s="573" t="s">
        <v>1315</v>
      </c>
      <c r="D705" s="574" t="s">
        <v>2387</v>
      </c>
      <c r="E705" s="574" t="s">
        <v>2944</v>
      </c>
      <c r="F705" s="574" t="s">
        <v>3140</v>
      </c>
      <c r="G705" s="575" t="s">
        <v>3154</v>
      </c>
      <c r="H705" s="647" t="s">
        <v>3153</v>
      </c>
      <c r="I705" s="648"/>
      <c r="J705" s="574">
        <v>0.13</v>
      </c>
      <c r="K705" s="583">
        <v>2.5500000000000002E-3</v>
      </c>
      <c r="L705" s="555"/>
    </row>
    <row r="706" spans="2:12" s="557" customFormat="1" hidden="1" x14ac:dyDescent="0.15">
      <c r="B706" s="559"/>
      <c r="C706" s="573" t="s">
        <v>1315</v>
      </c>
      <c r="D706" s="574" t="s">
        <v>2387</v>
      </c>
      <c r="E706" s="574" t="s">
        <v>2944</v>
      </c>
      <c r="F706" s="574" t="s">
        <v>3140</v>
      </c>
      <c r="G706" s="575" t="s">
        <v>3155</v>
      </c>
      <c r="H706" s="653" t="s">
        <v>3156</v>
      </c>
      <c r="I706" s="654"/>
      <c r="J706" s="574">
        <v>0.19500000000000001</v>
      </c>
      <c r="K706" s="583">
        <v>4.2500000000000003E-3</v>
      </c>
      <c r="L706" s="555"/>
    </row>
    <row r="707" spans="2:12" s="557" customFormat="1" hidden="1" x14ac:dyDescent="0.15">
      <c r="B707" s="559"/>
      <c r="C707" s="573" t="s">
        <v>1315</v>
      </c>
      <c r="D707" s="574" t="s">
        <v>2387</v>
      </c>
      <c r="E707" s="574" t="s">
        <v>2944</v>
      </c>
      <c r="F707" s="574" t="s">
        <v>3140</v>
      </c>
      <c r="G707" s="575" t="s">
        <v>3157</v>
      </c>
      <c r="H707" s="655"/>
      <c r="I707" s="656"/>
      <c r="J707" s="574">
        <v>0.19500000000000001</v>
      </c>
      <c r="K707" s="583">
        <v>4.2500000000000003E-3</v>
      </c>
      <c r="L707" s="555"/>
    </row>
    <row r="708" spans="2:12" s="557" customFormat="1" hidden="1" x14ac:dyDescent="0.15">
      <c r="B708" s="559"/>
      <c r="C708" s="573" t="s">
        <v>1315</v>
      </c>
      <c r="D708" s="574" t="s">
        <v>2387</v>
      </c>
      <c r="E708" s="574" t="s">
        <v>2944</v>
      </c>
      <c r="F708" s="574" t="s">
        <v>3140</v>
      </c>
      <c r="G708" s="575" t="s">
        <v>3158</v>
      </c>
      <c r="H708" s="649" t="s">
        <v>3159</v>
      </c>
      <c r="I708" s="650"/>
      <c r="J708" s="574">
        <v>0.19500000000000001</v>
      </c>
      <c r="K708" s="583">
        <v>2.5500000000000002E-3</v>
      </c>
      <c r="L708" s="555"/>
    </row>
    <row r="709" spans="2:12" s="557" customFormat="1" hidden="1" x14ac:dyDescent="0.15">
      <c r="B709" s="559"/>
      <c r="C709" s="573" t="s">
        <v>1315</v>
      </c>
      <c r="D709" s="574" t="s">
        <v>2387</v>
      </c>
      <c r="E709" s="574" t="s">
        <v>2944</v>
      </c>
      <c r="F709" s="574" t="s">
        <v>3140</v>
      </c>
      <c r="G709" s="575" t="s">
        <v>3160</v>
      </c>
      <c r="H709" s="651"/>
      <c r="I709" s="652"/>
      <c r="J709" s="574">
        <v>0.19500000000000001</v>
      </c>
      <c r="K709" s="583">
        <v>2.5500000000000002E-3</v>
      </c>
      <c r="L709" s="555"/>
    </row>
    <row r="710" spans="2:12" s="557" customFormat="1" hidden="1" x14ac:dyDescent="0.15">
      <c r="B710" s="559"/>
      <c r="C710" s="573" t="s">
        <v>1315</v>
      </c>
      <c r="D710" s="574" t="s">
        <v>2387</v>
      </c>
      <c r="E710" s="574" t="s">
        <v>2944</v>
      </c>
      <c r="F710" s="574" t="s">
        <v>3140</v>
      </c>
      <c r="G710" s="575" t="s">
        <v>3161</v>
      </c>
      <c r="H710" s="649" t="s">
        <v>3162</v>
      </c>
      <c r="I710" s="650"/>
      <c r="J710" s="574">
        <v>0.13</v>
      </c>
      <c r="K710" s="583">
        <v>4.2500000000000003E-3</v>
      </c>
      <c r="L710" s="555"/>
    </row>
    <row r="711" spans="2:12" s="557" customFormat="1" hidden="1" x14ac:dyDescent="0.15">
      <c r="B711" s="559"/>
      <c r="C711" s="573" t="s">
        <v>1315</v>
      </c>
      <c r="D711" s="574" t="s">
        <v>2387</v>
      </c>
      <c r="E711" s="574" t="s">
        <v>2944</v>
      </c>
      <c r="F711" s="574" t="s">
        <v>3140</v>
      </c>
      <c r="G711" s="575" t="s">
        <v>3163</v>
      </c>
      <c r="H711" s="651"/>
      <c r="I711" s="652"/>
      <c r="J711" s="574">
        <v>0.13</v>
      </c>
      <c r="K711" s="583">
        <v>4.2500000000000003E-3</v>
      </c>
      <c r="L711" s="555"/>
    </row>
    <row r="712" spans="2:12" s="557" customFormat="1" hidden="1" x14ac:dyDescent="0.15">
      <c r="B712" s="559"/>
      <c r="C712" s="573" t="s">
        <v>1315</v>
      </c>
      <c r="D712" s="574" t="s">
        <v>2387</v>
      </c>
      <c r="E712" s="574" t="s">
        <v>2944</v>
      </c>
      <c r="F712" s="574" t="s">
        <v>3140</v>
      </c>
      <c r="G712" s="575" t="s">
        <v>3164</v>
      </c>
      <c r="H712" s="649" t="s">
        <v>3165</v>
      </c>
      <c r="I712" s="650"/>
      <c r="J712" s="574">
        <v>0.13</v>
      </c>
      <c r="K712" s="583">
        <v>2.5500000000000002E-3</v>
      </c>
      <c r="L712" s="555"/>
    </row>
    <row r="713" spans="2:12" s="557" customFormat="1" hidden="1" x14ac:dyDescent="0.15">
      <c r="B713" s="559"/>
      <c r="C713" s="573" t="s">
        <v>1315</v>
      </c>
      <c r="D713" s="574" t="s">
        <v>2387</v>
      </c>
      <c r="E713" s="574" t="s">
        <v>2944</v>
      </c>
      <c r="F713" s="574" t="s">
        <v>3140</v>
      </c>
      <c r="G713" s="575" t="s">
        <v>3166</v>
      </c>
      <c r="H713" s="651"/>
      <c r="I713" s="652"/>
      <c r="J713" s="574">
        <v>0.13</v>
      </c>
      <c r="K713" s="583">
        <v>2.5500000000000002E-3</v>
      </c>
      <c r="L713" s="555"/>
    </row>
    <row r="714" spans="2:12" s="557" customFormat="1" hidden="1" x14ac:dyDescent="0.15">
      <c r="B714" s="559"/>
      <c r="C714" s="573" t="s">
        <v>1315</v>
      </c>
      <c r="D714" s="574" t="s">
        <v>2387</v>
      </c>
      <c r="E714" s="574" t="s">
        <v>2944</v>
      </c>
      <c r="F714" s="574" t="s">
        <v>3140</v>
      </c>
      <c r="G714" s="575" t="s">
        <v>3167</v>
      </c>
      <c r="H714" s="649" t="s">
        <v>3168</v>
      </c>
      <c r="I714" s="650"/>
      <c r="J714" s="574">
        <v>6.5000000000000002E-2</v>
      </c>
      <c r="K714" s="583">
        <v>4.2500000000000003E-3</v>
      </c>
      <c r="L714" s="555"/>
    </row>
    <row r="715" spans="2:12" s="557" customFormat="1" hidden="1" x14ac:dyDescent="0.15">
      <c r="B715" s="559"/>
      <c r="C715" s="573" t="s">
        <v>1315</v>
      </c>
      <c r="D715" s="574" t="s">
        <v>2387</v>
      </c>
      <c r="E715" s="574" t="s">
        <v>2944</v>
      </c>
      <c r="F715" s="574" t="s">
        <v>3140</v>
      </c>
      <c r="G715" s="575" t="s">
        <v>3169</v>
      </c>
      <c r="H715" s="651"/>
      <c r="I715" s="652"/>
      <c r="J715" s="574">
        <v>6.5000000000000002E-2</v>
      </c>
      <c r="K715" s="583">
        <v>4.2500000000000003E-3</v>
      </c>
      <c r="L715" s="555"/>
    </row>
    <row r="716" spans="2:12" s="557" customFormat="1" hidden="1" x14ac:dyDescent="0.15">
      <c r="B716" s="559"/>
      <c r="C716" s="573" t="s">
        <v>1315</v>
      </c>
      <c r="D716" s="574" t="s">
        <v>2387</v>
      </c>
      <c r="E716" s="574" t="s">
        <v>2944</v>
      </c>
      <c r="F716" s="574" t="s">
        <v>3140</v>
      </c>
      <c r="G716" s="575" t="s">
        <v>3170</v>
      </c>
      <c r="H716" s="649" t="s">
        <v>3171</v>
      </c>
      <c r="I716" s="650"/>
      <c r="J716" s="574">
        <v>6.5000000000000002E-2</v>
      </c>
      <c r="K716" s="583">
        <v>2.5500000000000002E-3</v>
      </c>
      <c r="L716" s="555"/>
    </row>
    <row r="717" spans="2:12" s="557" customFormat="1" hidden="1" x14ac:dyDescent="0.15">
      <c r="B717" s="559"/>
      <c r="C717" s="573" t="s">
        <v>1315</v>
      </c>
      <c r="D717" s="574" t="s">
        <v>2387</v>
      </c>
      <c r="E717" s="574" t="s">
        <v>2944</v>
      </c>
      <c r="F717" s="574" t="s">
        <v>3140</v>
      </c>
      <c r="G717" s="575" t="s">
        <v>3172</v>
      </c>
      <c r="H717" s="651"/>
      <c r="I717" s="652"/>
      <c r="J717" s="574">
        <v>6.5000000000000002E-2</v>
      </c>
      <c r="K717" s="583">
        <v>2.5500000000000002E-3</v>
      </c>
      <c r="L717" s="555"/>
    </row>
    <row r="718" spans="2:12" s="557" customFormat="1" hidden="1" x14ac:dyDescent="0.15">
      <c r="B718" s="559"/>
      <c r="C718" s="573" t="s">
        <v>1315</v>
      </c>
      <c r="D718" s="574" t="s">
        <v>2387</v>
      </c>
      <c r="E718" s="574" t="s">
        <v>2944</v>
      </c>
      <c r="F718" s="574" t="s">
        <v>3140</v>
      </c>
      <c r="G718" s="575" t="s">
        <v>3173</v>
      </c>
      <c r="H718" s="647" t="s">
        <v>2837</v>
      </c>
      <c r="I718" s="648"/>
      <c r="J718" s="574">
        <v>0.19500000000000001</v>
      </c>
      <c r="K718" s="583">
        <v>1.2750000000000001E-2</v>
      </c>
      <c r="L718" s="555"/>
    </row>
    <row r="719" spans="2:12" s="557" customFormat="1" hidden="1" x14ac:dyDescent="0.15">
      <c r="B719" s="559"/>
      <c r="C719" s="573" t="s">
        <v>1315</v>
      </c>
      <c r="D719" s="574" t="s">
        <v>2387</v>
      </c>
      <c r="E719" s="574" t="s">
        <v>2944</v>
      </c>
      <c r="F719" s="574" t="s">
        <v>3140</v>
      </c>
      <c r="G719" s="575" t="s">
        <v>3174</v>
      </c>
      <c r="H719" s="647" t="s">
        <v>2837</v>
      </c>
      <c r="I719" s="648"/>
      <c r="J719" s="574">
        <v>0.19500000000000001</v>
      </c>
      <c r="K719" s="583">
        <v>1.2750000000000001E-2</v>
      </c>
      <c r="L719" s="555"/>
    </row>
    <row r="720" spans="2:12" s="557" customFormat="1" hidden="1" x14ac:dyDescent="0.15">
      <c r="B720" s="559"/>
      <c r="C720" s="573" t="s">
        <v>1315</v>
      </c>
      <c r="D720" s="574" t="s">
        <v>2387</v>
      </c>
      <c r="E720" s="574" t="s">
        <v>2944</v>
      </c>
      <c r="F720" s="574" t="s">
        <v>3140</v>
      </c>
      <c r="G720" s="575" t="s">
        <v>3175</v>
      </c>
      <c r="H720" s="647" t="s">
        <v>2840</v>
      </c>
      <c r="I720" s="648"/>
      <c r="J720" s="574">
        <v>0.13</v>
      </c>
      <c r="K720" s="583">
        <v>8.5000000000000006E-3</v>
      </c>
      <c r="L720" s="555"/>
    </row>
    <row r="721" spans="2:12" s="557" customFormat="1" hidden="1" x14ac:dyDescent="0.15">
      <c r="B721" s="559"/>
      <c r="C721" s="573" t="s">
        <v>1315</v>
      </c>
      <c r="D721" s="574" t="s">
        <v>2387</v>
      </c>
      <c r="E721" s="574" t="s">
        <v>2944</v>
      </c>
      <c r="F721" s="574" t="s">
        <v>3140</v>
      </c>
      <c r="G721" s="575" t="s">
        <v>3176</v>
      </c>
      <c r="H721" s="647" t="s">
        <v>2840</v>
      </c>
      <c r="I721" s="648"/>
      <c r="J721" s="574">
        <v>0.13</v>
      </c>
      <c r="K721" s="583">
        <v>8.5000000000000006E-3</v>
      </c>
      <c r="L721" s="555"/>
    </row>
    <row r="722" spans="2:12" s="557" customFormat="1" hidden="1" x14ac:dyDescent="0.15">
      <c r="B722" s="559"/>
      <c r="C722" s="573" t="s">
        <v>1315</v>
      </c>
      <c r="D722" s="574" t="s">
        <v>2387</v>
      </c>
      <c r="E722" s="574" t="s">
        <v>2944</v>
      </c>
      <c r="F722" s="574" t="s">
        <v>3140</v>
      </c>
      <c r="G722" s="575" t="s">
        <v>3177</v>
      </c>
      <c r="H722" s="647" t="s">
        <v>2843</v>
      </c>
      <c r="I722" s="648"/>
      <c r="J722" s="574">
        <v>6.5000000000000002E-2</v>
      </c>
      <c r="K722" s="583">
        <v>4.2500000000000003E-3</v>
      </c>
      <c r="L722" s="555"/>
    </row>
    <row r="723" spans="2:12" s="557" customFormat="1" hidden="1" x14ac:dyDescent="0.15">
      <c r="B723" s="559"/>
      <c r="C723" s="573" t="s">
        <v>1315</v>
      </c>
      <c r="D723" s="574" t="s">
        <v>2387</v>
      </c>
      <c r="E723" s="574" t="s">
        <v>2944</v>
      </c>
      <c r="F723" s="574" t="s">
        <v>3140</v>
      </c>
      <c r="G723" s="575" t="s">
        <v>3178</v>
      </c>
      <c r="H723" s="647" t="s">
        <v>2843</v>
      </c>
      <c r="I723" s="648"/>
      <c r="J723" s="574">
        <v>6.5000000000000002E-2</v>
      </c>
      <c r="K723" s="583">
        <v>4.2500000000000003E-3</v>
      </c>
      <c r="L723" s="555"/>
    </row>
    <row r="724" spans="2:12" s="557" customFormat="1" hidden="1" x14ac:dyDescent="0.15">
      <c r="B724" s="559"/>
      <c r="C724" s="573" t="s">
        <v>1315</v>
      </c>
      <c r="D724" s="574" t="s">
        <v>2387</v>
      </c>
      <c r="E724" s="574" t="s">
        <v>2944</v>
      </c>
      <c r="F724" s="574" t="s">
        <v>3140</v>
      </c>
      <c r="G724" s="575" t="s">
        <v>3179</v>
      </c>
      <c r="H724" s="647" t="s">
        <v>3150</v>
      </c>
      <c r="I724" s="648"/>
      <c r="J724" s="574">
        <v>0.26</v>
      </c>
      <c r="K724" s="583">
        <v>4.2500000000000003E-3</v>
      </c>
      <c r="L724" s="555"/>
    </row>
    <row r="725" spans="2:12" s="557" customFormat="1" hidden="1" x14ac:dyDescent="0.15">
      <c r="B725" s="559"/>
      <c r="C725" s="573" t="s">
        <v>1315</v>
      </c>
      <c r="D725" s="574" t="s">
        <v>2387</v>
      </c>
      <c r="E725" s="574" t="s">
        <v>2944</v>
      </c>
      <c r="F725" s="574" t="s">
        <v>3140</v>
      </c>
      <c r="G725" s="575" t="s">
        <v>3180</v>
      </c>
      <c r="H725" s="647" t="s">
        <v>3150</v>
      </c>
      <c r="I725" s="648"/>
      <c r="J725" s="574">
        <v>0.13</v>
      </c>
      <c r="K725" s="583">
        <v>4.2500000000000003E-3</v>
      </c>
      <c r="L725" s="555"/>
    </row>
    <row r="726" spans="2:12" s="557" customFormat="1" hidden="1" x14ac:dyDescent="0.15">
      <c r="B726" s="559"/>
      <c r="C726" s="573" t="s">
        <v>1315</v>
      </c>
      <c r="D726" s="574" t="s">
        <v>2387</v>
      </c>
      <c r="E726" s="574" t="s">
        <v>2944</v>
      </c>
      <c r="F726" s="574" t="s">
        <v>3140</v>
      </c>
      <c r="G726" s="575" t="s">
        <v>3181</v>
      </c>
      <c r="H726" s="647" t="s">
        <v>3153</v>
      </c>
      <c r="I726" s="648"/>
      <c r="J726" s="574">
        <v>0.26</v>
      </c>
      <c r="K726" s="583">
        <v>2.5500000000000002E-3</v>
      </c>
      <c r="L726" s="555"/>
    </row>
    <row r="727" spans="2:12" s="557" customFormat="1" hidden="1" x14ac:dyDescent="0.15">
      <c r="B727" s="559"/>
      <c r="C727" s="573" t="s">
        <v>1315</v>
      </c>
      <c r="D727" s="574" t="s">
        <v>2387</v>
      </c>
      <c r="E727" s="574" t="s">
        <v>2944</v>
      </c>
      <c r="F727" s="574" t="s">
        <v>3140</v>
      </c>
      <c r="G727" s="575" t="s">
        <v>3182</v>
      </c>
      <c r="H727" s="647" t="s">
        <v>3153</v>
      </c>
      <c r="I727" s="648"/>
      <c r="J727" s="574">
        <v>0.13</v>
      </c>
      <c r="K727" s="583">
        <v>2.5500000000000002E-3</v>
      </c>
      <c r="L727" s="555"/>
    </row>
    <row r="728" spans="2:12" s="557" customFormat="1" hidden="1" x14ac:dyDescent="0.15">
      <c r="B728" s="559"/>
      <c r="C728" s="573" t="s">
        <v>1315</v>
      </c>
      <c r="D728" s="574" t="s">
        <v>2387</v>
      </c>
      <c r="E728" s="574" t="s">
        <v>2944</v>
      </c>
      <c r="F728" s="574" t="s">
        <v>3140</v>
      </c>
      <c r="G728" s="575" t="s">
        <v>3183</v>
      </c>
      <c r="H728" s="649" t="s">
        <v>3156</v>
      </c>
      <c r="I728" s="650"/>
      <c r="J728" s="574">
        <v>0.19500000000000001</v>
      </c>
      <c r="K728" s="583">
        <v>4.2500000000000003E-3</v>
      </c>
      <c r="L728" s="555"/>
    </row>
    <row r="729" spans="2:12" s="557" customFormat="1" hidden="1" x14ac:dyDescent="0.15">
      <c r="B729" s="559"/>
      <c r="C729" s="573" t="s">
        <v>1315</v>
      </c>
      <c r="D729" s="574" t="s">
        <v>2387</v>
      </c>
      <c r="E729" s="574" t="s">
        <v>2944</v>
      </c>
      <c r="F729" s="574" t="s">
        <v>3140</v>
      </c>
      <c r="G729" s="575" t="s">
        <v>3184</v>
      </c>
      <c r="H729" s="651"/>
      <c r="I729" s="652"/>
      <c r="J729" s="574">
        <v>0.19500000000000001</v>
      </c>
      <c r="K729" s="583">
        <v>4.2500000000000003E-3</v>
      </c>
      <c r="L729" s="555"/>
    </row>
    <row r="730" spans="2:12" s="557" customFormat="1" hidden="1" x14ac:dyDescent="0.15">
      <c r="B730" s="559"/>
      <c r="C730" s="573" t="s">
        <v>1315</v>
      </c>
      <c r="D730" s="574" t="s">
        <v>2387</v>
      </c>
      <c r="E730" s="574" t="s">
        <v>2944</v>
      </c>
      <c r="F730" s="574" t="s">
        <v>3140</v>
      </c>
      <c r="G730" s="575" t="s">
        <v>3185</v>
      </c>
      <c r="H730" s="649" t="s">
        <v>3159</v>
      </c>
      <c r="I730" s="650"/>
      <c r="J730" s="574">
        <v>0.19500000000000001</v>
      </c>
      <c r="K730" s="583">
        <v>2.5500000000000002E-3</v>
      </c>
      <c r="L730" s="555"/>
    </row>
    <row r="731" spans="2:12" s="557" customFormat="1" hidden="1" x14ac:dyDescent="0.15">
      <c r="B731" s="559"/>
      <c r="C731" s="573" t="s">
        <v>1315</v>
      </c>
      <c r="D731" s="574" t="s">
        <v>2387</v>
      </c>
      <c r="E731" s="574" t="s">
        <v>2944</v>
      </c>
      <c r="F731" s="574" t="s">
        <v>3140</v>
      </c>
      <c r="G731" s="575" t="s">
        <v>3186</v>
      </c>
      <c r="H731" s="651"/>
      <c r="I731" s="652"/>
      <c r="J731" s="574">
        <v>0.19500000000000001</v>
      </c>
      <c r="K731" s="583">
        <v>2.5500000000000002E-3</v>
      </c>
      <c r="L731" s="555"/>
    </row>
    <row r="732" spans="2:12" s="557" customFormat="1" hidden="1" x14ac:dyDescent="0.15">
      <c r="B732" s="559"/>
      <c r="C732" s="573" t="s">
        <v>1315</v>
      </c>
      <c r="D732" s="574" t="s">
        <v>2387</v>
      </c>
      <c r="E732" s="574" t="s">
        <v>2944</v>
      </c>
      <c r="F732" s="574" t="s">
        <v>3140</v>
      </c>
      <c r="G732" s="575" t="s">
        <v>3187</v>
      </c>
      <c r="H732" s="649" t="s">
        <v>3162</v>
      </c>
      <c r="I732" s="650"/>
      <c r="J732" s="574">
        <v>0.13</v>
      </c>
      <c r="K732" s="583">
        <v>4.2500000000000003E-3</v>
      </c>
      <c r="L732" s="555"/>
    </row>
    <row r="733" spans="2:12" s="557" customFormat="1" hidden="1" x14ac:dyDescent="0.15">
      <c r="B733" s="561"/>
      <c r="C733" s="573" t="s">
        <v>1315</v>
      </c>
      <c r="D733" s="574" t="s">
        <v>2387</v>
      </c>
      <c r="E733" s="574" t="s">
        <v>2944</v>
      </c>
      <c r="F733" s="574" t="s">
        <v>3140</v>
      </c>
      <c r="G733" s="575" t="s">
        <v>3188</v>
      </c>
      <c r="H733" s="651"/>
      <c r="I733" s="652"/>
      <c r="J733" s="574">
        <v>0.13</v>
      </c>
      <c r="K733" s="583">
        <v>4.2500000000000003E-3</v>
      </c>
      <c r="L733" s="562"/>
    </row>
    <row r="734" spans="2:12" s="557" customFormat="1" hidden="1" x14ac:dyDescent="0.15">
      <c r="B734" s="563"/>
      <c r="C734" s="573" t="s">
        <v>1315</v>
      </c>
      <c r="D734" s="574" t="s">
        <v>2387</v>
      </c>
      <c r="E734" s="574" t="s">
        <v>2944</v>
      </c>
      <c r="F734" s="574" t="s">
        <v>3140</v>
      </c>
      <c r="G734" s="575" t="s">
        <v>3189</v>
      </c>
      <c r="H734" s="649" t="s">
        <v>3165</v>
      </c>
      <c r="I734" s="650"/>
      <c r="J734" s="574">
        <v>0.13</v>
      </c>
      <c r="K734" s="583">
        <v>2.5500000000000002E-3</v>
      </c>
      <c r="L734" s="562"/>
    </row>
    <row r="735" spans="2:12" s="557" customFormat="1" hidden="1" x14ac:dyDescent="0.15">
      <c r="B735" s="563"/>
      <c r="C735" s="573" t="s">
        <v>1315</v>
      </c>
      <c r="D735" s="574" t="s">
        <v>2387</v>
      </c>
      <c r="E735" s="574" t="s">
        <v>2944</v>
      </c>
      <c r="F735" s="574" t="s">
        <v>3140</v>
      </c>
      <c r="G735" s="575" t="s">
        <v>3190</v>
      </c>
      <c r="H735" s="651"/>
      <c r="I735" s="652"/>
      <c r="J735" s="574">
        <v>0.13</v>
      </c>
      <c r="K735" s="583">
        <v>2.5500000000000002E-3</v>
      </c>
      <c r="L735" s="562"/>
    </row>
    <row r="736" spans="2:12" s="557" customFormat="1" hidden="1" x14ac:dyDescent="0.15">
      <c r="B736" s="563"/>
      <c r="C736" s="573" t="s">
        <v>1315</v>
      </c>
      <c r="D736" s="574" t="s">
        <v>2387</v>
      </c>
      <c r="E736" s="574" t="s">
        <v>2944</v>
      </c>
      <c r="F736" s="574" t="s">
        <v>3140</v>
      </c>
      <c r="G736" s="575" t="s">
        <v>3191</v>
      </c>
      <c r="H736" s="649" t="s">
        <v>3168</v>
      </c>
      <c r="I736" s="650"/>
      <c r="J736" s="574">
        <v>6.5000000000000002E-2</v>
      </c>
      <c r="K736" s="583">
        <v>4.2500000000000003E-3</v>
      </c>
      <c r="L736" s="562"/>
    </row>
    <row r="737" spans="2:12" s="557" customFormat="1" hidden="1" x14ac:dyDescent="0.15">
      <c r="B737" s="563"/>
      <c r="C737" s="573" t="s">
        <v>1315</v>
      </c>
      <c r="D737" s="574" t="s">
        <v>2387</v>
      </c>
      <c r="E737" s="574" t="s">
        <v>2944</v>
      </c>
      <c r="F737" s="574" t="s">
        <v>3140</v>
      </c>
      <c r="G737" s="575" t="s">
        <v>3192</v>
      </c>
      <c r="H737" s="651"/>
      <c r="I737" s="652"/>
      <c r="J737" s="574">
        <v>6.5000000000000002E-2</v>
      </c>
      <c r="K737" s="583">
        <v>4.2500000000000003E-3</v>
      </c>
      <c r="L737" s="562"/>
    </row>
    <row r="738" spans="2:12" s="557" customFormat="1" hidden="1" x14ac:dyDescent="0.15">
      <c r="B738" s="564"/>
      <c r="C738" s="573" t="s">
        <v>1315</v>
      </c>
      <c r="D738" s="574" t="s">
        <v>2387</v>
      </c>
      <c r="E738" s="574" t="s">
        <v>2944</v>
      </c>
      <c r="F738" s="574" t="s">
        <v>3140</v>
      </c>
      <c r="G738" s="575" t="s">
        <v>3193</v>
      </c>
      <c r="H738" s="649" t="s">
        <v>3171</v>
      </c>
      <c r="I738" s="650"/>
      <c r="J738" s="574">
        <v>6.5000000000000002E-2</v>
      </c>
      <c r="K738" s="583">
        <v>2.5500000000000002E-3</v>
      </c>
      <c r="L738" s="562"/>
    </row>
    <row r="739" spans="2:12" s="557" customFormat="1" hidden="1" x14ac:dyDescent="0.15">
      <c r="B739" s="564"/>
      <c r="C739" s="573" t="s">
        <v>1315</v>
      </c>
      <c r="D739" s="574" t="s">
        <v>2387</v>
      </c>
      <c r="E739" s="574" t="s">
        <v>2944</v>
      </c>
      <c r="F739" s="574" t="s">
        <v>3140</v>
      </c>
      <c r="G739" s="575" t="s">
        <v>3194</v>
      </c>
      <c r="H739" s="651"/>
      <c r="I739" s="652"/>
      <c r="J739" s="574">
        <v>6.5000000000000002E-2</v>
      </c>
      <c r="K739" s="583">
        <v>2.5500000000000002E-3</v>
      </c>
      <c r="L739" s="562"/>
    </row>
    <row r="740" spans="2:12" s="557" customFormat="1" hidden="1" x14ac:dyDescent="0.15">
      <c r="B740" s="564"/>
      <c r="C740" s="573" t="s">
        <v>1315</v>
      </c>
      <c r="D740" s="574" t="s">
        <v>2387</v>
      </c>
      <c r="E740" s="574" t="s">
        <v>2944</v>
      </c>
      <c r="F740" s="574" t="s">
        <v>2845</v>
      </c>
      <c r="G740" s="575" t="s">
        <v>3195</v>
      </c>
      <c r="H740" s="647"/>
      <c r="I740" s="648"/>
      <c r="J740" s="574">
        <v>0.15</v>
      </c>
      <c r="K740" s="583">
        <v>3.0000000000000001E-3</v>
      </c>
      <c r="L740" s="562"/>
    </row>
    <row r="741" spans="2:12" s="557" customFormat="1" hidden="1" x14ac:dyDescent="0.15">
      <c r="B741" s="564"/>
      <c r="C741" s="573" t="s">
        <v>1315</v>
      </c>
      <c r="D741" s="574" t="s">
        <v>2387</v>
      </c>
      <c r="E741" s="574" t="s">
        <v>2944</v>
      </c>
      <c r="F741" s="574" t="s">
        <v>2845</v>
      </c>
      <c r="G741" s="575" t="s">
        <v>3196</v>
      </c>
      <c r="H741" s="647"/>
      <c r="I741" s="648"/>
      <c r="J741" s="574">
        <v>0.15</v>
      </c>
      <c r="K741" s="583">
        <v>3.0000000000000001E-3</v>
      </c>
      <c r="L741" s="562"/>
    </row>
    <row r="742" spans="2:12" s="557" customFormat="1" hidden="1" x14ac:dyDescent="0.15">
      <c r="B742" s="564"/>
      <c r="C742" s="573" t="s">
        <v>1315</v>
      </c>
      <c r="D742" s="574" t="s">
        <v>2387</v>
      </c>
      <c r="E742" s="574" t="s">
        <v>2944</v>
      </c>
      <c r="F742" s="574" t="s">
        <v>2845</v>
      </c>
      <c r="G742" s="575" t="s">
        <v>3197</v>
      </c>
      <c r="H742" s="647"/>
      <c r="I742" s="648"/>
      <c r="J742" s="574">
        <v>7.4999999999999997E-2</v>
      </c>
      <c r="K742" s="583">
        <v>1.5E-3</v>
      </c>
      <c r="L742" s="562"/>
    </row>
    <row r="743" spans="2:12" s="557" customFormat="1" hidden="1" x14ac:dyDescent="0.15">
      <c r="B743" s="564"/>
      <c r="C743" s="573" t="s">
        <v>1315</v>
      </c>
      <c r="D743" s="574" t="s">
        <v>2387</v>
      </c>
      <c r="E743" s="574" t="s">
        <v>2944</v>
      </c>
      <c r="F743" s="574" t="s">
        <v>2845</v>
      </c>
      <c r="G743" s="575" t="s">
        <v>3198</v>
      </c>
      <c r="H743" s="647"/>
      <c r="I743" s="648"/>
      <c r="J743" s="574">
        <v>7.4999999999999997E-2</v>
      </c>
      <c r="K743" s="583">
        <v>1.5E-3</v>
      </c>
      <c r="L743" s="562"/>
    </row>
    <row r="744" spans="2:12" s="557" customFormat="1" hidden="1" x14ac:dyDescent="0.15">
      <c r="B744" s="564"/>
      <c r="C744" s="573" t="s">
        <v>1315</v>
      </c>
      <c r="D744" s="574" t="s">
        <v>2387</v>
      </c>
      <c r="E744" s="574" t="s">
        <v>2944</v>
      </c>
      <c r="F744" s="574" t="s">
        <v>2845</v>
      </c>
      <c r="G744" s="575" t="s">
        <v>3199</v>
      </c>
      <c r="H744" s="647"/>
      <c r="I744" s="648"/>
      <c r="J744" s="574">
        <v>3.7499999999999999E-2</v>
      </c>
      <c r="K744" s="583">
        <v>7.5000000000000002E-4</v>
      </c>
      <c r="L744" s="562"/>
    </row>
    <row r="745" spans="2:12" s="557" customFormat="1" hidden="1" x14ac:dyDescent="0.15">
      <c r="B745" s="564"/>
      <c r="C745" s="573" t="s">
        <v>1315</v>
      </c>
      <c r="D745" s="574" t="s">
        <v>2387</v>
      </c>
      <c r="E745" s="574" t="s">
        <v>2944</v>
      </c>
      <c r="F745" s="574" t="s">
        <v>2845</v>
      </c>
      <c r="G745" s="575" t="s">
        <v>3200</v>
      </c>
      <c r="H745" s="647" t="s">
        <v>2957</v>
      </c>
      <c r="I745" s="648"/>
      <c r="J745" s="574">
        <v>0.13500000000000001</v>
      </c>
      <c r="K745" s="583">
        <v>2.7000000000000001E-3</v>
      </c>
      <c r="L745" s="562"/>
    </row>
    <row r="746" spans="2:12" s="557" customFormat="1" hidden="1" x14ac:dyDescent="0.15">
      <c r="B746" s="564"/>
      <c r="C746" s="573" t="s">
        <v>1315</v>
      </c>
      <c r="D746" s="574" t="s">
        <v>2387</v>
      </c>
      <c r="E746" s="574" t="s">
        <v>2944</v>
      </c>
      <c r="F746" s="574" t="s">
        <v>2845</v>
      </c>
      <c r="G746" s="575" t="s">
        <v>3201</v>
      </c>
      <c r="H746" s="647" t="s">
        <v>2957</v>
      </c>
      <c r="I746" s="648"/>
      <c r="J746" s="574">
        <v>0.13500000000000001</v>
      </c>
      <c r="K746" s="583">
        <v>2.7000000000000001E-3</v>
      </c>
      <c r="L746" s="562"/>
    </row>
    <row r="747" spans="2:12" s="557" customFormat="1" hidden="1" x14ac:dyDescent="0.15">
      <c r="B747" s="564"/>
      <c r="C747" s="573" t="s">
        <v>1315</v>
      </c>
      <c r="D747" s="574" t="s">
        <v>2387</v>
      </c>
      <c r="E747" s="574" t="s">
        <v>2944</v>
      </c>
      <c r="F747" s="574" t="s">
        <v>2845</v>
      </c>
      <c r="G747" s="575" t="s">
        <v>3202</v>
      </c>
      <c r="H747" s="647" t="s">
        <v>2957</v>
      </c>
      <c r="I747" s="648"/>
      <c r="J747" s="574">
        <v>0.13500000000000001</v>
      </c>
      <c r="K747" s="583">
        <v>2.7000000000000001E-3</v>
      </c>
      <c r="L747" s="562"/>
    </row>
    <row r="748" spans="2:12" s="557" customFormat="1" hidden="1" x14ac:dyDescent="0.15">
      <c r="B748" s="564"/>
      <c r="C748" s="573" t="s">
        <v>1315</v>
      </c>
      <c r="D748" s="574" t="s">
        <v>2387</v>
      </c>
      <c r="E748" s="574" t="s">
        <v>2944</v>
      </c>
      <c r="F748" s="574" t="s">
        <v>2845</v>
      </c>
      <c r="G748" s="575" t="s">
        <v>3203</v>
      </c>
      <c r="H748" s="647" t="s">
        <v>2957</v>
      </c>
      <c r="I748" s="648"/>
      <c r="J748" s="574">
        <v>0.13500000000000001</v>
      </c>
      <c r="K748" s="583">
        <v>2.7000000000000001E-3</v>
      </c>
      <c r="L748" s="562"/>
    </row>
    <row r="749" spans="2:12" s="557" customFormat="1" hidden="1" x14ac:dyDescent="0.15">
      <c r="B749" s="564"/>
      <c r="C749" s="573" t="s">
        <v>1315</v>
      </c>
      <c r="D749" s="574" t="s">
        <v>2387</v>
      </c>
      <c r="E749" s="574" t="s">
        <v>2944</v>
      </c>
      <c r="F749" s="574" t="s">
        <v>2845</v>
      </c>
      <c r="G749" s="575" t="s">
        <v>3204</v>
      </c>
      <c r="H749" s="647" t="s">
        <v>2957</v>
      </c>
      <c r="I749" s="648"/>
      <c r="J749" s="574">
        <v>0.13500000000000001</v>
      </c>
      <c r="K749" s="583">
        <v>2.7000000000000001E-3</v>
      </c>
      <c r="L749" s="562"/>
    </row>
    <row r="750" spans="2:12" s="557" customFormat="1" hidden="1" x14ac:dyDescent="0.15">
      <c r="B750" s="564"/>
      <c r="C750" s="573" t="s">
        <v>1315</v>
      </c>
      <c r="D750" s="574" t="s">
        <v>2387</v>
      </c>
      <c r="E750" s="574" t="s">
        <v>2944</v>
      </c>
      <c r="F750" s="574" t="s">
        <v>2845</v>
      </c>
      <c r="G750" s="575" t="s">
        <v>3205</v>
      </c>
      <c r="H750" s="647" t="s">
        <v>2957</v>
      </c>
      <c r="I750" s="648"/>
      <c r="J750" s="574">
        <v>0.13500000000000001</v>
      </c>
      <c r="K750" s="583">
        <v>3.0000000000000001E-3</v>
      </c>
      <c r="L750" s="562"/>
    </row>
    <row r="751" spans="2:12" s="557" customFormat="1" hidden="1" x14ac:dyDescent="0.15">
      <c r="B751" s="564"/>
      <c r="C751" s="573" t="s">
        <v>1315</v>
      </c>
      <c r="D751" s="574" t="s">
        <v>2387</v>
      </c>
      <c r="E751" s="574" t="s">
        <v>2944</v>
      </c>
      <c r="F751" s="574" t="s">
        <v>2845</v>
      </c>
      <c r="G751" s="575" t="s">
        <v>3206</v>
      </c>
      <c r="H751" s="647" t="s">
        <v>2957</v>
      </c>
      <c r="I751" s="648"/>
      <c r="J751" s="574">
        <v>0.13500000000000001</v>
      </c>
      <c r="K751" s="583">
        <v>3.0000000000000001E-3</v>
      </c>
      <c r="L751" s="562"/>
    </row>
    <row r="752" spans="2:12" s="557" customFormat="1" hidden="1" x14ac:dyDescent="0.15">
      <c r="B752" s="564"/>
      <c r="C752" s="573" t="s">
        <v>1315</v>
      </c>
      <c r="D752" s="574" t="s">
        <v>2387</v>
      </c>
      <c r="E752" s="574" t="s">
        <v>2944</v>
      </c>
      <c r="F752" s="574" t="s">
        <v>2845</v>
      </c>
      <c r="G752" s="575" t="s">
        <v>3207</v>
      </c>
      <c r="H752" s="647" t="s">
        <v>2957</v>
      </c>
      <c r="I752" s="648"/>
      <c r="J752" s="574">
        <v>0.13500000000000001</v>
      </c>
      <c r="K752" s="583">
        <v>3.0000000000000001E-3</v>
      </c>
      <c r="L752" s="562"/>
    </row>
    <row r="753" spans="2:12" s="557" customFormat="1" hidden="1" x14ac:dyDescent="0.15">
      <c r="B753" s="564"/>
      <c r="C753" s="573" t="s">
        <v>1315</v>
      </c>
      <c r="D753" s="574" t="s">
        <v>2387</v>
      </c>
      <c r="E753" s="574" t="s">
        <v>2944</v>
      </c>
      <c r="F753" s="574" t="s">
        <v>2845</v>
      </c>
      <c r="G753" s="575" t="s">
        <v>3208</v>
      </c>
      <c r="H753" s="647" t="s">
        <v>2957</v>
      </c>
      <c r="I753" s="648"/>
      <c r="J753" s="574">
        <v>0.13500000000000001</v>
      </c>
      <c r="K753" s="583">
        <v>3.0000000000000001E-3</v>
      </c>
      <c r="L753" s="562"/>
    </row>
    <row r="754" spans="2:12" s="557" customFormat="1" hidden="1" x14ac:dyDescent="0.15">
      <c r="B754" s="564"/>
      <c r="C754" s="573" t="s">
        <v>1315</v>
      </c>
      <c r="D754" s="574" t="s">
        <v>2387</v>
      </c>
      <c r="E754" s="574" t="s">
        <v>2944</v>
      </c>
      <c r="F754" s="574" t="s">
        <v>2845</v>
      </c>
      <c r="G754" s="575" t="s">
        <v>3209</v>
      </c>
      <c r="H754" s="647" t="s">
        <v>2957</v>
      </c>
      <c r="I754" s="648"/>
      <c r="J754" s="574">
        <v>0.13500000000000001</v>
      </c>
      <c r="K754" s="583">
        <v>3.0000000000000001E-3</v>
      </c>
      <c r="L754" s="562"/>
    </row>
    <row r="755" spans="2:12" s="557" customFormat="1" hidden="1" x14ac:dyDescent="0.15">
      <c r="B755" s="564"/>
      <c r="C755" s="573" t="s">
        <v>1315</v>
      </c>
      <c r="D755" s="574" t="s">
        <v>2387</v>
      </c>
      <c r="E755" s="574" t="s">
        <v>2944</v>
      </c>
      <c r="F755" s="574" t="s">
        <v>2845</v>
      </c>
      <c r="G755" s="575" t="s">
        <v>3210</v>
      </c>
      <c r="H755" s="647" t="s">
        <v>2964</v>
      </c>
      <c r="I755" s="648"/>
      <c r="J755" s="574">
        <v>0.15</v>
      </c>
      <c r="K755" s="583">
        <v>2.7000000000000001E-3</v>
      </c>
      <c r="L755" s="562"/>
    </row>
    <row r="756" spans="2:12" s="557" customFormat="1" hidden="1" x14ac:dyDescent="0.15">
      <c r="B756" s="564"/>
      <c r="C756" s="573" t="s">
        <v>1315</v>
      </c>
      <c r="D756" s="574" t="s">
        <v>2387</v>
      </c>
      <c r="E756" s="574" t="s">
        <v>2944</v>
      </c>
      <c r="F756" s="574" t="s">
        <v>2845</v>
      </c>
      <c r="G756" s="575" t="s">
        <v>3211</v>
      </c>
      <c r="H756" s="647" t="s">
        <v>2964</v>
      </c>
      <c r="I756" s="648"/>
      <c r="J756" s="574">
        <v>0.15</v>
      </c>
      <c r="K756" s="583">
        <v>2.7000000000000001E-3</v>
      </c>
      <c r="L756" s="562"/>
    </row>
    <row r="757" spans="2:12" s="557" customFormat="1" hidden="1" x14ac:dyDescent="0.15">
      <c r="B757" s="564"/>
      <c r="C757" s="573" t="s">
        <v>1315</v>
      </c>
      <c r="D757" s="574" t="s">
        <v>2387</v>
      </c>
      <c r="E757" s="574" t="s">
        <v>2944</v>
      </c>
      <c r="F757" s="574" t="s">
        <v>2845</v>
      </c>
      <c r="G757" s="575" t="s">
        <v>3212</v>
      </c>
      <c r="H757" s="647" t="s">
        <v>2964</v>
      </c>
      <c r="I757" s="648"/>
      <c r="J757" s="574">
        <v>0.15</v>
      </c>
      <c r="K757" s="583">
        <v>2.7000000000000001E-3</v>
      </c>
      <c r="L757" s="562"/>
    </row>
    <row r="758" spans="2:12" s="557" customFormat="1" hidden="1" x14ac:dyDescent="0.15">
      <c r="B758" s="564"/>
      <c r="C758" s="573" t="s">
        <v>1315</v>
      </c>
      <c r="D758" s="574" t="s">
        <v>2387</v>
      </c>
      <c r="E758" s="574" t="s">
        <v>2944</v>
      </c>
      <c r="F758" s="574" t="s">
        <v>2845</v>
      </c>
      <c r="G758" s="575" t="s">
        <v>3213</v>
      </c>
      <c r="H758" s="647" t="s">
        <v>2964</v>
      </c>
      <c r="I758" s="648"/>
      <c r="J758" s="574">
        <v>0.15</v>
      </c>
      <c r="K758" s="583">
        <v>2.7000000000000001E-3</v>
      </c>
      <c r="L758" s="562"/>
    </row>
    <row r="759" spans="2:12" s="557" customFormat="1" hidden="1" x14ac:dyDescent="0.15">
      <c r="B759" s="564"/>
      <c r="C759" s="573" t="s">
        <v>1315</v>
      </c>
      <c r="D759" s="574" t="s">
        <v>2387</v>
      </c>
      <c r="E759" s="574" t="s">
        <v>2944</v>
      </c>
      <c r="F759" s="574" t="s">
        <v>2845</v>
      </c>
      <c r="G759" s="575" t="s">
        <v>3214</v>
      </c>
      <c r="H759" s="647" t="s">
        <v>2964</v>
      </c>
      <c r="I759" s="648"/>
      <c r="J759" s="574">
        <v>0.15</v>
      </c>
      <c r="K759" s="583">
        <v>2.7000000000000001E-3</v>
      </c>
      <c r="L759" s="562"/>
    </row>
    <row r="760" spans="2:12" s="557" customFormat="1" hidden="1" x14ac:dyDescent="0.15">
      <c r="B760" s="564"/>
      <c r="C760" s="573" t="s">
        <v>1315</v>
      </c>
      <c r="D760" s="574" t="s">
        <v>2387</v>
      </c>
      <c r="E760" s="574" t="s">
        <v>3215</v>
      </c>
      <c r="F760" s="574" t="s">
        <v>2856</v>
      </c>
      <c r="G760" s="575" t="s">
        <v>3216</v>
      </c>
      <c r="H760" s="647"/>
      <c r="I760" s="648"/>
      <c r="J760" s="574">
        <v>0.05</v>
      </c>
      <c r="K760" s="583">
        <v>1E-3</v>
      </c>
      <c r="L760" s="562"/>
    </row>
    <row r="761" spans="2:12" s="557" customFormat="1" hidden="1" x14ac:dyDescent="0.15">
      <c r="B761" s="564"/>
      <c r="C761" s="573" t="s">
        <v>1315</v>
      </c>
      <c r="D761" s="574" t="s">
        <v>2387</v>
      </c>
      <c r="E761" s="574" t="s">
        <v>3215</v>
      </c>
      <c r="F761" s="574" t="s">
        <v>2856</v>
      </c>
      <c r="G761" s="575" t="s">
        <v>3217</v>
      </c>
      <c r="H761" s="647"/>
      <c r="I761" s="648"/>
      <c r="J761" s="574">
        <v>0.05</v>
      </c>
      <c r="K761" s="583">
        <v>1E-3</v>
      </c>
      <c r="L761" s="562"/>
    </row>
    <row r="762" spans="2:12" s="557" customFormat="1" hidden="1" x14ac:dyDescent="0.15">
      <c r="B762" s="564"/>
      <c r="C762" s="573" t="s">
        <v>1315</v>
      </c>
      <c r="D762" s="574" t="s">
        <v>2387</v>
      </c>
      <c r="E762" s="574" t="s">
        <v>3215</v>
      </c>
      <c r="F762" s="574" t="s">
        <v>2856</v>
      </c>
      <c r="G762" s="575" t="s">
        <v>2977</v>
      </c>
      <c r="H762" s="647"/>
      <c r="I762" s="648"/>
      <c r="J762" s="574">
        <v>0.05</v>
      </c>
      <c r="K762" s="583">
        <v>1E-3</v>
      </c>
      <c r="L762" s="562"/>
    </row>
    <row r="763" spans="2:12" s="557" customFormat="1" hidden="1" x14ac:dyDescent="0.15">
      <c r="B763" s="564"/>
      <c r="C763" s="573" t="s">
        <v>1315</v>
      </c>
      <c r="D763" s="574" t="s">
        <v>2387</v>
      </c>
      <c r="E763" s="574" t="s">
        <v>3215</v>
      </c>
      <c r="F763" s="574" t="s">
        <v>2856</v>
      </c>
      <c r="G763" s="575" t="s">
        <v>3218</v>
      </c>
      <c r="H763" s="647"/>
      <c r="I763" s="648"/>
      <c r="J763" s="574">
        <v>0.05</v>
      </c>
      <c r="K763" s="583">
        <v>1E-3</v>
      </c>
      <c r="L763" s="562"/>
    </row>
    <row r="764" spans="2:12" s="557" customFormat="1" hidden="1" x14ac:dyDescent="0.15">
      <c r="B764" s="564"/>
      <c r="C764" s="573" t="s">
        <v>1315</v>
      </c>
      <c r="D764" s="574" t="s">
        <v>2387</v>
      </c>
      <c r="E764" s="574" t="s">
        <v>3215</v>
      </c>
      <c r="F764" s="574" t="s">
        <v>2856</v>
      </c>
      <c r="G764" s="575" t="s">
        <v>3219</v>
      </c>
      <c r="H764" s="647"/>
      <c r="I764" s="648"/>
      <c r="J764" s="574">
        <v>0.05</v>
      </c>
      <c r="K764" s="583">
        <v>1E-3</v>
      </c>
      <c r="L764" s="562"/>
    </row>
    <row r="765" spans="2:12" s="557" customFormat="1" hidden="1" x14ac:dyDescent="0.15">
      <c r="B765" s="564"/>
      <c r="C765" s="573" t="s">
        <v>1315</v>
      </c>
      <c r="D765" s="574" t="s">
        <v>2387</v>
      </c>
      <c r="E765" s="574" t="s">
        <v>3215</v>
      </c>
      <c r="F765" s="574" t="s">
        <v>2856</v>
      </c>
      <c r="G765" s="575" t="s">
        <v>3220</v>
      </c>
      <c r="H765" s="647"/>
      <c r="I765" s="648"/>
      <c r="J765" s="574">
        <v>2.5000000000000001E-2</v>
      </c>
      <c r="K765" s="583">
        <v>5.0000000000000001E-4</v>
      </c>
      <c r="L765" s="562"/>
    </row>
    <row r="766" spans="2:12" s="557" customFormat="1" hidden="1" x14ac:dyDescent="0.15">
      <c r="B766" s="564"/>
      <c r="C766" s="573" t="s">
        <v>1315</v>
      </c>
      <c r="D766" s="574" t="s">
        <v>2387</v>
      </c>
      <c r="E766" s="574" t="s">
        <v>3215</v>
      </c>
      <c r="F766" s="574" t="s">
        <v>2856</v>
      </c>
      <c r="G766" s="575" t="s">
        <v>3221</v>
      </c>
      <c r="H766" s="647"/>
      <c r="I766" s="648"/>
      <c r="J766" s="574">
        <v>2.5000000000000001E-2</v>
      </c>
      <c r="K766" s="583">
        <v>5.0000000000000001E-4</v>
      </c>
      <c r="L766" s="562"/>
    </row>
    <row r="767" spans="2:12" s="557" customFormat="1" hidden="1" x14ac:dyDescent="0.15">
      <c r="B767" s="564"/>
      <c r="C767" s="573" t="s">
        <v>1315</v>
      </c>
      <c r="D767" s="574" t="s">
        <v>2387</v>
      </c>
      <c r="E767" s="574" t="s">
        <v>3215</v>
      </c>
      <c r="F767" s="574" t="s">
        <v>2856</v>
      </c>
      <c r="G767" s="575" t="s">
        <v>3222</v>
      </c>
      <c r="H767" s="647"/>
      <c r="I767" s="648"/>
      <c r="J767" s="574">
        <v>2.5000000000000001E-2</v>
      </c>
      <c r="K767" s="583">
        <v>5.0000000000000001E-4</v>
      </c>
      <c r="L767" s="562"/>
    </row>
    <row r="768" spans="2:12" s="557" customFormat="1" hidden="1" x14ac:dyDescent="0.15">
      <c r="B768" s="564"/>
      <c r="C768" s="573" t="s">
        <v>1315</v>
      </c>
      <c r="D768" s="574" t="s">
        <v>2387</v>
      </c>
      <c r="E768" s="574" t="s">
        <v>3215</v>
      </c>
      <c r="F768" s="574" t="s">
        <v>2856</v>
      </c>
      <c r="G768" s="575" t="s">
        <v>3223</v>
      </c>
      <c r="H768" s="647"/>
      <c r="I768" s="648"/>
      <c r="J768" s="574">
        <v>2.5000000000000001E-2</v>
      </c>
      <c r="K768" s="583">
        <v>5.0000000000000001E-4</v>
      </c>
      <c r="L768" s="562"/>
    </row>
    <row r="769" spans="2:12" s="557" customFormat="1" hidden="1" x14ac:dyDescent="0.15">
      <c r="B769" s="564"/>
      <c r="C769" s="573" t="s">
        <v>1315</v>
      </c>
      <c r="D769" s="574" t="s">
        <v>2387</v>
      </c>
      <c r="E769" s="574" t="s">
        <v>3215</v>
      </c>
      <c r="F769" s="574" t="s">
        <v>2856</v>
      </c>
      <c r="G769" s="575" t="s">
        <v>3224</v>
      </c>
      <c r="H769" s="647"/>
      <c r="I769" s="648"/>
      <c r="J769" s="574">
        <v>2.5000000000000001E-2</v>
      </c>
      <c r="K769" s="583">
        <v>5.0000000000000001E-4</v>
      </c>
      <c r="L769" s="562"/>
    </row>
    <row r="770" spans="2:12" s="557" customFormat="1" hidden="1" x14ac:dyDescent="0.15">
      <c r="B770" s="564"/>
      <c r="C770" s="573" t="s">
        <v>1315</v>
      </c>
      <c r="D770" s="574" t="s">
        <v>2387</v>
      </c>
      <c r="E770" s="574" t="s">
        <v>3215</v>
      </c>
      <c r="F770" s="574" t="s">
        <v>2856</v>
      </c>
      <c r="G770" s="575" t="s">
        <v>3225</v>
      </c>
      <c r="H770" s="647"/>
      <c r="I770" s="648"/>
      <c r="J770" s="574">
        <v>1.2500000000000001E-2</v>
      </c>
      <c r="K770" s="583">
        <v>2.5000000000000001E-4</v>
      </c>
      <c r="L770" s="562"/>
    </row>
    <row r="771" spans="2:12" s="557" customFormat="1" hidden="1" x14ac:dyDescent="0.15">
      <c r="B771" s="564"/>
      <c r="C771" s="573" t="s">
        <v>1315</v>
      </c>
      <c r="D771" s="574" t="s">
        <v>2387</v>
      </c>
      <c r="E771" s="574" t="s">
        <v>3215</v>
      </c>
      <c r="F771" s="574" t="s">
        <v>2856</v>
      </c>
      <c r="G771" s="575" t="s">
        <v>3226</v>
      </c>
      <c r="H771" s="647" t="s">
        <v>615</v>
      </c>
      <c r="I771" s="648"/>
      <c r="J771" s="574">
        <v>2.5000000000000001E-2</v>
      </c>
      <c r="K771" s="583">
        <v>5.0000000000000001E-4</v>
      </c>
      <c r="L771" s="562"/>
    </row>
    <row r="772" spans="2:12" s="557" customFormat="1" hidden="1" x14ac:dyDescent="0.15">
      <c r="B772" s="564"/>
      <c r="C772" s="573" t="s">
        <v>1315</v>
      </c>
      <c r="D772" s="574" t="s">
        <v>2387</v>
      </c>
      <c r="E772" s="574" t="s">
        <v>3215</v>
      </c>
      <c r="F772" s="574" t="s">
        <v>2856</v>
      </c>
      <c r="G772" s="575" t="s">
        <v>3227</v>
      </c>
      <c r="H772" s="647" t="s">
        <v>615</v>
      </c>
      <c r="I772" s="648"/>
      <c r="J772" s="574">
        <v>2.5000000000000001E-2</v>
      </c>
      <c r="K772" s="583">
        <v>5.0000000000000001E-4</v>
      </c>
      <c r="L772" s="562"/>
    </row>
    <row r="773" spans="2:12" s="557" customFormat="1" hidden="1" x14ac:dyDescent="0.15">
      <c r="B773" s="564"/>
      <c r="C773" s="573" t="s">
        <v>1315</v>
      </c>
      <c r="D773" s="574" t="s">
        <v>2387</v>
      </c>
      <c r="E773" s="574" t="s">
        <v>3215</v>
      </c>
      <c r="F773" s="574" t="s">
        <v>2856</v>
      </c>
      <c r="G773" s="575" t="s">
        <v>3228</v>
      </c>
      <c r="H773" s="647" t="s">
        <v>615</v>
      </c>
      <c r="I773" s="648"/>
      <c r="J773" s="574">
        <v>2.5000000000000001E-2</v>
      </c>
      <c r="K773" s="583">
        <v>5.0000000000000001E-4</v>
      </c>
      <c r="L773" s="562"/>
    </row>
    <row r="774" spans="2:12" s="557" customFormat="1" hidden="1" x14ac:dyDescent="0.15">
      <c r="B774" s="564"/>
      <c r="C774" s="573" t="s">
        <v>1315</v>
      </c>
      <c r="D774" s="574" t="s">
        <v>2387</v>
      </c>
      <c r="E774" s="574" t="s">
        <v>3215</v>
      </c>
      <c r="F774" s="574" t="s">
        <v>2856</v>
      </c>
      <c r="G774" s="575" t="s">
        <v>3229</v>
      </c>
      <c r="H774" s="647" t="s">
        <v>2861</v>
      </c>
      <c r="I774" s="648"/>
      <c r="J774" s="574">
        <v>2.5000000000000001E-2</v>
      </c>
      <c r="K774" s="583">
        <v>5.0000000000000001E-4</v>
      </c>
      <c r="L774" s="562"/>
    </row>
    <row r="775" spans="2:12" s="557" customFormat="1" hidden="1" x14ac:dyDescent="0.15">
      <c r="B775" s="564"/>
      <c r="C775" s="573" t="s">
        <v>1315</v>
      </c>
      <c r="D775" s="574" t="s">
        <v>2387</v>
      </c>
      <c r="E775" s="574" t="s">
        <v>3215</v>
      </c>
      <c r="F775" s="574" t="s">
        <v>2856</v>
      </c>
      <c r="G775" s="575" t="s">
        <v>3230</v>
      </c>
      <c r="H775" s="647" t="s">
        <v>2861</v>
      </c>
      <c r="I775" s="648"/>
      <c r="J775" s="574">
        <v>2.5000000000000001E-2</v>
      </c>
      <c r="K775" s="583">
        <v>5.0000000000000001E-4</v>
      </c>
      <c r="L775" s="562"/>
    </row>
    <row r="776" spans="2:12" s="557" customFormat="1" hidden="1" x14ac:dyDescent="0.15">
      <c r="B776" s="564"/>
      <c r="C776" s="573" t="s">
        <v>1315</v>
      </c>
      <c r="D776" s="574" t="s">
        <v>2387</v>
      </c>
      <c r="E776" s="574" t="s">
        <v>3215</v>
      </c>
      <c r="F776" s="574" t="s">
        <v>2856</v>
      </c>
      <c r="G776" s="575" t="s">
        <v>3231</v>
      </c>
      <c r="H776" s="647" t="s">
        <v>615</v>
      </c>
      <c r="I776" s="648"/>
      <c r="J776" s="574">
        <v>2.5000000000000001E-2</v>
      </c>
      <c r="K776" s="583">
        <v>5.0000000000000001E-4</v>
      </c>
      <c r="L776" s="562"/>
    </row>
    <row r="777" spans="2:12" s="557" customFormat="1" hidden="1" x14ac:dyDescent="0.15">
      <c r="B777" s="564"/>
      <c r="C777" s="573" t="s">
        <v>1315</v>
      </c>
      <c r="D777" s="574" t="s">
        <v>2387</v>
      </c>
      <c r="E777" s="574" t="s">
        <v>3215</v>
      </c>
      <c r="F777" s="574" t="s">
        <v>2856</v>
      </c>
      <c r="G777" s="575" t="s">
        <v>3232</v>
      </c>
      <c r="H777" s="647" t="s">
        <v>615</v>
      </c>
      <c r="I777" s="648"/>
      <c r="J777" s="574">
        <v>2.5000000000000001E-2</v>
      </c>
      <c r="K777" s="583">
        <v>5.0000000000000001E-4</v>
      </c>
      <c r="L777" s="562"/>
    </row>
    <row r="778" spans="2:12" s="557" customFormat="1" hidden="1" x14ac:dyDescent="0.15">
      <c r="B778" s="564"/>
      <c r="C778" s="573" t="s">
        <v>1315</v>
      </c>
      <c r="D778" s="574" t="s">
        <v>2387</v>
      </c>
      <c r="E778" s="574" t="s">
        <v>3215</v>
      </c>
      <c r="F778" s="574" t="s">
        <v>2856</v>
      </c>
      <c r="G778" s="575" t="s">
        <v>3233</v>
      </c>
      <c r="H778" s="647" t="s">
        <v>2861</v>
      </c>
      <c r="I778" s="648"/>
      <c r="J778" s="574">
        <v>2.5000000000000001E-2</v>
      </c>
      <c r="K778" s="583">
        <v>5.0000000000000001E-4</v>
      </c>
      <c r="L778" s="562"/>
    </row>
    <row r="779" spans="2:12" s="557" customFormat="1" hidden="1" x14ac:dyDescent="0.15">
      <c r="B779" s="564"/>
      <c r="C779" s="573" t="s">
        <v>1315</v>
      </c>
      <c r="D779" s="574" t="s">
        <v>2387</v>
      </c>
      <c r="E779" s="574" t="s">
        <v>3215</v>
      </c>
      <c r="F779" s="574" t="s">
        <v>2856</v>
      </c>
      <c r="G779" s="575" t="s">
        <v>3234</v>
      </c>
      <c r="H779" s="647" t="s">
        <v>2861</v>
      </c>
      <c r="I779" s="648"/>
      <c r="J779" s="574">
        <v>2.5000000000000001E-2</v>
      </c>
      <c r="K779" s="583">
        <v>5.0000000000000001E-4</v>
      </c>
      <c r="L779" s="562"/>
    </row>
    <row r="780" spans="2:12" s="557" customFormat="1" hidden="1" x14ac:dyDescent="0.15">
      <c r="B780" s="564"/>
      <c r="C780" s="573" t="s">
        <v>1315</v>
      </c>
      <c r="D780" s="574" t="s">
        <v>2387</v>
      </c>
      <c r="E780" s="574" t="s">
        <v>3215</v>
      </c>
      <c r="F780" s="574" t="s">
        <v>2856</v>
      </c>
      <c r="G780" s="575" t="s">
        <v>3235</v>
      </c>
      <c r="H780" s="647" t="s">
        <v>616</v>
      </c>
      <c r="I780" s="648"/>
      <c r="J780" s="574">
        <v>1.2500000000000001E-2</v>
      </c>
      <c r="K780" s="583">
        <v>2.5000000000000001E-4</v>
      </c>
      <c r="L780" s="562"/>
    </row>
    <row r="781" spans="2:12" s="557" customFormat="1" hidden="1" x14ac:dyDescent="0.15">
      <c r="B781" s="564"/>
      <c r="C781" s="573" t="s">
        <v>1315</v>
      </c>
      <c r="D781" s="574" t="s">
        <v>2387</v>
      </c>
      <c r="E781" s="574" t="s">
        <v>3215</v>
      </c>
      <c r="F781" s="574" t="s">
        <v>2856</v>
      </c>
      <c r="G781" s="575" t="s">
        <v>3236</v>
      </c>
      <c r="H781" s="647" t="s">
        <v>616</v>
      </c>
      <c r="I781" s="648"/>
      <c r="J781" s="574">
        <v>1.2500000000000001E-2</v>
      </c>
      <c r="K781" s="583">
        <v>2.5000000000000001E-4</v>
      </c>
      <c r="L781" s="562"/>
    </row>
    <row r="782" spans="2:12" s="557" customFormat="1" hidden="1" x14ac:dyDescent="0.15">
      <c r="B782" s="564"/>
      <c r="C782" s="573" t="s">
        <v>1315</v>
      </c>
      <c r="D782" s="574" t="s">
        <v>2387</v>
      </c>
      <c r="E782" s="574" t="s">
        <v>3215</v>
      </c>
      <c r="F782" s="574" t="s">
        <v>2856</v>
      </c>
      <c r="G782" s="575" t="s">
        <v>3237</v>
      </c>
      <c r="H782" s="647" t="s">
        <v>2907</v>
      </c>
      <c r="I782" s="648"/>
      <c r="J782" s="574">
        <v>1.2500000000000001E-2</v>
      </c>
      <c r="K782" s="583">
        <v>2.5000000000000001E-4</v>
      </c>
      <c r="L782" s="562"/>
    </row>
    <row r="783" spans="2:12" s="557" customFormat="1" hidden="1" x14ac:dyDescent="0.15">
      <c r="B783" s="564"/>
      <c r="C783" s="573" t="s">
        <v>1315</v>
      </c>
      <c r="D783" s="574" t="s">
        <v>2387</v>
      </c>
      <c r="E783" s="574" t="s">
        <v>3215</v>
      </c>
      <c r="F783" s="574" t="s">
        <v>2856</v>
      </c>
      <c r="G783" s="575" t="s">
        <v>3238</v>
      </c>
      <c r="H783" s="647" t="s">
        <v>2907</v>
      </c>
      <c r="I783" s="648"/>
      <c r="J783" s="574">
        <v>1.2500000000000001E-2</v>
      </c>
      <c r="K783" s="583">
        <v>2.5000000000000001E-4</v>
      </c>
      <c r="L783" s="562"/>
    </row>
    <row r="784" spans="2:12" s="557" customFormat="1" hidden="1" x14ac:dyDescent="0.15">
      <c r="B784" s="564"/>
      <c r="C784" s="573" t="s">
        <v>1315</v>
      </c>
      <c r="D784" s="574" t="s">
        <v>2387</v>
      </c>
      <c r="E784" s="574" t="s">
        <v>3215</v>
      </c>
      <c r="F784" s="574" t="s">
        <v>2856</v>
      </c>
      <c r="G784" s="575" t="s">
        <v>3239</v>
      </c>
      <c r="H784" s="647" t="s">
        <v>616</v>
      </c>
      <c r="I784" s="648"/>
      <c r="J784" s="574">
        <v>1.2500000000000001E-2</v>
      </c>
      <c r="K784" s="583">
        <v>2.5000000000000001E-4</v>
      </c>
      <c r="L784" s="562"/>
    </row>
    <row r="785" spans="2:12" s="557" customFormat="1" hidden="1" x14ac:dyDescent="0.15">
      <c r="B785" s="564"/>
      <c r="C785" s="573" t="s">
        <v>1315</v>
      </c>
      <c r="D785" s="574" t="s">
        <v>2387</v>
      </c>
      <c r="E785" s="574" t="s">
        <v>3215</v>
      </c>
      <c r="F785" s="574" t="s">
        <v>2856</v>
      </c>
      <c r="G785" s="575" t="s">
        <v>3240</v>
      </c>
      <c r="H785" s="647" t="s">
        <v>616</v>
      </c>
      <c r="I785" s="648"/>
      <c r="J785" s="574">
        <v>1.2500000000000001E-2</v>
      </c>
      <c r="K785" s="583">
        <v>2.5000000000000001E-4</v>
      </c>
      <c r="L785" s="562"/>
    </row>
    <row r="786" spans="2:12" s="557" customFormat="1" hidden="1" x14ac:dyDescent="0.15">
      <c r="B786" s="564"/>
      <c r="C786" s="573" t="s">
        <v>1315</v>
      </c>
      <c r="D786" s="574" t="s">
        <v>2387</v>
      </c>
      <c r="E786" s="574" t="s">
        <v>3215</v>
      </c>
      <c r="F786" s="574" t="s">
        <v>2856</v>
      </c>
      <c r="G786" s="575" t="s">
        <v>3241</v>
      </c>
      <c r="H786" s="647" t="s">
        <v>2907</v>
      </c>
      <c r="I786" s="648"/>
      <c r="J786" s="574">
        <v>1.2500000000000001E-2</v>
      </c>
      <c r="K786" s="583">
        <v>2.5000000000000001E-4</v>
      </c>
      <c r="L786" s="562"/>
    </row>
    <row r="787" spans="2:12" s="557" customFormat="1" hidden="1" x14ac:dyDescent="0.15">
      <c r="B787" s="564"/>
      <c r="C787" s="573" t="s">
        <v>1315</v>
      </c>
      <c r="D787" s="574" t="s">
        <v>2387</v>
      </c>
      <c r="E787" s="574" t="s">
        <v>3215</v>
      </c>
      <c r="F787" s="574" t="s">
        <v>2856</v>
      </c>
      <c r="G787" s="575" t="s">
        <v>3242</v>
      </c>
      <c r="H787" s="647" t="s">
        <v>2907</v>
      </c>
      <c r="I787" s="648"/>
      <c r="J787" s="574">
        <v>1.2500000000000001E-2</v>
      </c>
      <c r="K787" s="583">
        <v>2.5000000000000001E-4</v>
      </c>
      <c r="L787" s="562"/>
    </row>
    <row r="788" spans="2:12" s="557" customFormat="1" hidden="1" x14ac:dyDescent="0.15">
      <c r="B788" s="564"/>
      <c r="C788" s="573" t="s">
        <v>1315</v>
      </c>
      <c r="D788" s="574" t="s">
        <v>2387</v>
      </c>
      <c r="E788" s="574" t="s">
        <v>3215</v>
      </c>
      <c r="F788" s="574" t="s">
        <v>2856</v>
      </c>
      <c r="G788" s="575" t="s">
        <v>3243</v>
      </c>
      <c r="H788" s="647" t="s">
        <v>2907</v>
      </c>
      <c r="I788" s="648"/>
      <c r="J788" s="574">
        <v>1.2500000000000001E-2</v>
      </c>
      <c r="K788" s="583">
        <v>2.5000000000000001E-4</v>
      </c>
      <c r="L788" s="562"/>
    </row>
    <row r="789" spans="2:12" s="557" customFormat="1" hidden="1" x14ac:dyDescent="0.15">
      <c r="B789" s="564"/>
      <c r="C789" s="573" t="s">
        <v>1315</v>
      </c>
      <c r="D789" s="574" t="s">
        <v>2387</v>
      </c>
      <c r="E789" s="574" t="s">
        <v>3215</v>
      </c>
      <c r="F789" s="574" t="s">
        <v>2856</v>
      </c>
      <c r="G789" s="575" t="s">
        <v>3244</v>
      </c>
      <c r="H789" s="647" t="s">
        <v>2868</v>
      </c>
      <c r="I789" s="648"/>
      <c r="J789" s="574">
        <v>4.5000000000000005E-2</v>
      </c>
      <c r="K789" s="583">
        <v>9.0000000000000008E-4</v>
      </c>
      <c r="L789" s="562"/>
    </row>
    <row r="790" spans="2:12" s="557" customFormat="1" hidden="1" x14ac:dyDescent="0.15">
      <c r="B790" s="564"/>
      <c r="C790" s="573" t="s">
        <v>1315</v>
      </c>
      <c r="D790" s="574" t="s">
        <v>2387</v>
      </c>
      <c r="E790" s="574" t="s">
        <v>3215</v>
      </c>
      <c r="F790" s="574" t="s">
        <v>2856</v>
      </c>
      <c r="G790" s="575" t="s">
        <v>3245</v>
      </c>
      <c r="H790" s="647" t="s">
        <v>2868</v>
      </c>
      <c r="I790" s="648"/>
      <c r="J790" s="574">
        <v>4.5000000000000005E-2</v>
      </c>
      <c r="K790" s="583">
        <v>9.0000000000000008E-4</v>
      </c>
      <c r="L790" s="562"/>
    </row>
    <row r="791" spans="2:12" s="557" customFormat="1" hidden="1" x14ac:dyDescent="0.15">
      <c r="B791" s="564"/>
      <c r="C791" s="573" t="s">
        <v>1315</v>
      </c>
      <c r="D791" s="574" t="s">
        <v>2387</v>
      </c>
      <c r="E791" s="574" t="s">
        <v>3215</v>
      </c>
      <c r="F791" s="574" t="s">
        <v>2856</v>
      </c>
      <c r="G791" s="575" t="s">
        <v>3246</v>
      </c>
      <c r="H791" s="647" t="s">
        <v>2868</v>
      </c>
      <c r="I791" s="648"/>
      <c r="J791" s="574">
        <v>4.5000000000000005E-2</v>
      </c>
      <c r="K791" s="583">
        <v>9.0000000000000008E-4</v>
      </c>
      <c r="L791" s="562"/>
    </row>
    <row r="792" spans="2:12" s="557" customFormat="1" hidden="1" x14ac:dyDescent="0.15">
      <c r="B792" s="564"/>
      <c r="C792" s="573" t="s">
        <v>1315</v>
      </c>
      <c r="D792" s="574" t="s">
        <v>2387</v>
      </c>
      <c r="E792" s="574" t="s">
        <v>3215</v>
      </c>
      <c r="F792" s="574" t="s">
        <v>2856</v>
      </c>
      <c r="G792" s="575" t="s">
        <v>3247</v>
      </c>
      <c r="H792" s="647" t="s">
        <v>2868</v>
      </c>
      <c r="I792" s="648"/>
      <c r="J792" s="574">
        <v>4.5000000000000005E-2</v>
      </c>
      <c r="K792" s="583">
        <v>9.0000000000000008E-4</v>
      </c>
      <c r="L792" s="562"/>
    </row>
    <row r="793" spans="2:12" s="557" customFormat="1" hidden="1" x14ac:dyDescent="0.15">
      <c r="B793" s="564"/>
      <c r="C793" s="573" t="s">
        <v>1315</v>
      </c>
      <c r="D793" s="574" t="s">
        <v>2387</v>
      </c>
      <c r="E793" s="574" t="s">
        <v>3215</v>
      </c>
      <c r="F793" s="574" t="s">
        <v>2856</v>
      </c>
      <c r="G793" s="575" t="s">
        <v>3248</v>
      </c>
      <c r="H793" s="647" t="s">
        <v>2868</v>
      </c>
      <c r="I793" s="648"/>
      <c r="J793" s="574">
        <v>4.5000000000000005E-2</v>
      </c>
      <c r="K793" s="583">
        <v>9.0000000000000008E-4</v>
      </c>
      <c r="L793" s="562"/>
    </row>
    <row r="794" spans="2:12" s="557" customFormat="1" hidden="1" x14ac:dyDescent="0.15">
      <c r="B794" s="564"/>
      <c r="C794" s="573" t="s">
        <v>1315</v>
      </c>
      <c r="D794" s="574" t="s">
        <v>2387</v>
      </c>
      <c r="E794" s="574" t="s">
        <v>3215</v>
      </c>
      <c r="F794" s="574" t="s">
        <v>2856</v>
      </c>
      <c r="G794" s="575" t="s">
        <v>3249</v>
      </c>
      <c r="H794" s="647" t="s">
        <v>2868</v>
      </c>
      <c r="I794" s="648"/>
      <c r="J794" s="574">
        <v>4.5000000000000005E-2</v>
      </c>
      <c r="K794" s="583">
        <v>9.0000000000000008E-4</v>
      </c>
      <c r="L794" s="562"/>
    </row>
    <row r="795" spans="2:12" s="557" customFormat="1" hidden="1" x14ac:dyDescent="0.15">
      <c r="B795" s="564"/>
      <c r="C795" s="573" t="s">
        <v>1315</v>
      </c>
      <c r="D795" s="574" t="s">
        <v>2387</v>
      </c>
      <c r="E795" s="574" t="s">
        <v>3215</v>
      </c>
      <c r="F795" s="574" t="s">
        <v>2856</v>
      </c>
      <c r="G795" s="575" t="s">
        <v>3250</v>
      </c>
      <c r="H795" s="647" t="s">
        <v>2868</v>
      </c>
      <c r="I795" s="648"/>
      <c r="J795" s="574">
        <v>4.5000000000000005E-2</v>
      </c>
      <c r="K795" s="583">
        <v>9.0000000000000008E-4</v>
      </c>
      <c r="L795" s="562"/>
    </row>
    <row r="796" spans="2:12" s="557" customFormat="1" hidden="1" x14ac:dyDescent="0.15">
      <c r="B796" s="564"/>
      <c r="C796" s="573" t="s">
        <v>1315</v>
      </c>
      <c r="D796" s="574" t="s">
        <v>2387</v>
      </c>
      <c r="E796" s="574" t="s">
        <v>3215</v>
      </c>
      <c r="F796" s="574" t="s">
        <v>2856</v>
      </c>
      <c r="G796" s="575" t="s">
        <v>3251</v>
      </c>
      <c r="H796" s="647" t="s">
        <v>2868</v>
      </c>
      <c r="I796" s="648"/>
      <c r="J796" s="574">
        <v>4.5000000000000005E-2</v>
      </c>
      <c r="K796" s="583">
        <v>9.0000000000000008E-4</v>
      </c>
      <c r="L796" s="562"/>
    </row>
    <row r="797" spans="2:12" s="557" customFormat="1" hidden="1" x14ac:dyDescent="0.15">
      <c r="B797" s="564"/>
      <c r="C797" s="573" t="s">
        <v>1315</v>
      </c>
      <c r="D797" s="574" t="s">
        <v>2387</v>
      </c>
      <c r="E797" s="574" t="s">
        <v>3215</v>
      </c>
      <c r="F797" s="574" t="s">
        <v>2856</v>
      </c>
      <c r="G797" s="575" t="s">
        <v>3252</v>
      </c>
      <c r="H797" s="647" t="s">
        <v>2868</v>
      </c>
      <c r="I797" s="648"/>
      <c r="J797" s="574">
        <v>4.5000000000000005E-2</v>
      </c>
      <c r="K797" s="583">
        <v>9.0000000000000008E-4</v>
      </c>
      <c r="L797" s="562"/>
    </row>
    <row r="798" spans="2:12" s="557" customFormat="1" hidden="1" x14ac:dyDescent="0.15">
      <c r="B798" s="564"/>
      <c r="C798" s="573" t="s">
        <v>1315</v>
      </c>
      <c r="D798" s="574" t="s">
        <v>2387</v>
      </c>
      <c r="E798" s="574" t="s">
        <v>3215</v>
      </c>
      <c r="F798" s="574" t="s">
        <v>2856</v>
      </c>
      <c r="G798" s="575" t="s">
        <v>3253</v>
      </c>
      <c r="H798" s="647" t="s">
        <v>2868</v>
      </c>
      <c r="I798" s="648"/>
      <c r="J798" s="574">
        <v>4.5000000000000005E-2</v>
      </c>
      <c r="K798" s="583">
        <v>9.0000000000000008E-4</v>
      </c>
      <c r="L798" s="562"/>
    </row>
    <row r="799" spans="2:12" s="557" customFormat="1" hidden="1" x14ac:dyDescent="0.15">
      <c r="B799" s="564"/>
      <c r="C799" s="573" t="s">
        <v>1315</v>
      </c>
      <c r="D799" s="574" t="s">
        <v>2387</v>
      </c>
      <c r="E799" s="574" t="s">
        <v>3215</v>
      </c>
      <c r="F799" s="574" t="s">
        <v>2856</v>
      </c>
      <c r="G799" s="575" t="s">
        <v>3254</v>
      </c>
      <c r="H799" s="647" t="s">
        <v>2868</v>
      </c>
      <c r="I799" s="648"/>
      <c r="J799" s="574">
        <v>4.4999999999999998E-2</v>
      </c>
      <c r="K799" s="583">
        <v>8.9999999999999998E-4</v>
      </c>
      <c r="L799" s="562"/>
    </row>
    <row r="800" spans="2:12" s="557" customFormat="1" hidden="1" x14ac:dyDescent="0.15">
      <c r="B800" s="564"/>
      <c r="C800" s="573" t="s">
        <v>1315</v>
      </c>
      <c r="D800" s="574" t="s">
        <v>2387</v>
      </c>
      <c r="E800" s="574" t="s">
        <v>2944</v>
      </c>
      <c r="F800" s="574" t="s">
        <v>3067</v>
      </c>
      <c r="G800" s="575" t="s">
        <v>3255</v>
      </c>
      <c r="H800" s="647"/>
      <c r="I800" s="648"/>
      <c r="J800" s="574">
        <v>0.05</v>
      </c>
      <c r="K800" s="583">
        <v>1E-3</v>
      </c>
      <c r="L800" s="562"/>
    </row>
    <row r="801" spans="2:12" s="557" customFormat="1" hidden="1" x14ac:dyDescent="0.15">
      <c r="B801" s="564"/>
      <c r="C801" s="573" t="s">
        <v>1315</v>
      </c>
      <c r="D801" s="574" t="s">
        <v>2387</v>
      </c>
      <c r="E801" s="574" t="s">
        <v>2944</v>
      </c>
      <c r="F801" s="574" t="s">
        <v>3067</v>
      </c>
      <c r="G801" s="575" t="s">
        <v>3256</v>
      </c>
      <c r="H801" s="647"/>
      <c r="I801" s="648"/>
      <c r="J801" s="574">
        <v>0.05</v>
      </c>
      <c r="K801" s="583">
        <v>1E-3</v>
      </c>
      <c r="L801" s="562"/>
    </row>
    <row r="802" spans="2:12" s="557" customFormat="1" hidden="1" x14ac:dyDescent="0.15">
      <c r="B802" s="564"/>
      <c r="C802" s="573" t="s">
        <v>1315</v>
      </c>
      <c r="D802" s="574" t="s">
        <v>2387</v>
      </c>
      <c r="E802" s="574" t="s">
        <v>2944</v>
      </c>
      <c r="F802" s="574" t="s">
        <v>3067</v>
      </c>
      <c r="G802" s="575" t="s">
        <v>3257</v>
      </c>
      <c r="H802" s="647"/>
      <c r="I802" s="648"/>
      <c r="J802" s="574">
        <v>0.05</v>
      </c>
      <c r="K802" s="583">
        <v>1E-3</v>
      </c>
      <c r="L802" s="562"/>
    </row>
    <row r="803" spans="2:12" s="557" customFormat="1" hidden="1" x14ac:dyDescent="0.15">
      <c r="B803" s="564"/>
      <c r="C803" s="573" t="s">
        <v>1315</v>
      </c>
      <c r="D803" s="574" t="s">
        <v>2387</v>
      </c>
      <c r="E803" s="574" t="s">
        <v>2944</v>
      </c>
      <c r="F803" s="574" t="s">
        <v>3067</v>
      </c>
      <c r="G803" s="575" t="s">
        <v>3258</v>
      </c>
      <c r="H803" s="647"/>
      <c r="I803" s="648"/>
      <c r="J803" s="574">
        <v>0.05</v>
      </c>
      <c r="K803" s="583">
        <v>1E-3</v>
      </c>
      <c r="L803" s="562"/>
    </row>
    <row r="804" spans="2:12" s="557" customFormat="1" hidden="1" x14ac:dyDescent="0.15">
      <c r="B804" s="564"/>
      <c r="C804" s="573" t="s">
        <v>1315</v>
      </c>
      <c r="D804" s="574" t="s">
        <v>2387</v>
      </c>
      <c r="E804" s="574" t="s">
        <v>2944</v>
      </c>
      <c r="F804" s="574" t="s">
        <v>3067</v>
      </c>
      <c r="G804" s="575" t="s">
        <v>3259</v>
      </c>
      <c r="H804" s="647"/>
      <c r="I804" s="648"/>
      <c r="J804" s="574">
        <v>0.05</v>
      </c>
      <c r="K804" s="583">
        <v>1E-3</v>
      </c>
      <c r="L804" s="562"/>
    </row>
    <row r="805" spans="2:12" s="557" customFormat="1" hidden="1" x14ac:dyDescent="0.15">
      <c r="B805" s="564"/>
      <c r="C805" s="573" t="s">
        <v>1315</v>
      </c>
      <c r="D805" s="574" t="s">
        <v>2387</v>
      </c>
      <c r="E805" s="574" t="s">
        <v>2944</v>
      </c>
      <c r="F805" s="574" t="s">
        <v>3067</v>
      </c>
      <c r="G805" s="575" t="s">
        <v>3260</v>
      </c>
      <c r="H805" s="647"/>
      <c r="I805" s="648"/>
      <c r="J805" s="574">
        <v>2.5000000000000001E-2</v>
      </c>
      <c r="K805" s="583">
        <v>5.0000000000000001E-4</v>
      </c>
      <c r="L805" s="562"/>
    </row>
    <row r="806" spans="2:12" s="557" customFormat="1" hidden="1" x14ac:dyDescent="0.15">
      <c r="B806" s="564"/>
      <c r="C806" s="573" t="s">
        <v>1315</v>
      </c>
      <c r="D806" s="574" t="s">
        <v>2387</v>
      </c>
      <c r="E806" s="574" t="s">
        <v>2944</v>
      </c>
      <c r="F806" s="574" t="s">
        <v>3067</v>
      </c>
      <c r="G806" s="575" t="s">
        <v>3261</v>
      </c>
      <c r="H806" s="647"/>
      <c r="I806" s="648"/>
      <c r="J806" s="574">
        <v>2.5000000000000001E-2</v>
      </c>
      <c r="K806" s="583">
        <v>5.0000000000000001E-4</v>
      </c>
      <c r="L806" s="562"/>
    </row>
    <row r="807" spans="2:12" s="557" customFormat="1" hidden="1" x14ac:dyDescent="0.15">
      <c r="B807" s="564"/>
      <c r="C807" s="573" t="s">
        <v>1315</v>
      </c>
      <c r="D807" s="574" t="s">
        <v>2387</v>
      </c>
      <c r="E807" s="574" t="s">
        <v>2944</v>
      </c>
      <c r="F807" s="574" t="s">
        <v>3067</v>
      </c>
      <c r="G807" s="575" t="s">
        <v>3262</v>
      </c>
      <c r="H807" s="647"/>
      <c r="I807" s="648"/>
      <c r="J807" s="574">
        <v>2.5000000000000001E-2</v>
      </c>
      <c r="K807" s="583">
        <v>5.0000000000000001E-4</v>
      </c>
      <c r="L807" s="562"/>
    </row>
    <row r="808" spans="2:12" s="557" customFormat="1" hidden="1" x14ac:dyDescent="0.15">
      <c r="B808" s="564"/>
      <c r="C808" s="573" t="s">
        <v>1315</v>
      </c>
      <c r="D808" s="574" t="s">
        <v>2387</v>
      </c>
      <c r="E808" s="574" t="s">
        <v>2944</v>
      </c>
      <c r="F808" s="574" t="s">
        <v>3067</v>
      </c>
      <c r="G808" s="575" t="s">
        <v>3263</v>
      </c>
      <c r="H808" s="647"/>
      <c r="I808" s="648"/>
      <c r="J808" s="574">
        <v>2.5000000000000001E-2</v>
      </c>
      <c r="K808" s="583">
        <v>5.0000000000000001E-4</v>
      </c>
      <c r="L808" s="562"/>
    </row>
    <row r="809" spans="2:12" s="557" customFormat="1" hidden="1" x14ac:dyDescent="0.15">
      <c r="B809" s="564"/>
      <c r="C809" s="573" t="s">
        <v>1315</v>
      </c>
      <c r="D809" s="574" t="s">
        <v>2387</v>
      </c>
      <c r="E809" s="574" t="s">
        <v>2944</v>
      </c>
      <c r="F809" s="574" t="s">
        <v>3067</v>
      </c>
      <c r="G809" s="575" t="s">
        <v>3264</v>
      </c>
      <c r="H809" s="647"/>
      <c r="I809" s="648"/>
      <c r="J809" s="574">
        <v>2.5000000000000001E-2</v>
      </c>
      <c r="K809" s="583">
        <v>5.0000000000000001E-4</v>
      </c>
      <c r="L809" s="562"/>
    </row>
    <row r="810" spans="2:12" s="557" customFormat="1" hidden="1" x14ac:dyDescent="0.15">
      <c r="B810" s="564"/>
      <c r="C810" s="573" t="s">
        <v>1315</v>
      </c>
      <c r="D810" s="574" t="s">
        <v>2387</v>
      </c>
      <c r="E810" s="574" t="s">
        <v>2944</v>
      </c>
      <c r="F810" s="574" t="s">
        <v>3067</v>
      </c>
      <c r="G810" s="575" t="s">
        <v>3265</v>
      </c>
      <c r="H810" s="647"/>
      <c r="I810" s="648"/>
      <c r="J810" s="574">
        <v>1.2500000000000001E-2</v>
      </c>
      <c r="K810" s="583">
        <v>2.5000000000000001E-4</v>
      </c>
      <c r="L810" s="562"/>
    </row>
    <row r="811" spans="2:12" s="557" customFormat="1" hidden="1" x14ac:dyDescent="0.15">
      <c r="B811" s="564"/>
      <c r="C811" s="573" t="s">
        <v>1315</v>
      </c>
      <c r="D811" s="574" t="s">
        <v>2387</v>
      </c>
      <c r="E811" s="574" t="s">
        <v>2944</v>
      </c>
      <c r="F811" s="574" t="s">
        <v>3067</v>
      </c>
      <c r="G811" s="575" t="s">
        <v>3266</v>
      </c>
      <c r="H811" s="647" t="s">
        <v>2868</v>
      </c>
      <c r="I811" s="648"/>
      <c r="J811" s="574">
        <v>4.4999999999999998E-2</v>
      </c>
      <c r="K811" s="583">
        <v>9.0000000000000008E-4</v>
      </c>
      <c r="L811" s="562"/>
    </row>
    <row r="812" spans="2:12" s="557" customFormat="1" hidden="1" x14ac:dyDescent="0.15">
      <c r="B812" s="564"/>
      <c r="C812" s="573" t="s">
        <v>1315</v>
      </c>
      <c r="D812" s="574" t="s">
        <v>2387</v>
      </c>
      <c r="E812" s="574" t="s">
        <v>2944</v>
      </c>
      <c r="F812" s="574" t="s">
        <v>3067</v>
      </c>
      <c r="G812" s="575" t="s">
        <v>3267</v>
      </c>
      <c r="H812" s="647" t="s">
        <v>2868</v>
      </c>
      <c r="I812" s="648"/>
      <c r="J812" s="574">
        <v>4.4999999999999998E-2</v>
      </c>
      <c r="K812" s="583">
        <v>9.0000000000000008E-4</v>
      </c>
      <c r="L812" s="562"/>
    </row>
    <row r="813" spans="2:12" s="557" customFormat="1" hidden="1" x14ac:dyDescent="0.15">
      <c r="B813" s="564"/>
      <c r="C813" s="573" t="s">
        <v>1315</v>
      </c>
      <c r="D813" s="574" t="s">
        <v>2387</v>
      </c>
      <c r="E813" s="574" t="s">
        <v>2944</v>
      </c>
      <c r="F813" s="574" t="s">
        <v>3067</v>
      </c>
      <c r="G813" s="575" t="s">
        <v>3268</v>
      </c>
      <c r="H813" s="647" t="s">
        <v>2868</v>
      </c>
      <c r="I813" s="648"/>
      <c r="J813" s="574">
        <v>4.4999999999999998E-2</v>
      </c>
      <c r="K813" s="583">
        <v>9.0000000000000008E-4</v>
      </c>
      <c r="L813" s="562"/>
    </row>
    <row r="814" spans="2:12" s="557" customFormat="1" hidden="1" x14ac:dyDescent="0.15">
      <c r="B814" s="564"/>
      <c r="C814" s="573" t="s">
        <v>1315</v>
      </c>
      <c r="D814" s="574" t="s">
        <v>2387</v>
      </c>
      <c r="E814" s="574" t="s">
        <v>2944</v>
      </c>
      <c r="F814" s="574" t="s">
        <v>3067</v>
      </c>
      <c r="G814" s="575" t="s">
        <v>3269</v>
      </c>
      <c r="H814" s="647" t="s">
        <v>2868</v>
      </c>
      <c r="I814" s="648"/>
      <c r="J814" s="574">
        <v>4.4999999999999998E-2</v>
      </c>
      <c r="K814" s="583">
        <v>9.0000000000000008E-4</v>
      </c>
      <c r="L814" s="562"/>
    </row>
    <row r="815" spans="2:12" s="557" customFormat="1" hidden="1" x14ac:dyDescent="0.15">
      <c r="B815" s="564"/>
      <c r="C815" s="573" t="s">
        <v>1315</v>
      </c>
      <c r="D815" s="574" t="s">
        <v>2387</v>
      </c>
      <c r="E815" s="574" t="s">
        <v>2944</v>
      </c>
      <c r="F815" s="574" t="s">
        <v>3067</v>
      </c>
      <c r="G815" s="575" t="s">
        <v>3270</v>
      </c>
      <c r="H815" s="647" t="s">
        <v>2868</v>
      </c>
      <c r="I815" s="648"/>
      <c r="J815" s="574">
        <v>4.4999999999999998E-2</v>
      </c>
      <c r="K815" s="583">
        <v>9.0000000000000008E-4</v>
      </c>
      <c r="L815" s="562"/>
    </row>
    <row r="816" spans="2:12" s="557" customFormat="1" hidden="1" x14ac:dyDescent="0.15">
      <c r="B816" s="564"/>
      <c r="C816" s="573" t="s">
        <v>1315</v>
      </c>
      <c r="D816" s="574" t="s">
        <v>2387</v>
      </c>
      <c r="E816" s="574" t="s">
        <v>2944</v>
      </c>
      <c r="F816" s="574" t="s">
        <v>3067</v>
      </c>
      <c r="G816" s="575" t="s">
        <v>3271</v>
      </c>
      <c r="H816" s="647" t="s">
        <v>2868</v>
      </c>
      <c r="I816" s="648"/>
      <c r="J816" s="574">
        <v>4.4999999999999998E-2</v>
      </c>
      <c r="K816" s="583">
        <v>9.0000000000000008E-4</v>
      </c>
      <c r="L816" s="562"/>
    </row>
    <row r="817" spans="2:12" s="557" customFormat="1" hidden="1" x14ac:dyDescent="0.15">
      <c r="B817" s="564"/>
      <c r="C817" s="573" t="s">
        <v>1315</v>
      </c>
      <c r="D817" s="574" t="s">
        <v>2387</v>
      </c>
      <c r="E817" s="574" t="s">
        <v>2944</v>
      </c>
      <c r="F817" s="574" t="s">
        <v>3067</v>
      </c>
      <c r="G817" s="575" t="s">
        <v>3272</v>
      </c>
      <c r="H817" s="647" t="s">
        <v>2868</v>
      </c>
      <c r="I817" s="648"/>
      <c r="J817" s="574">
        <v>4.4999999999999998E-2</v>
      </c>
      <c r="K817" s="583">
        <v>9.0000000000000008E-4</v>
      </c>
      <c r="L817" s="562"/>
    </row>
    <row r="818" spans="2:12" s="557" customFormat="1" hidden="1" x14ac:dyDescent="0.15">
      <c r="B818" s="564"/>
      <c r="C818" s="573" t="s">
        <v>1315</v>
      </c>
      <c r="D818" s="574" t="s">
        <v>2387</v>
      </c>
      <c r="E818" s="574" t="s">
        <v>2944</v>
      </c>
      <c r="F818" s="574" t="s">
        <v>3067</v>
      </c>
      <c r="G818" s="575" t="s">
        <v>3273</v>
      </c>
      <c r="H818" s="647" t="s">
        <v>2868</v>
      </c>
      <c r="I818" s="648"/>
      <c r="J818" s="574">
        <v>4.4999999999999998E-2</v>
      </c>
      <c r="K818" s="583">
        <v>9.0000000000000008E-4</v>
      </c>
      <c r="L818" s="562"/>
    </row>
    <row r="819" spans="2:12" s="557" customFormat="1" hidden="1" x14ac:dyDescent="0.15">
      <c r="B819" s="564"/>
      <c r="C819" s="573" t="s">
        <v>1315</v>
      </c>
      <c r="D819" s="574" t="s">
        <v>2387</v>
      </c>
      <c r="E819" s="574" t="s">
        <v>2944</v>
      </c>
      <c r="F819" s="574" t="s">
        <v>3067</v>
      </c>
      <c r="G819" s="575" t="s">
        <v>3274</v>
      </c>
      <c r="H819" s="647" t="s">
        <v>2868</v>
      </c>
      <c r="I819" s="648"/>
      <c r="J819" s="574">
        <v>4.4999999999999998E-2</v>
      </c>
      <c r="K819" s="583">
        <v>9.0000000000000008E-4</v>
      </c>
      <c r="L819" s="562"/>
    </row>
    <row r="820" spans="2:12" s="557" customFormat="1" hidden="1" x14ac:dyDescent="0.15">
      <c r="B820" s="564"/>
      <c r="C820" s="573" t="s">
        <v>1315</v>
      </c>
      <c r="D820" s="574" t="s">
        <v>2387</v>
      </c>
      <c r="E820" s="574" t="s">
        <v>2944</v>
      </c>
      <c r="F820" s="574" t="s">
        <v>3067</v>
      </c>
      <c r="G820" s="575" t="s">
        <v>3275</v>
      </c>
      <c r="H820" s="647" t="s">
        <v>2868</v>
      </c>
      <c r="I820" s="648"/>
      <c r="J820" s="574">
        <v>4.4999999999999998E-2</v>
      </c>
      <c r="K820" s="583">
        <v>9.0000000000000008E-4</v>
      </c>
      <c r="L820" s="562"/>
    </row>
    <row r="821" spans="2:12" s="557" customFormat="1" hidden="1" x14ac:dyDescent="0.15">
      <c r="B821" s="564"/>
      <c r="C821" s="573" t="s">
        <v>1315</v>
      </c>
      <c r="D821" s="574" t="s">
        <v>2387</v>
      </c>
      <c r="E821" s="574" t="s">
        <v>2944</v>
      </c>
      <c r="F821" s="574" t="s">
        <v>3067</v>
      </c>
      <c r="G821" s="575" t="s">
        <v>3276</v>
      </c>
      <c r="H821" s="647" t="s">
        <v>2868</v>
      </c>
      <c r="I821" s="648"/>
      <c r="J821" s="574">
        <v>4.4999999999999998E-2</v>
      </c>
      <c r="K821" s="583">
        <v>9.0000000000000008E-4</v>
      </c>
      <c r="L821" s="562"/>
    </row>
    <row r="822" spans="2:12" s="557" customFormat="1" hidden="1" x14ac:dyDescent="0.15">
      <c r="B822" s="564"/>
      <c r="C822" s="573" t="s">
        <v>1315</v>
      </c>
      <c r="D822" s="574" t="s">
        <v>2387</v>
      </c>
      <c r="E822" s="574" t="s">
        <v>2944</v>
      </c>
      <c r="F822" s="574" t="s">
        <v>3277</v>
      </c>
      <c r="G822" s="575" t="s">
        <v>3278</v>
      </c>
      <c r="H822" s="647"/>
      <c r="I822" s="648"/>
      <c r="J822" s="574">
        <v>0.03</v>
      </c>
      <c r="K822" s="583">
        <v>1E-3</v>
      </c>
      <c r="L822" s="562"/>
    </row>
    <row r="823" spans="2:12" s="557" customFormat="1" hidden="1" x14ac:dyDescent="0.15">
      <c r="B823" s="564"/>
      <c r="C823" s="573" t="s">
        <v>1315</v>
      </c>
      <c r="D823" s="574" t="s">
        <v>2387</v>
      </c>
      <c r="E823" s="574" t="s">
        <v>2944</v>
      </c>
      <c r="F823" s="574" t="s">
        <v>3277</v>
      </c>
      <c r="G823" s="575" t="s">
        <v>3279</v>
      </c>
      <c r="H823" s="647"/>
      <c r="I823" s="648"/>
      <c r="J823" s="574">
        <v>0.03</v>
      </c>
      <c r="K823" s="583">
        <v>1E-3</v>
      </c>
      <c r="L823" s="562"/>
    </row>
    <row r="824" spans="2:12" s="557" customFormat="1" hidden="1" x14ac:dyDescent="0.15">
      <c r="B824" s="564"/>
      <c r="C824" s="573" t="s">
        <v>1315</v>
      </c>
      <c r="D824" s="574" t="s">
        <v>2387</v>
      </c>
      <c r="E824" s="574" t="s">
        <v>2944</v>
      </c>
      <c r="F824" s="574" t="s">
        <v>3277</v>
      </c>
      <c r="G824" s="575" t="s">
        <v>3280</v>
      </c>
      <c r="H824" s="647"/>
      <c r="I824" s="648"/>
      <c r="J824" s="574">
        <v>0.03</v>
      </c>
      <c r="K824" s="583">
        <v>1E-3</v>
      </c>
      <c r="L824" s="562"/>
    </row>
    <row r="825" spans="2:12" s="557" customFormat="1" hidden="1" x14ac:dyDescent="0.15">
      <c r="B825" s="564"/>
      <c r="C825" s="573" t="s">
        <v>1315</v>
      </c>
      <c r="D825" s="574" t="s">
        <v>2387</v>
      </c>
      <c r="E825" s="574" t="s">
        <v>2944</v>
      </c>
      <c r="F825" s="574" t="s">
        <v>3277</v>
      </c>
      <c r="G825" s="575" t="s">
        <v>3281</v>
      </c>
      <c r="H825" s="647"/>
      <c r="I825" s="648"/>
      <c r="J825" s="574">
        <v>0.03</v>
      </c>
      <c r="K825" s="583">
        <v>1E-3</v>
      </c>
      <c r="L825" s="562"/>
    </row>
    <row r="826" spans="2:12" s="557" customFormat="1" hidden="1" x14ac:dyDescent="0.15">
      <c r="B826" s="564"/>
      <c r="C826" s="573" t="s">
        <v>1315</v>
      </c>
      <c r="D826" s="574" t="s">
        <v>2387</v>
      </c>
      <c r="E826" s="574" t="s">
        <v>2944</v>
      </c>
      <c r="F826" s="574" t="s">
        <v>3277</v>
      </c>
      <c r="G826" s="575" t="s">
        <v>3282</v>
      </c>
      <c r="H826" s="647"/>
      <c r="I826" s="648"/>
      <c r="J826" s="574">
        <v>0.03</v>
      </c>
      <c r="K826" s="583">
        <v>1E-3</v>
      </c>
      <c r="L826" s="562"/>
    </row>
    <row r="827" spans="2:12" s="557" customFormat="1" hidden="1" x14ac:dyDescent="0.15">
      <c r="B827" s="564"/>
      <c r="C827" s="573" t="s">
        <v>1315</v>
      </c>
      <c r="D827" s="574" t="s">
        <v>2387</v>
      </c>
      <c r="E827" s="574" t="s">
        <v>2944</v>
      </c>
      <c r="F827" s="574" t="s">
        <v>3277</v>
      </c>
      <c r="G827" s="575" t="s">
        <v>3283</v>
      </c>
      <c r="H827" s="647"/>
      <c r="I827" s="648"/>
      <c r="J827" s="574">
        <v>1.4999999999999999E-2</v>
      </c>
      <c r="K827" s="583">
        <v>5.0000000000000001E-4</v>
      </c>
      <c r="L827" s="562"/>
    </row>
    <row r="828" spans="2:12" s="557" customFormat="1" hidden="1" x14ac:dyDescent="0.15">
      <c r="B828" s="564"/>
      <c r="C828" s="573" t="s">
        <v>1315</v>
      </c>
      <c r="D828" s="574" t="s">
        <v>2387</v>
      </c>
      <c r="E828" s="574" t="s">
        <v>2944</v>
      </c>
      <c r="F828" s="574" t="s">
        <v>3277</v>
      </c>
      <c r="G828" s="575" t="s">
        <v>3284</v>
      </c>
      <c r="H828" s="647"/>
      <c r="I828" s="648"/>
      <c r="J828" s="574">
        <v>1.4999999999999999E-2</v>
      </c>
      <c r="K828" s="583">
        <v>5.0000000000000001E-4</v>
      </c>
      <c r="L828" s="562"/>
    </row>
    <row r="829" spans="2:12" s="557" customFormat="1" hidden="1" x14ac:dyDescent="0.15">
      <c r="B829" s="564"/>
      <c r="C829" s="573" t="s">
        <v>1315</v>
      </c>
      <c r="D829" s="574" t="s">
        <v>2387</v>
      </c>
      <c r="E829" s="574" t="s">
        <v>2944</v>
      </c>
      <c r="F829" s="574" t="s">
        <v>3277</v>
      </c>
      <c r="G829" s="575" t="s">
        <v>3285</v>
      </c>
      <c r="H829" s="647"/>
      <c r="I829" s="648"/>
      <c r="J829" s="574">
        <v>1.4999999999999999E-2</v>
      </c>
      <c r="K829" s="583">
        <v>5.0000000000000001E-4</v>
      </c>
      <c r="L829" s="562"/>
    </row>
    <row r="830" spans="2:12" s="557" customFormat="1" hidden="1" x14ac:dyDescent="0.15">
      <c r="B830" s="564"/>
      <c r="C830" s="573" t="s">
        <v>1315</v>
      </c>
      <c r="D830" s="574" t="s">
        <v>2387</v>
      </c>
      <c r="E830" s="574" t="s">
        <v>2944</v>
      </c>
      <c r="F830" s="574" t="s">
        <v>3277</v>
      </c>
      <c r="G830" s="575" t="s">
        <v>3286</v>
      </c>
      <c r="H830" s="647"/>
      <c r="I830" s="648"/>
      <c r="J830" s="574">
        <v>1.4999999999999999E-2</v>
      </c>
      <c r="K830" s="583">
        <v>5.0000000000000001E-4</v>
      </c>
      <c r="L830" s="562"/>
    </row>
    <row r="831" spans="2:12" s="557" customFormat="1" hidden="1" x14ac:dyDescent="0.15">
      <c r="B831" s="564"/>
      <c r="C831" s="573" t="s">
        <v>1315</v>
      </c>
      <c r="D831" s="574" t="s">
        <v>2387</v>
      </c>
      <c r="E831" s="574" t="s">
        <v>2944</v>
      </c>
      <c r="F831" s="574" t="s">
        <v>3277</v>
      </c>
      <c r="G831" s="575" t="s">
        <v>3287</v>
      </c>
      <c r="H831" s="647"/>
      <c r="I831" s="648"/>
      <c r="J831" s="574">
        <v>1.4999999999999999E-2</v>
      </c>
      <c r="K831" s="583">
        <v>5.0000000000000001E-4</v>
      </c>
      <c r="L831" s="562"/>
    </row>
    <row r="832" spans="2:12" s="557" customFormat="1" hidden="1" x14ac:dyDescent="0.15">
      <c r="B832" s="564"/>
      <c r="C832" s="573" t="s">
        <v>1315</v>
      </c>
      <c r="D832" s="574" t="s">
        <v>2387</v>
      </c>
      <c r="E832" s="574" t="s">
        <v>2944</v>
      </c>
      <c r="F832" s="574" t="s">
        <v>3277</v>
      </c>
      <c r="G832" s="575" t="s">
        <v>3288</v>
      </c>
      <c r="H832" s="647"/>
      <c r="I832" s="648"/>
      <c r="J832" s="574">
        <v>7.4999999999999997E-3</v>
      </c>
      <c r="K832" s="583">
        <v>2.5000000000000001E-4</v>
      </c>
      <c r="L832" s="562"/>
    </row>
    <row r="833" spans="2:12" s="557" customFormat="1" hidden="1" x14ac:dyDescent="0.15">
      <c r="B833" s="564"/>
      <c r="C833" s="573" t="s">
        <v>1315</v>
      </c>
      <c r="D833" s="574" t="s">
        <v>3289</v>
      </c>
      <c r="E833" s="574" t="s">
        <v>2820</v>
      </c>
      <c r="F833" s="574" t="s">
        <v>2833</v>
      </c>
      <c r="G833" s="575" t="s">
        <v>3290</v>
      </c>
      <c r="H833" s="647" t="s">
        <v>2837</v>
      </c>
      <c r="I833" s="648"/>
      <c r="J833" s="574">
        <v>0.03</v>
      </c>
      <c r="K833" s="583">
        <v>0</v>
      </c>
      <c r="L833" s="562"/>
    </row>
    <row r="834" spans="2:12" s="557" customFormat="1" hidden="1" x14ac:dyDescent="0.15">
      <c r="B834" s="564"/>
      <c r="C834" s="573" t="s">
        <v>1315</v>
      </c>
      <c r="D834" s="574" t="s">
        <v>3289</v>
      </c>
      <c r="E834" s="574" t="s">
        <v>2820</v>
      </c>
      <c r="F834" s="574" t="s">
        <v>2833</v>
      </c>
      <c r="G834" s="575" t="s">
        <v>3291</v>
      </c>
      <c r="H834" s="647" t="s">
        <v>2840</v>
      </c>
      <c r="I834" s="648"/>
      <c r="J834" s="574">
        <v>0.02</v>
      </c>
      <c r="K834" s="583">
        <v>0</v>
      </c>
      <c r="L834" s="562"/>
    </row>
    <row r="835" spans="2:12" s="557" customFormat="1" hidden="1" x14ac:dyDescent="0.15">
      <c r="B835" s="564"/>
      <c r="C835" s="573" t="s">
        <v>1315</v>
      </c>
      <c r="D835" s="574" t="s">
        <v>3289</v>
      </c>
      <c r="E835" s="574" t="s">
        <v>2820</v>
      </c>
      <c r="F835" s="574" t="s">
        <v>2833</v>
      </c>
      <c r="G835" s="575" t="s">
        <v>3292</v>
      </c>
      <c r="H835" s="647" t="s">
        <v>2843</v>
      </c>
      <c r="I835" s="648"/>
      <c r="J835" s="574">
        <v>0.01</v>
      </c>
      <c r="K835" s="583">
        <v>0</v>
      </c>
      <c r="L835" s="562"/>
    </row>
    <row r="836" spans="2:12" s="557" customFormat="1" hidden="1" x14ac:dyDescent="0.15">
      <c r="B836" s="564"/>
      <c r="C836" s="573" t="s">
        <v>1315</v>
      </c>
      <c r="D836" s="574" t="s">
        <v>3289</v>
      </c>
      <c r="E836" s="574" t="s">
        <v>2820</v>
      </c>
      <c r="F836" s="574" t="s">
        <v>2845</v>
      </c>
      <c r="G836" s="575" t="s">
        <v>3293</v>
      </c>
      <c r="H836" s="647"/>
      <c r="I836" s="648"/>
      <c r="J836" s="574">
        <v>2.5000000000000001E-2</v>
      </c>
      <c r="K836" s="583">
        <v>0</v>
      </c>
      <c r="L836" s="562"/>
    </row>
    <row r="837" spans="2:12" s="557" customFormat="1" hidden="1" x14ac:dyDescent="0.15">
      <c r="B837" s="564"/>
      <c r="C837" s="573" t="s">
        <v>1315</v>
      </c>
      <c r="D837" s="574" t="s">
        <v>3289</v>
      </c>
      <c r="E837" s="574" t="s">
        <v>2820</v>
      </c>
      <c r="F837" s="574" t="s">
        <v>2845</v>
      </c>
      <c r="G837" s="575" t="s">
        <v>3294</v>
      </c>
      <c r="H837" s="647"/>
      <c r="I837" s="648"/>
      <c r="J837" s="574">
        <v>1.2500000000000001E-2</v>
      </c>
      <c r="K837" s="583">
        <v>0</v>
      </c>
      <c r="L837" s="562"/>
    </row>
    <row r="838" spans="2:12" s="557" customFormat="1" hidden="1" x14ac:dyDescent="0.15">
      <c r="B838" s="564"/>
      <c r="C838" s="573" t="s">
        <v>1315</v>
      </c>
      <c r="D838" s="574" t="s">
        <v>3289</v>
      </c>
      <c r="E838" s="574" t="s">
        <v>2820</v>
      </c>
      <c r="F838" s="574" t="s">
        <v>2845</v>
      </c>
      <c r="G838" s="575" t="s">
        <v>3295</v>
      </c>
      <c r="H838" s="647" t="s">
        <v>615</v>
      </c>
      <c r="I838" s="648"/>
      <c r="J838" s="574">
        <v>1.2500000000000001E-2</v>
      </c>
      <c r="K838" s="583">
        <v>0</v>
      </c>
      <c r="L838" s="562"/>
    </row>
    <row r="839" spans="2:12" s="557" customFormat="1" hidden="1" x14ac:dyDescent="0.15">
      <c r="B839" s="564"/>
      <c r="C839" s="573" t="s">
        <v>1315</v>
      </c>
      <c r="D839" s="574" t="s">
        <v>3289</v>
      </c>
      <c r="E839" s="574" t="s">
        <v>2820</v>
      </c>
      <c r="F839" s="574" t="s">
        <v>2845</v>
      </c>
      <c r="G839" s="575" t="s">
        <v>3296</v>
      </c>
      <c r="H839" s="647" t="s">
        <v>615</v>
      </c>
      <c r="I839" s="648"/>
      <c r="J839" s="574">
        <v>1.2500000000000001E-2</v>
      </c>
      <c r="K839" s="583">
        <v>0</v>
      </c>
      <c r="L839" s="562"/>
    </row>
    <row r="840" spans="2:12" s="557" customFormat="1" hidden="1" x14ac:dyDescent="0.15">
      <c r="B840" s="564"/>
      <c r="C840" s="573" t="s">
        <v>1315</v>
      </c>
      <c r="D840" s="574" t="s">
        <v>3289</v>
      </c>
      <c r="E840" s="574" t="s">
        <v>2820</v>
      </c>
      <c r="F840" s="574" t="s">
        <v>2845</v>
      </c>
      <c r="G840" s="575" t="s">
        <v>3297</v>
      </c>
      <c r="H840" s="647" t="s">
        <v>616</v>
      </c>
      <c r="I840" s="648"/>
      <c r="J840" s="574">
        <v>6.2500000000000003E-3</v>
      </c>
      <c r="K840" s="583">
        <v>0</v>
      </c>
      <c r="L840" s="562"/>
    </row>
    <row r="841" spans="2:12" s="557" customFormat="1" hidden="1" x14ac:dyDescent="0.15">
      <c r="B841" s="564"/>
      <c r="C841" s="573" t="s">
        <v>1315</v>
      </c>
      <c r="D841" s="574" t="s">
        <v>3289</v>
      </c>
      <c r="E841" s="574" t="s">
        <v>2820</v>
      </c>
      <c r="F841" s="574" t="s">
        <v>2845</v>
      </c>
      <c r="G841" s="575" t="s">
        <v>3298</v>
      </c>
      <c r="H841" s="647" t="s">
        <v>616</v>
      </c>
      <c r="I841" s="648"/>
      <c r="J841" s="574">
        <v>6.2500000000000003E-3</v>
      </c>
      <c r="K841" s="583">
        <v>0</v>
      </c>
      <c r="L841" s="562"/>
    </row>
    <row r="842" spans="2:12" s="557" customFormat="1" hidden="1" x14ac:dyDescent="0.15">
      <c r="B842" s="564"/>
      <c r="C842" s="573" t="s">
        <v>1315</v>
      </c>
      <c r="D842" s="574" t="s">
        <v>3289</v>
      </c>
      <c r="E842" s="574" t="s">
        <v>2820</v>
      </c>
      <c r="F842" s="574" t="s">
        <v>2856</v>
      </c>
      <c r="G842" s="575" t="s">
        <v>3299</v>
      </c>
      <c r="H842" s="647"/>
      <c r="I842" s="648"/>
      <c r="J842" s="574">
        <v>2.5000000000000001E-2</v>
      </c>
      <c r="K842" s="583">
        <v>0</v>
      </c>
      <c r="L842" s="562"/>
    </row>
    <row r="843" spans="2:12" s="557" customFormat="1" hidden="1" x14ac:dyDescent="0.15">
      <c r="B843" s="564"/>
      <c r="C843" s="573" t="s">
        <v>1315</v>
      </c>
      <c r="D843" s="574" t="s">
        <v>3289</v>
      </c>
      <c r="E843" s="574" t="s">
        <v>2820</v>
      </c>
      <c r="F843" s="574" t="s">
        <v>2856</v>
      </c>
      <c r="G843" s="575" t="s">
        <v>3300</v>
      </c>
      <c r="H843" s="647"/>
      <c r="I843" s="648"/>
      <c r="J843" s="574">
        <v>1.2500000000000001E-2</v>
      </c>
      <c r="K843" s="583">
        <v>0</v>
      </c>
      <c r="L843" s="562"/>
    </row>
    <row r="844" spans="2:12" s="557" customFormat="1" hidden="1" x14ac:dyDescent="0.15">
      <c r="B844" s="564"/>
      <c r="C844" s="573" t="s">
        <v>1315</v>
      </c>
      <c r="D844" s="574" t="s">
        <v>3289</v>
      </c>
      <c r="E844" s="574" t="s">
        <v>2820</v>
      </c>
      <c r="F844" s="574" t="s">
        <v>2856</v>
      </c>
      <c r="G844" s="575" t="s">
        <v>3301</v>
      </c>
      <c r="H844" s="647" t="s">
        <v>615</v>
      </c>
      <c r="I844" s="648"/>
      <c r="J844" s="574">
        <v>1.2500000000000001E-2</v>
      </c>
      <c r="K844" s="583">
        <v>0</v>
      </c>
      <c r="L844" s="562"/>
    </row>
    <row r="845" spans="2:12" s="557" customFormat="1" hidden="1" x14ac:dyDescent="0.15">
      <c r="B845" s="564"/>
      <c r="C845" s="573" t="s">
        <v>1315</v>
      </c>
      <c r="D845" s="574" t="s">
        <v>3289</v>
      </c>
      <c r="E845" s="574" t="s">
        <v>2820</v>
      </c>
      <c r="F845" s="574" t="s">
        <v>2856</v>
      </c>
      <c r="G845" s="575" t="s">
        <v>3302</v>
      </c>
      <c r="H845" s="647" t="s">
        <v>615</v>
      </c>
      <c r="I845" s="648"/>
      <c r="J845" s="574">
        <v>1.2500000000000001E-2</v>
      </c>
      <c r="K845" s="583">
        <v>0</v>
      </c>
      <c r="L845" s="562"/>
    </row>
    <row r="846" spans="2:12" s="557" customFormat="1" hidden="1" x14ac:dyDescent="0.15">
      <c r="B846" s="564"/>
      <c r="C846" s="573" t="s">
        <v>1315</v>
      </c>
      <c r="D846" s="574" t="s">
        <v>3289</v>
      </c>
      <c r="E846" s="574" t="s">
        <v>2820</v>
      </c>
      <c r="F846" s="574" t="s">
        <v>2856</v>
      </c>
      <c r="G846" s="575" t="s">
        <v>3303</v>
      </c>
      <c r="H846" s="647" t="s">
        <v>616</v>
      </c>
      <c r="I846" s="648"/>
      <c r="J846" s="574">
        <v>6.2500000000000003E-3</v>
      </c>
      <c r="K846" s="583">
        <v>0</v>
      </c>
      <c r="L846" s="562"/>
    </row>
    <row r="847" spans="2:12" s="557" customFormat="1" hidden="1" x14ac:dyDescent="0.15">
      <c r="B847" s="564"/>
      <c r="C847" s="573" t="s">
        <v>1315</v>
      </c>
      <c r="D847" s="574" t="s">
        <v>3289</v>
      </c>
      <c r="E847" s="574" t="s">
        <v>2820</v>
      </c>
      <c r="F847" s="574" t="s">
        <v>2856</v>
      </c>
      <c r="G847" s="575" t="s">
        <v>3304</v>
      </c>
      <c r="H847" s="647" t="s">
        <v>616</v>
      </c>
      <c r="I847" s="648"/>
      <c r="J847" s="574">
        <v>6.2500000000000003E-3</v>
      </c>
      <c r="K847" s="583">
        <v>0</v>
      </c>
      <c r="L847" s="562"/>
    </row>
    <row r="848" spans="2:12" s="557" customFormat="1" hidden="1" x14ac:dyDescent="0.15">
      <c r="B848" s="564"/>
      <c r="C848" s="573" t="s">
        <v>1315</v>
      </c>
      <c r="D848" s="574" t="s">
        <v>3289</v>
      </c>
      <c r="E848" s="574" t="s">
        <v>2820</v>
      </c>
      <c r="F848" s="574" t="s">
        <v>2856</v>
      </c>
      <c r="G848" s="575" t="s">
        <v>3305</v>
      </c>
      <c r="H848" s="647" t="s">
        <v>2868</v>
      </c>
      <c r="I848" s="648"/>
      <c r="J848" s="574">
        <v>2.2499999999999999E-2</v>
      </c>
      <c r="K848" s="583">
        <v>0</v>
      </c>
      <c r="L848" s="562"/>
    </row>
    <row r="849" spans="2:12" s="557" customFormat="1" hidden="1" x14ac:dyDescent="0.15">
      <c r="B849" s="564"/>
      <c r="C849" s="573" t="s">
        <v>1315</v>
      </c>
      <c r="D849" s="574" t="s">
        <v>3289</v>
      </c>
      <c r="E849" s="574" t="s">
        <v>2820</v>
      </c>
      <c r="F849" s="574" t="s">
        <v>2856</v>
      </c>
      <c r="G849" s="575" t="s">
        <v>3306</v>
      </c>
      <c r="H849" s="647" t="s">
        <v>2868</v>
      </c>
      <c r="I849" s="648"/>
      <c r="J849" s="574">
        <v>2.2499999999999999E-2</v>
      </c>
      <c r="K849" s="583">
        <v>0</v>
      </c>
      <c r="L849" s="562"/>
    </row>
    <row r="850" spans="2:12" s="557" customFormat="1" hidden="1" x14ac:dyDescent="0.15">
      <c r="B850" s="564"/>
      <c r="C850" s="573" t="s">
        <v>1315</v>
      </c>
      <c r="D850" s="574" t="s">
        <v>3289</v>
      </c>
      <c r="E850" s="574" t="s">
        <v>2820</v>
      </c>
      <c r="F850" s="574" t="s">
        <v>2871</v>
      </c>
      <c r="G850" s="575" t="s">
        <v>3307</v>
      </c>
      <c r="H850" s="647"/>
      <c r="I850" s="648"/>
      <c r="J850" s="574">
        <v>2.5000000000000001E-2</v>
      </c>
      <c r="K850" s="583">
        <v>0</v>
      </c>
      <c r="L850" s="562"/>
    </row>
    <row r="851" spans="2:12" s="557" customFormat="1" hidden="1" x14ac:dyDescent="0.15">
      <c r="B851" s="564"/>
      <c r="C851" s="573" t="s">
        <v>1315</v>
      </c>
      <c r="D851" s="574" t="s">
        <v>3289</v>
      </c>
      <c r="E851" s="574" t="s">
        <v>2820</v>
      </c>
      <c r="F851" s="574" t="s">
        <v>2871</v>
      </c>
      <c r="G851" s="575" t="s">
        <v>3308</v>
      </c>
      <c r="H851" s="647"/>
      <c r="I851" s="648"/>
      <c r="J851" s="574">
        <v>1.2500000000000001E-2</v>
      </c>
      <c r="K851" s="583">
        <v>0</v>
      </c>
      <c r="L851" s="562"/>
    </row>
    <row r="852" spans="2:12" s="557" customFormat="1" hidden="1" x14ac:dyDescent="0.15">
      <c r="B852" s="564"/>
      <c r="C852" s="573" t="s">
        <v>1315</v>
      </c>
      <c r="D852" s="574" t="s">
        <v>3289</v>
      </c>
      <c r="E852" s="574" t="s">
        <v>2820</v>
      </c>
      <c r="F852" s="574" t="s">
        <v>2871</v>
      </c>
      <c r="G852" s="575" t="s">
        <v>3309</v>
      </c>
      <c r="H852" s="647" t="s">
        <v>2861</v>
      </c>
      <c r="I852" s="648"/>
      <c r="J852" s="574">
        <v>1.8749999999999999E-2</v>
      </c>
      <c r="K852" s="583">
        <v>0</v>
      </c>
      <c r="L852" s="562"/>
    </row>
    <row r="853" spans="2:12" s="557" customFormat="1" hidden="1" x14ac:dyDescent="0.15">
      <c r="B853" s="564"/>
      <c r="C853" s="573" t="s">
        <v>1315</v>
      </c>
      <c r="D853" s="574" t="s">
        <v>3289</v>
      </c>
      <c r="E853" s="574" t="s">
        <v>2820</v>
      </c>
      <c r="F853" s="574" t="s">
        <v>2871</v>
      </c>
      <c r="G853" s="575" t="s">
        <v>3310</v>
      </c>
      <c r="H853" s="647" t="s">
        <v>2861</v>
      </c>
      <c r="I853" s="648"/>
      <c r="J853" s="574">
        <v>1.8749999999999999E-2</v>
      </c>
      <c r="K853" s="583">
        <v>0</v>
      </c>
      <c r="L853" s="562"/>
    </row>
    <row r="854" spans="2:12" s="557" customFormat="1" hidden="1" x14ac:dyDescent="0.15">
      <c r="B854" s="564"/>
      <c r="C854" s="573" t="s">
        <v>1315</v>
      </c>
      <c r="D854" s="574" t="s">
        <v>3289</v>
      </c>
      <c r="E854" s="574" t="s">
        <v>2820</v>
      </c>
      <c r="F854" s="574" t="s">
        <v>2871</v>
      </c>
      <c r="G854" s="575" t="s">
        <v>3311</v>
      </c>
      <c r="H854" s="647" t="s">
        <v>616</v>
      </c>
      <c r="I854" s="648"/>
      <c r="J854" s="574">
        <v>1.2500000000000001E-2</v>
      </c>
      <c r="K854" s="583">
        <v>0</v>
      </c>
      <c r="L854" s="562"/>
    </row>
    <row r="855" spans="2:12" s="557" customFormat="1" hidden="1" x14ac:dyDescent="0.15">
      <c r="B855" s="564"/>
      <c r="C855" s="573" t="s">
        <v>1315</v>
      </c>
      <c r="D855" s="574" t="s">
        <v>3289</v>
      </c>
      <c r="E855" s="574" t="s">
        <v>2820</v>
      </c>
      <c r="F855" s="574" t="s">
        <v>2871</v>
      </c>
      <c r="G855" s="575" t="s">
        <v>3312</v>
      </c>
      <c r="H855" s="647" t="s">
        <v>616</v>
      </c>
      <c r="I855" s="648"/>
      <c r="J855" s="574">
        <v>1.2500000000000001E-2</v>
      </c>
      <c r="K855" s="583">
        <v>0</v>
      </c>
      <c r="L855" s="562"/>
    </row>
    <row r="856" spans="2:12" s="557" customFormat="1" hidden="1" x14ac:dyDescent="0.15">
      <c r="B856" s="564"/>
      <c r="C856" s="573" t="s">
        <v>1315</v>
      </c>
      <c r="D856" s="574" t="s">
        <v>3289</v>
      </c>
      <c r="E856" s="574" t="s">
        <v>2820</v>
      </c>
      <c r="F856" s="574" t="s">
        <v>2871</v>
      </c>
      <c r="G856" s="575" t="s">
        <v>3313</v>
      </c>
      <c r="H856" s="647" t="s">
        <v>2787</v>
      </c>
      <c r="I856" s="648"/>
      <c r="J856" s="574">
        <v>6.2500000000000003E-3</v>
      </c>
      <c r="K856" s="583">
        <v>0</v>
      </c>
      <c r="L856" s="555"/>
    </row>
    <row r="857" spans="2:12" s="557" customFormat="1" hidden="1" x14ac:dyDescent="0.15">
      <c r="B857" s="564"/>
      <c r="C857" s="573" t="s">
        <v>1315</v>
      </c>
      <c r="D857" s="574" t="s">
        <v>3289</v>
      </c>
      <c r="E857" s="574" t="s">
        <v>2820</v>
      </c>
      <c r="F857" s="574" t="s">
        <v>2871</v>
      </c>
      <c r="G857" s="575" t="s">
        <v>3314</v>
      </c>
      <c r="H857" s="647" t="s">
        <v>2787</v>
      </c>
      <c r="I857" s="648"/>
      <c r="J857" s="574">
        <v>6.2500000000000003E-3</v>
      </c>
      <c r="K857" s="583">
        <v>0</v>
      </c>
      <c r="L857" s="555"/>
    </row>
    <row r="858" spans="2:12" s="557" customFormat="1" hidden="1" x14ac:dyDescent="0.15">
      <c r="B858" s="564"/>
      <c r="C858" s="573" t="s">
        <v>1315</v>
      </c>
      <c r="D858" s="574" t="s">
        <v>3289</v>
      </c>
      <c r="E858" s="574" t="s">
        <v>2884</v>
      </c>
      <c r="F858" s="574" t="s">
        <v>2891</v>
      </c>
      <c r="G858" s="575" t="s">
        <v>3315</v>
      </c>
      <c r="H858" s="647" t="s">
        <v>2837</v>
      </c>
      <c r="I858" s="648"/>
      <c r="J858" s="574">
        <v>4.8750000000000002E-2</v>
      </c>
      <c r="K858" s="583">
        <v>0</v>
      </c>
      <c r="L858" s="555"/>
    </row>
    <row r="859" spans="2:12" s="557" customFormat="1" hidden="1" x14ac:dyDescent="0.15">
      <c r="B859" s="564"/>
      <c r="C859" s="573" t="s">
        <v>1315</v>
      </c>
      <c r="D859" s="574" t="s">
        <v>3289</v>
      </c>
      <c r="E859" s="574" t="s">
        <v>2884</v>
      </c>
      <c r="F859" s="574" t="s">
        <v>2891</v>
      </c>
      <c r="G859" s="575" t="s">
        <v>3316</v>
      </c>
      <c r="H859" s="647" t="s">
        <v>2840</v>
      </c>
      <c r="I859" s="648"/>
      <c r="J859" s="574">
        <v>3.2500000000000001E-2</v>
      </c>
      <c r="K859" s="583">
        <v>0</v>
      </c>
      <c r="L859" s="555"/>
    </row>
    <row r="860" spans="2:12" s="557" customFormat="1" hidden="1" x14ac:dyDescent="0.15">
      <c r="B860" s="564"/>
      <c r="C860" s="573" t="s">
        <v>1315</v>
      </c>
      <c r="D860" s="574" t="s">
        <v>3289</v>
      </c>
      <c r="E860" s="574" t="s">
        <v>2884</v>
      </c>
      <c r="F860" s="574" t="s">
        <v>2891</v>
      </c>
      <c r="G860" s="575" t="s">
        <v>3317</v>
      </c>
      <c r="H860" s="647" t="s">
        <v>2843</v>
      </c>
      <c r="I860" s="648"/>
      <c r="J860" s="574">
        <v>1.6250000000000001E-2</v>
      </c>
      <c r="K860" s="583">
        <v>0</v>
      </c>
      <c r="L860" s="555"/>
    </row>
    <row r="861" spans="2:12" s="557" customFormat="1" hidden="1" x14ac:dyDescent="0.15">
      <c r="B861" s="564"/>
      <c r="C861" s="573" t="s">
        <v>1315</v>
      </c>
      <c r="D861" s="574" t="s">
        <v>3289</v>
      </c>
      <c r="E861" s="574" t="s">
        <v>2884</v>
      </c>
      <c r="F861" s="574" t="s">
        <v>2845</v>
      </c>
      <c r="G861" s="575" t="s">
        <v>3318</v>
      </c>
      <c r="H861" s="647"/>
      <c r="I861" s="648"/>
      <c r="J861" s="574">
        <v>3.5000000000000003E-2</v>
      </c>
      <c r="K861" s="583">
        <v>0</v>
      </c>
      <c r="L861" s="555"/>
    </row>
    <row r="862" spans="2:12" s="557" customFormat="1" hidden="1" x14ac:dyDescent="0.15">
      <c r="B862" s="564"/>
      <c r="C862" s="573" t="s">
        <v>1315</v>
      </c>
      <c r="D862" s="574" t="s">
        <v>3289</v>
      </c>
      <c r="E862" s="574" t="s">
        <v>2884</v>
      </c>
      <c r="F862" s="574" t="s">
        <v>2845</v>
      </c>
      <c r="G862" s="575" t="s">
        <v>3319</v>
      </c>
      <c r="H862" s="647"/>
      <c r="I862" s="648"/>
      <c r="J862" s="574">
        <v>1.7500000000000002E-2</v>
      </c>
      <c r="K862" s="583">
        <v>0</v>
      </c>
      <c r="L862" s="555"/>
    </row>
    <row r="863" spans="2:12" s="557" customFormat="1" hidden="1" x14ac:dyDescent="0.15">
      <c r="B863" s="564"/>
      <c r="C863" s="573" t="s">
        <v>1315</v>
      </c>
      <c r="D863" s="574" t="s">
        <v>3289</v>
      </c>
      <c r="E863" s="574" t="s">
        <v>2884</v>
      </c>
      <c r="F863" s="574" t="s">
        <v>2845</v>
      </c>
      <c r="G863" s="575" t="s">
        <v>3320</v>
      </c>
      <c r="H863" s="647" t="s">
        <v>615</v>
      </c>
      <c r="I863" s="648"/>
      <c r="J863" s="574">
        <v>1.7500000000000002E-2</v>
      </c>
      <c r="K863" s="583">
        <v>0</v>
      </c>
      <c r="L863" s="555"/>
    </row>
    <row r="864" spans="2:12" s="557" customFormat="1" hidden="1" x14ac:dyDescent="0.15">
      <c r="B864" s="564"/>
      <c r="C864" s="573" t="s">
        <v>1315</v>
      </c>
      <c r="D864" s="574" t="s">
        <v>3289</v>
      </c>
      <c r="E864" s="574" t="s">
        <v>2884</v>
      </c>
      <c r="F864" s="574" t="s">
        <v>2845</v>
      </c>
      <c r="G864" s="575" t="s">
        <v>3321</v>
      </c>
      <c r="H864" s="647" t="s">
        <v>615</v>
      </c>
      <c r="I864" s="648"/>
      <c r="J864" s="574">
        <v>1.7500000000000002E-2</v>
      </c>
      <c r="K864" s="583">
        <v>0</v>
      </c>
      <c r="L864" s="562"/>
    </row>
    <row r="865" spans="2:12" s="557" customFormat="1" hidden="1" x14ac:dyDescent="0.15">
      <c r="B865" s="564"/>
      <c r="C865" s="573" t="s">
        <v>1315</v>
      </c>
      <c r="D865" s="574" t="s">
        <v>3289</v>
      </c>
      <c r="E865" s="574" t="s">
        <v>2884</v>
      </c>
      <c r="F865" s="574" t="s">
        <v>2845</v>
      </c>
      <c r="G865" s="575" t="s">
        <v>3322</v>
      </c>
      <c r="H865" s="647" t="s">
        <v>616</v>
      </c>
      <c r="I865" s="648"/>
      <c r="J865" s="574">
        <v>8.7500000000000008E-3</v>
      </c>
      <c r="K865" s="583">
        <v>0</v>
      </c>
      <c r="L865" s="562"/>
    </row>
    <row r="866" spans="2:12" s="557" customFormat="1" hidden="1" x14ac:dyDescent="0.15">
      <c r="B866" s="564"/>
      <c r="C866" s="573" t="s">
        <v>1315</v>
      </c>
      <c r="D866" s="574" t="s">
        <v>3289</v>
      </c>
      <c r="E866" s="574" t="s">
        <v>2884</v>
      </c>
      <c r="F866" s="574" t="s">
        <v>2845</v>
      </c>
      <c r="G866" s="575" t="s">
        <v>3323</v>
      </c>
      <c r="H866" s="647" t="s">
        <v>616</v>
      </c>
      <c r="I866" s="648"/>
      <c r="J866" s="574">
        <v>8.7500000000000008E-3</v>
      </c>
      <c r="K866" s="583">
        <v>0</v>
      </c>
      <c r="L866" s="562"/>
    </row>
    <row r="867" spans="2:12" s="557" customFormat="1" hidden="1" x14ac:dyDescent="0.15">
      <c r="B867" s="564"/>
      <c r="C867" s="573" t="s">
        <v>1315</v>
      </c>
      <c r="D867" s="574" t="s">
        <v>3289</v>
      </c>
      <c r="E867" s="574" t="s">
        <v>2884</v>
      </c>
      <c r="F867" s="574" t="s">
        <v>2856</v>
      </c>
      <c r="G867" s="575" t="s">
        <v>3324</v>
      </c>
      <c r="H867" s="647"/>
      <c r="I867" s="648"/>
      <c r="J867" s="574">
        <v>3.5000000000000003E-2</v>
      </c>
      <c r="K867" s="583">
        <v>0</v>
      </c>
      <c r="L867" s="562"/>
    </row>
    <row r="868" spans="2:12" s="557" customFormat="1" hidden="1" x14ac:dyDescent="0.15">
      <c r="B868" s="564"/>
      <c r="C868" s="573" t="s">
        <v>1315</v>
      </c>
      <c r="D868" s="574" t="s">
        <v>3289</v>
      </c>
      <c r="E868" s="574" t="s">
        <v>2884</v>
      </c>
      <c r="F868" s="574" t="s">
        <v>2856</v>
      </c>
      <c r="G868" s="575" t="s">
        <v>3325</v>
      </c>
      <c r="H868" s="647"/>
      <c r="I868" s="648"/>
      <c r="J868" s="574">
        <v>1.7500000000000002E-2</v>
      </c>
      <c r="K868" s="583">
        <v>0</v>
      </c>
      <c r="L868" s="562"/>
    </row>
    <row r="869" spans="2:12" s="557" customFormat="1" hidden="1" x14ac:dyDescent="0.15">
      <c r="B869" s="564"/>
      <c r="C869" s="573" t="s">
        <v>1315</v>
      </c>
      <c r="D869" s="574" t="s">
        <v>3289</v>
      </c>
      <c r="E869" s="574" t="s">
        <v>2884</v>
      </c>
      <c r="F869" s="574" t="s">
        <v>2856</v>
      </c>
      <c r="G869" s="575" t="s">
        <v>3326</v>
      </c>
      <c r="H869" s="647" t="s">
        <v>615</v>
      </c>
      <c r="I869" s="648"/>
      <c r="J869" s="574">
        <v>1.7500000000000002E-2</v>
      </c>
      <c r="K869" s="583">
        <v>0</v>
      </c>
      <c r="L869" s="562"/>
    </row>
    <row r="870" spans="2:12" s="557" customFormat="1" hidden="1" x14ac:dyDescent="0.15">
      <c r="B870" s="564"/>
      <c r="C870" s="573" t="s">
        <v>1315</v>
      </c>
      <c r="D870" s="574" t="s">
        <v>3289</v>
      </c>
      <c r="E870" s="574" t="s">
        <v>2884</v>
      </c>
      <c r="F870" s="574" t="s">
        <v>2856</v>
      </c>
      <c r="G870" s="575" t="s">
        <v>3327</v>
      </c>
      <c r="H870" s="647" t="s">
        <v>615</v>
      </c>
      <c r="I870" s="648"/>
      <c r="J870" s="574">
        <v>1.7500000000000002E-2</v>
      </c>
      <c r="K870" s="583">
        <v>0</v>
      </c>
      <c r="L870" s="562"/>
    </row>
    <row r="871" spans="2:12" s="557" customFormat="1" hidden="1" x14ac:dyDescent="0.15">
      <c r="B871" s="564"/>
      <c r="C871" s="573" t="s">
        <v>1315</v>
      </c>
      <c r="D871" s="574" t="s">
        <v>3289</v>
      </c>
      <c r="E871" s="574" t="s">
        <v>2884</v>
      </c>
      <c r="F871" s="574" t="s">
        <v>2856</v>
      </c>
      <c r="G871" s="575" t="s">
        <v>3328</v>
      </c>
      <c r="H871" s="647" t="s">
        <v>616</v>
      </c>
      <c r="I871" s="648"/>
      <c r="J871" s="574">
        <v>8.7500000000000008E-3</v>
      </c>
      <c r="K871" s="583">
        <v>0</v>
      </c>
      <c r="L871" s="562"/>
    </row>
    <row r="872" spans="2:12" s="557" customFormat="1" hidden="1" x14ac:dyDescent="0.15">
      <c r="B872" s="564"/>
      <c r="C872" s="573" t="s">
        <v>1315</v>
      </c>
      <c r="D872" s="574" t="s">
        <v>3289</v>
      </c>
      <c r="E872" s="574" t="s">
        <v>2884</v>
      </c>
      <c r="F872" s="574" t="s">
        <v>2856</v>
      </c>
      <c r="G872" s="575" t="s">
        <v>3329</v>
      </c>
      <c r="H872" s="647" t="s">
        <v>616</v>
      </c>
      <c r="I872" s="648"/>
      <c r="J872" s="574">
        <v>8.7500000000000008E-3</v>
      </c>
      <c r="K872" s="583">
        <v>0</v>
      </c>
      <c r="L872" s="562"/>
    </row>
    <row r="873" spans="2:12" s="557" customFormat="1" hidden="1" x14ac:dyDescent="0.15">
      <c r="B873" s="564"/>
      <c r="C873" s="573" t="s">
        <v>1315</v>
      </c>
      <c r="D873" s="574" t="s">
        <v>3289</v>
      </c>
      <c r="E873" s="574" t="s">
        <v>2884</v>
      </c>
      <c r="F873" s="574" t="s">
        <v>2856</v>
      </c>
      <c r="G873" s="575" t="s">
        <v>3330</v>
      </c>
      <c r="H873" s="647" t="s">
        <v>2868</v>
      </c>
      <c r="I873" s="648"/>
      <c r="J873" s="574">
        <v>3.15E-2</v>
      </c>
      <c r="K873" s="583">
        <v>0</v>
      </c>
      <c r="L873" s="562"/>
    </row>
    <row r="874" spans="2:12" s="557" customFormat="1" hidden="1" x14ac:dyDescent="0.15">
      <c r="B874" s="561"/>
      <c r="C874" s="573" t="s">
        <v>1315</v>
      </c>
      <c r="D874" s="574" t="s">
        <v>3289</v>
      </c>
      <c r="E874" s="574" t="s">
        <v>2884</v>
      </c>
      <c r="F874" s="574" t="s">
        <v>2856</v>
      </c>
      <c r="G874" s="575" t="s">
        <v>3331</v>
      </c>
      <c r="H874" s="647" t="s">
        <v>2868</v>
      </c>
      <c r="I874" s="648"/>
      <c r="J874" s="574">
        <v>3.15E-2</v>
      </c>
      <c r="K874" s="583">
        <v>0</v>
      </c>
      <c r="L874" s="562"/>
    </row>
    <row r="875" spans="2:12" s="557" customFormat="1" hidden="1" x14ac:dyDescent="0.15">
      <c r="B875" s="563"/>
      <c r="C875" s="573" t="s">
        <v>1315</v>
      </c>
      <c r="D875" s="574" t="s">
        <v>3289</v>
      </c>
      <c r="E875" s="574" t="s">
        <v>2884</v>
      </c>
      <c r="F875" s="574" t="s">
        <v>2871</v>
      </c>
      <c r="G875" s="575" t="s">
        <v>3332</v>
      </c>
      <c r="H875" s="647"/>
      <c r="I875" s="648"/>
      <c r="J875" s="574">
        <v>3.5000000000000003E-2</v>
      </c>
      <c r="K875" s="583">
        <v>0</v>
      </c>
      <c r="L875" s="562"/>
    </row>
    <row r="876" spans="2:12" s="557" customFormat="1" hidden="1" x14ac:dyDescent="0.15">
      <c r="B876" s="563"/>
      <c r="C876" s="573" t="s">
        <v>1315</v>
      </c>
      <c r="D876" s="574" t="s">
        <v>3289</v>
      </c>
      <c r="E876" s="574" t="s">
        <v>2884</v>
      </c>
      <c r="F876" s="574" t="s">
        <v>2871</v>
      </c>
      <c r="G876" s="575" t="s">
        <v>3333</v>
      </c>
      <c r="H876" s="647"/>
      <c r="I876" s="648"/>
      <c r="J876" s="574">
        <v>1.7500000000000002E-2</v>
      </c>
      <c r="K876" s="583">
        <v>0</v>
      </c>
      <c r="L876" s="562"/>
    </row>
    <row r="877" spans="2:12" s="557" customFormat="1" hidden="1" x14ac:dyDescent="0.15">
      <c r="B877" s="563"/>
      <c r="C877" s="573" t="s">
        <v>1315</v>
      </c>
      <c r="D877" s="574" t="s">
        <v>3289</v>
      </c>
      <c r="E877" s="574" t="s">
        <v>2884</v>
      </c>
      <c r="F877" s="574" t="s">
        <v>2871</v>
      </c>
      <c r="G877" s="575" t="s">
        <v>3334</v>
      </c>
      <c r="H877" s="647" t="s">
        <v>2861</v>
      </c>
      <c r="I877" s="648"/>
      <c r="J877" s="574">
        <v>2.6250000000000002E-2</v>
      </c>
      <c r="K877" s="583">
        <v>0</v>
      </c>
      <c r="L877" s="562"/>
    </row>
    <row r="878" spans="2:12" s="557" customFormat="1" hidden="1" x14ac:dyDescent="0.15">
      <c r="B878" s="563"/>
      <c r="C878" s="573" t="s">
        <v>1315</v>
      </c>
      <c r="D878" s="574" t="s">
        <v>3289</v>
      </c>
      <c r="E878" s="574" t="s">
        <v>2884</v>
      </c>
      <c r="F878" s="574" t="s">
        <v>2871</v>
      </c>
      <c r="G878" s="575" t="s">
        <v>3335</v>
      </c>
      <c r="H878" s="647" t="s">
        <v>2861</v>
      </c>
      <c r="I878" s="648"/>
      <c r="J878" s="574">
        <v>2.6249999999999999E-2</v>
      </c>
      <c r="K878" s="583">
        <v>0</v>
      </c>
      <c r="L878" s="562"/>
    </row>
    <row r="879" spans="2:12" s="557" customFormat="1" hidden="1" x14ac:dyDescent="0.15">
      <c r="B879" s="563"/>
      <c r="C879" s="573" t="s">
        <v>1315</v>
      </c>
      <c r="D879" s="574" t="s">
        <v>3289</v>
      </c>
      <c r="E879" s="574" t="s">
        <v>2884</v>
      </c>
      <c r="F879" s="574" t="s">
        <v>2871</v>
      </c>
      <c r="G879" s="575" t="s">
        <v>3336</v>
      </c>
      <c r="H879" s="647" t="s">
        <v>616</v>
      </c>
      <c r="I879" s="648"/>
      <c r="J879" s="574">
        <v>1.7500000000000002E-2</v>
      </c>
      <c r="K879" s="583">
        <v>0</v>
      </c>
      <c r="L879" s="562"/>
    </row>
    <row r="880" spans="2:12" s="557" customFormat="1" hidden="1" x14ac:dyDescent="0.15">
      <c r="B880" s="563"/>
      <c r="C880" s="573" t="s">
        <v>1315</v>
      </c>
      <c r="D880" s="574" t="s">
        <v>3289</v>
      </c>
      <c r="E880" s="574" t="s">
        <v>2884</v>
      </c>
      <c r="F880" s="574" t="s">
        <v>2871</v>
      </c>
      <c r="G880" s="575" t="s">
        <v>3337</v>
      </c>
      <c r="H880" s="647" t="s">
        <v>616</v>
      </c>
      <c r="I880" s="648"/>
      <c r="J880" s="574">
        <v>1.7500000000000002E-2</v>
      </c>
      <c r="K880" s="583">
        <v>0</v>
      </c>
      <c r="L880" s="562"/>
    </row>
    <row r="881" spans="2:12" s="557" customFormat="1" hidden="1" x14ac:dyDescent="0.15">
      <c r="B881" s="563"/>
      <c r="C881" s="573" t="s">
        <v>1315</v>
      </c>
      <c r="D881" s="574" t="s">
        <v>3289</v>
      </c>
      <c r="E881" s="574" t="s">
        <v>2884</v>
      </c>
      <c r="F881" s="574" t="s">
        <v>2871</v>
      </c>
      <c r="G881" s="575" t="s">
        <v>3338</v>
      </c>
      <c r="H881" s="647" t="s">
        <v>2787</v>
      </c>
      <c r="I881" s="648"/>
      <c r="J881" s="574">
        <v>8.7500000000000008E-3</v>
      </c>
      <c r="K881" s="583">
        <v>0</v>
      </c>
      <c r="L881" s="562"/>
    </row>
    <row r="882" spans="2:12" s="557" customFormat="1" hidden="1" x14ac:dyDescent="0.15">
      <c r="B882" s="563"/>
      <c r="C882" s="573" t="s">
        <v>1315</v>
      </c>
      <c r="D882" s="574" t="s">
        <v>3289</v>
      </c>
      <c r="E882" s="574" t="s">
        <v>2884</v>
      </c>
      <c r="F882" s="574" t="s">
        <v>2871</v>
      </c>
      <c r="G882" s="575" t="s">
        <v>3339</v>
      </c>
      <c r="H882" s="647" t="s">
        <v>2787</v>
      </c>
      <c r="I882" s="648"/>
      <c r="J882" s="574">
        <v>8.7500000000000008E-3</v>
      </c>
      <c r="K882" s="583">
        <v>0</v>
      </c>
      <c r="L882" s="562"/>
    </row>
    <row r="883" spans="2:12" s="557" customFormat="1" hidden="1" x14ac:dyDescent="0.15">
      <c r="B883" s="564"/>
      <c r="C883" s="573" t="s">
        <v>1315</v>
      </c>
      <c r="D883" s="574" t="s">
        <v>3289</v>
      </c>
      <c r="E883" s="574" t="s">
        <v>2934</v>
      </c>
      <c r="F883" s="574" t="s">
        <v>2891</v>
      </c>
      <c r="G883" s="575" t="s">
        <v>3315</v>
      </c>
      <c r="H883" s="647" t="s">
        <v>2837</v>
      </c>
      <c r="I883" s="648"/>
      <c r="J883" s="574">
        <v>4.8750000000000002E-2</v>
      </c>
      <c r="K883" s="583">
        <v>0</v>
      </c>
      <c r="L883" s="562"/>
    </row>
    <row r="884" spans="2:12" s="557" customFormat="1" hidden="1" x14ac:dyDescent="0.15">
      <c r="B884" s="564"/>
      <c r="C884" s="573" t="s">
        <v>1315</v>
      </c>
      <c r="D884" s="574" t="s">
        <v>3289</v>
      </c>
      <c r="E884" s="574" t="s">
        <v>2934</v>
      </c>
      <c r="F884" s="574" t="s">
        <v>2891</v>
      </c>
      <c r="G884" s="575" t="s">
        <v>3316</v>
      </c>
      <c r="H884" s="647" t="s">
        <v>2840</v>
      </c>
      <c r="I884" s="648"/>
      <c r="J884" s="574">
        <v>3.2500000000000001E-2</v>
      </c>
      <c r="K884" s="583">
        <v>0</v>
      </c>
      <c r="L884" s="562"/>
    </row>
    <row r="885" spans="2:12" s="557" customFormat="1" hidden="1" x14ac:dyDescent="0.15">
      <c r="B885" s="564"/>
      <c r="C885" s="573" t="s">
        <v>1315</v>
      </c>
      <c r="D885" s="574" t="s">
        <v>3289</v>
      </c>
      <c r="E885" s="574" t="s">
        <v>2934</v>
      </c>
      <c r="F885" s="574" t="s">
        <v>2891</v>
      </c>
      <c r="G885" s="575" t="s">
        <v>3317</v>
      </c>
      <c r="H885" s="647" t="s">
        <v>2843</v>
      </c>
      <c r="I885" s="648"/>
      <c r="J885" s="574">
        <v>1.6250000000000001E-2</v>
      </c>
      <c r="K885" s="583">
        <v>0</v>
      </c>
      <c r="L885" s="562"/>
    </row>
    <row r="886" spans="2:12" s="557" customFormat="1" hidden="1" x14ac:dyDescent="0.15">
      <c r="B886" s="564"/>
      <c r="C886" s="573" t="s">
        <v>1315</v>
      </c>
      <c r="D886" s="574" t="s">
        <v>3289</v>
      </c>
      <c r="E886" s="574" t="s">
        <v>2934</v>
      </c>
      <c r="F886" s="574" t="s">
        <v>2845</v>
      </c>
      <c r="G886" s="575" t="s">
        <v>3318</v>
      </c>
      <c r="H886" s="647"/>
      <c r="I886" s="648"/>
      <c r="J886" s="574">
        <v>3.5000000000000003E-2</v>
      </c>
      <c r="K886" s="583">
        <v>0</v>
      </c>
      <c r="L886" s="562"/>
    </row>
    <row r="887" spans="2:12" s="557" customFormat="1" hidden="1" x14ac:dyDescent="0.15">
      <c r="B887" s="564"/>
      <c r="C887" s="573" t="s">
        <v>1315</v>
      </c>
      <c r="D887" s="574" t="s">
        <v>3289</v>
      </c>
      <c r="E887" s="574" t="s">
        <v>2934</v>
      </c>
      <c r="F887" s="574" t="s">
        <v>2845</v>
      </c>
      <c r="G887" s="575" t="s">
        <v>3319</v>
      </c>
      <c r="H887" s="647"/>
      <c r="I887" s="648"/>
      <c r="J887" s="574">
        <v>1.7500000000000002E-2</v>
      </c>
      <c r="K887" s="583">
        <v>0</v>
      </c>
      <c r="L887" s="562"/>
    </row>
    <row r="888" spans="2:12" s="557" customFormat="1" hidden="1" x14ac:dyDescent="0.15">
      <c r="B888" s="564"/>
      <c r="C888" s="573" t="s">
        <v>1315</v>
      </c>
      <c r="D888" s="574" t="s">
        <v>3289</v>
      </c>
      <c r="E888" s="574" t="s">
        <v>2934</v>
      </c>
      <c r="F888" s="574" t="s">
        <v>2845</v>
      </c>
      <c r="G888" s="575" t="s">
        <v>3320</v>
      </c>
      <c r="H888" s="647" t="s">
        <v>615</v>
      </c>
      <c r="I888" s="648"/>
      <c r="J888" s="574">
        <v>1.7500000000000002E-2</v>
      </c>
      <c r="K888" s="583">
        <v>0</v>
      </c>
      <c r="L888" s="562"/>
    </row>
    <row r="889" spans="2:12" s="557" customFormat="1" hidden="1" x14ac:dyDescent="0.15">
      <c r="B889" s="564"/>
      <c r="C889" s="573" t="s">
        <v>1315</v>
      </c>
      <c r="D889" s="574" t="s">
        <v>3289</v>
      </c>
      <c r="E889" s="574" t="s">
        <v>2934</v>
      </c>
      <c r="F889" s="574" t="s">
        <v>2845</v>
      </c>
      <c r="G889" s="575" t="s">
        <v>3321</v>
      </c>
      <c r="H889" s="647" t="s">
        <v>615</v>
      </c>
      <c r="I889" s="648"/>
      <c r="J889" s="574">
        <v>1.7500000000000002E-2</v>
      </c>
      <c r="K889" s="583">
        <v>0</v>
      </c>
      <c r="L889" s="562"/>
    </row>
    <row r="890" spans="2:12" s="557" customFormat="1" hidden="1" x14ac:dyDescent="0.15">
      <c r="B890" s="564"/>
      <c r="C890" s="573" t="s">
        <v>1315</v>
      </c>
      <c r="D890" s="574" t="s">
        <v>3289</v>
      </c>
      <c r="E890" s="574" t="s">
        <v>2934</v>
      </c>
      <c r="F890" s="574" t="s">
        <v>2845</v>
      </c>
      <c r="G890" s="575" t="s">
        <v>3322</v>
      </c>
      <c r="H890" s="647" t="s">
        <v>616</v>
      </c>
      <c r="I890" s="648"/>
      <c r="J890" s="574">
        <v>8.7500000000000008E-3</v>
      </c>
      <c r="K890" s="583">
        <v>0</v>
      </c>
      <c r="L890" s="562"/>
    </row>
    <row r="891" spans="2:12" s="557" customFormat="1" hidden="1" x14ac:dyDescent="0.15">
      <c r="B891" s="564"/>
      <c r="C891" s="573" t="s">
        <v>1315</v>
      </c>
      <c r="D891" s="574" t="s">
        <v>3289</v>
      </c>
      <c r="E891" s="574" t="s">
        <v>2934</v>
      </c>
      <c r="F891" s="574" t="s">
        <v>2845</v>
      </c>
      <c r="G891" s="575" t="s">
        <v>3323</v>
      </c>
      <c r="H891" s="647" t="s">
        <v>616</v>
      </c>
      <c r="I891" s="648"/>
      <c r="J891" s="574">
        <v>8.7500000000000008E-3</v>
      </c>
      <c r="K891" s="583">
        <v>0</v>
      </c>
      <c r="L891" s="562"/>
    </row>
    <row r="892" spans="2:12" s="557" customFormat="1" hidden="1" x14ac:dyDescent="0.15">
      <c r="B892" s="564"/>
      <c r="C892" s="573" t="s">
        <v>1315</v>
      </c>
      <c r="D892" s="574" t="s">
        <v>3289</v>
      </c>
      <c r="E892" s="574" t="s">
        <v>2934</v>
      </c>
      <c r="F892" s="574" t="s">
        <v>2856</v>
      </c>
      <c r="G892" s="575" t="s">
        <v>3324</v>
      </c>
      <c r="H892" s="647"/>
      <c r="I892" s="648"/>
      <c r="J892" s="574">
        <v>3.5000000000000003E-2</v>
      </c>
      <c r="K892" s="583">
        <v>0</v>
      </c>
      <c r="L892" s="562"/>
    </row>
    <row r="893" spans="2:12" s="557" customFormat="1" hidden="1" x14ac:dyDescent="0.15">
      <c r="B893" s="564"/>
      <c r="C893" s="573" t="s">
        <v>1315</v>
      </c>
      <c r="D893" s="574" t="s">
        <v>3289</v>
      </c>
      <c r="E893" s="574" t="s">
        <v>2934</v>
      </c>
      <c r="F893" s="574" t="s">
        <v>2856</v>
      </c>
      <c r="G893" s="575" t="s">
        <v>3325</v>
      </c>
      <c r="H893" s="647"/>
      <c r="I893" s="648"/>
      <c r="J893" s="574">
        <v>1.7500000000000002E-2</v>
      </c>
      <c r="K893" s="583">
        <v>0</v>
      </c>
      <c r="L893" s="562"/>
    </row>
    <row r="894" spans="2:12" s="557" customFormat="1" hidden="1" x14ac:dyDescent="0.15">
      <c r="B894" s="564"/>
      <c r="C894" s="573" t="s">
        <v>1315</v>
      </c>
      <c r="D894" s="574" t="s">
        <v>3289</v>
      </c>
      <c r="E894" s="574" t="s">
        <v>2934</v>
      </c>
      <c r="F894" s="574" t="s">
        <v>2856</v>
      </c>
      <c r="G894" s="575" t="s">
        <v>3326</v>
      </c>
      <c r="H894" s="647" t="s">
        <v>615</v>
      </c>
      <c r="I894" s="648"/>
      <c r="J894" s="574">
        <v>1.7500000000000002E-2</v>
      </c>
      <c r="K894" s="583">
        <v>0</v>
      </c>
      <c r="L894" s="562"/>
    </row>
    <row r="895" spans="2:12" s="557" customFormat="1" hidden="1" x14ac:dyDescent="0.15">
      <c r="B895" s="564"/>
      <c r="C895" s="573" t="s">
        <v>1315</v>
      </c>
      <c r="D895" s="574" t="s">
        <v>3289</v>
      </c>
      <c r="E895" s="574" t="s">
        <v>2934</v>
      </c>
      <c r="F895" s="574" t="s">
        <v>2856</v>
      </c>
      <c r="G895" s="575" t="s">
        <v>3327</v>
      </c>
      <c r="H895" s="647" t="s">
        <v>615</v>
      </c>
      <c r="I895" s="648"/>
      <c r="J895" s="574">
        <v>1.7500000000000002E-2</v>
      </c>
      <c r="K895" s="583">
        <v>0</v>
      </c>
      <c r="L895" s="562"/>
    </row>
    <row r="896" spans="2:12" s="557" customFormat="1" hidden="1" x14ac:dyDescent="0.15">
      <c r="B896" s="564"/>
      <c r="C896" s="573" t="s">
        <v>1315</v>
      </c>
      <c r="D896" s="574" t="s">
        <v>3289</v>
      </c>
      <c r="E896" s="574" t="s">
        <v>2934</v>
      </c>
      <c r="F896" s="574" t="s">
        <v>2856</v>
      </c>
      <c r="G896" s="575" t="s">
        <v>3328</v>
      </c>
      <c r="H896" s="647" t="s">
        <v>616</v>
      </c>
      <c r="I896" s="648"/>
      <c r="J896" s="574">
        <v>8.7500000000000008E-3</v>
      </c>
      <c r="K896" s="583">
        <v>0</v>
      </c>
      <c r="L896" s="562"/>
    </row>
    <row r="897" spans="2:12" s="557" customFormat="1" hidden="1" x14ac:dyDescent="0.15">
      <c r="B897" s="564"/>
      <c r="C897" s="573" t="s">
        <v>1315</v>
      </c>
      <c r="D897" s="574" t="s">
        <v>3289</v>
      </c>
      <c r="E897" s="574" t="s">
        <v>2934</v>
      </c>
      <c r="F897" s="574" t="s">
        <v>2856</v>
      </c>
      <c r="G897" s="575" t="s">
        <v>3329</v>
      </c>
      <c r="H897" s="647" t="s">
        <v>616</v>
      </c>
      <c r="I897" s="648"/>
      <c r="J897" s="574">
        <v>8.7500000000000008E-3</v>
      </c>
      <c r="K897" s="583">
        <v>0</v>
      </c>
      <c r="L897" s="562"/>
    </row>
    <row r="898" spans="2:12" s="557" customFormat="1" hidden="1" x14ac:dyDescent="0.15">
      <c r="B898" s="564"/>
      <c r="C898" s="573" t="s">
        <v>1315</v>
      </c>
      <c r="D898" s="574" t="s">
        <v>3289</v>
      </c>
      <c r="E898" s="574" t="s">
        <v>2934</v>
      </c>
      <c r="F898" s="574" t="s">
        <v>2856</v>
      </c>
      <c r="G898" s="575" t="s">
        <v>3330</v>
      </c>
      <c r="H898" s="647" t="s">
        <v>2868</v>
      </c>
      <c r="I898" s="648"/>
      <c r="J898" s="574">
        <v>3.15E-2</v>
      </c>
      <c r="K898" s="583">
        <v>0</v>
      </c>
      <c r="L898" s="562"/>
    </row>
    <row r="899" spans="2:12" s="557" customFormat="1" hidden="1" x14ac:dyDescent="0.15">
      <c r="B899" s="564"/>
      <c r="C899" s="573" t="s">
        <v>1315</v>
      </c>
      <c r="D899" s="574" t="s">
        <v>3289</v>
      </c>
      <c r="E899" s="574" t="s">
        <v>2934</v>
      </c>
      <c r="F899" s="574" t="s">
        <v>2856</v>
      </c>
      <c r="G899" s="575" t="s">
        <v>3331</v>
      </c>
      <c r="H899" s="647" t="s">
        <v>2868</v>
      </c>
      <c r="I899" s="648"/>
      <c r="J899" s="574">
        <v>3.15E-2</v>
      </c>
      <c r="K899" s="583">
        <v>0</v>
      </c>
      <c r="L899" s="562"/>
    </row>
    <row r="900" spans="2:12" s="557" customFormat="1" hidden="1" x14ac:dyDescent="0.15">
      <c r="B900" s="564"/>
      <c r="C900" s="573" t="s">
        <v>1315</v>
      </c>
      <c r="D900" s="574" t="s">
        <v>3289</v>
      </c>
      <c r="E900" s="574" t="s">
        <v>2934</v>
      </c>
      <c r="F900" s="574" t="s">
        <v>2871</v>
      </c>
      <c r="G900" s="575" t="s">
        <v>3332</v>
      </c>
      <c r="H900" s="647"/>
      <c r="I900" s="648"/>
      <c r="J900" s="574">
        <v>3.5000000000000003E-2</v>
      </c>
      <c r="K900" s="583">
        <v>0</v>
      </c>
      <c r="L900" s="562"/>
    </row>
    <row r="901" spans="2:12" s="557" customFormat="1" hidden="1" x14ac:dyDescent="0.15">
      <c r="B901" s="564"/>
      <c r="C901" s="573" t="s">
        <v>1315</v>
      </c>
      <c r="D901" s="574" t="s">
        <v>3289</v>
      </c>
      <c r="E901" s="574" t="s">
        <v>2934</v>
      </c>
      <c r="F901" s="574" t="s">
        <v>2871</v>
      </c>
      <c r="G901" s="575" t="s">
        <v>3333</v>
      </c>
      <c r="H901" s="647"/>
      <c r="I901" s="648"/>
      <c r="J901" s="574">
        <v>1.7500000000000002E-2</v>
      </c>
      <c r="K901" s="583">
        <v>0</v>
      </c>
      <c r="L901" s="562"/>
    </row>
    <row r="902" spans="2:12" s="557" customFormat="1" hidden="1" x14ac:dyDescent="0.15">
      <c r="B902" s="564"/>
      <c r="C902" s="573" t="s">
        <v>1315</v>
      </c>
      <c r="D902" s="574" t="s">
        <v>3289</v>
      </c>
      <c r="E902" s="574" t="s">
        <v>2934</v>
      </c>
      <c r="F902" s="574" t="s">
        <v>2871</v>
      </c>
      <c r="G902" s="575" t="s">
        <v>3334</v>
      </c>
      <c r="H902" s="647" t="s">
        <v>2861</v>
      </c>
      <c r="I902" s="648"/>
      <c r="J902" s="574">
        <v>2.6250000000000002E-2</v>
      </c>
      <c r="K902" s="583">
        <v>0</v>
      </c>
      <c r="L902" s="562"/>
    </row>
    <row r="903" spans="2:12" s="557" customFormat="1" hidden="1" x14ac:dyDescent="0.15">
      <c r="B903" s="564"/>
      <c r="C903" s="573" t="s">
        <v>1315</v>
      </c>
      <c r="D903" s="574" t="s">
        <v>3289</v>
      </c>
      <c r="E903" s="574" t="s">
        <v>2934</v>
      </c>
      <c r="F903" s="574" t="s">
        <v>2871</v>
      </c>
      <c r="G903" s="575" t="s">
        <v>3335</v>
      </c>
      <c r="H903" s="647" t="s">
        <v>2861</v>
      </c>
      <c r="I903" s="648"/>
      <c r="J903" s="574">
        <v>2.6249999999999999E-2</v>
      </c>
      <c r="K903" s="583">
        <v>0</v>
      </c>
      <c r="L903" s="562"/>
    </row>
    <row r="904" spans="2:12" s="557" customFormat="1" hidden="1" x14ac:dyDescent="0.15">
      <c r="B904" s="564"/>
      <c r="C904" s="573" t="s">
        <v>1315</v>
      </c>
      <c r="D904" s="574" t="s">
        <v>3289</v>
      </c>
      <c r="E904" s="574" t="s">
        <v>2934</v>
      </c>
      <c r="F904" s="574" t="s">
        <v>2871</v>
      </c>
      <c r="G904" s="575" t="s">
        <v>3336</v>
      </c>
      <c r="H904" s="647" t="s">
        <v>616</v>
      </c>
      <c r="I904" s="648"/>
      <c r="J904" s="574">
        <v>1.7500000000000002E-2</v>
      </c>
      <c r="K904" s="583">
        <v>0</v>
      </c>
      <c r="L904" s="562"/>
    </row>
    <row r="905" spans="2:12" s="557" customFormat="1" hidden="1" x14ac:dyDescent="0.15">
      <c r="B905" s="564"/>
      <c r="C905" s="573" t="s">
        <v>1315</v>
      </c>
      <c r="D905" s="574" t="s">
        <v>3289</v>
      </c>
      <c r="E905" s="574" t="s">
        <v>2934</v>
      </c>
      <c r="F905" s="574" t="s">
        <v>2871</v>
      </c>
      <c r="G905" s="575" t="s">
        <v>3337</v>
      </c>
      <c r="H905" s="647" t="s">
        <v>616</v>
      </c>
      <c r="I905" s="648"/>
      <c r="J905" s="574">
        <v>1.7500000000000002E-2</v>
      </c>
      <c r="K905" s="583">
        <v>0</v>
      </c>
      <c r="L905" s="562"/>
    </row>
    <row r="906" spans="2:12" s="557" customFormat="1" hidden="1" x14ac:dyDescent="0.15">
      <c r="B906" s="564"/>
      <c r="C906" s="573" t="s">
        <v>1315</v>
      </c>
      <c r="D906" s="574" t="s">
        <v>3289</v>
      </c>
      <c r="E906" s="574" t="s">
        <v>2934</v>
      </c>
      <c r="F906" s="574" t="s">
        <v>2871</v>
      </c>
      <c r="G906" s="575" t="s">
        <v>3338</v>
      </c>
      <c r="H906" s="647" t="s">
        <v>2787</v>
      </c>
      <c r="I906" s="648"/>
      <c r="J906" s="574">
        <v>8.7500000000000008E-3</v>
      </c>
      <c r="K906" s="583">
        <v>0</v>
      </c>
      <c r="L906" s="562"/>
    </row>
    <row r="907" spans="2:12" s="557" customFormat="1" hidden="1" x14ac:dyDescent="0.15">
      <c r="B907" s="564"/>
      <c r="C907" s="573" t="s">
        <v>1315</v>
      </c>
      <c r="D907" s="574" t="s">
        <v>3289</v>
      </c>
      <c r="E907" s="574" t="s">
        <v>2934</v>
      </c>
      <c r="F907" s="574" t="s">
        <v>2871</v>
      </c>
      <c r="G907" s="575" t="s">
        <v>3339</v>
      </c>
      <c r="H907" s="647" t="s">
        <v>2787</v>
      </c>
      <c r="I907" s="648"/>
      <c r="J907" s="574">
        <v>8.7500000000000008E-3</v>
      </c>
      <c r="K907" s="583">
        <v>0</v>
      </c>
      <c r="L907" s="562"/>
    </row>
    <row r="908" spans="2:12" s="557" customFormat="1" hidden="1" x14ac:dyDescent="0.15">
      <c r="B908" s="564"/>
      <c r="C908" s="573" t="s">
        <v>1315</v>
      </c>
      <c r="D908" s="574" t="s">
        <v>3289</v>
      </c>
      <c r="E908" s="574" t="s">
        <v>2944</v>
      </c>
      <c r="F908" s="574" t="s">
        <v>3140</v>
      </c>
      <c r="G908" s="575" t="s">
        <v>3340</v>
      </c>
      <c r="H908" s="647" t="s">
        <v>2837</v>
      </c>
      <c r="I908" s="648"/>
      <c r="J908" s="574">
        <v>9.7500000000000003E-2</v>
      </c>
      <c r="K908" s="583">
        <v>0</v>
      </c>
      <c r="L908" s="562"/>
    </row>
    <row r="909" spans="2:12" s="557" customFormat="1" hidden="1" x14ac:dyDescent="0.15">
      <c r="B909" s="564"/>
      <c r="C909" s="573" t="s">
        <v>1315</v>
      </c>
      <c r="D909" s="574" t="s">
        <v>3289</v>
      </c>
      <c r="E909" s="574" t="s">
        <v>2944</v>
      </c>
      <c r="F909" s="574" t="s">
        <v>3140</v>
      </c>
      <c r="G909" s="575" t="s">
        <v>3341</v>
      </c>
      <c r="H909" s="647" t="s">
        <v>2840</v>
      </c>
      <c r="I909" s="648"/>
      <c r="J909" s="574">
        <v>6.5000000000000002E-2</v>
      </c>
      <c r="K909" s="583">
        <v>0</v>
      </c>
      <c r="L909" s="562"/>
    </row>
    <row r="910" spans="2:12" s="557" customFormat="1" hidden="1" x14ac:dyDescent="0.15">
      <c r="B910" s="564"/>
      <c r="C910" s="573" t="s">
        <v>1315</v>
      </c>
      <c r="D910" s="574" t="s">
        <v>3289</v>
      </c>
      <c r="E910" s="574" t="s">
        <v>2944</v>
      </c>
      <c r="F910" s="574" t="s">
        <v>3140</v>
      </c>
      <c r="G910" s="575" t="s">
        <v>3342</v>
      </c>
      <c r="H910" s="647" t="s">
        <v>2843</v>
      </c>
      <c r="I910" s="648"/>
      <c r="J910" s="574">
        <v>3.2500000000000001E-2</v>
      </c>
      <c r="K910" s="583">
        <v>0</v>
      </c>
      <c r="L910" s="562"/>
    </row>
    <row r="911" spans="2:12" s="557" customFormat="1" hidden="1" x14ac:dyDescent="0.15">
      <c r="B911" s="564"/>
      <c r="C911" s="573" t="s">
        <v>1315</v>
      </c>
      <c r="D911" s="574" t="s">
        <v>3289</v>
      </c>
      <c r="E911" s="574" t="s">
        <v>2944</v>
      </c>
      <c r="F911" s="574" t="s">
        <v>2845</v>
      </c>
      <c r="G911" s="575" t="s">
        <v>3343</v>
      </c>
      <c r="H911" s="647"/>
      <c r="I911" s="648"/>
      <c r="J911" s="574">
        <v>7.4999999999999997E-2</v>
      </c>
      <c r="K911" s="583">
        <v>0</v>
      </c>
      <c r="L911" s="562"/>
    </row>
    <row r="912" spans="2:12" s="557" customFormat="1" hidden="1" x14ac:dyDescent="0.15">
      <c r="B912" s="564"/>
      <c r="C912" s="573" t="s">
        <v>1315</v>
      </c>
      <c r="D912" s="574" t="s">
        <v>3289</v>
      </c>
      <c r="E912" s="574" t="s">
        <v>2944</v>
      </c>
      <c r="F912" s="574" t="s">
        <v>2845</v>
      </c>
      <c r="G912" s="575" t="s">
        <v>3344</v>
      </c>
      <c r="H912" s="647"/>
      <c r="I912" s="648"/>
      <c r="J912" s="574">
        <v>3.7499999999999999E-2</v>
      </c>
      <c r="K912" s="583">
        <v>0</v>
      </c>
      <c r="L912" s="562"/>
    </row>
    <row r="913" spans="2:12" s="557" customFormat="1" hidden="1" x14ac:dyDescent="0.15">
      <c r="B913" s="564"/>
      <c r="C913" s="573" t="s">
        <v>1315</v>
      </c>
      <c r="D913" s="574" t="s">
        <v>3289</v>
      </c>
      <c r="E913" s="574" t="s">
        <v>2944</v>
      </c>
      <c r="F913" s="574" t="s">
        <v>2845</v>
      </c>
      <c r="G913" s="575" t="s">
        <v>3345</v>
      </c>
      <c r="H913" s="647" t="s">
        <v>2957</v>
      </c>
      <c r="I913" s="648"/>
      <c r="J913" s="574">
        <v>6.7500000000000004E-2</v>
      </c>
      <c r="K913" s="583">
        <v>0</v>
      </c>
      <c r="L913" s="562"/>
    </row>
    <row r="914" spans="2:12" s="557" customFormat="1" hidden="1" x14ac:dyDescent="0.15">
      <c r="B914" s="564"/>
      <c r="C914" s="573" t="s">
        <v>1315</v>
      </c>
      <c r="D914" s="574" t="s">
        <v>3289</v>
      </c>
      <c r="E914" s="574" t="s">
        <v>2944</v>
      </c>
      <c r="F914" s="574" t="s">
        <v>2845</v>
      </c>
      <c r="G914" s="575" t="s">
        <v>3346</v>
      </c>
      <c r="H914" s="647" t="s">
        <v>2957</v>
      </c>
      <c r="I914" s="648"/>
      <c r="J914" s="574">
        <v>6.7500000000000004E-2</v>
      </c>
      <c r="K914" s="583">
        <v>0</v>
      </c>
      <c r="L914" s="562"/>
    </row>
    <row r="915" spans="2:12" s="557" customFormat="1" hidden="1" x14ac:dyDescent="0.15">
      <c r="B915" s="564"/>
      <c r="C915" s="573" t="s">
        <v>1315</v>
      </c>
      <c r="D915" s="574" t="s">
        <v>3289</v>
      </c>
      <c r="E915" s="574" t="s">
        <v>2944</v>
      </c>
      <c r="F915" s="574" t="s">
        <v>2845</v>
      </c>
      <c r="G915" s="575" t="s">
        <v>3347</v>
      </c>
      <c r="H915" s="647" t="s">
        <v>2957</v>
      </c>
      <c r="I915" s="648"/>
      <c r="J915" s="574">
        <v>6.7500000000000004E-2</v>
      </c>
      <c r="K915" s="583">
        <v>0</v>
      </c>
      <c r="L915" s="562"/>
    </row>
    <row r="916" spans="2:12" s="557" customFormat="1" hidden="1" x14ac:dyDescent="0.15">
      <c r="B916" s="564"/>
      <c r="C916" s="573" t="s">
        <v>1315</v>
      </c>
      <c r="D916" s="574" t="s">
        <v>3289</v>
      </c>
      <c r="E916" s="574" t="s">
        <v>2944</v>
      </c>
      <c r="F916" s="574" t="s">
        <v>2845</v>
      </c>
      <c r="G916" s="575" t="s">
        <v>3348</v>
      </c>
      <c r="H916" s="647" t="s">
        <v>2957</v>
      </c>
      <c r="I916" s="648"/>
      <c r="J916" s="574">
        <v>6.7500000000000004E-2</v>
      </c>
      <c r="K916" s="583">
        <v>0</v>
      </c>
      <c r="L916" s="562"/>
    </row>
    <row r="917" spans="2:12" s="557" customFormat="1" hidden="1" x14ac:dyDescent="0.15">
      <c r="B917" s="564"/>
      <c r="C917" s="573" t="s">
        <v>1315</v>
      </c>
      <c r="D917" s="574" t="s">
        <v>3289</v>
      </c>
      <c r="E917" s="574" t="s">
        <v>2944</v>
      </c>
      <c r="F917" s="574" t="s">
        <v>2845</v>
      </c>
      <c r="G917" s="575" t="s">
        <v>3349</v>
      </c>
      <c r="H917" s="647" t="s">
        <v>2964</v>
      </c>
      <c r="I917" s="648"/>
      <c r="J917" s="574">
        <v>7.4999999999999997E-2</v>
      </c>
      <c r="K917" s="583">
        <v>0</v>
      </c>
      <c r="L917" s="562"/>
    </row>
    <row r="918" spans="2:12" s="557" customFormat="1" hidden="1" x14ac:dyDescent="0.15">
      <c r="B918" s="564"/>
      <c r="C918" s="573" t="s">
        <v>1315</v>
      </c>
      <c r="D918" s="574" t="s">
        <v>3289</v>
      </c>
      <c r="E918" s="574" t="s">
        <v>2944</v>
      </c>
      <c r="F918" s="574" t="s">
        <v>2845</v>
      </c>
      <c r="G918" s="575" t="s">
        <v>3350</v>
      </c>
      <c r="H918" s="647" t="s">
        <v>2964</v>
      </c>
      <c r="I918" s="648"/>
      <c r="J918" s="574">
        <v>7.4999999999999997E-2</v>
      </c>
      <c r="K918" s="583">
        <v>0</v>
      </c>
      <c r="L918" s="562"/>
    </row>
    <row r="919" spans="2:12" s="557" customFormat="1" hidden="1" x14ac:dyDescent="0.15">
      <c r="B919" s="564"/>
      <c r="C919" s="573" t="s">
        <v>1315</v>
      </c>
      <c r="D919" s="574" t="s">
        <v>3289</v>
      </c>
      <c r="E919" s="574" t="s">
        <v>3215</v>
      </c>
      <c r="F919" s="574" t="s">
        <v>2856</v>
      </c>
      <c r="G919" s="575" t="s">
        <v>3351</v>
      </c>
      <c r="H919" s="647"/>
      <c r="I919" s="648"/>
      <c r="J919" s="574">
        <v>2.5000000000000001E-2</v>
      </c>
      <c r="K919" s="583">
        <v>0</v>
      </c>
      <c r="L919" s="562"/>
    </row>
    <row r="920" spans="2:12" s="557" customFormat="1" hidden="1" x14ac:dyDescent="0.15">
      <c r="B920" s="564"/>
      <c r="C920" s="573" t="s">
        <v>1315</v>
      </c>
      <c r="D920" s="574" t="s">
        <v>3289</v>
      </c>
      <c r="E920" s="574" t="s">
        <v>3215</v>
      </c>
      <c r="F920" s="574" t="s">
        <v>2856</v>
      </c>
      <c r="G920" s="575" t="s">
        <v>3352</v>
      </c>
      <c r="H920" s="647"/>
      <c r="I920" s="648"/>
      <c r="J920" s="574">
        <v>1.2500000000000001E-2</v>
      </c>
      <c r="K920" s="583">
        <v>0</v>
      </c>
      <c r="L920" s="562"/>
    </row>
    <row r="921" spans="2:12" s="557" customFormat="1" hidden="1" x14ac:dyDescent="0.15">
      <c r="B921" s="564"/>
      <c r="C921" s="573" t="s">
        <v>1315</v>
      </c>
      <c r="D921" s="574" t="s">
        <v>3289</v>
      </c>
      <c r="E921" s="574" t="s">
        <v>3215</v>
      </c>
      <c r="F921" s="574" t="s">
        <v>2856</v>
      </c>
      <c r="G921" s="575" t="s">
        <v>3353</v>
      </c>
      <c r="H921" s="647" t="s">
        <v>615</v>
      </c>
      <c r="I921" s="648"/>
      <c r="J921" s="574">
        <v>1.2500000000000001E-2</v>
      </c>
      <c r="K921" s="583">
        <v>0</v>
      </c>
      <c r="L921" s="562"/>
    </row>
    <row r="922" spans="2:12" s="557" customFormat="1" hidden="1" x14ac:dyDescent="0.15">
      <c r="B922" s="564"/>
      <c r="C922" s="573" t="s">
        <v>1315</v>
      </c>
      <c r="D922" s="574" t="s">
        <v>3289</v>
      </c>
      <c r="E922" s="574" t="s">
        <v>3215</v>
      </c>
      <c r="F922" s="574" t="s">
        <v>2856</v>
      </c>
      <c r="G922" s="575" t="s">
        <v>3354</v>
      </c>
      <c r="H922" s="647" t="s">
        <v>615</v>
      </c>
      <c r="I922" s="648"/>
      <c r="J922" s="574">
        <v>1.2500000000000001E-2</v>
      </c>
      <c r="K922" s="583">
        <v>0</v>
      </c>
      <c r="L922" s="562"/>
    </row>
    <row r="923" spans="2:12" s="557" customFormat="1" hidden="1" x14ac:dyDescent="0.15">
      <c r="B923" s="564"/>
      <c r="C923" s="573" t="s">
        <v>1315</v>
      </c>
      <c r="D923" s="574" t="s">
        <v>3289</v>
      </c>
      <c r="E923" s="574" t="s">
        <v>3215</v>
      </c>
      <c r="F923" s="574" t="s">
        <v>2856</v>
      </c>
      <c r="G923" s="575" t="s">
        <v>3355</v>
      </c>
      <c r="H923" s="647" t="s">
        <v>616</v>
      </c>
      <c r="I923" s="648"/>
      <c r="J923" s="574">
        <v>6.2500000000000003E-3</v>
      </c>
      <c r="K923" s="583">
        <v>0</v>
      </c>
      <c r="L923" s="562"/>
    </row>
    <row r="924" spans="2:12" s="557" customFormat="1" hidden="1" x14ac:dyDescent="0.15">
      <c r="B924" s="564"/>
      <c r="C924" s="573" t="s">
        <v>1315</v>
      </c>
      <c r="D924" s="574" t="s">
        <v>3289</v>
      </c>
      <c r="E924" s="574" t="s">
        <v>3215</v>
      </c>
      <c r="F924" s="574" t="s">
        <v>2856</v>
      </c>
      <c r="G924" s="575" t="s">
        <v>3356</v>
      </c>
      <c r="H924" s="647" t="s">
        <v>616</v>
      </c>
      <c r="I924" s="648"/>
      <c r="J924" s="574">
        <v>6.2500000000000003E-3</v>
      </c>
      <c r="K924" s="583">
        <v>0</v>
      </c>
      <c r="L924" s="562"/>
    </row>
    <row r="925" spans="2:12" s="557" customFormat="1" hidden="1" x14ac:dyDescent="0.15">
      <c r="B925" s="564"/>
      <c r="C925" s="573" t="s">
        <v>1315</v>
      </c>
      <c r="D925" s="574" t="s">
        <v>3289</v>
      </c>
      <c r="E925" s="574" t="s">
        <v>3215</v>
      </c>
      <c r="F925" s="574" t="s">
        <v>2856</v>
      </c>
      <c r="G925" s="575" t="s">
        <v>3357</v>
      </c>
      <c r="H925" s="647" t="s">
        <v>2868</v>
      </c>
      <c r="I925" s="648"/>
      <c r="J925" s="574">
        <v>2.2499999999999999E-2</v>
      </c>
      <c r="K925" s="583">
        <v>0</v>
      </c>
      <c r="L925" s="562"/>
    </row>
    <row r="926" spans="2:12" s="557" customFormat="1" hidden="1" x14ac:dyDescent="0.15">
      <c r="B926" s="564"/>
      <c r="C926" s="573" t="s">
        <v>1315</v>
      </c>
      <c r="D926" s="574" t="s">
        <v>3289</v>
      </c>
      <c r="E926" s="574" t="s">
        <v>3215</v>
      </c>
      <c r="F926" s="574" t="s">
        <v>2856</v>
      </c>
      <c r="G926" s="575" t="s">
        <v>3358</v>
      </c>
      <c r="H926" s="647" t="s">
        <v>2868</v>
      </c>
      <c r="I926" s="648"/>
      <c r="J926" s="574">
        <v>2.2499999999999999E-2</v>
      </c>
      <c r="K926" s="583">
        <v>0</v>
      </c>
      <c r="L926" s="562"/>
    </row>
    <row r="927" spans="2:12" s="557" customFormat="1" hidden="1" x14ac:dyDescent="0.15">
      <c r="B927" s="564"/>
      <c r="C927" s="573" t="s">
        <v>1315</v>
      </c>
      <c r="D927" s="574" t="s">
        <v>3289</v>
      </c>
      <c r="E927" s="574" t="s">
        <v>2944</v>
      </c>
      <c r="F927" s="574" t="s">
        <v>3067</v>
      </c>
      <c r="G927" s="575" t="s">
        <v>3359</v>
      </c>
      <c r="H927" s="647"/>
      <c r="I927" s="648"/>
      <c r="J927" s="574">
        <v>2.5000000000000001E-2</v>
      </c>
      <c r="K927" s="583">
        <v>0</v>
      </c>
      <c r="L927" s="562"/>
    </row>
    <row r="928" spans="2:12" s="557" customFormat="1" hidden="1" x14ac:dyDescent="0.15">
      <c r="B928" s="564"/>
      <c r="C928" s="573" t="s">
        <v>1315</v>
      </c>
      <c r="D928" s="574" t="s">
        <v>3289</v>
      </c>
      <c r="E928" s="574" t="s">
        <v>2944</v>
      </c>
      <c r="F928" s="574" t="s">
        <v>3067</v>
      </c>
      <c r="G928" s="575" t="s">
        <v>3360</v>
      </c>
      <c r="H928" s="647"/>
      <c r="I928" s="648"/>
      <c r="J928" s="574">
        <v>1.2500000000000001E-2</v>
      </c>
      <c r="K928" s="583">
        <v>0</v>
      </c>
      <c r="L928" s="562"/>
    </row>
    <row r="929" spans="2:12" s="557" customFormat="1" hidden="1" x14ac:dyDescent="0.15">
      <c r="B929" s="564"/>
      <c r="C929" s="573" t="s">
        <v>1315</v>
      </c>
      <c r="D929" s="574" t="s">
        <v>3289</v>
      </c>
      <c r="E929" s="574" t="s">
        <v>2944</v>
      </c>
      <c r="F929" s="574" t="s">
        <v>3067</v>
      </c>
      <c r="G929" s="575" t="s">
        <v>3361</v>
      </c>
      <c r="H929" s="647" t="s">
        <v>2868</v>
      </c>
      <c r="I929" s="648"/>
      <c r="J929" s="574">
        <v>2.2499999999999999E-2</v>
      </c>
      <c r="K929" s="583">
        <v>0</v>
      </c>
      <c r="L929" s="562"/>
    </row>
    <row r="930" spans="2:12" s="557" customFormat="1" hidden="1" x14ac:dyDescent="0.15">
      <c r="B930" s="564"/>
      <c r="C930" s="573" t="s">
        <v>1315</v>
      </c>
      <c r="D930" s="574" t="s">
        <v>3289</v>
      </c>
      <c r="E930" s="574" t="s">
        <v>2944</v>
      </c>
      <c r="F930" s="574" t="s">
        <v>3067</v>
      </c>
      <c r="G930" s="575" t="s">
        <v>3362</v>
      </c>
      <c r="H930" s="647" t="s">
        <v>2868</v>
      </c>
      <c r="I930" s="648"/>
      <c r="J930" s="574">
        <v>2.2499999999999999E-2</v>
      </c>
      <c r="K930" s="583">
        <v>0</v>
      </c>
      <c r="L930" s="562"/>
    </row>
    <row r="931" spans="2:12" s="557" customFormat="1" hidden="1" x14ac:dyDescent="0.15">
      <c r="B931" s="564"/>
      <c r="C931" s="573" t="s">
        <v>1315</v>
      </c>
      <c r="D931" s="574" t="s">
        <v>3289</v>
      </c>
      <c r="E931" s="574" t="s">
        <v>2944</v>
      </c>
      <c r="F931" s="574" t="s">
        <v>3277</v>
      </c>
      <c r="G931" s="575" t="s">
        <v>3363</v>
      </c>
      <c r="H931" s="647"/>
      <c r="I931" s="648"/>
      <c r="J931" s="574">
        <v>1.4999999999999999E-2</v>
      </c>
      <c r="K931" s="583">
        <v>0</v>
      </c>
      <c r="L931" s="562"/>
    </row>
    <row r="932" spans="2:12" s="557" customFormat="1" hidden="1" x14ac:dyDescent="0.15">
      <c r="B932" s="564"/>
      <c r="C932" s="573" t="s">
        <v>1315</v>
      </c>
      <c r="D932" s="574" t="s">
        <v>3289</v>
      </c>
      <c r="E932" s="574" t="s">
        <v>2944</v>
      </c>
      <c r="F932" s="574" t="s">
        <v>3277</v>
      </c>
      <c r="G932" s="575" t="s">
        <v>3364</v>
      </c>
      <c r="H932" s="647"/>
      <c r="I932" s="648"/>
      <c r="J932" s="574">
        <v>7.4999999999999997E-3</v>
      </c>
      <c r="K932" s="583">
        <v>0</v>
      </c>
      <c r="L932" s="562"/>
    </row>
    <row r="933" spans="2:12" s="557" customFormat="1" hidden="1" x14ac:dyDescent="0.15">
      <c r="B933" s="564"/>
      <c r="C933" s="573" t="s">
        <v>1315</v>
      </c>
      <c r="D933" s="574" t="s">
        <v>2398</v>
      </c>
      <c r="E933" s="574" t="s">
        <v>2820</v>
      </c>
      <c r="F933" s="574" t="s">
        <v>2989</v>
      </c>
      <c r="G933" s="575" t="s">
        <v>3290</v>
      </c>
      <c r="H933" s="647" t="s">
        <v>2837</v>
      </c>
      <c r="I933" s="648"/>
      <c r="J933" s="574">
        <v>0.105</v>
      </c>
      <c r="K933" s="583">
        <v>0</v>
      </c>
      <c r="L933" s="562"/>
    </row>
    <row r="934" spans="2:12" s="557" customFormat="1" hidden="1" x14ac:dyDescent="0.15">
      <c r="B934" s="564"/>
      <c r="C934" s="573" t="s">
        <v>1315</v>
      </c>
      <c r="D934" s="574" t="s">
        <v>2398</v>
      </c>
      <c r="E934" s="574" t="s">
        <v>2820</v>
      </c>
      <c r="F934" s="574" t="s">
        <v>2989</v>
      </c>
      <c r="G934" s="575" t="s">
        <v>3291</v>
      </c>
      <c r="H934" s="647" t="s">
        <v>2840</v>
      </c>
      <c r="I934" s="648"/>
      <c r="J934" s="574">
        <v>7.0000000000000007E-2</v>
      </c>
      <c r="K934" s="583">
        <v>0</v>
      </c>
      <c r="L934" s="562"/>
    </row>
    <row r="935" spans="2:12" s="557" customFormat="1" hidden="1" x14ac:dyDescent="0.15">
      <c r="B935" s="564"/>
      <c r="C935" s="573" t="s">
        <v>1315</v>
      </c>
      <c r="D935" s="574" t="s">
        <v>2398</v>
      </c>
      <c r="E935" s="574" t="s">
        <v>2820</v>
      </c>
      <c r="F935" s="574" t="s">
        <v>2989</v>
      </c>
      <c r="G935" s="575" t="s">
        <v>3292</v>
      </c>
      <c r="H935" s="647" t="s">
        <v>2843</v>
      </c>
      <c r="I935" s="648"/>
      <c r="J935" s="574">
        <v>3.5000000000000003E-2</v>
      </c>
      <c r="K935" s="583">
        <v>0</v>
      </c>
      <c r="L935" s="562"/>
    </row>
    <row r="936" spans="2:12" s="557" customFormat="1" hidden="1" x14ac:dyDescent="0.15">
      <c r="B936" s="564"/>
      <c r="C936" s="573" t="s">
        <v>1315</v>
      </c>
      <c r="D936" s="574" t="s">
        <v>2398</v>
      </c>
      <c r="E936" s="574" t="s">
        <v>2820</v>
      </c>
      <c r="F936" s="574" t="s">
        <v>2845</v>
      </c>
      <c r="G936" s="575" t="s">
        <v>3365</v>
      </c>
      <c r="H936" s="647"/>
      <c r="I936" s="648"/>
      <c r="J936" s="574">
        <v>7.0000000000000007E-2</v>
      </c>
      <c r="K936" s="583">
        <v>0</v>
      </c>
      <c r="L936" s="562"/>
    </row>
    <row r="937" spans="2:12" s="557" customFormat="1" hidden="1" x14ac:dyDescent="0.15">
      <c r="B937" s="564"/>
      <c r="C937" s="573" t="s">
        <v>1315</v>
      </c>
      <c r="D937" s="574" t="s">
        <v>2398</v>
      </c>
      <c r="E937" s="574" t="s">
        <v>2820</v>
      </c>
      <c r="F937" s="574" t="s">
        <v>2845</v>
      </c>
      <c r="G937" s="575" t="s">
        <v>3366</v>
      </c>
      <c r="H937" s="647"/>
      <c r="I937" s="648"/>
      <c r="J937" s="574">
        <v>3.5000000000000003E-2</v>
      </c>
      <c r="K937" s="583">
        <v>0</v>
      </c>
      <c r="L937" s="562"/>
    </row>
    <row r="938" spans="2:12" s="557" customFormat="1" hidden="1" x14ac:dyDescent="0.15">
      <c r="B938" s="564"/>
      <c r="C938" s="573" t="s">
        <v>1315</v>
      </c>
      <c r="D938" s="574" t="s">
        <v>2398</v>
      </c>
      <c r="E938" s="574" t="s">
        <v>2820</v>
      </c>
      <c r="F938" s="574" t="s">
        <v>2845</v>
      </c>
      <c r="G938" s="575" t="s">
        <v>3367</v>
      </c>
      <c r="H938" s="647" t="s">
        <v>615</v>
      </c>
      <c r="I938" s="648"/>
      <c r="J938" s="574">
        <v>3.5000000000000003E-2</v>
      </c>
      <c r="K938" s="583">
        <v>0</v>
      </c>
      <c r="L938" s="562"/>
    </row>
    <row r="939" spans="2:12" s="557" customFormat="1" hidden="1" x14ac:dyDescent="0.15">
      <c r="B939" s="564"/>
      <c r="C939" s="573" t="s">
        <v>1315</v>
      </c>
      <c r="D939" s="574" t="s">
        <v>2398</v>
      </c>
      <c r="E939" s="574" t="s">
        <v>2820</v>
      </c>
      <c r="F939" s="574" t="s">
        <v>2845</v>
      </c>
      <c r="G939" s="575" t="s">
        <v>3368</v>
      </c>
      <c r="H939" s="647" t="s">
        <v>615</v>
      </c>
      <c r="I939" s="648"/>
      <c r="J939" s="574">
        <v>3.5000000000000003E-2</v>
      </c>
      <c r="K939" s="583">
        <v>0</v>
      </c>
      <c r="L939" s="562"/>
    </row>
    <row r="940" spans="2:12" s="557" customFormat="1" hidden="1" x14ac:dyDescent="0.15">
      <c r="B940" s="564"/>
      <c r="C940" s="573" t="s">
        <v>1315</v>
      </c>
      <c r="D940" s="574" t="s">
        <v>2398</v>
      </c>
      <c r="E940" s="574" t="s">
        <v>2820</v>
      </c>
      <c r="F940" s="574" t="s">
        <v>2845</v>
      </c>
      <c r="G940" s="575" t="s">
        <v>3369</v>
      </c>
      <c r="H940" s="647" t="s">
        <v>616</v>
      </c>
      <c r="I940" s="648"/>
      <c r="J940" s="574">
        <v>1.7500000000000002E-2</v>
      </c>
      <c r="K940" s="583">
        <v>0</v>
      </c>
      <c r="L940" s="562"/>
    </row>
    <row r="941" spans="2:12" s="557" customFormat="1" hidden="1" x14ac:dyDescent="0.15">
      <c r="B941" s="564"/>
      <c r="C941" s="573" t="s">
        <v>1315</v>
      </c>
      <c r="D941" s="574" t="s">
        <v>2398</v>
      </c>
      <c r="E941" s="574" t="s">
        <v>2820</v>
      </c>
      <c r="F941" s="574" t="s">
        <v>2845</v>
      </c>
      <c r="G941" s="575" t="s">
        <v>3370</v>
      </c>
      <c r="H941" s="647" t="s">
        <v>616</v>
      </c>
      <c r="I941" s="648"/>
      <c r="J941" s="574">
        <v>1.7500000000000002E-2</v>
      </c>
      <c r="K941" s="583">
        <v>0</v>
      </c>
      <c r="L941" s="562"/>
    </row>
    <row r="942" spans="2:12" s="557" customFormat="1" hidden="1" x14ac:dyDescent="0.15">
      <c r="B942" s="564"/>
      <c r="C942" s="573" t="s">
        <v>1315</v>
      </c>
      <c r="D942" s="574" t="s">
        <v>2398</v>
      </c>
      <c r="E942" s="574" t="s">
        <v>2820</v>
      </c>
      <c r="F942" s="574" t="s">
        <v>2856</v>
      </c>
      <c r="G942" s="575" t="s">
        <v>3371</v>
      </c>
      <c r="H942" s="647"/>
      <c r="I942" s="648"/>
      <c r="J942" s="574">
        <v>0.04</v>
      </c>
      <c r="K942" s="583">
        <v>0</v>
      </c>
      <c r="L942" s="562"/>
    </row>
    <row r="943" spans="2:12" s="557" customFormat="1" hidden="1" x14ac:dyDescent="0.15">
      <c r="B943" s="564"/>
      <c r="C943" s="573" t="s">
        <v>1315</v>
      </c>
      <c r="D943" s="574" t="s">
        <v>2398</v>
      </c>
      <c r="E943" s="574" t="s">
        <v>2820</v>
      </c>
      <c r="F943" s="574" t="s">
        <v>2856</v>
      </c>
      <c r="G943" s="575" t="s">
        <v>3372</v>
      </c>
      <c r="H943" s="647"/>
      <c r="I943" s="648"/>
      <c r="J943" s="574">
        <v>0.02</v>
      </c>
      <c r="K943" s="583">
        <v>0</v>
      </c>
      <c r="L943" s="562"/>
    </row>
    <row r="944" spans="2:12" s="557" customFormat="1" hidden="1" x14ac:dyDescent="0.15">
      <c r="B944" s="564"/>
      <c r="C944" s="573" t="s">
        <v>1315</v>
      </c>
      <c r="D944" s="574" t="s">
        <v>2398</v>
      </c>
      <c r="E944" s="574" t="s">
        <v>2820</v>
      </c>
      <c r="F944" s="574" t="s">
        <v>2856</v>
      </c>
      <c r="G944" s="575" t="s">
        <v>3373</v>
      </c>
      <c r="H944" s="647" t="s">
        <v>615</v>
      </c>
      <c r="I944" s="648"/>
      <c r="J944" s="574">
        <v>0.02</v>
      </c>
      <c r="K944" s="583">
        <v>0</v>
      </c>
      <c r="L944" s="562"/>
    </row>
    <row r="945" spans="2:12" s="557" customFormat="1" hidden="1" x14ac:dyDescent="0.15">
      <c r="B945" s="564"/>
      <c r="C945" s="573" t="s">
        <v>1315</v>
      </c>
      <c r="D945" s="574" t="s">
        <v>2398</v>
      </c>
      <c r="E945" s="574" t="s">
        <v>2820</v>
      </c>
      <c r="F945" s="574" t="s">
        <v>2856</v>
      </c>
      <c r="G945" s="575" t="s">
        <v>3374</v>
      </c>
      <c r="H945" s="647" t="s">
        <v>615</v>
      </c>
      <c r="I945" s="648"/>
      <c r="J945" s="574">
        <v>0.02</v>
      </c>
      <c r="K945" s="583">
        <v>0</v>
      </c>
      <c r="L945" s="562"/>
    </row>
    <row r="946" spans="2:12" s="557" customFormat="1" hidden="1" x14ac:dyDescent="0.15">
      <c r="B946" s="564"/>
      <c r="C946" s="573" t="s">
        <v>1315</v>
      </c>
      <c r="D946" s="574" t="s">
        <v>2398</v>
      </c>
      <c r="E946" s="574" t="s">
        <v>2820</v>
      </c>
      <c r="F946" s="574" t="s">
        <v>2856</v>
      </c>
      <c r="G946" s="575" t="s">
        <v>3375</v>
      </c>
      <c r="H946" s="647" t="s">
        <v>616</v>
      </c>
      <c r="I946" s="648"/>
      <c r="J946" s="574">
        <v>0.01</v>
      </c>
      <c r="K946" s="583">
        <v>0</v>
      </c>
      <c r="L946" s="562"/>
    </row>
    <row r="947" spans="2:12" s="557" customFormat="1" hidden="1" x14ac:dyDescent="0.15">
      <c r="B947" s="564"/>
      <c r="C947" s="573" t="s">
        <v>1315</v>
      </c>
      <c r="D947" s="574" t="s">
        <v>2398</v>
      </c>
      <c r="E947" s="574" t="s">
        <v>2820</v>
      </c>
      <c r="F947" s="574" t="s">
        <v>2856</v>
      </c>
      <c r="G947" s="575" t="s">
        <v>3376</v>
      </c>
      <c r="H947" s="647" t="s">
        <v>616</v>
      </c>
      <c r="I947" s="648"/>
      <c r="J947" s="574">
        <v>0.01</v>
      </c>
      <c r="K947" s="583">
        <v>0</v>
      </c>
      <c r="L947" s="562"/>
    </row>
    <row r="948" spans="2:12" s="557" customFormat="1" hidden="1" x14ac:dyDescent="0.15">
      <c r="B948" s="564"/>
      <c r="C948" s="573" t="s">
        <v>1315</v>
      </c>
      <c r="D948" s="574" t="s">
        <v>2398</v>
      </c>
      <c r="E948" s="574" t="s">
        <v>2820</v>
      </c>
      <c r="F948" s="574" t="s">
        <v>2856</v>
      </c>
      <c r="G948" s="575" t="s">
        <v>3377</v>
      </c>
      <c r="H948" s="647" t="s">
        <v>2868</v>
      </c>
      <c r="I948" s="648"/>
      <c r="J948" s="574">
        <v>3.6000000000000004E-2</v>
      </c>
      <c r="K948" s="583">
        <v>0</v>
      </c>
      <c r="L948" s="562"/>
    </row>
    <row r="949" spans="2:12" s="557" customFormat="1" hidden="1" x14ac:dyDescent="0.15">
      <c r="B949" s="564"/>
      <c r="C949" s="573" t="s">
        <v>1315</v>
      </c>
      <c r="D949" s="574" t="s">
        <v>2398</v>
      </c>
      <c r="E949" s="574" t="s">
        <v>2820</v>
      </c>
      <c r="F949" s="574" t="s">
        <v>2856</v>
      </c>
      <c r="G949" s="575" t="s">
        <v>3378</v>
      </c>
      <c r="H949" s="647" t="s">
        <v>2868</v>
      </c>
      <c r="I949" s="648"/>
      <c r="J949" s="574">
        <v>3.6000000000000004E-2</v>
      </c>
      <c r="K949" s="583">
        <v>0</v>
      </c>
      <c r="L949" s="562"/>
    </row>
    <row r="950" spans="2:12" s="557" customFormat="1" hidden="1" x14ac:dyDescent="0.15">
      <c r="B950" s="564"/>
      <c r="C950" s="573" t="s">
        <v>1315</v>
      </c>
      <c r="D950" s="574" t="s">
        <v>2398</v>
      </c>
      <c r="E950" s="574" t="s">
        <v>2820</v>
      </c>
      <c r="F950" s="574" t="s">
        <v>2871</v>
      </c>
      <c r="G950" s="575" t="s">
        <v>3379</v>
      </c>
      <c r="H950" s="647"/>
      <c r="I950" s="648"/>
      <c r="J950" s="574">
        <v>7.4999999999999997E-2</v>
      </c>
      <c r="K950" s="583">
        <v>0</v>
      </c>
      <c r="L950" s="562"/>
    </row>
    <row r="951" spans="2:12" s="557" customFormat="1" hidden="1" x14ac:dyDescent="0.15">
      <c r="B951" s="564"/>
      <c r="C951" s="573" t="s">
        <v>1315</v>
      </c>
      <c r="D951" s="574" t="s">
        <v>2398</v>
      </c>
      <c r="E951" s="574" t="s">
        <v>2820</v>
      </c>
      <c r="F951" s="574" t="s">
        <v>2871</v>
      </c>
      <c r="G951" s="575" t="s">
        <v>3380</v>
      </c>
      <c r="H951" s="647"/>
      <c r="I951" s="648"/>
      <c r="J951" s="574">
        <v>3.7499999999999999E-2</v>
      </c>
      <c r="K951" s="583">
        <v>0</v>
      </c>
      <c r="L951" s="562"/>
    </row>
    <row r="952" spans="2:12" s="557" customFormat="1" hidden="1" x14ac:dyDescent="0.15">
      <c r="B952" s="564"/>
      <c r="C952" s="573" t="s">
        <v>1315</v>
      </c>
      <c r="D952" s="574" t="s">
        <v>2398</v>
      </c>
      <c r="E952" s="574" t="s">
        <v>2820</v>
      </c>
      <c r="F952" s="574" t="s">
        <v>2871</v>
      </c>
      <c r="G952" s="575" t="s">
        <v>3381</v>
      </c>
      <c r="H952" s="647" t="s">
        <v>2861</v>
      </c>
      <c r="I952" s="648"/>
      <c r="J952" s="574">
        <v>5.6249999999999994E-2</v>
      </c>
      <c r="K952" s="583">
        <v>0</v>
      </c>
      <c r="L952" s="562"/>
    </row>
    <row r="953" spans="2:12" s="557" customFormat="1" hidden="1" x14ac:dyDescent="0.15">
      <c r="B953" s="564"/>
      <c r="C953" s="573" t="s">
        <v>1315</v>
      </c>
      <c r="D953" s="574" t="s">
        <v>2398</v>
      </c>
      <c r="E953" s="574" t="s">
        <v>2820</v>
      </c>
      <c r="F953" s="574" t="s">
        <v>2871</v>
      </c>
      <c r="G953" s="575" t="s">
        <v>3382</v>
      </c>
      <c r="H953" s="647" t="s">
        <v>2861</v>
      </c>
      <c r="I953" s="648"/>
      <c r="J953" s="574">
        <v>5.6249999999999994E-2</v>
      </c>
      <c r="K953" s="583">
        <v>0</v>
      </c>
      <c r="L953" s="562"/>
    </row>
    <row r="954" spans="2:12" s="557" customFormat="1" hidden="1" x14ac:dyDescent="0.15">
      <c r="B954" s="564"/>
      <c r="C954" s="573" t="s">
        <v>1315</v>
      </c>
      <c r="D954" s="574" t="s">
        <v>2398</v>
      </c>
      <c r="E954" s="574" t="s">
        <v>2820</v>
      </c>
      <c r="F954" s="574" t="s">
        <v>2871</v>
      </c>
      <c r="G954" s="575" t="s">
        <v>3383</v>
      </c>
      <c r="H954" s="647" t="s">
        <v>616</v>
      </c>
      <c r="I954" s="648"/>
      <c r="J954" s="574">
        <v>3.7499999999999999E-2</v>
      </c>
      <c r="K954" s="583">
        <v>0</v>
      </c>
      <c r="L954" s="562"/>
    </row>
    <row r="955" spans="2:12" s="557" customFormat="1" hidden="1" x14ac:dyDescent="0.15">
      <c r="B955" s="564"/>
      <c r="C955" s="573" t="s">
        <v>1315</v>
      </c>
      <c r="D955" s="574" t="s">
        <v>2398</v>
      </c>
      <c r="E955" s="574" t="s">
        <v>2820</v>
      </c>
      <c r="F955" s="574" t="s">
        <v>2871</v>
      </c>
      <c r="G955" s="575" t="s">
        <v>3384</v>
      </c>
      <c r="H955" s="647" t="s">
        <v>616</v>
      </c>
      <c r="I955" s="648"/>
      <c r="J955" s="574">
        <v>3.7499999999999999E-2</v>
      </c>
      <c r="K955" s="583">
        <v>0</v>
      </c>
      <c r="L955" s="562"/>
    </row>
    <row r="956" spans="2:12" s="557" customFormat="1" hidden="1" x14ac:dyDescent="0.15">
      <c r="B956" s="564"/>
      <c r="C956" s="573" t="s">
        <v>1315</v>
      </c>
      <c r="D956" s="574" t="s">
        <v>2398</v>
      </c>
      <c r="E956" s="574" t="s">
        <v>2820</v>
      </c>
      <c r="F956" s="574" t="s">
        <v>2871</v>
      </c>
      <c r="G956" s="575" t="s">
        <v>3385</v>
      </c>
      <c r="H956" s="647" t="s">
        <v>2787</v>
      </c>
      <c r="I956" s="648"/>
      <c r="J956" s="574">
        <v>1.8749999999999999E-2</v>
      </c>
      <c r="K956" s="583">
        <v>0</v>
      </c>
      <c r="L956" s="562"/>
    </row>
    <row r="957" spans="2:12" s="557" customFormat="1" hidden="1" x14ac:dyDescent="0.15">
      <c r="B957" s="564"/>
      <c r="C957" s="573" t="s">
        <v>1315</v>
      </c>
      <c r="D957" s="574" t="s">
        <v>2398</v>
      </c>
      <c r="E957" s="574" t="s">
        <v>2820</v>
      </c>
      <c r="F957" s="574" t="s">
        <v>2871</v>
      </c>
      <c r="G957" s="575" t="s">
        <v>3386</v>
      </c>
      <c r="H957" s="647" t="s">
        <v>2787</v>
      </c>
      <c r="I957" s="648"/>
      <c r="J957" s="574">
        <v>1.8749999999999999E-2</v>
      </c>
      <c r="K957" s="583">
        <v>0</v>
      </c>
      <c r="L957" s="562"/>
    </row>
    <row r="958" spans="2:12" s="557" customFormat="1" hidden="1" x14ac:dyDescent="0.15">
      <c r="B958" s="564"/>
      <c r="C958" s="573" t="s">
        <v>1315</v>
      </c>
      <c r="D958" s="574" t="s">
        <v>2398</v>
      </c>
      <c r="E958" s="574" t="s">
        <v>2884</v>
      </c>
      <c r="F958" s="574" t="s">
        <v>3049</v>
      </c>
      <c r="G958" s="575" t="s">
        <v>3315</v>
      </c>
      <c r="H958" s="647" t="s">
        <v>2837</v>
      </c>
      <c r="I958" s="648"/>
      <c r="J958" s="574">
        <v>0.18375</v>
      </c>
      <c r="K958" s="583">
        <v>0</v>
      </c>
      <c r="L958" s="562"/>
    </row>
    <row r="959" spans="2:12" s="557" customFormat="1" hidden="1" x14ac:dyDescent="0.15">
      <c r="B959" s="564"/>
      <c r="C959" s="573" t="s">
        <v>1315</v>
      </c>
      <c r="D959" s="574" t="s">
        <v>2398</v>
      </c>
      <c r="E959" s="574" t="s">
        <v>2884</v>
      </c>
      <c r="F959" s="574" t="s">
        <v>3049</v>
      </c>
      <c r="G959" s="575" t="s">
        <v>3316</v>
      </c>
      <c r="H959" s="647" t="s">
        <v>2840</v>
      </c>
      <c r="I959" s="648"/>
      <c r="J959" s="574">
        <v>0.1225</v>
      </c>
      <c r="K959" s="583">
        <v>0</v>
      </c>
      <c r="L959" s="562"/>
    </row>
    <row r="960" spans="2:12" s="557" customFormat="1" hidden="1" x14ac:dyDescent="0.15">
      <c r="B960" s="564"/>
      <c r="C960" s="573" t="s">
        <v>1315</v>
      </c>
      <c r="D960" s="574" t="s">
        <v>2398</v>
      </c>
      <c r="E960" s="574" t="s">
        <v>2884</v>
      </c>
      <c r="F960" s="574" t="s">
        <v>3049</v>
      </c>
      <c r="G960" s="575" t="s">
        <v>3317</v>
      </c>
      <c r="H960" s="647" t="s">
        <v>2843</v>
      </c>
      <c r="I960" s="648"/>
      <c r="J960" s="574">
        <v>6.1249999999999999E-2</v>
      </c>
      <c r="K960" s="583">
        <v>0</v>
      </c>
      <c r="L960" s="562"/>
    </row>
    <row r="961" spans="2:12" s="557" customFormat="1" hidden="1" x14ac:dyDescent="0.15">
      <c r="B961" s="564"/>
      <c r="C961" s="573" t="s">
        <v>1315</v>
      </c>
      <c r="D961" s="574" t="s">
        <v>2398</v>
      </c>
      <c r="E961" s="574" t="s">
        <v>2884</v>
      </c>
      <c r="F961" s="574" t="s">
        <v>2845</v>
      </c>
      <c r="G961" s="575" t="s">
        <v>3387</v>
      </c>
      <c r="H961" s="647"/>
      <c r="I961" s="648"/>
      <c r="J961" s="574">
        <v>0.125</v>
      </c>
      <c r="K961" s="583">
        <v>0</v>
      </c>
      <c r="L961" s="562"/>
    </row>
    <row r="962" spans="2:12" s="557" customFormat="1" hidden="1" x14ac:dyDescent="0.15">
      <c r="B962" s="564"/>
      <c r="C962" s="573" t="s">
        <v>1315</v>
      </c>
      <c r="D962" s="574" t="s">
        <v>2398</v>
      </c>
      <c r="E962" s="574" t="s">
        <v>2884</v>
      </c>
      <c r="F962" s="574" t="s">
        <v>2845</v>
      </c>
      <c r="G962" s="575" t="s">
        <v>3388</v>
      </c>
      <c r="H962" s="647"/>
      <c r="I962" s="648"/>
      <c r="J962" s="574">
        <v>6.25E-2</v>
      </c>
      <c r="K962" s="583">
        <v>0</v>
      </c>
      <c r="L962" s="562"/>
    </row>
    <row r="963" spans="2:12" s="557" customFormat="1" hidden="1" x14ac:dyDescent="0.15">
      <c r="B963" s="564"/>
      <c r="C963" s="573" t="s">
        <v>1315</v>
      </c>
      <c r="D963" s="574" t="s">
        <v>2398</v>
      </c>
      <c r="E963" s="574" t="s">
        <v>2884</v>
      </c>
      <c r="F963" s="574" t="s">
        <v>2845</v>
      </c>
      <c r="G963" s="575" t="s">
        <v>3389</v>
      </c>
      <c r="H963" s="647" t="s">
        <v>615</v>
      </c>
      <c r="I963" s="648"/>
      <c r="J963" s="574">
        <v>6.25E-2</v>
      </c>
      <c r="K963" s="583">
        <v>0</v>
      </c>
      <c r="L963" s="562"/>
    </row>
    <row r="964" spans="2:12" s="557" customFormat="1" hidden="1" x14ac:dyDescent="0.15">
      <c r="B964" s="564"/>
      <c r="C964" s="573" t="s">
        <v>1315</v>
      </c>
      <c r="D964" s="574" t="s">
        <v>2398</v>
      </c>
      <c r="E964" s="574" t="s">
        <v>2884</v>
      </c>
      <c r="F964" s="574" t="s">
        <v>2845</v>
      </c>
      <c r="G964" s="575" t="s">
        <v>3390</v>
      </c>
      <c r="H964" s="647" t="s">
        <v>615</v>
      </c>
      <c r="I964" s="648"/>
      <c r="J964" s="574">
        <v>6.25E-2</v>
      </c>
      <c r="K964" s="583">
        <v>0</v>
      </c>
      <c r="L964" s="562"/>
    </row>
    <row r="965" spans="2:12" s="557" customFormat="1" hidden="1" x14ac:dyDescent="0.15">
      <c r="B965" s="564"/>
      <c r="C965" s="573" t="s">
        <v>1315</v>
      </c>
      <c r="D965" s="574" t="s">
        <v>2398</v>
      </c>
      <c r="E965" s="574" t="s">
        <v>2884</v>
      </c>
      <c r="F965" s="574" t="s">
        <v>2845</v>
      </c>
      <c r="G965" s="575" t="s">
        <v>3391</v>
      </c>
      <c r="H965" s="647" t="s">
        <v>616</v>
      </c>
      <c r="I965" s="648"/>
      <c r="J965" s="574">
        <v>3.125E-2</v>
      </c>
      <c r="K965" s="583">
        <v>0</v>
      </c>
      <c r="L965" s="562"/>
    </row>
    <row r="966" spans="2:12" s="557" customFormat="1" hidden="1" x14ac:dyDescent="0.15">
      <c r="B966" s="564"/>
      <c r="C966" s="573" t="s">
        <v>1315</v>
      </c>
      <c r="D966" s="574" t="s">
        <v>2398</v>
      </c>
      <c r="E966" s="574" t="s">
        <v>2884</v>
      </c>
      <c r="F966" s="574" t="s">
        <v>2845</v>
      </c>
      <c r="G966" s="575" t="s">
        <v>3392</v>
      </c>
      <c r="H966" s="647" t="s">
        <v>616</v>
      </c>
      <c r="I966" s="648"/>
      <c r="J966" s="574">
        <v>3.125E-2</v>
      </c>
      <c r="K966" s="583">
        <v>0</v>
      </c>
      <c r="L966" s="562"/>
    </row>
    <row r="967" spans="2:12" s="557" customFormat="1" hidden="1" x14ac:dyDescent="0.15">
      <c r="B967" s="564"/>
      <c r="C967" s="573" t="s">
        <v>1315</v>
      </c>
      <c r="D967" s="574" t="s">
        <v>2398</v>
      </c>
      <c r="E967" s="574" t="s">
        <v>2884</v>
      </c>
      <c r="F967" s="574" t="s">
        <v>2856</v>
      </c>
      <c r="G967" s="575" t="s">
        <v>3393</v>
      </c>
      <c r="H967" s="647"/>
      <c r="I967" s="648"/>
      <c r="J967" s="574">
        <v>7.4999999999999997E-2</v>
      </c>
      <c r="K967" s="583">
        <v>0</v>
      </c>
      <c r="L967" s="562"/>
    </row>
    <row r="968" spans="2:12" s="557" customFormat="1" hidden="1" x14ac:dyDescent="0.15">
      <c r="B968" s="564"/>
      <c r="C968" s="573" t="s">
        <v>1315</v>
      </c>
      <c r="D968" s="574" t="s">
        <v>2398</v>
      </c>
      <c r="E968" s="574" t="s">
        <v>2884</v>
      </c>
      <c r="F968" s="574" t="s">
        <v>2856</v>
      </c>
      <c r="G968" s="575" t="s">
        <v>3394</v>
      </c>
      <c r="H968" s="647"/>
      <c r="I968" s="648"/>
      <c r="J968" s="574">
        <v>3.7499999999999999E-2</v>
      </c>
      <c r="K968" s="583">
        <v>0</v>
      </c>
      <c r="L968" s="562"/>
    </row>
    <row r="969" spans="2:12" s="557" customFormat="1" hidden="1" x14ac:dyDescent="0.15">
      <c r="B969" s="564"/>
      <c r="C969" s="573" t="s">
        <v>1315</v>
      </c>
      <c r="D969" s="574" t="s">
        <v>2398</v>
      </c>
      <c r="E969" s="574" t="s">
        <v>2884</v>
      </c>
      <c r="F969" s="574" t="s">
        <v>2856</v>
      </c>
      <c r="G969" s="575" t="s">
        <v>3395</v>
      </c>
      <c r="H969" s="647" t="s">
        <v>615</v>
      </c>
      <c r="I969" s="648"/>
      <c r="J969" s="574">
        <v>3.7499999999999999E-2</v>
      </c>
      <c r="K969" s="583">
        <v>0</v>
      </c>
      <c r="L969" s="562"/>
    </row>
    <row r="970" spans="2:12" s="557" customFormat="1" hidden="1" x14ac:dyDescent="0.15">
      <c r="B970" s="564"/>
      <c r="C970" s="573" t="s">
        <v>1315</v>
      </c>
      <c r="D970" s="574" t="s">
        <v>2398</v>
      </c>
      <c r="E970" s="574" t="s">
        <v>2884</v>
      </c>
      <c r="F970" s="574" t="s">
        <v>2856</v>
      </c>
      <c r="G970" s="575" t="s">
        <v>3396</v>
      </c>
      <c r="H970" s="647" t="s">
        <v>615</v>
      </c>
      <c r="I970" s="648"/>
      <c r="J970" s="574">
        <v>3.7499999999999999E-2</v>
      </c>
      <c r="K970" s="583">
        <v>0</v>
      </c>
      <c r="L970" s="562"/>
    </row>
    <row r="971" spans="2:12" s="557" customFormat="1" hidden="1" x14ac:dyDescent="0.15">
      <c r="B971" s="564"/>
      <c r="C971" s="573" t="s">
        <v>1315</v>
      </c>
      <c r="D971" s="574" t="s">
        <v>2398</v>
      </c>
      <c r="E971" s="574" t="s">
        <v>2884</v>
      </c>
      <c r="F971" s="574" t="s">
        <v>2856</v>
      </c>
      <c r="G971" s="575" t="s">
        <v>3397</v>
      </c>
      <c r="H971" s="647" t="s">
        <v>616</v>
      </c>
      <c r="I971" s="648"/>
      <c r="J971" s="574">
        <v>1.8749999999999999E-2</v>
      </c>
      <c r="K971" s="583">
        <v>0</v>
      </c>
      <c r="L971" s="562"/>
    </row>
    <row r="972" spans="2:12" s="557" customFormat="1" hidden="1" x14ac:dyDescent="0.15">
      <c r="B972" s="564"/>
      <c r="C972" s="573" t="s">
        <v>1315</v>
      </c>
      <c r="D972" s="574" t="s">
        <v>2398</v>
      </c>
      <c r="E972" s="574" t="s">
        <v>2884</v>
      </c>
      <c r="F972" s="574" t="s">
        <v>2856</v>
      </c>
      <c r="G972" s="575" t="s">
        <v>3398</v>
      </c>
      <c r="H972" s="647" t="s">
        <v>616</v>
      </c>
      <c r="I972" s="648"/>
      <c r="J972" s="574">
        <v>1.8749999999999999E-2</v>
      </c>
      <c r="K972" s="583">
        <v>0</v>
      </c>
      <c r="L972" s="562"/>
    </row>
    <row r="973" spans="2:12" s="557" customFormat="1" hidden="1" x14ac:dyDescent="0.15">
      <c r="B973" s="558"/>
      <c r="C973" s="573" t="s">
        <v>1315</v>
      </c>
      <c r="D973" s="574" t="s">
        <v>2398</v>
      </c>
      <c r="E973" s="574" t="s">
        <v>2884</v>
      </c>
      <c r="F973" s="574" t="s">
        <v>2856</v>
      </c>
      <c r="G973" s="575" t="s">
        <v>3399</v>
      </c>
      <c r="H973" s="647" t="s">
        <v>2868</v>
      </c>
      <c r="I973" s="648"/>
      <c r="J973" s="574">
        <v>6.7500000000000004E-2</v>
      </c>
      <c r="K973" s="583">
        <v>0</v>
      </c>
      <c r="L973" s="560"/>
    </row>
    <row r="974" spans="2:12" s="557" customFormat="1" hidden="1" x14ac:dyDescent="0.15">
      <c r="B974" s="565"/>
      <c r="C974" s="573" t="s">
        <v>1315</v>
      </c>
      <c r="D974" s="574" t="s">
        <v>2398</v>
      </c>
      <c r="E974" s="574" t="s">
        <v>2884</v>
      </c>
      <c r="F974" s="574" t="s">
        <v>2856</v>
      </c>
      <c r="G974" s="575" t="s">
        <v>3400</v>
      </c>
      <c r="H974" s="647" t="s">
        <v>2868</v>
      </c>
      <c r="I974" s="648"/>
      <c r="J974" s="574">
        <v>6.7500000000000004E-2</v>
      </c>
      <c r="K974" s="583">
        <v>0</v>
      </c>
      <c r="L974" s="562"/>
    </row>
    <row r="975" spans="2:12" s="557" customFormat="1" hidden="1" x14ac:dyDescent="0.15">
      <c r="B975" s="565"/>
      <c r="C975" s="573" t="s">
        <v>1315</v>
      </c>
      <c r="D975" s="574" t="s">
        <v>2398</v>
      </c>
      <c r="E975" s="574" t="s">
        <v>2884</v>
      </c>
      <c r="F975" s="574" t="s">
        <v>2871</v>
      </c>
      <c r="G975" s="575" t="s">
        <v>3401</v>
      </c>
      <c r="H975" s="647"/>
      <c r="I975" s="648"/>
      <c r="J975" s="574">
        <v>0.12</v>
      </c>
      <c r="K975" s="583">
        <v>0</v>
      </c>
      <c r="L975" s="562"/>
    </row>
    <row r="976" spans="2:12" s="557" customFormat="1" hidden="1" x14ac:dyDescent="0.15">
      <c r="B976" s="565"/>
      <c r="C976" s="573" t="s">
        <v>1315</v>
      </c>
      <c r="D976" s="574" t="s">
        <v>2398</v>
      </c>
      <c r="E976" s="574" t="s">
        <v>2884</v>
      </c>
      <c r="F976" s="574" t="s">
        <v>2871</v>
      </c>
      <c r="G976" s="575" t="s">
        <v>3402</v>
      </c>
      <c r="H976" s="647"/>
      <c r="I976" s="648"/>
      <c r="J976" s="574">
        <v>0.06</v>
      </c>
      <c r="K976" s="583">
        <v>0</v>
      </c>
      <c r="L976" s="562"/>
    </row>
    <row r="977" spans="2:12" s="557" customFormat="1" hidden="1" x14ac:dyDescent="0.15">
      <c r="B977" s="565"/>
      <c r="C977" s="573" t="s">
        <v>1315</v>
      </c>
      <c r="D977" s="574" t="s">
        <v>2398</v>
      </c>
      <c r="E977" s="574" t="s">
        <v>2884</v>
      </c>
      <c r="F977" s="574" t="s">
        <v>2871</v>
      </c>
      <c r="G977" s="575" t="s">
        <v>3403</v>
      </c>
      <c r="H977" s="647" t="s">
        <v>2861</v>
      </c>
      <c r="I977" s="648"/>
      <c r="J977" s="574">
        <v>0.09</v>
      </c>
      <c r="K977" s="583">
        <v>0</v>
      </c>
      <c r="L977" s="562"/>
    </row>
    <row r="978" spans="2:12" s="557" customFormat="1" hidden="1" x14ac:dyDescent="0.15">
      <c r="B978" s="565"/>
      <c r="C978" s="573" t="s">
        <v>1315</v>
      </c>
      <c r="D978" s="574" t="s">
        <v>2398</v>
      </c>
      <c r="E978" s="574" t="s">
        <v>2884</v>
      </c>
      <c r="F978" s="574" t="s">
        <v>2871</v>
      </c>
      <c r="G978" s="575" t="s">
        <v>3404</v>
      </c>
      <c r="H978" s="647" t="s">
        <v>2861</v>
      </c>
      <c r="I978" s="648"/>
      <c r="J978" s="574">
        <v>0.09</v>
      </c>
      <c r="K978" s="583">
        <v>0</v>
      </c>
      <c r="L978" s="562"/>
    </row>
    <row r="979" spans="2:12" s="557" customFormat="1" hidden="1" x14ac:dyDescent="0.15">
      <c r="B979" s="565"/>
      <c r="C979" s="573" t="s">
        <v>1315</v>
      </c>
      <c r="D979" s="574" t="s">
        <v>2398</v>
      </c>
      <c r="E979" s="574" t="s">
        <v>2884</v>
      </c>
      <c r="F979" s="574" t="s">
        <v>2871</v>
      </c>
      <c r="G979" s="575" t="s">
        <v>3405</v>
      </c>
      <c r="H979" s="647" t="s">
        <v>616</v>
      </c>
      <c r="I979" s="648"/>
      <c r="J979" s="574">
        <v>0.06</v>
      </c>
      <c r="K979" s="583">
        <v>0</v>
      </c>
      <c r="L979" s="562"/>
    </row>
    <row r="980" spans="2:12" s="557" customFormat="1" ht="13.5" hidden="1" customHeight="1" x14ac:dyDescent="0.15">
      <c r="B980" s="566"/>
      <c r="C980" s="573" t="s">
        <v>1315</v>
      </c>
      <c r="D980" s="574" t="s">
        <v>2398</v>
      </c>
      <c r="E980" s="574" t="s">
        <v>2884</v>
      </c>
      <c r="F980" s="574" t="s">
        <v>2871</v>
      </c>
      <c r="G980" s="575" t="s">
        <v>3406</v>
      </c>
      <c r="H980" s="647" t="s">
        <v>616</v>
      </c>
      <c r="I980" s="648"/>
      <c r="J980" s="574">
        <v>0.06</v>
      </c>
      <c r="K980" s="583">
        <v>0</v>
      </c>
      <c r="L980" s="562"/>
    </row>
    <row r="981" spans="2:12" s="557" customFormat="1" ht="13.5" hidden="1" customHeight="1" x14ac:dyDescent="0.15">
      <c r="B981" s="566"/>
      <c r="C981" s="573" t="s">
        <v>1315</v>
      </c>
      <c r="D981" s="574" t="s">
        <v>2398</v>
      </c>
      <c r="E981" s="574" t="s">
        <v>2884</v>
      </c>
      <c r="F981" s="574" t="s">
        <v>2871</v>
      </c>
      <c r="G981" s="575" t="s">
        <v>3407</v>
      </c>
      <c r="H981" s="647" t="s">
        <v>2787</v>
      </c>
      <c r="I981" s="648"/>
      <c r="J981" s="574">
        <v>0.03</v>
      </c>
      <c r="K981" s="583">
        <v>0</v>
      </c>
      <c r="L981" s="562"/>
    </row>
    <row r="982" spans="2:12" s="557" customFormat="1" ht="13.5" hidden="1" customHeight="1" x14ac:dyDescent="0.15">
      <c r="B982" s="566"/>
      <c r="C982" s="573" t="s">
        <v>1315</v>
      </c>
      <c r="D982" s="574" t="s">
        <v>2398</v>
      </c>
      <c r="E982" s="574" t="s">
        <v>2884</v>
      </c>
      <c r="F982" s="574" t="s">
        <v>2871</v>
      </c>
      <c r="G982" s="575" t="s">
        <v>3408</v>
      </c>
      <c r="H982" s="647" t="s">
        <v>2787</v>
      </c>
      <c r="I982" s="648"/>
      <c r="J982" s="574">
        <v>0.03</v>
      </c>
      <c r="K982" s="583">
        <v>0</v>
      </c>
      <c r="L982" s="562"/>
    </row>
    <row r="983" spans="2:12" s="557" customFormat="1" ht="13.5" hidden="1" customHeight="1" x14ac:dyDescent="0.15">
      <c r="B983" s="566"/>
      <c r="C983" s="573" t="s">
        <v>1315</v>
      </c>
      <c r="D983" s="574" t="s">
        <v>2398</v>
      </c>
      <c r="E983" s="574" t="s">
        <v>2934</v>
      </c>
      <c r="F983" s="574" t="s">
        <v>3049</v>
      </c>
      <c r="G983" s="575" t="s">
        <v>3315</v>
      </c>
      <c r="H983" s="647" t="s">
        <v>2837</v>
      </c>
      <c r="I983" s="648"/>
      <c r="J983" s="574">
        <v>0.18375</v>
      </c>
      <c r="K983" s="583">
        <v>0</v>
      </c>
      <c r="L983" s="562"/>
    </row>
    <row r="984" spans="2:12" s="557" customFormat="1" ht="13.5" hidden="1" customHeight="1" x14ac:dyDescent="0.15">
      <c r="B984" s="566"/>
      <c r="C984" s="573" t="s">
        <v>1315</v>
      </c>
      <c r="D984" s="574" t="s">
        <v>2398</v>
      </c>
      <c r="E984" s="574" t="s">
        <v>2934</v>
      </c>
      <c r="F984" s="574" t="s">
        <v>3049</v>
      </c>
      <c r="G984" s="575" t="s">
        <v>3316</v>
      </c>
      <c r="H984" s="647" t="s">
        <v>2840</v>
      </c>
      <c r="I984" s="648"/>
      <c r="J984" s="574">
        <v>0.1225</v>
      </c>
      <c r="K984" s="583">
        <v>0</v>
      </c>
      <c r="L984" s="562"/>
    </row>
    <row r="985" spans="2:12" s="557" customFormat="1" ht="13.5" hidden="1" customHeight="1" x14ac:dyDescent="0.15">
      <c r="B985" s="566"/>
      <c r="C985" s="573" t="s">
        <v>1315</v>
      </c>
      <c r="D985" s="574" t="s">
        <v>2398</v>
      </c>
      <c r="E985" s="574" t="s">
        <v>2934</v>
      </c>
      <c r="F985" s="574" t="s">
        <v>3049</v>
      </c>
      <c r="G985" s="575" t="s">
        <v>3317</v>
      </c>
      <c r="H985" s="647" t="s">
        <v>2843</v>
      </c>
      <c r="I985" s="648"/>
      <c r="J985" s="574">
        <v>6.1249999999999999E-2</v>
      </c>
      <c r="K985" s="583">
        <v>0</v>
      </c>
      <c r="L985" s="562"/>
    </row>
    <row r="986" spans="2:12" s="557" customFormat="1" ht="13.5" hidden="1" customHeight="1" x14ac:dyDescent="0.15">
      <c r="B986" s="566"/>
      <c r="C986" s="573" t="s">
        <v>1315</v>
      </c>
      <c r="D986" s="574" t="s">
        <v>2398</v>
      </c>
      <c r="E986" s="574" t="s">
        <v>2934</v>
      </c>
      <c r="F986" s="574" t="s">
        <v>2845</v>
      </c>
      <c r="G986" s="575" t="s">
        <v>3387</v>
      </c>
      <c r="H986" s="647"/>
      <c r="I986" s="648"/>
      <c r="J986" s="574">
        <v>0.125</v>
      </c>
      <c r="K986" s="583">
        <v>0</v>
      </c>
      <c r="L986" s="562"/>
    </row>
    <row r="987" spans="2:12" s="557" customFormat="1" ht="13.5" hidden="1" customHeight="1" x14ac:dyDescent="0.15">
      <c r="B987" s="566"/>
      <c r="C987" s="573" t="s">
        <v>1315</v>
      </c>
      <c r="D987" s="574" t="s">
        <v>2398</v>
      </c>
      <c r="E987" s="574" t="s">
        <v>2934</v>
      </c>
      <c r="F987" s="574" t="s">
        <v>2845</v>
      </c>
      <c r="G987" s="575" t="s">
        <v>3388</v>
      </c>
      <c r="H987" s="647"/>
      <c r="I987" s="648"/>
      <c r="J987" s="574">
        <v>6.25E-2</v>
      </c>
      <c r="K987" s="583">
        <v>0</v>
      </c>
      <c r="L987" s="562"/>
    </row>
    <row r="988" spans="2:12" s="557" customFormat="1" ht="13.5" hidden="1" customHeight="1" x14ac:dyDescent="0.15">
      <c r="B988" s="566"/>
      <c r="C988" s="573" t="s">
        <v>1315</v>
      </c>
      <c r="D988" s="574" t="s">
        <v>2398</v>
      </c>
      <c r="E988" s="574" t="s">
        <v>2934</v>
      </c>
      <c r="F988" s="574" t="s">
        <v>2845</v>
      </c>
      <c r="G988" s="575" t="s">
        <v>3389</v>
      </c>
      <c r="H988" s="647" t="s">
        <v>615</v>
      </c>
      <c r="I988" s="648"/>
      <c r="J988" s="574">
        <v>6.25E-2</v>
      </c>
      <c r="K988" s="583">
        <v>0</v>
      </c>
      <c r="L988" s="562"/>
    </row>
    <row r="989" spans="2:12" s="557" customFormat="1" ht="13.5" hidden="1" customHeight="1" x14ac:dyDescent="0.15">
      <c r="B989" s="566"/>
      <c r="C989" s="573" t="s">
        <v>1315</v>
      </c>
      <c r="D989" s="574" t="s">
        <v>2398</v>
      </c>
      <c r="E989" s="574" t="s">
        <v>2934</v>
      </c>
      <c r="F989" s="574" t="s">
        <v>2845</v>
      </c>
      <c r="G989" s="575" t="s">
        <v>3390</v>
      </c>
      <c r="H989" s="647" t="s">
        <v>615</v>
      </c>
      <c r="I989" s="648"/>
      <c r="J989" s="574">
        <v>6.25E-2</v>
      </c>
      <c r="K989" s="583">
        <v>0</v>
      </c>
      <c r="L989" s="562"/>
    </row>
    <row r="990" spans="2:12" s="557" customFormat="1" ht="13.5" hidden="1" customHeight="1" x14ac:dyDescent="0.15">
      <c r="B990" s="566"/>
      <c r="C990" s="573" t="s">
        <v>1315</v>
      </c>
      <c r="D990" s="574" t="s">
        <v>2398</v>
      </c>
      <c r="E990" s="574" t="s">
        <v>2934</v>
      </c>
      <c r="F990" s="574" t="s">
        <v>2845</v>
      </c>
      <c r="G990" s="575" t="s">
        <v>3391</v>
      </c>
      <c r="H990" s="647" t="s">
        <v>616</v>
      </c>
      <c r="I990" s="648"/>
      <c r="J990" s="574">
        <v>3.125E-2</v>
      </c>
      <c r="K990" s="583">
        <v>0</v>
      </c>
      <c r="L990" s="562"/>
    </row>
    <row r="991" spans="2:12" s="557" customFormat="1" ht="13.5" hidden="1" customHeight="1" x14ac:dyDescent="0.15">
      <c r="B991" s="566"/>
      <c r="C991" s="573" t="s">
        <v>1315</v>
      </c>
      <c r="D991" s="574" t="s">
        <v>2398</v>
      </c>
      <c r="E991" s="574" t="s">
        <v>2934</v>
      </c>
      <c r="F991" s="574" t="s">
        <v>2845</v>
      </c>
      <c r="G991" s="575" t="s">
        <v>3392</v>
      </c>
      <c r="H991" s="647" t="s">
        <v>616</v>
      </c>
      <c r="I991" s="648"/>
      <c r="J991" s="574">
        <v>3.125E-2</v>
      </c>
      <c r="K991" s="583">
        <v>0</v>
      </c>
      <c r="L991" s="562"/>
    </row>
    <row r="992" spans="2:12" s="557" customFormat="1" ht="13.5" hidden="1" customHeight="1" x14ac:dyDescent="0.15">
      <c r="B992" s="566"/>
      <c r="C992" s="573" t="s">
        <v>1315</v>
      </c>
      <c r="D992" s="574" t="s">
        <v>2398</v>
      </c>
      <c r="E992" s="574" t="s">
        <v>2934</v>
      </c>
      <c r="F992" s="574" t="s">
        <v>2856</v>
      </c>
      <c r="G992" s="575" t="s">
        <v>3393</v>
      </c>
      <c r="H992" s="647"/>
      <c r="I992" s="648"/>
      <c r="J992" s="574">
        <v>7.4999999999999997E-2</v>
      </c>
      <c r="K992" s="583">
        <v>0</v>
      </c>
      <c r="L992" s="562"/>
    </row>
    <row r="993" spans="2:12" s="557" customFormat="1" ht="13.5" hidden="1" customHeight="1" x14ac:dyDescent="0.15">
      <c r="B993" s="566"/>
      <c r="C993" s="573" t="s">
        <v>1315</v>
      </c>
      <c r="D993" s="574" t="s">
        <v>2398</v>
      </c>
      <c r="E993" s="574" t="s">
        <v>2934</v>
      </c>
      <c r="F993" s="574" t="s">
        <v>2856</v>
      </c>
      <c r="G993" s="575" t="s">
        <v>3394</v>
      </c>
      <c r="H993" s="647"/>
      <c r="I993" s="648"/>
      <c r="J993" s="574">
        <v>3.7499999999999999E-2</v>
      </c>
      <c r="K993" s="583">
        <v>0</v>
      </c>
      <c r="L993" s="562"/>
    </row>
    <row r="994" spans="2:12" s="557" customFormat="1" ht="13.5" hidden="1" customHeight="1" x14ac:dyDescent="0.15">
      <c r="B994" s="566"/>
      <c r="C994" s="573" t="s">
        <v>1315</v>
      </c>
      <c r="D994" s="574" t="s">
        <v>2398</v>
      </c>
      <c r="E994" s="574" t="s">
        <v>2934</v>
      </c>
      <c r="F994" s="574" t="s">
        <v>2856</v>
      </c>
      <c r="G994" s="575" t="s">
        <v>3395</v>
      </c>
      <c r="H994" s="647" t="s">
        <v>615</v>
      </c>
      <c r="I994" s="648"/>
      <c r="J994" s="574">
        <v>3.7499999999999999E-2</v>
      </c>
      <c r="K994" s="583">
        <v>0</v>
      </c>
      <c r="L994" s="562"/>
    </row>
    <row r="995" spans="2:12" s="557" customFormat="1" ht="13.5" hidden="1" customHeight="1" x14ac:dyDescent="0.15">
      <c r="B995" s="566"/>
      <c r="C995" s="573" t="s">
        <v>1315</v>
      </c>
      <c r="D995" s="574" t="s">
        <v>2398</v>
      </c>
      <c r="E995" s="574" t="s">
        <v>2934</v>
      </c>
      <c r="F995" s="574" t="s">
        <v>2856</v>
      </c>
      <c r="G995" s="575" t="s">
        <v>3396</v>
      </c>
      <c r="H995" s="647" t="s">
        <v>615</v>
      </c>
      <c r="I995" s="648"/>
      <c r="J995" s="574">
        <v>3.7499999999999999E-2</v>
      </c>
      <c r="K995" s="583">
        <v>0</v>
      </c>
      <c r="L995" s="562"/>
    </row>
    <row r="996" spans="2:12" s="557" customFormat="1" ht="13.5" hidden="1" customHeight="1" x14ac:dyDescent="0.15">
      <c r="B996" s="566"/>
      <c r="C996" s="573" t="s">
        <v>1315</v>
      </c>
      <c r="D996" s="574" t="s">
        <v>2398</v>
      </c>
      <c r="E996" s="574" t="s">
        <v>2934</v>
      </c>
      <c r="F996" s="574" t="s">
        <v>2856</v>
      </c>
      <c r="G996" s="575" t="s">
        <v>3397</v>
      </c>
      <c r="H996" s="647" t="s">
        <v>616</v>
      </c>
      <c r="I996" s="648"/>
      <c r="J996" s="574">
        <v>1.8749999999999999E-2</v>
      </c>
      <c r="K996" s="583">
        <v>0</v>
      </c>
      <c r="L996" s="562"/>
    </row>
    <row r="997" spans="2:12" s="557" customFormat="1" ht="13.5" hidden="1" customHeight="1" x14ac:dyDescent="0.15">
      <c r="B997" s="566"/>
      <c r="C997" s="573" t="s">
        <v>1315</v>
      </c>
      <c r="D997" s="574" t="s">
        <v>2398</v>
      </c>
      <c r="E997" s="574" t="s">
        <v>2934</v>
      </c>
      <c r="F997" s="574" t="s">
        <v>2856</v>
      </c>
      <c r="G997" s="575" t="s">
        <v>3398</v>
      </c>
      <c r="H997" s="647" t="s">
        <v>616</v>
      </c>
      <c r="I997" s="648"/>
      <c r="J997" s="574">
        <v>1.8749999999999999E-2</v>
      </c>
      <c r="K997" s="583">
        <v>0</v>
      </c>
      <c r="L997" s="562"/>
    </row>
    <row r="998" spans="2:12" s="557" customFormat="1" ht="13.5" hidden="1" customHeight="1" x14ac:dyDescent="0.15">
      <c r="B998" s="566"/>
      <c r="C998" s="573" t="s">
        <v>1315</v>
      </c>
      <c r="D998" s="574" t="s">
        <v>2398</v>
      </c>
      <c r="E998" s="574" t="s">
        <v>2934</v>
      </c>
      <c r="F998" s="574" t="s">
        <v>2856</v>
      </c>
      <c r="G998" s="575" t="s">
        <v>3399</v>
      </c>
      <c r="H998" s="647" t="s">
        <v>2868</v>
      </c>
      <c r="I998" s="648"/>
      <c r="J998" s="574">
        <v>6.7500000000000004E-2</v>
      </c>
      <c r="K998" s="583">
        <v>0</v>
      </c>
      <c r="L998" s="562"/>
    </row>
    <row r="999" spans="2:12" s="557" customFormat="1" ht="13.5" hidden="1" customHeight="1" x14ac:dyDescent="0.15">
      <c r="B999" s="566"/>
      <c r="C999" s="573" t="s">
        <v>1315</v>
      </c>
      <c r="D999" s="574" t="s">
        <v>2398</v>
      </c>
      <c r="E999" s="574" t="s">
        <v>2934</v>
      </c>
      <c r="F999" s="574" t="s">
        <v>2856</v>
      </c>
      <c r="G999" s="575" t="s">
        <v>3400</v>
      </c>
      <c r="H999" s="647" t="s">
        <v>2868</v>
      </c>
      <c r="I999" s="648"/>
      <c r="J999" s="574">
        <v>6.7500000000000004E-2</v>
      </c>
      <c r="K999" s="583">
        <v>0</v>
      </c>
      <c r="L999" s="562"/>
    </row>
    <row r="1000" spans="2:12" s="557" customFormat="1" ht="13.5" hidden="1" customHeight="1" x14ac:dyDescent="0.15">
      <c r="B1000" s="566"/>
      <c r="C1000" s="573" t="s">
        <v>1315</v>
      </c>
      <c r="D1000" s="574" t="s">
        <v>2398</v>
      </c>
      <c r="E1000" s="574" t="s">
        <v>2934</v>
      </c>
      <c r="F1000" s="574" t="s">
        <v>2871</v>
      </c>
      <c r="G1000" s="575" t="s">
        <v>3401</v>
      </c>
      <c r="H1000" s="647"/>
      <c r="I1000" s="648"/>
      <c r="J1000" s="574">
        <v>0.12</v>
      </c>
      <c r="K1000" s="583">
        <v>0</v>
      </c>
      <c r="L1000" s="562"/>
    </row>
    <row r="1001" spans="2:12" s="557" customFormat="1" ht="13.5" hidden="1" customHeight="1" x14ac:dyDescent="0.15">
      <c r="B1001" s="566"/>
      <c r="C1001" s="573" t="s">
        <v>1315</v>
      </c>
      <c r="D1001" s="574" t="s">
        <v>2398</v>
      </c>
      <c r="E1001" s="574" t="s">
        <v>2934</v>
      </c>
      <c r="F1001" s="574" t="s">
        <v>2871</v>
      </c>
      <c r="G1001" s="575" t="s">
        <v>3402</v>
      </c>
      <c r="H1001" s="647"/>
      <c r="I1001" s="648"/>
      <c r="J1001" s="574">
        <v>0.06</v>
      </c>
      <c r="K1001" s="583">
        <v>0</v>
      </c>
      <c r="L1001" s="562"/>
    </row>
    <row r="1002" spans="2:12" s="557" customFormat="1" ht="13.5" hidden="1" customHeight="1" x14ac:dyDescent="0.15">
      <c r="B1002" s="566"/>
      <c r="C1002" s="573" t="s">
        <v>1315</v>
      </c>
      <c r="D1002" s="574" t="s">
        <v>2398</v>
      </c>
      <c r="E1002" s="574" t="s">
        <v>2934</v>
      </c>
      <c r="F1002" s="574" t="s">
        <v>2871</v>
      </c>
      <c r="G1002" s="575" t="s">
        <v>3403</v>
      </c>
      <c r="H1002" s="647" t="s">
        <v>2861</v>
      </c>
      <c r="I1002" s="648"/>
      <c r="J1002" s="574">
        <v>0.09</v>
      </c>
      <c r="K1002" s="583">
        <v>0</v>
      </c>
      <c r="L1002" s="562"/>
    </row>
    <row r="1003" spans="2:12" s="557" customFormat="1" ht="13.5" hidden="1" customHeight="1" x14ac:dyDescent="0.15">
      <c r="B1003" s="566"/>
      <c r="C1003" s="573" t="s">
        <v>1315</v>
      </c>
      <c r="D1003" s="574" t="s">
        <v>2398</v>
      </c>
      <c r="E1003" s="574" t="s">
        <v>2934</v>
      </c>
      <c r="F1003" s="574" t="s">
        <v>2871</v>
      </c>
      <c r="G1003" s="575" t="s">
        <v>3404</v>
      </c>
      <c r="H1003" s="647" t="s">
        <v>2861</v>
      </c>
      <c r="I1003" s="648"/>
      <c r="J1003" s="574">
        <v>0.09</v>
      </c>
      <c r="K1003" s="583">
        <v>0</v>
      </c>
      <c r="L1003" s="562"/>
    </row>
    <row r="1004" spans="2:12" s="557" customFormat="1" ht="13.5" hidden="1" customHeight="1" x14ac:dyDescent="0.15">
      <c r="B1004" s="566"/>
      <c r="C1004" s="573" t="s">
        <v>1315</v>
      </c>
      <c r="D1004" s="574" t="s">
        <v>2398</v>
      </c>
      <c r="E1004" s="574" t="s">
        <v>2934</v>
      </c>
      <c r="F1004" s="574" t="s">
        <v>2871</v>
      </c>
      <c r="G1004" s="575" t="s">
        <v>3405</v>
      </c>
      <c r="H1004" s="647" t="s">
        <v>616</v>
      </c>
      <c r="I1004" s="648"/>
      <c r="J1004" s="574">
        <v>0.06</v>
      </c>
      <c r="K1004" s="583">
        <v>0</v>
      </c>
      <c r="L1004" s="562"/>
    </row>
    <row r="1005" spans="2:12" s="557" customFormat="1" ht="13.5" hidden="1" customHeight="1" x14ac:dyDescent="0.15">
      <c r="B1005" s="566"/>
      <c r="C1005" s="573" t="s">
        <v>1315</v>
      </c>
      <c r="D1005" s="574" t="s">
        <v>2398</v>
      </c>
      <c r="E1005" s="574" t="s">
        <v>2934</v>
      </c>
      <c r="F1005" s="574" t="s">
        <v>2871</v>
      </c>
      <c r="G1005" s="575" t="s">
        <v>3406</v>
      </c>
      <c r="H1005" s="647" t="s">
        <v>616</v>
      </c>
      <c r="I1005" s="648"/>
      <c r="J1005" s="574">
        <v>0.06</v>
      </c>
      <c r="K1005" s="583">
        <v>0</v>
      </c>
      <c r="L1005" s="562"/>
    </row>
    <row r="1006" spans="2:12" s="557" customFormat="1" ht="13.5" hidden="1" customHeight="1" x14ac:dyDescent="0.15">
      <c r="B1006" s="566"/>
      <c r="C1006" s="573" t="s">
        <v>1315</v>
      </c>
      <c r="D1006" s="574" t="s">
        <v>2398</v>
      </c>
      <c r="E1006" s="574" t="s">
        <v>2934</v>
      </c>
      <c r="F1006" s="574" t="s">
        <v>2871</v>
      </c>
      <c r="G1006" s="575" t="s">
        <v>3407</v>
      </c>
      <c r="H1006" s="647" t="s">
        <v>2787</v>
      </c>
      <c r="I1006" s="648"/>
      <c r="J1006" s="574">
        <v>0.03</v>
      </c>
      <c r="K1006" s="583">
        <v>0</v>
      </c>
      <c r="L1006" s="562"/>
    </row>
    <row r="1007" spans="2:12" s="557" customFormat="1" ht="13.5" hidden="1" customHeight="1" x14ac:dyDescent="0.15">
      <c r="B1007" s="566"/>
      <c r="C1007" s="573" t="s">
        <v>1315</v>
      </c>
      <c r="D1007" s="574" t="s">
        <v>2398</v>
      </c>
      <c r="E1007" s="574" t="s">
        <v>2934</v>
      </c>
      <c r="F1007" s="574" t="s">
        <v>2871</v>
      </c>
      <c r="G1007" s="575" t="s">
        <v>3408</v>
      </c>
      <c r="H1007" s="647" t="s">
        <v>2787</v>
      </c>
      <c r="I1007" s="648"/>
      <c r="J1007" s="574">
        <v>0.03</v>
      </c>
      <c r="K1007" s="583">
        <v>0</v>
      </c>
      <c r="L1007" s="562"/>
    </row>
    <row r="1008" spans="2:12" s="557" customFormat="1" ht="13.5" hidden="1" customHeight="1" x14ac:dyDescent="0.15">
      <c r="B1008" s="566"/>
      <c r="C1008" s="573" t="s">
        <v>1315</v>
      </c>
      <c r="D1008" s="574" t="s">
        <v>2398</v>
      </c>
      <c r="E1008" s="574" t="s">
        <v>2944</v>
      </c>
      <c r="F1008" s="574" t="s">
        <v>3140</v>
      </c>
      <c r="G1008" s="575" t="s">
        <v>3340</v>
      </c>
      <c r="H1008" s="647" t="s">
        <v>2837</v>
      </c>
      <c r="I1008" s="648"/>
      <c r="J1008" s="574">
        <v>9.7500000000000003E-2</v>
      </c>
      <c r="K1008" s="583">
        <v>0</v>
      </c>
      <c r="L1008" s="562"/>
    </row>
    <row r="1009" spans="2:12" s="557" customFormat="1" ht="13.5" hidden="1" customHeight="1" x14ac:dyDescent="0.15">
      <c r="B1009" s="566"/>
      <c r="C1009" s="573" t="s">
        <v>1315</v>
      </c>
      <c r="D1009" s="574" t="s">
        <v>2398</v>
      </c>
      <c r="E1009" s="574" t="s">
        <v>2944</v>
      </c>
      <c r="F1009" s="574" t="s">
        <v>3140</v>
      </c>
      <c r="G1009" s="575" t="s">
        <v>3341</v>
      </c>
      <c r="H1009" s="647" t="s">
        <v>2840</v>
      </c>
      <c r="I1009" s="648"/>
      <c r="J1009" s="574">
        <v>6.5000000000000002E-2</v>
      </c>
      <c r="K1009" s="583">
        <v>0</v>
      </c>
      <c r="L1009" s="562"/>
    </row>
    <row r="1010" spans="2:12" s="557" customFormat="1" ht="13.5" hidden="1" customHeight="1" x14ac:dyDescent="0.15">
      <c r="B1010" s="566"/>
      <c r="C1010" s="573" t="s">
        <v>1315</v>
      </c>
      <c r="D1010" s="574" t="s">
        <v>2398</v>
      </c>
      <c r="E1010" s="574" t="s">
        <v>2944</v>
      </c>
      <c r="F1010" s="574" t="s">
        <v>3140</v>
      </c>
      <c r="G1010" s="575" t="s">
        <v>3342</v>
      </c>
      <c r="H1010" s="647" t="s">
        <v>2843</v>
      </c>
      <c r="I1010" s="648"/>
      <c r="J1010" s="574">
        <v>3.2500000000000001E-2</v>
      </c>
      <c r="K1010" s="583">
        <v>0</v>
      </c>
      <c r="L1010" s="562"/>
    </row>
    <row r="1011" spans="2:12" s="557" customFormat="1" ht="13.5" hidden="1" customHeight="1" x14ac:dyDescent="0.15">
      <c r="B1011" s="566"/>
      <c r="C1011" s="573" t="s">
        <v>1315</v>
      </c>
      <c r="D1011" s="574" t="s">
        <v>2398</v>
      </c>
      <c r="E1011" s="574" t="s">
        <v>2944</v>
      </c>
      <c r="F1011" s="574" t="s">
        <v>2845</v>
      </c>
      <c r="G1011" s="575" t="s">
        <v>3409</v>
      </c>
      <c r="H1011" s="647"/>
      <c r="I1011" s="648"/>
      <c r="J1011" s="574">
        <v>7.4999999999999997E-2</v>
      </c>
      <c r="K1011" s="583">
        <v>0</v>
      </c>
      <c r="L1011" s="562"/>
    </row>
    <row r="1012" spans="2:12" s="557" customFormat="1" hidden="1" x14ac:dyDescent="0.15">
      <c r="B1012" s="554"/>
      <c r="C1012" s="573" t="s">
        <v>1315</v>
      </c>
      <c r="D1012" s="574" t="s">
        <v>2398</v>
      </c>
      <c r="E1012" s="574" t="s">
        <v>2944</v>
      </c>
      <c r="F1012" s="574" t="s">
        <v>2845</v>
      </c>
      <c r="G1012" s="575" t="s">
        <v>3410</v>
      </c>
      <c r="H1012" s="647"/>
      <c r="I1012" s="648"/>
      <c r="J1012" s="574">
        <v>3.7499999999999999E-2</v>
      </c>
      <c r="K1012" s="583">
        <v>0</v>
      </c>
      <c r="L1012" s="556"/>
    </row>
    <row r="1013" spans="2:12" s="557" customFormat="1" hidden="1" x14ac:dyDescent="0.15">
      <c r="B1013" s="558"/>
      <c r="C1013" s="573" t="s">
        <v>1315</v>
      </c>
      <c r="D1013" s="574" t="s">
        <v>2398</v>
      </c>
      <c r="E1013" s="574" t="s">
        <v>2944</v>
      </c>
      <c r="F1013" s="574" t="s">
        <v>2845</v>
      </c>
      <c r="G1013" s="575" t="s">
        <v>3411</v>
      </c>
      <c r="H1013" s="647" t="s">
        <v>2957</v>
      </c>
      <c r="I1013" s="648"/>
      <c r="J1013" s="574">
        <v>6.7500000000000004E-2</v>
      </c>
      <c r="K1013" s="583">
        <v>0</v>
      </c>
      <c r="L1013" s="555"/>
    </row>
    <row r="1014" spans="2:12" s="557" customFormat="1" hidden="1" x14ac:dyDescent="0.15">
      <c r="B1014" s="559"/>
      <c r="C1014" s="573" t="s">
        <v>1315</v>
      </c>
      <c r="D1014" s="574" t="s">
        <v>2398</v>
      </c>
      <c r="E1014" s="574" t="s">
        <v>2944</v>
      </c>
      <c r="F1014" s="574" t="s">
        <v>2845</v>
      </c>
      <c r="G1014" s="575" t="s">
        <v>3412</v>
      </c>
      <c r="H1014" s="647" t="s">
        <v>2957</v>
      </c>
      <c r="I1014" s="648"/>
      <c r="J1014" s="574">
        <v>6.7500000000000004E-2</v>
      </c>
      <c r="K1014" s="583">
        <v>0</v>
      </c>
      <c r="L1014" s="555"/>
    </row>
    <row r="1015" spans="2:12" s="557" customFormat="1" hidden="1" x14ac:dyDescent="0.15">
      <c r="B1015" s="559"/>
      <c r="C1015" s="573" t="s">
        <v>1315</v>
      </c>
      <c r="D1015" s="574" t="s">
        <v>2398</v>
      </c>
      <c r="E1015" s="574" t="s">
        <v>2944</v>
      </c>
      <c r="F1015" s="574" t="s">
        <v>2856</v>
      </c>
      <c r="G1015" s="575" t="s">
        <v>3413</v>
      </c>
      <c r="H1015" s="647"/>
      <c r="I1015" s="648"/>
      <c r="J1015" s="574">
        <v>2.5000000000000001E-2</v>
      </c>
      <c r="K1015" s="583">
        <v>0</v>
      </c>
      <c r="L1015" s="555"/>
    </row>
    <row r="1016" spans="2:12" s="557" customFormat="1" hidden="1" x14ac:dyDescent="0.15">
      <c r="B1016" s="559"/>
      <c r="C1016" s="573" t="s">
        <v>1315</v>
      </c>
      <c r="D1016" s="574" t="s">
        <v>2398</v>
      </c>
      <c r="E1016" s="574" t="s">
        <v>2944</v>
      </c>
      <c r="F1016" s="574" t="s">
        <v>2856</v>
      </c>
      <c r="G1016" s="575" t="s">
        <v>3414</v>
      </c>
      <c r="H1016" s="647"/>
      <c r="I1016" s="648"/>
      <c r="J1016" s="574">
        <v>1.2500000000000001E-2</v>
      </c>
      <c r="K1016" s="583">
        <v>0</v>
      </c>
      <c r="L1016" s="555"/>
    </row>
    <row r="1017" spans="2:12" s="557" customFormat="1" hidden="1" x14ac:dyDescent="0.15">
      <c r="B1017" s="559"/>
      <c r="C1017" s="573" t="s">
        <v>1315</v>
      </c>
      <c r="D1017" s="574" t="s">
        <v>2398</v>
      </c>
      <c r="E1017" s="574" t="s">
        <v>2944</v>
      </c>
      <c r="F1017" s="574" t="s">
        <v>2856</v>
      </c>
      <c r="G1017" s="575" t="s">
        <v>3415</v>
      </c>
      <c r="H1017" s="647" t="s">
        <v>615</v>
      </c>
      <c r="I1017" s="648"/>
      <c r="J1017" s="574">
        <v>1.2500000000000001E-2</v>
      </c>
      <c r="K1017" s="583">
        <v>0</v>
      </c>
      <c r="L1017" s="555"/>
    </row>
    <row r="1018" spans="2:12" s="557" customFormat="1" hidden="1" x14ac:dyDescent="0.15">
      <c r="B1018" s="559"/>
      <c r="C1018" s="573" t="s">
        <v>1315</v>
      </c>
      <c r="D1018" s="574" t="s">
        <v>2398</v>
      </c>
      <c r="E1018" s="574" t="s">
        <v>2944</v>
      </c>
      <c r="F1018" s="574" t="s">
        <v>2856</v>
      </c>
      <c r="G1018" s="575" t="s">
        <v>3416</v>
      </c>
      <c r="H1018" s="647" t="s">
        <v>615</v>
      </c>
      <c r="I1018" s="648"/>
      <c r="J1018" s="574">
        <v>1.2500000000000001E-2</v>
      </c>
      <c r="K1018" s="583">
        <v>0</v>
      </c>
      <c r="L1018" s="555"/>
    </row>
    <row r="1019" spans="2:12" s="557" customFormat="1" hidden="1" x14ac:dyDescent="0.15">
      <c r="B1019" s="559"/>
      <c r="C1019" s="573" t="s">
        <v>1315</v>
      </c>
      <c r="D1019" s="574" t="s">
        <v>2398</v>
      </c>
      <c r="E1019" s="574" t="s">
        <v>2944</v>
      </c>
      <c r="F1019" s="574" t="s">
        <v>2856</v>
      </c>
      <c r="G1019" s="575" t="s">
        <v>3417</v>
      </c>
      <c r="H1019" s="647" t="s">
        <v>616</v>
      </c>
      <c r="I1019" s="648"/>
      <c r="J1019" s="574">
        <v>6.2500000000000003E-3</v>
      </c>
      <c r="K1019" s="583">
        <v>0</v>
      </c>
      <c r="L1019" s="555"/>
    </row>
    <row r="1020" spans="2:12" s="557" customFormat="1" hidden="1" x14ac:dyDescent="0.15">
      <c r="B1020" s="559"/>
      <c r="C1020" s="573" t="s">
        <v>1315</v>
      </c>
      <c r="D1020" s="574" t="s">
        <v>2398</v>
      </c>
      <c r="E1020" s="574" t="s">
        <v>2944</v>
      </c>
      <c r="F1020" s="574" t="s">
        <v>2856</v>
      </c>
      <c r="G1020" s="575" t="s">
        <v>3418</v>
      </c>
      <c r="H1020" s="647" t="s">
        <v>616</v>
      </c>
      <c r="I1020" s="648"/>
      <c r="J1020" s="574">
        <v>6.2500000000000003E-3</v>
      </c>
      <c r="K1020" s="583">
        <v>0</v>
      </c>
      <c r="L1020" s="555"/>
    </row>
    <row r="1021" spans="2:12" s="557" customFormat="1" hidden="1" x14ac:dyDescent="0.15">
      <c r="B1021" s="559"/>
      <c r="C1021" s="573" t="s">
        <v>1315</v>
      </c>
      <c r="D1021" s="574" t="s">
        <v>2398</v>
      </c>
      <c r="E1021" s="574" t="s">
        <v>2944</v>
      </c>
      <c r="F1021" s="574" t="s">
        <v>2856</v>
      </c>
      <c r="G1021" s="575" t="s">
        <v>3419</v>
      </c>
      <c r="H1021" s="647" t="s">
        <v>2868</v>
      </c>
      <c r="I1021" s="648"/>
      <c r="J1021" s="574">
        <v>2.2499999999999999E-2</v>
      </c>
      <c r="K1021" s="583">
        <v>0</v>
      </c>
      <c r="L1021" s="555"/>
    </row>
    <row r="1022" spans="2:12" s="557" customFormat="1" hidden="1" x14ac:dyDescent="0.15">
      <c r="B1022" s="559"/>
      <c r="C1022" s="573" t="s">
        <v>1315</v>
      </c>
      <c r="D1022" s="574" t="s">
        <v>2398</v>
      </c>
      <c r="E1022" s="574" t="s">
        <v>2944</v>
      </c>
      <c r="F1022" s="574" t="s">
        <v>2856</v>
      </c>
      <c r="G1022" s="575" t="s">
        <v>3420</v>
      </c>
      <c r="H1022" s="647" t="s">
        <v>2868</v>
      </c>
      <c r="I1022" s="648"/>
      <c r="J1022" s="574">
        <v>2.2499999999999999E-2</v>
      </c>
      <c r="K1022" s="583">
        <v>0</v>
      </c>
      <c r="L1022" s="555"/>
    </row>
    <row r="1023" spans="2:12" s="557" customFormat="1" hidden="1" x14ac:dyDescent="0.15">
      <c r="B1023" s="559"/>
      <c r="C1023" s="573" t="s">
        <v>1315</v>
      </c>
      <c r="D1023" s="574" t="s">
        <v>2398</v>
      </c>
      <c r="E1023" s="574" t="s">
        <v>2944</v>
      </c>
      <c r="F1023" s="574" t="s">
        <v>3067</v>
      </c>
      <c r="G1023" s="575" t="s">
        <v>3421</v>
      </c>
      <c r="H1023" s="647"/>
      <c r="I1023" s="648"/>
      <c r="J1023" s="574">
        <v>2.5000000000000001E-2</v>
      </c>
      <c r="K1023" s="583">
        <v>0</v>
      </c>
      <c r="L1023" s="555"/>
    </row>
    <row r="1024" spans="2:12" s="557" customFormat="1" hidden="1" x14ac:dyDescent="0.15">
      <c r="B1024" s="559"/>
      <c r="C1024" s="573" t="s">
        <v>1315</v>
      </c>
      <c r="D1024" s="574" t="s">
        <v>2398</v>
      </c>
      <c r="E1024" s="574" t="s">
        <v>2944</v>
      </c>
      <c r="F1024" s="574" t="s">
        <v>3067</v>
      </c>
      <c r="G1024" s="575" t="s">
        <v>3422</v>
      </c>
      <c r="H1024" s="647"/>
      <c r="I1024" s="648"/>
      <c r="J1024" s="574">
        <v>1.2500000000000001E-2</v>
      </c>
      <c r="K1024" s="583">
        <v>0</v>
      </c>
      <c r="L1024" s="555"/>
    </row>
    <row r="1025" spans="2:12" s="557" customFormat="1" hidden="1" x14ac:dyDescent="0.15">
      <c r="B1025" s="559"/>
      <c r="C1025" s="573" t="s">
        <v>1315</v>
      </c>
      <c r="D1025" s="574" t="s">
        <v>2398</v>
      </c>
      <c r="E1025" s="574" t="s">
        <v>2944</v>
      </c>
      <c r="F1025" s="574" t="s">
        <v>3067</v>
      </c>
      <c r="G1025" s="575" t="s">
        <v>3423</v>
      </c>
      <c r="H1025" s="647" t="s">
        <v>2868</v>
      </c>
      <c r="I1025" s="648"/>
      <c r="J1025" s="574">
        <v>2.2499999999999999E-2</v>
      </c>
      <c r="K1025" s="583">
        <v>0</v>
      </c>
      <c r="L1025" s="555"/>
    </row>
    <row r="1026" spans="2:12" s="557" customFormat="1" hidden="1" x14ac:dyDescent="0.15">
      <c r="B1026" s="559"/>
      <c r="C1026" s="573" t="s">
        <v>1315</v>
      </c>
      <c r="D1026" s="574" t="s">
        <v>2398</v>
      </c>
      <c r="E1026" s="574" t="s">
        <v>2944</v>
      </c>
      <c r="F1026" s="574" t="s">
        <v>3067</v>
      </c>
      <c r="G1026" s="575" t="s">
        <v>3424</v>
      </c>
      <c r="H1026" s="647" t="s">
        <v>2868</v>
      </c>
      <c r="I1026" s="648"/>
      <c r="J1026" s="574">
        <v>2.2499999999999999E-2</v>
      </c>
      <c r="K1026" s="583">
        <v>0</v>
      </c>
      <c r="L1026" s="555"/>
    </row>
    <row r="1027" spans="2:12" s="557" customFormat="1" hidden="1" x14ac:dyDescent="0.15">
      <c r="B1027" s="559"/>
      <c r="C1027" s="573" t="s">
        <v>1315</v>
      </c>
      <c r="D1027" s="574" t="s">
        <v>2398</v>
      </c>
      <c r="E1027" s="574" t="s">
        <v>2944</v>
      </c>
      <c r="F1027" s="574" t="s">
        <v>3277</v>
      </c>
      <c r="G1027" s="575" t="s">
        <v>3425</v>
      </c>
      <c r="H1027" s="647"/>
      <c r="I1027" s="648"/>
      <c r="J1027" s="574">
        <v>1.4999999999999999E-2</v>
      </c>
      <c r="K1027" s="583">
        <v>0</v>
      </c>
      <c r="L1027" s="555"/>
    </row>
    <row r="1028" spans="2:12" s="557" customFormat="1" hidden="1" x14ac:dyDescent="0.15">
      <c r="B1028" s="559"/>
      <c r="C1028" s="573" t="s">
        <v>1315</v>
      </c>
      <c r="D1028" s="574" t="s">
        <v>2398</v>
      </c>
      <c r="E1028" s="574" t="s">
        <v>2944</v>
      </c>
      <c r="F1028" s="574" t="s">
        <v>3277</v>
      </c>
      <c r="G1028" s="575" t="s">
        <v>3426</v>
      </c>
      <c r="H1028" s="647"/>
      <c r="I1028" s="648"/>
      <c r="J1028" s="574">
        <v>7.4999999999999997E-3</v>
      </c>
      <c r="K1028" s="583">
        <v>0</v>
      </c>
      <c r="L1028" s="555"/>
    </row>
    <row r="1029" spans="2:12" s="557" customFormat="1" hidden="1" x14ac:dyDescent="0.15">
      <c r="B1029" s="559"/>
      <c r="C1029" s="573" t="s">
        <v>3427</v>
      </c>
      <c r="D1029" s="574" t="s">
        <v>2389</v>
      </c>
      <c r="E1029" s="574" t="s">
        <v>3428</v>
      </c>
      <c r="F1029" s="574" t="s">
        <v>2821</v>
      </c>
      <c r="G1029" s="575" t="s">
        <v>2822</v>
      </c>
      <c r="H1029" s="647"/>
      <c r="I1029" s="648"/>
      <c r="J1029" s="574">
        <v>2.1800000000000002</v>
      </c>
      <c r="K1029" s="583">
        <v>0</v>
      </c>
      <c r="L1029" s="555"/>
    </row>
    <row r="1030" spans="2:12" s="557" customFormat="1" hidden="1" x14ac:dyDescent="0.15">
      <c r="B1030" s="559"/>
      <c r="C1030" s="573" t="s">
        <v>3427</v>
      </c>
      <c r="D1030" s="574" t="s">
        <v>2389</v>
      </c>
      <c r="E1030" s="574" t="s">
        <v>3428</v>
      </c>
      <c r="F1030" s="574" t="s">
        <v>2823</v>
      </c>
      <c r="G1030" s="575" t="s">
        <v>3429</v>
      </c>
      <c r="H1030" s="647"/>
      <c r="I1030" s="648"/>
      <c r="J1030" s="574">
        <v>1.2</v>
      </c>
      <c r="K1030" s="583">
        <v>0</v>
      </c>
      <c r="L1030" s="555"/>
    </row>
    <row r="1031" spans="2:12" s="557" customFormat="1" hidden="1" x14ac:dyDescent="0.15">
      <c r="B1031" s="559"/>
      <c r="C1031" s="573" t="s">
        <v>3427</v>
      </c>
      <c r="D1031" s="574" t="s">
        <v>2389</v>
      </c>
      <c r="E1031" s="574" t="s">
        <v>3428</v>
      </c>
      <c r="F1031" s="574" t="s">
        <v>3430</v>
      </c>
      <c r="G1031" s="575" t="s">
        <v>3431</v>
      </c>
      <c r="H1031" s="647"/>
      <c r="I1031" s="648"/>
      <c r="J1031" s="574">
        <v>0.6</v>
      </c>
      <c r="K1031" s="583">
        <v>0</v>
      </c>
      <c r="L1031" s="555"/>
    </row>
    <row r="1032" spans="2:12" s="557" customFormat="1" hidden="1" x14ac:dyDescent="0.15">
      <c r="B1032" s="559"/>
      <c r="C1032" s="573" t="s">
        <v>3427</v>
      </c>
      <c r="D1032" s="574" t="s">
        <v>2389</v>
      </c>
      <c r="E1032" s="574" t="s">
        <v>3428</v>
      </c>
      <c r="F1032" s="574" t="s">
        <v>3430</v>
      </c>
      <c r="G1032" s="575" t="s">
        <v>3432</v>
      </c>
      <c r="H1032" s="647"/>
      <c r="I1032" s="648"/>
      <c r="J1032" s="574">
        <v>0.6</v>
      </c>
      <c r="K1032" s="583">
        <v>0</v>
      </c>
      <c r="L1032" s="555"/>
    </row>
    <row r="1033" spans="2:12" s="557" customFormat="1" hidden="1" x14ac:dyDescent="0.15">
      <c r="B1033" s="559"/>
      <c r="C1033" s="573" t="s">
        <v>3427</v>
      </c>
      <c r="D1033" s="574" t="s">
        <v>2389</v>
      </c>
      <c r="E1033" s="574" t="s">
        <v>3428</v>
      </c>
      <c r="F1033" s="574" t="s">
        <v>3433</v>
      </c>
      <c r="G1033" s="575" t="s">
        <v>3434</v>
      </c>
      <c r="H1033" s="647"/>
      <c r="I1033" s="648"/>
      <c r="J1033" s="574">
        <v>0.25</v>
      </c>
      <c r="K1033" s="583">
        <v>0</v>
      </c>
      <c r="L1033" s="555"/>
    </row>
    <row r="1034" spans="2:12" s="557" customFormat="1" hidden="1" x14ac:dyDescent="0.15">
      <c r="B1034" s="559"/>
      <c r="C1034" s="573" t="s">
        <v>3427</v>
      </c>
      <c r="D1034" s="574" t="s">
        <v>2389</v>
      </c>
      <c r="E1034" s="574" t="s">
        <v>3428</v>
      </c>
      <c r="F1034" s="574" t="s">
        <v>3433</v>
      </c>
      <c r="G1034" s="575" t="s">
        <v>3435</v>
      </c>
      <c r="H1034" s="647"/>
      <c r="I1034" s="648"/>
      <c r="J1034" s="574">
        <v>0.25</v>
      </c>
      <c r="K1034" s="583">
        <v>0</v>
      </c>
      <c r="L1034" s="555"/>
    </row>
    <row r="1035" spans="2:12" s="557" customFormat="1" hidden="1" x14ac:dyDescent="0.15">
      <c r="B1035" s="559"/>
      <c r="C1035" s="573" t="s">
        <v>3427</v>
      </c>
      <c r="D1035" s="574" t="s">
        <v>2389</v>
      </c>
      <c r="E1035" s="574" t="s">
        <v>3428</v>
      </c>
      <c r="F1035" s="574" t="s">
        <v>3433</v>
      </c>
      <c r="G1035" s="575" t="s">
        <v>3436</v>
      </c>
      <c r="H1035" s="647"/>
      <c r="I1035" s="648"/>
      <c r="J1035" s="574">
        <v>0.125</v>
      </c>
      <c r="K1035" s="583">
        <v>0</v>
      </c>
      <c r="L1035" s="555"/>
    </row>
    <row r="1036" spans="2:12" s="557" customFormat="1" hidden="1" x14ac:dyDescent="0.15">
      <c r="B1036" s="559"/>
      <c r="C1036" s="573" t="s">
        <v>3427</v>
      </c>
      <c r="D1036" s="574" t="s">
        <v>2389</v>
      </c>
      <c r="E1036" s="574" t="s">
        <v>3428</v>
      </c>
      <c r="F1036" s="574" t="s">
        <v>2833</v>
      </c>
      <c r="G1036" s="575" t="s">
        <v>3437</v>
      </c>
      <c r="H1036" s="647"/>
      <c r="I1036" s="648"/>
      <c r="J1036" s="574">
        <v>0.08</v>
      </c>
      <c r="K1036" s="583">
        <v>0</v>
      </c>
      <c r="L1036" s="555"/>
    </row>
    <row r="1037" spans="2:12" s="557" customFormat="1" hidden="1" x14ac:dyDescent="0.15">
      <c r="B1037" s="559"/>
      <c r="C1037" s="573" t="s">
        <v>3427</v>
      </c>
      <c r="D1037" s="574" t="s">
        <v>2389</v>
      </c>
      <c r="E1037" s="574" t="s">
        <v>3428</v>
      </c>
      <c r="F1037" s="574" t="s">
        <v>2833</v>
      </c>
      <c r="G1037" s="575" t="s">
        <v>3438</v>
      </c>
      <c r="H1037" s="647"/>
      <c r="I1037" s="648"/>
      <c r="J1037" s="574">
        <v>0.04</v>
      </c>
      <c r="K1037" s="583">
        <v>0</v>
      </c>
      <c r="L1037" s="555"/>
    </row>
    <row r="1038" spans="2:12" s="557" customFormat="1" hidden="1" x14ac:dyDescent="0.15">
      <c r="B1038" s="559"/>
      <c r="C1038" s="573" t="s">
        <v>3427</v>
      </c>
      <c r="D1038" s="574" t="s">
        <v>2389</v>
      </c>
      <c r="E1038" s="574" t="s">
        <v>3428</v>
      </c>
      <c r="F1038" s="574" t="s">
        <v>2833</v>
      </c>
      <c r="G1038" s="575" t="s">
        <v>3439</v>
      </c>
      <c r="H1038" s="647" t="s">
        <v>2837</v>
      </c>
      <c r="I1038" s="648"/>
      <c r="J1038" s="574">
        <v>0.06</v>
      </c>
      <c r="K1038" s="583">
        <v>0</v>
      </c>
      <c r="L1038" s="555"/>
    </row>
    <row r="1039" spans="2:12" s="557" customFormat="1" hidden="1" x14ac:dyDescent="0.15">
      <c r="B1039" s="559"/>
      <c r="C1039" s="573" t="s">
        <v>3427</v>
      </c>
      <c r="D1039" s="574" t="s">
        <v>2389</v>
      </c>
      <c r="E1039" s="574" t="s">
        <v>3428</v>
      </c>
      <c r="F1039" s="574" t="s">
        <v>2833</v>
      </c>
      <c r="G1039" s="575" t="s">
        <v>3440</v>
      </c>
      <c r="H1039" s="647" t="s">
        <v>2837</v>
      </c>
      <c r="I1039" s="648"/>
      <c r="J1039" s="574">
        <v>0.06</v>
      </c>
      <c r="K1039" s="583">
        <v>0</v>
      </c>
      <c r="L1039" s="555"/>
    </row>
    <row r="1040" spans="2:12" s="557" customFormat="1" hidden="1" x14ac:dyDescent="0.15">
      <c r="B1040" s="559"/>
      <c r="C1040" s="573" t="s">
        <v>3427</v>
      </c>
      <c r="D1040" s="574" t="s">
        <v>2389</v>
      </c>
      <c r="E1040" s="574" t="s">
        <v>3428</v>
      </c>
      <c r="F1040" s="574" t="s">
        <v>2833</v>
      </c>
      <c r="G1040" s="575" t="s">
        <v>3441</v>
      </c>
      <c r="H1040" s="647" t="s">
        <v>2840</v>
      </c>
      <c r="I1040" s="648"/>
      <c r="J1040" s="574">
        <v>0.04</v>
      </c>
      <c r="K1040" s="583">
        <v>0</v>
      </c>
      <c r="L1040" s="555"/>
    </row>
    <row r="1041" spans="2:12" s="557" customFormat="1" hidden="1" x14ac:dyDescent="0.15">
      <c r="B1041" s="559"/>
      <c r="C1041" s="573" t="s">
        <v>3427</v>
      </c>
      <c r="D1041" s="574" t="s">
        <v>2389</v>
      </c>
      <c r="E1041" s="574" t="s">
        <v>3428</v>
      </c>
      <c r="F1041" s="574" t="s">
        <v>2833</v>
      </c>
      <c r="G1041" s="575" t="s">
        <v>3442</v>
      </c>
      <c r="H1041" s="647" t="s">
        <v>2840</v>
      </c>
      <c r="I1041" s="648"/>
      <c r="J1041" s="574">
        <v>0.04</v>
      </c>
      <c r="K1041" s="583">
        <v>0</v>
      </c>
      <c r="L1041" s="555"/>
    </row>
    <row r="1042" spans="2:12" s="557" customFormat="1" hidden="1" x14ac:dyDescent="0.15">
      <c r="B1042" s="559"/>
      <c r="C1042" s="573" t="s">
        <v>3427</v>
      </c>
      <c r="D1042" s="574" t="s">
        <v>2389</v>
      </c>
      <c r="E1042" s="574" t="s">
        <v>3428</v>
      </c>
      <c r="F1042" s="574" t="s">
        <v>2833</v>
      </c>
      <c r="G1042" s="575" t="s">
        <v>3443</v>
      </c>
      <c r="H1042" s="647" t="s">
        <v>2843</v>
      </c>
      <c r="I1042" s="648"/>
      <c r="J1042" s="574">
        <v>0.02</v>
      </c>
      <c r="K1042" s="583">
        <v>0</v>
      </c>
      <c r="L1042" s="555"/>
    </row>
    <row r="1043" spans="2:12" s="557" customFormat="1" hidden="1" x14ac:dyDescent="0.15">
      <c r="B1043" s="559"/>
      <c r="C1043" s="573" t="s">
        <v>3427</v>
      </c>
      <c r="D1043" s="574" t="s">
        <v>2389</v>
      </c>
      <c r="E1043" s="574" t="s">
        <v>3428</v>
      </c>
      <c r="F1043" s="574" t="s">
        <v>2833</v>
      </c>
      <c r="G1043" s="575" t="s">
        <v>3444</v>
      </c>
      <c r="H1043" s="647" t="s">
        <v>2843</v>
      </c>
      <c r="I1043" s="648"/>
      <c r="J1043" s="574">
        <v>0.02</v>
      </c>
      <c r="K1043" s="583">
        <v>0</v>
      </c>
      <c r="L1043" s="555"/>
    </row>
    <row r="1044" spans="2:12" s="557" customFormat="1" hidden="1" x14ac:dyDescent="0.15">
      <c r="B1044" s="559"/>
      <c r="C1044" s="573" t="s">
        <v>3427</v>
      </c>
      <c r="D1044" s="574" t="s">
        <v>2389</v>
      </c>
      <c r="E1044" s="574" t="s">
        <v>3428</v>
      </c>
      <c r="F1044" s="574" t="s">
        <v>2845</v>
      </c>
      <c r="G1044" s="575" t="s">
        <v>3445</v>
      </c>
      <c r="H1044" s="647"/>
      <c r="I1044" s="648"/>
      <c r="J1044" s="574">
        <v>0.05</v>
      </c>
      <c r="K1044" s="583">
        <v>0</v>
      </c>
      <c r="L1044" s="555"/>
    </row>
    <row r="1045" spans="2:12" s="557" customFormat="1" hidden="1" x14ac:dyDescent="0.15">
      <c r="B1045" s="559"/>
      <c r="C1045" s="573" t="s">
        <v>3427</v>
      </c>
      <c r="D1045" s="574" t="s">
        <v>2389</v>
      </c>
      <c r="E1045" s="574" t="s">
        <v>3428</v>
      </c>
      <c r="F1045" s="574" t="s">
        <v>2845</v>
      </c>
      <c r="G1045" s="575" t="s">
        <v>3446</v>
      </c>
      <c r="H1045" s="647"/>
      <c r="I1045" s="648"/>
      <c r="J1045" s="574">
        <v>2.5000000000000001E-2</v>
      </c>
      <c r="K1045" s="583">
        <v>0</v>
      </c>
      <c r="L1045" s="555"/>
    </row>
    <row r="1046" spans="2:12" s="557" customFormat="1" hidden="1" x14ac:dyDescent="0.15">
      <c r="B1046" s="559"/>
      <c r="C1046" s="573" t="s">
        <v>3427</v>
      </c>
      <c r="D1046" s="574" t="s">
        <v>2389</v>
      </c>
      <c r="E1046" s="574" t="s">
        <v>3428</v>
      </c>
      <c r="F1046" s="574" t="s">
        <v>2845</v>
      </c>
      <c r="G1046" s="575" t="s">
        <v>3447</v>
      </c>
      <c r="H1046" s="647"/>
      <c r="I1046" s="648"/>
      <c r="J1046" s="574">
        <v>1.2500000000000001E-2</v>
      </c>
      <c r="K1046" s="583">
        <v>0</v>
      </c>
      <c r="L1046" s="555"/>
    </row>
    <row r="1047" spans="2:12" s="557" customFormat="1" hidden="1" x14ac:dyDescent="0.15">
      <c r="B1047" s="559"/>
      <c r="C1047" s="573" t="s">
        <v>3427</v>
      </c>
      <c r="D1047" s="574" t="s">
        <v>2389</v>
      </c>
      <c r="E1047" s="574" t="s">
        <v>3428</v>
      </c>
      <c r="F1047" s="574" t="s">
        <v>2845</v>
      </c>
      <c r="G1047" s="575" t="s">
        <v>3448</v>
      </c>
      <c r="H1047" s="647" t="s">
        <v>615</v>
      </c>
      <c r="I1047" s="648"/>
      <c r="J1047" s="574">
        <v>2.5000000000000001E-2</v>
      </c>
      <c r="K1047" s="583">
        <v>0</v>
      </c>
      <c r="L1047" s="555"/>
    </row>
    <row r="1048" spans="2:12" s="557" customFormat="1" hidden="1" x14ac:dyDescent="0.15">
      <c r="B1048" s="559"/>
      <c r="C1048" s="573" t="s">
        <v>3427</v>
      </c>
      <c r="D1048" s="574" t="s">
        <v>2389</v>
      </c>
      <c r="E1048" s="574" t="s">
        <v>3428</v>
      </c>
      <c r="F1048" s="574" t="s">
        <v>2845</v>
      </c>
      <c r="G1048" s="575" t="s">
        <v>3449</v>
      </c>
      <c r="H1048" s="647" t="s">
        <v>615</v>
      </c>
      <c r="I1048" s="648"/>
      <c r="J1048" s="574">
        <v>2.5000000000000001E-2</v>
      </c>
      <c r="K1048" s="583">
        <v>0</v>
      </c>
      <c r="L1048" s="555"/>
    </row>
    <row r="1049" spans="2:12" s="557" customFormat="1" hidden="1" x14ac:dyDescent="0.15">
      <c r="B1049" s="559"/>
      <c r="C1049" s="573" t="s">
        <v>3427</v>
      </c>
      <c r="D1049" s="574" t="s">
        <v>2389</v>
      </c>
      <c r="E1049" s="574" t="s">
        <v>3428</v>
      </c>
      <c r="F1049" s="574" t="s">
        <v>2845</v>
      </c>
      <c r="G1049" s="575" t="s">
        <v>3450</v>
      </c>
      <c r="H1049" s="647" t="s">
        <v>615</v>
      </c>
      <c r="I1049" s="648"/>
      <c r="J1049" s="574">
        <v>2.5000000000000001E-2</v>
      </c>
      <c r="K1049" s="583">
        <v>0</v>
      </c>
      <c r="L1049" s="555"/>
    </row>
    <row r="1050" spans="2:12" s="557" customFormat="1" hidden="1" x14ac:dyDescent="0.15">
      <c r="B1050" s="559"/>
      <c r="C1050" s="573" t="s">
        <v>3427</v>
      </c>
      <c r="D1050" s="574" t="s">
        <v>2389</v>
      </c>
      <c r="E1050" s="574" t="s">
        <v>3428</v>
      </c>
      <c r="F1050" s="574" t="s">
        <v>2845</v>
      </c>
      <c r="G1050" s="575" t="s">
        <v>3451</v>
      </c>
      <c r="H1050" s="647" t="s">
        <v>616</v>
      </c>
      <c r="I1050" s="648"/>
      <c r="J1050" s="574">
        <v>1.2500000000000001E-2</v>
      </c>
      <c r="K1050" s="583">
        <v>0</v>
      </c>
      <c r="L1050" s="555"/>
    </row>
    <row r="1051" spans="2:12" s="557" customFormat="1" hidden="1" x14ac:dyDescent="0.15">
      <c r="B1051" s="559"/>
      <c r="C1051" s="573" t="s">
        <v>3427</v>
      </c>
      <c r="D1051" s="574" t="s">
        <v>2389</v>
      </c>
      <c r="E1051" s="574" t="s">
        <v>3428</v>
      </c>
      <c r="F1051" s="574" t="s">
        <v>2845</v>
      </c>
      <c r="G1051" s="575" t="s">
        <v>3452</v>
      </c>
      <c r="H1051" s="647" t="s">
        <v>616</v>
      </c>
      <c r="I1051" s="648"/>
      <c r="J1051" s="574">
        <v>1.2500000000000001E-2</v>
      </c>
      <c r="K1051" s="583">
        <v>0</v>
      </c>
      <c r="L1051" s="555"/>
    </row>
    <row r="1052" spans="2:12" s="557" customFormat="1" hidden="1" x14ac:dyDescent="0.15">
      <c r="B1052" s="559"/>
      <c r="C1052" s="573" t="s">
        <v>3427</v>
      </c>
      <c r="D1052" s="574" t="s">
        <v>2389</v>
      </c>
      <c r="E1052" s="574" t="s">
        <v>3428</v>
      </c>
      <c r="F1052" s="574" t="s">
        <v>2845</v>
      </c>
      <c r="G1052" s="575" t="s">
        <v>3453</v>
      </c>
      <c r="H1052" s="647" t="s">
        <v>616</v>
      </c>
      <c r="I1052" s="648"/>
      <c r="J1052" s="574">
        <v>1.2500000000000001E-2</v>
      </c>
      <c r="K1052" s="583">
        <v>0</v>
      </c>
      <c r="L1052" s="555"/>
    </row>
    <row r="1053" spans="2:12" s="557" customFormat="1" hidden="1" x14ac:dyDescent="0.15">
      <c r="B1053" s="559"/>
      <c r="C1053" s="573" t="s">
        <v>3427</v>
      </c>
      <c r="D1053" s="574" t="s">
        <v>2389</v>
      </c>
      <c r="E1053" s="574" t="s">
        <v>3428</v>
      </c>
      <c r="F1053" s="574" t="s">
        <v>2856</v>
      </c>
      <c r="G1053" s="575" t="s">
        <v>3454</v>
      </c>
      <c r="H1053" s="647"/>
      <c r="I1053" s="648"/>
      <c r="J1053" s="574">
        <v>0.05</v>
      </c>
      <c r="K1053" s="583">
        <v>0</v>
      </c>
      <c r="L1053" s="555"/>
    </row>
    <row r="1054" spans="2:12" s="557" customFormat="1" hidden="1" x14ac:dyDescent="0.15">
      <c r="B1054" s="559"/>
      <c r="C1054" s="573" t="s">
        <v>3427</v>
      </c>
      <c r="D1054" s="574" t="s">
        <v>2389</v>
      </c>
      <c r="E1054" s="574" t="s">
        <v>3428</v>
      </c>
      <c r="F1054" s="574" t="s">
        <v>2856</v>
      </c>
      <c r="G1054" s="575" t="s">
        <v>3455</v>
      </c>
      <c r="H1054" s="647"/>
      <c r="I1054" s="648"/>
      <c r="J1054" s="574">
        <v>2.5000000000000001E-2</v>
      </c>
      <c r="K1054" s="583">
        <v>0</v>
      </c>
      <c r="L1054" s="555"/>
    </row>
    <row r="1055" spans="2:12" s="557" customFormat="1" hidden="1" x14ac:dyDescent="0.15">
      <c r="B1055" s="559"/>
      <c r="C1055" s="573" t="s">
        <v>3427</v>
      </c>
      <c r="D1055" s="574" t="s">
        <v>2389</v>
      </c>
      <c r="E1055" s="574" t="s">
        <v>3428</v>
      </c>
      <c r="F1055" s="574" t="s">
        <v>2856</v>
      </c>
      <c r="G1055" s="575" t="s">
        <v>3456</v>
      </c>
      <c r="H1055" s="647"/>
      <c r="I1055" s="648"/>
      <c r="J1055" s="574">
        <v>1.2500000000000001E-2</v>
      </c>
      <c r="K1055" s="583">
        <v>0</v>
      </c>
      <c r="L1055" s="555"/>
    </row>
    <row r="1056" spans="2:12" s="557" customFormat="1" hidden="1" x14ac:dyDescent="0.15">
      <c r="B1056" s="559"/>
      <c r="C1056" s="573" t="s">
        <v>3427</v>
      </c>
      <c r="D1056" s="574" t="s">
        <v>2389</v>
      </c>
      <c r="E1056" s="574" t="s">
        <v>3428</v>
      </c>
      <c r="F1056" s="574" t="s">
        <v>2856</v>
      </c>
      <c r="G1056" s="575" t="s">
        <v>3457</v>
      </c>
      <c r="H1056" s="647" t="s">
        <v>615</v>
      </c>
      <c r="I1056" s="648"/>
      <c r="J1056" s="574">
        <v>2.5000000000000001E-2</v>
      </c>
      <c r="K1056" s="583">
        <v>0</v>
      </c>
      <c r="L1056" s="555"/>
    </row>
    <row r="1057" spans="2:12" s="557" customFormat="1" hidden="1" x14ac:dyDescent="0.15">
      <c r="B1057" s="559"/>
      <c r="C1057" s="573" t="s">
        <v>3427</v>
      </c>
      <c r="D1057" s="574" t="s">
        <v>2389</v>
      </c>
      <c r="E1057" s="574" t="s">
        <v>3428</v>
      </c>
      <c r="F1057" s="574" t="s">
        <v>2856</v>
      </c>
      <c r="G1057" s="575" t="s">
        <v>3458</v>
      </c>
      <c r="H1057" s="647" t="s">
        <v>615</v>
      </c>
      <c r="I1057" s="648"/>
      <c r="J1057" s="574">
        <v>2.5000000000000001E-2</v>
      </c>
      <c r="K1057" s="583">
        <v>0</v>
      </c>
      <c r="L1057" s="555"/>
    </row>
    <row r="1058" spans="2:12" s="557" customFormat="1" hidden="1" x14ac:dyDescent="0.15">
      <c r="B1058" s="559"/>
      <c r="C1058" s="573" t="s">
        <v>3427</v>
      </c>
      <c r="D1058" s="574" t="s">
        <v>2389</v>
      </c>
      <c r="E1058" s="574" t="s">
        <v>3428</v>
      </c>
      <c r="F1058" s="574" t="s">
        <v>2856</v>
      </c>
      <c r="G1058" s="575" t="s">
        <v>3459</v>
      </c>
      <c r="H1058" s="647" t="s">
        <v>615</v>
      </c>
      <c r="I1058" s="648"/>
      <c r="J1058" s="574">
        <v>2.5000000000000001E-2</v>
      </c>
      <c r="K1058" s="583">
        <v>0</v>
      </c>
      <c r="L1058" s="555"/>
    </row>
    <row r="1059" spans="2:12" s="557" customFormat="1" hidden="1" x14ac:dyDescent="0.15">
      <c r="B1059" s="559"/>
      <c r="C1059" s="573" t="s">
        <v>3427</v>
      </c>
      <c r="D1059" s="574" t="s">
        <v>2389</v>
      </c>
      <c r="E1059" s="574" t="s">
        <v>3428</v>
      </c>
      <c r="F1059" s="574" t="s">
        <v>2856</v>
      </c>
      <c r="G1059" s="575" t="s">
        <v>3460</v>
      </c>
      <c r="H1059" s="647" t="s">
        <v>616</v>
      </c>
      <c r="I1059" s="648"/>
      <c r="J1059" s="574">
        <v>2.5000000000000001E-2</v>
      </c>
      <c r="K1059" s="583">
        <v>0</v>
      </c>
      <c r="L1059" s="555"/>
    </row>
    <row r="1060" spans="2:12" s="557" customFormat="1" hidden="1" x14ac:dyDescent="0.15">
      <c r="B1060" s="559"/>
      <c r="C1060" s="573" t="s">
        <v>3427</v>
      </c>
      <c r="D1060" s="574" t="s">
        <v>2389</v>
      </c>
      <c r="E1060" s="574" t="s">
        <v>3428</v>
      </c>
      <c r="F1060" s="574" t="s">
        <v>2856</v>
      </c>
      <c r="G1060" s="575" t="s">
        <v>3461</v>
      </c>
      <c r="H1060" s="647" t="s">
        <v>616</v>
      </c>
      <c r="I1060" s="648"/>
      <c r="J1060" s="574">
        <v>2.5000000000000001E-2</v>
      </c>
      <c r="K1060" s="583">
        <v>0</v>
      </c>
      <c r="L1060" s="555"/>
    </row>
    <row r="1061" spans="2:12" s="557" customFormat="1" hidden="1" x14ac:dyDescent="0.15">
      <c r="B1061" s="559"/>
      <c r="C1061" s="573" t="s">
        <v>3427</v>
      </c>
      <c r="D1061" s="574" t="s">
        <v>2389</v>
      </c>
      <c r="E1061" s="574" t="s">
        <v>3428</v>
      </c>
      <c r="F1061" s="574" t="s">
        <v>2856</v>
      </c>
      <c r="G1061" s="575" t="s">
        <v>3462</v>
      </c>
      <c r="H1061" s="647" t="s">
        <v>616</v>
      </c>
      <c r="I1061" s="648"/>
      <c r="J1061" s="574">
        <v>2.5000000000000001E-2</v>
      </c>
      <c r="K1061" s="583">
        <v>0</v>
      </c>
      <c r="L1061" s="555"/>
    </row>
    <row r="1062" spans="2:12" s="557" customFormat="1" hidden="1" x14ac:dyDescent="0.15">
      <c r="B1062" s="559"/>
      <c r="C1062" s="573" t="s">
        <v>3427</v>
      </c>
      <c r="D1062" s="574" t="s">
        <v>2389</v>
      </c>
      <c r="E1062" s="574" t="s">
        <v>3428</v>
      </c>
      <c r="F1062" s="574" t="s">
        <v>2856</v>
      </c>
      <c r="G1062" s="575" t="s">
        <v>3463</v>
      </c>
      <c r="H1062" s="647" t="s">
        <v>2868</v>
      </c>
      <c r="I1062" s="648"/>
      <c r="J1062" s="574">
        <v>4.4999999999999998E-2</v>
      </c>
      <c r="K1062" s="583">
        <v>0</v>
      </c>
      <c r="L1062" s="555"/>
    </row>
    <row r="1063" spans="2:12" s="557" customFormat="1" hidden="1" x14ac:dyDescent="0.15">
      <c r="B1063" s="559"/>
      <c r="C1063" s="573" t="s">
        <v>3427</v>
      </c>
      <c r="D1063" s="574" t="s">
        <v>2389</v>
      </c>
      <c r="E1063" s="574" t="s">
        <v>3428</v>
      </c>
      <c r="F1063" s="574" t="s">
        <v>2856</v>
      </c>
      <c r="G1063" s="575" t="s">
        <v>3464</v>
      </c>
      <c r="H1063" s="647" t="s">
        <v>2868</v>
      </c>
      <c r="I1063" s="648"/>
      <c r="J1063" s="574">
        <v>4.4999999999999998E-2</v>
      </c>
      <c r="K1063" s="583">
        <v>0</v>
      </c>
      <c r="L1063" s="555"/>
    </row>
    <row r="1064" spans="2:12" s="557" customFormat="1" hidden="1" x14ac:dyDescent="0.15">
      <c r="B1064" s="559"/>
      <c r="C1064" s="573" t="s">
        <v>3427</v>
      </c>
      <c r="D1064" s="574" t="s">
        <v>2389</v>
      </c>
      <c r="E1064" s="574" t="s">
        <v>3428</v>
      </c>
      <c r="F1064" s="574" t="s">
        <v>2856</v>
      </c>
      <c r="G1064" s="575" t="s">
        <v>3465</v>
      </c>
      <c r="H1064" s="647" t="s">
        <v>2868</v>
      </c>
      <c r="I1064" s="648"/>
      <c r="J1064" s="574">
        <v>4.4999999999999998E-2</v>
      </c>
      <c r="K1064" s="583">
        <v>0</v>
      </c>
      <c r="L1064" s="555"/>
    </row>
    <row r="1065" spans="2:12" s="557" customFormat="1" hidden="1" x14ac:dyDescent="0.15">
      <c r="B1065" s="559"/>
      <c r="C1065" s="573" t="s">
        <v>3427</v>
      </c>
      <c r="D1065" s="574" t="s">
        <v>2389</v>
      </c>
      <c r="E1065" s="574" t="s">
        <v>3428</v>
      </c>
      <c r="F1065" s="574" t="s">
        <v>2871</v>
      </c>
      <c r="G1065" s="575" t="s">
        <v>3466</v>
      </c>
      <c r="H1065" s="647"/>
      <c r="I1065" s="648"/>
      <c r="J1065" s="574">
        <v>0.05</v>
      </c>
      <c r="K1065" s="583">
        <v>0</v>
      </c>
      <c r="L1065" s="555"/>
    </row>
    <row r="1066" spans="2:12" s="557" customFormat="1" hidden="1" x14ac:dyDescent="0.15">
      <c r="B1066" s="559"/>
      <c r="C1066" s="573" t="s">
        <v>3427</v>
      </c>
      <c r="D1066" s="574" t="s">
        <v>2389</v>
      </c>
      <c r="E1066" s="574" t="s">
        <v>3428</v>
      </c>
      <c r="F1066" s="574" t="s">
        <v>2871</v>
      </c>
      <c r="G1066" s="575" t="s">
        <v>3467</v>
      </c>
      <c r="H1066" s="647"/>
      <c r="I1066" s="648"/>
      <c r="J1066" s="574">
        <v>2.5000000000000001E-2</v>
      </c>
      <c r="K1066" s="583">
        <v>0</v>
      </c>
      <c r="L1066" s="555"/>
    </row>
    <row r="1067" spans="2:12" s="557" customFormat="1" hidden="1" x14ac:dyDescent="0.15">
      <c r="B1067" s="559"/>
      <c r="C1067" s="573" t="s">
        <v>3427</v>
      </c>
      <c r="D1067" s="574" t="s">
        <v>2389</v>
      </c>
      <c r="E1067" s="574" t="s">
        <v>3428</v>
      </c>
      <c r="F1067" s="574" t="s">
        <v>2871</v>
      </c>
      <c r="G1067" s="575" t="s">
        <v>3468</v>
      </c>
      <c r="H1067" s="647"/>
      <c r="I1067" s="648"/>
      <c r="J1067" s="574">
        <v>1.2500000000000001E-2</v>
      </c>
      <c r="K1067" s="583">
        <v>0</v>
      </c>
      <c r="L1067" s="555"/>
    </row>
    <row r="1068" spans="2:12" s="557" customFormat="1" hidden="1" x14ac:dyDescent="0.15">
      <c r="B1068" s="559"/>
      <c r="C1068" s="573" t="s">
        <v>3427</v>
      </c>
      <c r="D1068" s="574" t="s">
        <v>2389</v>
      </c>
      <c r="E1068" s="574" t="s">
        <v>3428</v>
      </c>
      <c r="F1068" s="574" t="s">
        <v>2871</v>
      </c>
      <c r="G1068" s="575" t="s">
        <v>3469</v>
      </c>
      <c r="H1068" s="647" t="s">
        <v>2861</v>
      </c>
      <c r="I1068" s="648"/>
      <c r="J1068" s="574">
        <v>3.7499999999999999E-2</v>
      </c>
      <c r="K1068" s="583">
        <v>0</v>
      </c>
      <c r="L1068" s="555"/>
    </row>
    <row r="1069" spans="2:12" s="557" customFormat="1" hidden="1" x14ac:dyDescent="0.15">
      <c r="B1069" s="559"/>
      <c r="C1069" s="573" t="s">
        <v>3427</v>
      </c>
      <c r="D1069" s="574" t="s">
        <v>2389</v>
      </c>
      <c r="E1069" s="574" t="s">
        <v>3428</v>
      </c>
      <c r="F1069" s="574" t="s">
        <v>2871</v>
      </c>
      <c r="G1069" s="575" t="s">
        <v>3470</v>
      </c>
      <c r="H1069" s="647" t="s">
        <v>2861</v>
      </c>
      <c r="I1069" s="648"/>
      <c r="J1069" s="574">
        <v>3.7499999999999999E-2</v>
      </c>
      <c r="K1069" s="583">
        <v>0</v>
      </c>
      <c r="L1069" s="555"/>
    </row>
    <row r="1070" spans="2:12" s="557" customFormat="1" hidden="1" x14ac:dyDescent="0.15">
      <c r="B1070" s="559"/>
      <c r="C1070" s="573" t="s">
        <v>3427</v>
      </c>
      <c r="D1070" s="574" t="s">
        <v>2389</v>
      </c>
      <c r="E1070" s="574" t="s">
        <v>3428</v>
      </c>
      <c r="F1070" s="574" t="s">
        <v>2871</v>
      </c>
      <c r="G1070" s="575" t="s">
        <v>3471</v>
      </c>
      <c r="H1070" s="647" t="s">
        <v>2861</v>
      </c>
      <c r="I1070" s="648"/>
      <c r="J1070" s="574">
        <v>3.7499999999999999E-2</v>
      </c>
      <c r="K1070" s="583">
        <v>0</v>
      </c>
      <c r="L1070" s="555"/>
    </row>
    <row r="1071" spans="2:12" s="557" customFormat="1" hidden="1" x14ac:dyDescent="0.15">
      <c r="B1071" s="559"/>
      <c r="C1071" s="573" t="s">
        <v>3427</v>
      </c>
      <c r="D1071" s="574" t="s">
        <v>2389</v>
      </c>
      <c r="E1071" s="574" t="s">
        <v>3428</v>
      </c>
      <c r="F1071" s="574" t="s">
        <v>2871</v>
      </c>
      <c r="G1071" s="575" t="s">
        <v>3472</v>
      </c>
      <c r="H1071" s="647" t="s">
        <v>616</v>
      </c>
      <c r="I1071" s="648"/>
      <c r="J1071" s="574">
        <v>2.5000000000000001E-2</v>
      </c>
      <c r="K1071" s="583">
        <v>0</v>
      </c>
      <c r="L1071" s="555"/>
    </row>
    <row r="1072" spans="2:12" s="557" customFormat="1" hidden="1" x14ac:dyDescent="0.15">
      <c r="B1072" s="559"/>
      <c r="C1072" s="573" t="s">
        <v>3427</v>
      </c>
      <c r="D1072" s="574" t="s">
        <v>2389</v>
      </c>
      <c r="E1072" s="574" t="s">
        <v>3428</v>
      </c>
      <c r="F1072" s="574" t="s">
        <v>2871</v>
      </c>
      <c r="G1072" s="575" t="s">
        <v>3473</v>
      </c>
      <c r="H1072" s="647" t="s">
        <v>616</v>
      </c>
      <c r="I1072" s="648"/>
      <c r="J1072" s="574">
        <v>2.5000000000000001E-2</v>
      </c>
      <c r="K1072" s="583">
        <v>0</v>
      </c>
      <c r="L1072" s="555"/>
    </row>
    <row r="1073" spans="2:12" s="557" customFormat="1" hidden="1" x14ac:dyDescent="0.15">
      <c r="B1073" s="559"/>
      <c r="C1073" s="573" t="s">
        <v>3427</v>
      </c>
      <c r="D1073" s="574" t="s">
        <v>2389</v>
      </c>
      <c r="E1073" s="574" t="s">
        <v>3428</v>
      </c>
      <c r="F1073" s="574" t="s">
        <v>2871</v>
      </c>
      <c r="G1073" s="575" t="s">
        <v>3474</v>
      </c>
      <c r="H1073" s="647" t="s">
        <v>616</v>
      </c>
      <c r="I1073" s="648"/>
      <c r="J1073" s="574">
        <v>2.5000000000000001E-2</v>
      </c>
      <c r="K1073" s="583">
        <v>0</v>
      </c>
      <c r="L1073" s="555"/>
    </row>
    <row r="1074" spans="2:12" s="557" customFormat="1" hidden="1" x14ac:dyDescent="0.15">
      <c r="B1074" s="559"/>
      <c r="C1074" s="573" t="s">
        <v>3427</v>
      </c>
      <c r="D1074" s="574" t="s">
        <v>2389</v>
      </c>
      <c r="E1074" s="574" t="s">
        <v>3428</v>
      </c>
      <c r="F1074" s="574" t="s">
        <v>2871</v>
      </c>
      <c r="G1074" s="575" t="s">
        <v>3475</v>
      </c>
      <c r="H1074" s="647" t="s">
        <v>2787</v>
      </c>
      <c r="I1074" s="648"/>
      <c r="J1074" s="574">
        <v>1.2500000000000001E-2</v>
      </c>
      <c r="K1074" s="583">
        <v>0</v>
      </c>
      <c r="L1074" s="555"/>
    </row>
    <row r="1075" spans="2:12" s="557" customFormat="1" hidden="1" x14ac:dyDescent="0.15">
      <c r="B1075" s="559"/>
      <c r="C1075" s="573" t="s">
        <v>3427</v>
      </c>
      <c r="D1075" s="574" t="s">
        <v>2389</v>
      </c>
      <c r="E1075" s="574" t="s">
        <v>3428</v>
      </c>
      <c r="F1075" s="574" t="s">
        <v>2871</v>
      </c>
      <c r="G1075" s="575" t="s">
        <v>3476</v>
      </c>
      <c r="H1075" s="647" t="s">
        <v>2787</v>
      </c>
      <c r="I1075" s="648"/>
      <c r="J1075" s="574">
        <v>1.2500000000000001E-2</v>
      </c>
      <c r="K1075" s="583">
        <v>0</v>
      </c>
      <c r="L1075" s="555"/>
    </row>
    <row r="1076" spans="2:12" s="557" customFormat="1" hidden="1" x14ac:dyDescent="0.15">
      <c r="B1076" s="559"/>
      <c r="C1076" s="573" t="s">
        <v>3427</v>
      </c>
      <c r="D1076" s="574" t="s">
        <v>2389</v>
      </c>
      <c r="E1076" s="574" t="s">
        <v>3428</v>
      </c>
      <c r="F1076" s="574" t="s">
        <v>2871</v>
      </c>
      <c r="G1076" s="575" t="s">
        <v>3477</v>
      </c>
      <c r="H1076" s="647" t="s">
        <v>2787</v>
      </c>
      <c r="I1076" s="648"/>
      <c r="J1076" s="574">
        <v>1.2500000000000001E-2</v>
      </c>
      <c r="K1076" s="583">
        <v>0</v>
      </c>
      <c r="L1076" s="555"/>
    </row>
    <row r="1077" spans="2:12" s="557" customFormat="1" hidden="1" x14ac:dyDescent="0.15">
      <c r="B1077" s="559"/>
      <c r="C1077" s="573" t="s">
        <v>3427</v>
      </c>
      <c r="D1077" s="574" t="s">
        <v>2977</v>
      </c>
      <c r="E1077" s="574" t="s">
        <v>3428</v>
      </c>
      <c r="F1077" s="574" t="s">
        <v>2821</v>
      </c>
      <c r="G1077" s="575" t="s">
        <v>2822</v>
      </c>
      <c r="H1077" s="647"/>
      <c r="I1077" s="648"/>
      <c r="J1077" s="574">
        <v>2.1800000000000002</v>
      </c>
      <c r="K1077" s="583">
        <v>0</v>
      </c>
      <c r="L1077" s="555"/>
    </row>
    <row r="1078" spans="2:12" s="557" customFormat="1" hidden="1" x14ac:dyDescent="0.15">
      <c r="B1078" s="559"/>
      <c r="C1078" s="573" t="s">
        <v>3427</v>
      </c>
      <c r="D1078" s="574" t="s">
        <v>2977</v>
      </c>
      <c r="E1078" s="574" t="s">
        <v>3428</v>
      </c>
      <c r="F1078" s="574" t="s">
        <v>2823</v>
      </c>
      <c r="G1078" s="575" t="s">
        <v>3429</v>
      </c>
      <c r="H1078" s="647"/>
      <c r="I1078" s="648"/>
      <c r="J1078" s="574">
        <v>1.2</v>
      </c>
      <c r="K1078" s="583">
        <v>0</v>
      </c>
      <c r="L1078" s="555"/>
    </row>
    <row r="1079" spans="2:12" s="557" customFormat="1" hidden="1" x14ac:dyDescent="0.15">
      <c r="B1079" s="559"/>
      <c r="C1079" s="573" t="s">
        <v>3427</v>
      </c>
      <c r="D1079" s="574" t="s">
        <v>2977</v>
      </c>
      <c r="E1079" s="574" t="s">
        <v>3428</v>
      </c>
      <c r="F1079" s="574" t="s">
        <v>3430</v>
      </c>
      <c r="G1079" s="575" t="s">
        <v>3431</v>
      </c>
      <c r="H1079" s="647"/>
      <c r="I1079" s="648"/>
      <c r="J1079" s="574">
        <v>0.6</v>
      </c>
      <c r="K1079" s="583">
        <v>0</v>
      </c>
      <c r="L1079" s="555"/>
    </row>
    <row r="1080" spans="2:12" s="557" customFormat="1" hidden="1" x14ac:dyDescent="0.15">
      <c r="B1080" s="559"/>
      <c r="C1080" s="573" t="s">
        <v>3427</v>
      </c>
      <c r="D1080" s="574" t="s">
        <v>2977</v>
      </c>
      <c r="E1080" s="574" t="s">
        <v>3428</v>
      </c>
      <c r="F1080" s="574" t="s">
        <v>3430</v>
      </c>
      <c r="G1080" s="575" t="s">
        <v>3432</v>
      </c>
      <c r="H1080" s="647"/>
      <c r="I1080" s="648"/>
      <c r="J1080" s="574">
        <v>0.6</v>
      </c>
      <c r="K1080" s="583">
        <v>0</v>
      </c>
      <c r="L1080" s="555"/>
    </row>
    <row r="1081" spans="2:12" s="557" customFormat="1" hidden="1" x14ac:dyDescent="0.15">
      <c r="B1081" s="559"/>
      <c r="C1081" s="573" t="s">
        <v>3427</v>
      </c>
      <c r="D1081" s="574" t="s">
        <v>2977</v>
      </c>
      <c r="E1081" s="574" t="s">
        <v>3428</v>
      </c>
      <c r="F1081" s="574" t="s">
        <v>3433</v>
      </c>
      <c r="G1081" s="575" t="s">
        <v>3434</v>
      </c>
      <c r="H1081" s="647"/>
      <c r="I1081" s="648"/>
      <c r="J1081" s="574">
        <v>0.25</v>
      </c>
      <c r="K1081" s="583">
        <v>0</v>
      </c>
      <c r="L1081" s="555"/>
    </row>
    <row r="1082" spans="2:12" s="557" customFormat="1" hidden="1" x14ac:dyDescent="0.15">
      <c r="B1082" s="559"/>
      <c r="C1082" s="573" t="s">
        <v>3427</v>
      </c>
      <c r="D1082" s="574" t="s">
        <v>2977</v>
      </c>
      <c r="E1082" s="574" t="s">
        <v>3428</v>
      </c>
      <c r="F1082" s="574" t="s">
        <v>3433</v>
      </c>
      <c r="G1082" s="575" t="s">
        <v>3435</v>
      </c>
      <c r="H1082" s="647"/>
      <c r="I1082" s="648"/>
      <c r="J1082" s="574">
        <v>0.25</v>
      </c>
      <c r="K1082" s="583">
        <v>0</v>
      </c>
      <c r="L1082" s="555"/>
    </row>
    <row r="1083" spans="2:12" s="557" customFormat="1" hidden="1" x14ac:dyDescent="0.15">
      <c r="B1083" s="559"/>
      <c r="C1083" s="573" t="s">
        <v>3427</v>
      </c>
      <c r="D1083" s="574" t="s">
        <v>2977</v>
      </c>
      <c r="E1083" s="574" t="s">
        <v>3428</v>
      </c>
      <c r="F1083" s="574" t="s">
        <v>3433</v>
      </c>
      <c r="G1083" s="575" t="s">
        <v>3436</v>
      </c>
      <c r="H1083" s="647"/>
      <c r="I1083" s="648"/>
      <c r="J1083" s="574">
        <v>0.125</v>
      </c>
      <c r="K1083" s="583">
        <v>0</v>
      </c>
      <c r="L1083" s="555"/>
    </row>
    <row r="1084" spans="2:12" s="557" customFormat="1" hidden="1" x14ac:dyDescent="0.15">
      <c r="B1084" s="559"/>
      <c r="C1084" s="573" t="s">
        <v>3427</v>
      </c>
      <c r="D1084" s="574" t="s">
        <v>2977</v>
      </c>
      <c r="E1084" s="574" t="s">
        <v>3428</v>
      </c>
      <c r="F1084" s="574" t="s">
        <v>2833</v>
      </c>
      <c r="G1084" s="575" t="s">
        <v>3437</v>
      </c>
      <c r="H1084" s="647"/>
      <c r="I1084" s="648"/>
      <c r="J1084" s="574">
        <v>0.08</v>
      </c>
      <c r="K1084" s="583">
        <v>0</v>
      </c>
      <c r="L1084" s="555"/>
    </row>
    <row r="1085" spans="2:12" s="557" customFormat="1" hidden="1" x14ac:dyDescent="0.15">
      <c r="B1085" s="559"/>
      <c r="C1085" s="573" t="s">
        <v>3427</v>
      </c>
      <c r="D1085" s="574" t="s">
        <v>2977</v>
      </c>
      <c r="E1085" s="574" t="s">
        <v>3428</v>
      </c>
      <c r="F1085" s="574" t="s">
        <v>2833</v>
      </c>
      <c r="G1085" s="575" t="s">
        <v>3438</v>
      </c>
      <c r="H1085" s="647"/>
      <c r="I1085" s="648"/>
      <c r="J1085" s="574">
        <v>0.04</v>
      </c>
      <c r="K1085" s="583">
        <v>0</v>
      </c>
      <c r="L1085" s="555"/>
    </row>
    <row r="1086" spans="2:12" s="557" customFormat="1" hidden="1" x14ac:dyDescent="0.15">
      <c r="B1086" s="559"/>
      <c r="C1086" s="573" t="s">
        <v>3427</v>
      </c>
      <c r="D1086" s="574" t="s">
        <v>2977</v>
      </c>
      <c r="E1086" s="574" t="s">
        <v>3428</v>
      </c>
      <c r="F1086" s="574" t="s">
        <v>2833</v>
      </c>
      <c r="G1086" s="575" t="s">
        <v>3439</v>
      </c>
      <c r="H1086" s="647" t="s">
        <v>2837</v>
      </c>
      <c r="I1086" s="648"/>
      <c r="J1086" s="574">
        <v>0.06</v>
      </c>
      <c r="K1086" s="583">
        <v>0</v>
      </c>
      <c r="L1086" s="555"/>
    </row>
    <row r="1087" spans="2:12" s="557" customFormat="1" hidden="1" x14ac:dyDescent="0.15">
      <c r="B1087" s="559"/>
      <c r="C1087" s="573" t="s">
        <v>3427</v>
      </c>
      <c r="D1087" s="574" t="s">
        <v>2977</v>
      </c>
      <c r="E1087" s="574" t="s">
        <v>3428</v>
      </c>
      <c r="F1087" s="574" t="s">
        <v>2833</v>
      </c>
      <c r="G1087" s="575" t="s">
        <v>3440</v>
      </c>
      <c r="H1087" s="647" t="s">
        <v>2837</v>
      </c>
      <c r="I1087" s="648"/>
      <c r="J1087" s="574">
        <v>0.06</v>
      </c>
      <c r="K1087" s="583">
        <v>0</v>
      </c>
      <c r="L1087" s="555"/>
    </row>
    <row r="1088" spans="2:12" s="557" customFormat="1" hidden="1" x14ac:dyDescent="0.15">
      <c r="B1088" s="559"/>
      <c r="C1088" s="573" t="s">
        <v>3427</v>
      </c>
      <c r="D1088" s="574" t="s">
        <v>2977</v>
      </c>
      <c r="E1088" s="574" t="s">
        <v>3428</v>
      </c>
      <c r="F1088" s="574" t="s">
        <v>2833</v>
      </c>
      <c r="G1088" s="575" t="s">
        <v>3441</v>
      </c>
      <c r="H1088" s="647" t="s">
        <v>2840</v>
      </c>
      <c r="I1088" s="648"/>
      <c r="J1088" s="574">
        <v>0.04</v>
      </c>
      <c r="K1088" s="583">
        <v>0</v>
      </c>
      <c r="L1088" s="555"/>
    </row>
    <row r="1089" spans="2:12" s="557" customFormat="1" hidden="1" x14ac:dyDescent="0.15">
      <c r="B1089" s="559"/>
      <c r="C1089" s="573" t="s">
        <v>3427</v>
      </c>
      <c r="D1089" s="574" t="s">
        <v>2977</v>
      </c>
      <c r="E1089" s="574" t="s">
        <v>3428</v>
      </c>
      <c r="F1089" s="574" t="s">
        <v>2833</v>
      </c>
      <c r="G1089" s="575" t="s">
        <v>3442</v>
      </c>
      <c r="H1089" s="647" t="s">
        <v>2840</v>
      </c>
      <c r="I1089" s="648"/>
      <c r="J1089" s="574">
        <v>0.04</v>
      </c>
      <c r="K1089" s="583">
        <v>0</v>
      </c>
      <c r="L1089" s="555"/>
    </row>
    <row r="1090" spans="2:12" s="557" customFormat="1" hidden="1" x14ac:dyDescent="0.15">
      <c r="B1090" s="559"/>
      <c r="C1090" s="573" t="s">
        <v>3427</v>
      </c>
      <c r="D1090" s="574" t="s">
        <v>2977</v>
      </c>
      <c r="E1090" s="574" t="s">
        <v>3428</v>
      </c>
      <c r="F1090" s="574" t="s">
        <v>2833</v>
      </c>
      <c r="G1090" s="575" t="s">
        <v>3443</v>
      </c>
      <c r="H1090" s="647" t="s">
        <v>2843</v>
      </c>
      <c r="I1090" s="648"/>
      <c r="J1090" s="574">
        <v>0.02</v>
      </c>
      <c r="K1090" s="583">
        <v>0</v>
      </c>
      <c r="L1090" s="555"/>
    </row>
    <row r="1091" spans="2:12" s="557" customFormat="1" hidden="1" x14ac:dyDescent="0.15">
      <c r="B1091" s="559"/>
      <c r="C1091" s="573" t="s">
        <v>3427</v>
      </c>
      <c r="D1091" s="574" t="s">
        <v>2977</v>
      </c>
      <c r="E1091" s="574" t="s">
        <v>3428</v>
      </c>
      <c r="F1091" s="574" t="s">
        <v>2833</v>
      </c>
      <c r="G1091" s="575" t="s">
        <v>3444</v>
      </c>
      <c r="H1091" s="647" t="s">
        <v>2843</v>
      </c>
      <c r="I1091" s="648"/>
      <c r="J1091" s="574">
        <v>0.02</v>
      </c>
      <c r="K1091" s="583">
        <v>0</v>
      </c>
      <c r="L1091" s="555"/>
    </row>
    <row r="1092" spans="2:12" s="557" customFormat="1" hidden="1" x14ac:dyDescent="0.15">
      <c r="B1092" s="559"/>
      <c r="C1092" s="573" t="s">
        <v>3427</v>
      </c>
      <c r="D1092" s="574" t="s">
        <v>2977</v>
      </c>
      <c r="E1092" s="574" t="s">
        <v>3428</v>
      </c>
      <c r="F1092" s="574" t="s">
        <v>2845</v>
      </c>
      <c r="G1092" s="575" t="s">
        <v>3445</v>
      </c>
      <c r="H1092" s="647"/>
      <c r="I1092" s="648"/>
      <c r="J1092" s="574">
        <v>0.05</v>
      </c>
      <c r="K1092" s="583">
        <v>0</v>
      </c>
      <c r="L1092" s="555"/>
    </row>
    <row r="1093" spans="2:12" s="557" customFormat="1" hidden="1" x14ac:dyDescent="0.15">
      <c r="B1093" s="559"/>
      <c r="C1093" s="573" t="s">
        <v>3427</v>
      </c>
      <c r="D1093" s="574" t="s">
        <v>2977</v>
      </c>
      <c r="E1093" s="574" t="s">
        <v>3428</v>
      </c>
      <c r="F1093" s="574" t="s">
        <v>2845</v>
      </c>
      <c r="G1093" s="575" t="s">
        <v>3446</v>
      </c>
      <c r="H1093" s="647"/>
      <c r="I1093" s="648"/>
      <c r="J1093" s="574">
        <v>2.5000000000000001E-2</v>
      </c>
      <c r="K1093" s="583">
        <v>0</v>
      </c>
      <c r="L1093" s="555"/>
    </row>
    <row r="1094" spans="2:12" s="557" customFormat="1" hidden="1" x14ac:dyDescent="0.15">
      <c r="B1094" s="559"/>
      <c r="C1094" s="573" t="s">
        <v>3427</v>
      </c>
      <c r="D1094" s="574" t="s">
        <v>2977</v>
      </c>
      <c r="E1094" s="574" t="s">
        <v>3428</v>
      </c>
      <c r="F1094" s="574" t="s">
        <v>2845</v>
      </c>
      <c r="G1094" s="575" t="s">
        <v>3447</v>
      </c>
      <c r="H1094" s="647"/>
      <c r="I1094" s="648"/>
      <c r="J1094" s="574">
        <v>1.2500000000000001E-2</v>
      </c>
      <c r="K1094" s="583">
        <v>0</v>
      </c>
      <c r="L1094" s="555"/>
    </row>
    <row r="1095" spans="2:12" s="557" customFormat="1" hidden="1" x14ac:dyDescent="0.15">
      <c r="B1095" s="559"/>
      <c r="C1095" s="573" t="s">
        <v>3427</v>
      </c>
      <c r="D1095" s="574" t="s">
        <v>2977</v>
      </c>
      <c r="E1095" s="574" t="s">
        <v>3428</v>
      </c>
      <c r="F1095" s="574" t="s">
        <v>2845</v>
      </c>
      <c r="G1095" s="575" t="s">
        <v>3448</v>
      </c>
      <c r="H1095" s="647" t="s">
        <v>615</v>
      </c>
      <c r="I1095" s="648"/>
      <c r="J1095" s="574">
        <v>2.5000000000000001E-2</v>
      </c>
      <c r="K1095" s="583">
        <v>0</v>
      </c>
      <c r="L1095" s="555"/>
    </row>
    <row r="1096" spans="2:12" s="557" customFormat="1" hidden="1" x14ac:dyDescent="0.15">
      <c r="B1096" s="559"/>
      <c r="C1096" s="573" t="s">
        <v>3427</v>
      </c>
      <c r="D1096" s="574" t="s">
        <v>2977</v>
      </c>
      <c r="E1096" s="574" t="s">
        <v>3428</v>
      </c>
      <c r="F1096" s="574" t="s">
        <v>2845</v>
      </c>
      <c r="G1096" s="575" t="s">
        <v>3449</v>
      </c>
      <c r="H1096" s="647" t="s">
        <v>615</v>
      </c>
      <c r="I1096" s="648"/>
      <c r="J1096" s="574">
        <v>2.5000000000000001E-2</v>
      </c>
      <c r="K1096" s="583">
        <v>0</v>
      </c>
      <c r="L1096" s="555"/>
    </row>
    <row r="1097" spans="2:12" s="557" customFormat="1" hidden="1" x14ac:dyDescent="0.15">
      <c r="B1097" s="559"/>
      <c r="C1097" s="573" t="s">
        <v>3427</v>
      </c>
      <c r="D1097" s="574" t="s">
        <v>2977</v>
      </c>
      <c r="E1097" s="574" t="s">
        <v>3428</v>
      </c>
      <c r="F1097" s="574" t="s">
        <v>2845</v>
      </c>
      <c r="G1097" s="575" t="s">
        <v>3450</v>
      </c>
      <c r="H1097" s="647" t="s">
        <v>615</v>
      </c>
      <c r="I1097" s="648"/>
      <c r="J1097" s="574">
        <v>2.5000000000000001E-2</v>
      </c>
      <c r="K1097" s="583">
        <v>0</v>
      </c>
      <c r="L1097" s="555"/>
    </row>
    <row r="1098" spans="2:12" s="557" customFormat="1" hidden="1" x14ac:dyDescent="0.15">
      <c r="B1098" s="559"/>
      <c r="C1098" s="573" t="s">
        <v>3427</v>
      </c>
      <c r="D1098" s="574" t="s">
        <v>2977</v>
      </c>
      <c r="E1098" s="574" t="s">
        <v>3428</v>
      </c>
      <c r="F1098" s="574" t="s">
        <v>2845</v>
      </c>
      <c r="G1098" s="575" t="s">
        <v>3451</v>
      </c>
      <c r="H1098" s="647" t="s">
        <v>616</v>
      </c>
      <c r="I1098" s="648"/>
      <c r="J1098" s="574">
        <v>1.2500000000000001E-2</v>
      </c>
      <c r="K1098" s="583">
        <v>0</v>
      </c>
      <c r="L1098" s="555"/>
    </row>
    <row r="1099" spans="2:12" s="557" customFormat="1" hidden="1" x14ac:dyDescent="0.15">
      <c r="B1099" s="559"/>
      <c r="C1099" s="573" t="s">
        <v>3427</v>
      </c>
      <c r="D1099" s="574" t="s">
        <v>2977</v>
      </c>
      <c r="E1099" s="574" t="s">
        <v>3428</v>
      </c>
      <c r="F1099" s="574" t="s">
        <v>2845</v>
      </c>
      <c r="G1099" s="575" t="s">
        <v>3452</v>
      </c>
      <c r="H1099" s="647" t="s">
        <v>616</v>
      </c>
      <c r="I1099" s="648"/>
      <c r="J1099" s="574">
        <v>1.2500000000000001E-2</v>
      </c>
      <c r="K1099" s="583">
        <v>0</v>
      </c>
      <c r="L1099" s="555"/>
    </row>
    <row r="1100" spans="2:12" s="557" customFormat="1" hidden="1" x14ac:dyDescent="0.15">
      <c r="B1100" s="559"/>
      <c r="C1100" s="573" t="s">
        <v>3427</v>
      </c>
      <c r="D1100" s="574" t="s">
        <v>2977</v>
      </c>
      <c r="E1100" s="574" t="s">
        <v>3428</v>
      </c>
      <c r="F1100" s="574" t="s">
        <v>2845</v>
      </c>
      <c r="G1100" s="575" t="s">
        <v>3453</v>
      </c>
      <c r="H1100" s="647" t="s">
        <v>616</v>
      </c>
      <c r="I1100" s="648"/>
      <c r="J1100" s="574">
        <v>1.2500000000000001E-2</v>
      </c>
      <c r="K1100" s="583">
        <v>0</v>
      </c>
      <c r="L1100" s="555"/>
    </row>
    <row r="1101" spans="2:12" s="557" customFormat="1" hidden="1" x14ac:dyDescent="0.15">
      <c r="B1101" s="559"/>
      <c r="C1101" s="573" t="s">
        <v>3427</v>
      </c>
      <c r="D1101" s="574" t="s">
        <v>2977</v>
      </c>
      <c r="E1101" s="574" t="s">
        <v>3428</v>
      </c>
      <c r="F1101" s="574" t="s">
        <v>2856</v>
      </c>
      <c r="G1101" s="575" t="s">
        <v>3454</v>
      </c>
      <c r="H1101" s="647"/>
      <c r="I1101" s="648"/>
      <c r="J1101" s="574">
        <v>0.05</v>
      </c>
      <c r="K1101" s="583">
        <v>0</v>
      </c>
      <c r="L1101" s="555"/>
    </row>
    <row r="1102" spans="2:12" s="557" customFormat="1" hidden="1" x14ac:dyDescent="0.15">
      <c r="B1102" s="559"/>
      <c r="C1102" s="573" t="s">
        <v>3427</v>
      </c>
      <c r="D1102" s="574" t="s">
        <v>2977</v>
      </c>
      <c r="E1102" s="574" t="s">
        <v>3428</v>
      </c>
      <c r="F1102" s="574" t="s">
        <v>2856</v>
      </c>
      <c r="G1102" s="575" t="s">
        <v>3455</v>
      </c>
      <c r="H1102" s="647"/>
      <c r="I1102" s="648"/>
      <c r="J1102" s="574">
        <v>2.5000000000000001E-2</v>
      </c>
      <c r="K1102" s="583">
        <v>0</v>
      </c>
      <c r="L1102" s="555"/>
    </row>
    <row r="1103" spans="2:12" s="557" customFormat="1" hidden="1" x14ac:dyDescent="0.15">
      <c r="B1103" s="559"/>
      <c r="C1103" s="573" t="s">
        <v>3427</v>
      </c>
      <c r="D1103" s="574" t="s">
        <v>2977</v>
      </c>
      <c r="E1103" s="574" t="s">
        <v>3428</v>
      </c>
      <c r="F1103" s="574" t="s">
        <v>2856</v>
      </c>
      <c r="G1103" s="575" t="s">
        <v>3456</v>
      </c>
      <c r="H1103" s="647"/>
      <c r="I1103" s="648"/>
      <c r="J1103" s="574">
        <v>1.2500000000000001E-2</v>
      </c>
      <c r="K1103" s="583">
        <v>0</v>
      </c>
      <c r="L1103" s="555"/>
    </row>
    <row r="1104" spans="2:12" s="557" customFormat="1" hidden="1" x14ac:dyDescent="0.15">
      <c r="B1104" s="559"/>
      <c r="C1104" s="573" t="s">
        <v>3427</v>
      </c>
      <c r="D1104" s="574" t="s">
        <v>2977</v>
      </c>
      <c r="E1104" s="574" t="s">
        <v>3428</v>
      </c>
      <c r="F1104" s="574" t="s">
        <v>2856</v>
      </c>
      <c r="G1104" s="575" t="s">
        <v>3457</v>
      </c>
      <c r="H1104" s="647" t="s">
        <v>615</v>
      </c>
      <c r="I1104" s="648"/>
      <c r="J1104" s="574">
        <v>2.5000000000000001E-2</v>
      </c>
      <c r="K1104" s="583">
        <v>0</v>
      </c>
      <c r="L1104" s="555"/>
    </row>
    <row r="1105" spans="2:12" s="557" customFormat="1" hidden="1" x14ac:dyDescent="0.15">
      <c r="B1105" s="559"/>
      <c r="C1105" s="573" t="s">
        <v>3427</v>
      </c>
      <c r="D1105" s="574" t="s">
        <v>2977</v>
      </c>
      <c r="E1105" s="574" t="s">
        <v>3428</v>
      </c>
      <c r="F1105" s="574" t="s">
        <v>2856</v>
      </c>
      <c r="G1105" s="575" t="s">
        <v>3458</v>
      </c>
      <c r="H1105" s="647" t="s">
        <v>615</v>
      </c>
      <c r="I1105" s="648"/>
      <c r="J1105" s="574">
        <v>2.5000000000000001E-2</v>
      </c>
      <c r="K1105" s="583">
        <v>0</v>
      </c>
      <c r="L1105" s="555"/>
    </row>
    <row r="1106" spans="2:12" s="557" customFormat="1" hidden="1" x14ac:dyDescent="0.15">
      <c r="B1106" s="559"/>
      <c r="C1106" s="573" t="s">
        <v>3427</v>
      </c>
      <c r="D1106" s="574" t="s">
        <v>2977</v>
      </c>
      <c r="E1106" s="574" t="s">
        <v>3428</v>
      </c>
      <c r="F1106" s="574" t="s">
        <v>2856</v>
      </c>
      <c r="G1106" s="575" t="s">
        <v>3459</v>
      </c>
      <c r="H1106" s="647" t="s">
        <v>615</v>
      </c>
      <c r="I1106" s="648"/>
      <c r="J1106" s="574">
        <v>2.5000000000000001E-2</v>
      </c>
      <c r="K1106" s="583">
        <v>0</v>
      </c>
      <c r="L1106" s="555"/>
    </row>
    <row r="1107" spans="2:12" s="557" customFormat="1" hidden="1" x14ac:dyDescent="0.15">
      <c r="B1107" s="559"/>
      <c r="C1107" s="573" t="s">
        <v>3427</v>
      </c>
      <c r="D1107" s="574" t="s">
        <v>2977</v>
      </c>
      <c r="E1107" s="574" t="s">
        <v>3428</v>
      </c>
      <c r="F1107" s="574" t="s">
        <v>2856</v>
      </c>
      <c r="G1107" s="575" t="s">
        <v>3460</v>
      </c>
      <c r="H1107" s="647" t="s">
        <v>616</v>
      </c>
      <c r="I1107" s="648"/>
      <c r="J1107" s="574">
        <v>1.2500000000000001E-2</v>
      </c>
      <c r="K1107" s="583">
        <v>0</v>
      </c>
      <c r="L1107" s="555"/>
    </row>
    <row r="1108" spans="2:12" s="557" customFormat="1" hidden="1" x14ac:dyDescent="0.15">
      <c r="B1108" s="559"/>
      <c r="C1108" s="573" t="s">
        <v>3427</v>
      </c>
      <c r="D1108" s="574" t="s">
        <v>2977</v>
      </c>
      <c r="E1108" s="574" t="s">
        <v>3428</v>
      </c>
      <c r="F1108" s="574" t="s">
        <v>2856</v>
      </c>
      <c r="G1108" s="575" t="s">
        <v>3461</v>
      </c>
      <c r="H1108" s="647" t="s">
        <v>616</v>
      </c>
      <c r="I1108" s="648"/>
      <c r="J1108" s="574">
        <v>1.2500000000000001E-2</v>
      </c>
      <c r="K1108" s="583">
        <v>0</v>
      </c>
      <c r="L1108" s="555"/>
    </row>
    <row r="1109" spans="2:12" s="557" customFormat="1" hidden="1" x14ac:dyDescent="0.15">
      <c r="B1109" s="559"/>
      <c r="C1109" s="573" t="s">
        <v>3427</v>
      </c>
      <c r="D1109" s="574" t="s">
        <v>2977</v>
      </c>
      <c r="E1109" s="574" t="s">
        <v>3428</v>
      </c>
      <c r="F1109" s="574" t="s">
        <v>2856</v>
      </c>
      <c r="G1109" s="575" t="s">
        <v>3462</v>
      </c>
      <c r="H1109" s="647" t="s">
        <v>616</v>
      </c>
      <c r="I1109" s="648"/>
      <c r="J1109" s="574">
        <v>1.2500000000000001E-2</v>
      </c>
      <c r="K1109" s="583">
        <v>0</v>
      </c>
      <c r="L1109" s="555"/>
    </row>
    <row r="1110" spans="2:12" s="557" customFormat="1" hidden="1" x14ac:dyDescent="0.15">
      <c r="B1110" s="559"/>
      <c r="C1110" s="573" t="s">
        <v>3427</v>
      </c>
      <c r="D1110" s="574" t="s">
        <v>2977</v>
      </c>
      <c r="E1110" s="574" t="s">
        <v>3428</v>
      </c>
      <c r="F1110" s="574" t="s">
        <v>2856</v>
      </c>
      <c r="G1110" s="575" t="s">
        <v>3463</v>
      </c>
      <c r="H1110" s="647" t="s">
        <v>2868</v>
      </c>
      <c r="I1110" s="648"/>
      <c r="J1110" s="574">
        <v>4.4999999999999998E-2</v>
      </c>
      <c r="K1110" s="583">
        <v>0</v>
      </c>
      <c r="L1110" s="555"/>
    </row>
    <row r="1111" spans="2:12" s="557" customFormat="1" hidden="1" x14ac:dyDescent="0.15">
      <c r="B1111" s="559"/>
      <c r="C1111" s="573" t="s">
        <v>3427</v>
      </c>
      <c r="D1111" s="574" t="s">
        <v>2977</v>
      </c>
      <c r="E1111" s="574" t="s">
        <v>3428</v>
      </c>
      <c r="F1111" s="574" t="s">
        <v>2856</v>
      </c>
      <c r="G1111" s="575" t="s">
        <v>3464</v>
      </c>
      <c r="H1111" s="647" t="s">
        <v>2868</v>
      </c>
      <c r="I1111" s="648"/>
      <c r="J1111" s="574">
        <v>4.4999999999999998E-2</v>
      </c>
      <c r="K1111" s="583">
        <v>0</v>
      </c>
      <c r="L1111" s="555"/>
    </row>
    <row r="1112" spans="2:12" s="557" customFormat="1" hidden="1" x14ac:dyDescent="0.15">
      <c r="B1112" s="559"/>
      <c r="C1112" s="573" t="s">
        <v>3427</v>
      </c>
      <c r="D1112" s="574" t="s">
        <v>2977</v>
      </c>
      <c r="E1112" s="574" t="s">
        <v>3428</v>
      </c>
      <c r="F1112" s="574" t="s">
        <v>2856</v>
      </c>
      <c r="G1112" s="575" t="s">
        <v>3465</v>
      </c>
      <c r="H1112" s="647" t="s">
        <v>2868</v>
      </c>
      <c r="I1112" s="648"/>
      <c r="J1112" s="574">
        <v>4.4999999999999998E-2</v>
      </c>
      <c r="K1112" s="583">
        <v>0</v>
      </c>
      <c r="L1112" s="555"/>
    </row>
    <row r="1113" spans="2:12" s="557" customFormat="1" hidden="1" x14ac:dyDescent="0.15">
      <c r="B1113" s="559"/>
      <c r="C1113" s="573" t="s">
        <v>3427</v>
      </c>
      <c r="D1113" s="574" t="s">
        <v>2977</v>
      </c>
      <c r="E1113" s="574" t="s">
        <v>3428</v>
      </c>
      <c r="F1113" s="574" t="s">
        <v>2871</v>
      </c>
      <c r="G1113" s="575" t="s">
        <v>3466</v>
      </c>
      <c r="H1113" s="647"/>
      <c r="I1113" s="648"/>
      <c r="J1113" s="574">
        <v>0.05</v>
      </c>
      <c r="K1113" s="583">
        <v>0</v>
      </c>
      <c r="L1113" s="555"/>
    </row>
    <row r="1114" spans="2:12" s="557" customFormat="1" hidden="1" x14ac:dyDescent="0.15">
      <c r="B1114" s="559"/>
      <c r="C1114" s="573" t="s">
        <v>3427</v>
      </c>
      <c r="D1114" s="574" t="s">
        <v>2977</v>
      </c>
      <c r="E1114" s="574" t="s">
        <v>3428</v>
      </c>
      <c r="F1114" s="574" t="s">
        <v>2871</v>
      </c>
      <c r="G1114" s="575" t="s">
        <v>3467</v>
      </c>
      <c r="H1114" s="647"/>
      <c r="I1114" s="648"/>
      <c r="J1114" s="574">
        <v>2.5000000000000001E-2</v>
      </c>
      <c r="K1114" s="583">
        <v>0</v>
      </c>
      <c r="L1114" s="555"/>
    </row>
    <row r="1115" spans="2:12" s="557" customFormat="1" hidden="1" x14ac:dyDescent="0.15">
      <c r="B1115" s="559"/>
      <c r="C1115" s="573" t="s">
        <v>3427</v>
      </c>
      <c r="D1115" s="574" t="s">
        <v>2977</v>
      </c>
      <c r="E1115" s="574" t="s">
        <v>3428</v>
      </c>
      <c r="F1115" s="574" t="s">
        <v>2871</v>
      </c>
      <c r="G1115" s="575" t="s">
        <v>3468</v>
      </c>
      <c r="H1115" s="647"/>
      <c r="I1115" s="648"/>
      <c r="J1115" s="574">
        <v>1.2500000000000001E-2</v>
      </c>
      <c r="K1115" s="583">
        <v>0</v>
      </c>
      <c r="L1115" s="555"/>
    </row>
    <row r="1116" spans="2:12" s="557" customFormat="1" hidden="1" x14ac:dyDescent="0.15">
      <c r="B1116" s="559"/>
      <c r="C1116" s="573" t="s">
        <v>3427</v>
      </c>
      <c r="D1116" s="574" t="s">
        <v>2977</v>
      </c>
      <c r="E1116" s="574" t="s">
        <v>3428</v>
      </c>
      <c r="F1116" s="574" t="s">
        <v>2871</v>
      </c>
      <c r="G1116" s="575" t="s">
        <v>3469</v>
      </c>
      <c r="H1116" s="647" t="s">
        <v>2861</v>
      </c>
      <c r="I1116" s="648"/>
      <c r="J1116" s="574">
        <v>3.7499999999999999E-2</v>
      </c>
      <c r="K1116" s="583">
        <v>0</v>
      </c>
      <c r="L1116" s="555"/>
    </row>
    <row r="1117" spans="2:12" s="557" customFormat="1" hidden="1" x14ac:dyDescent="0.15">
      <c r="B1117" s="559"/>
      <c r="C1117" s="573" t="s">
        <v>3427</v>
      </c>
      <c r="D1117" s="574" t="s">
        <v>2977</v>
      </c>
      <c r="E1117" s="574" t="s">
        <v>3428</v>
      </c>
      <c r="F1117" s="574" t="s">
        <v>2871</v>
      </c>
      <c r="G1117" s="575" t="s">
        <v>3470</v>
      </c>
      <c r="H1117" s="647" t="s">
        <v>2861</v>
      </c>
      <c r="I1117" s="648"/>
      <c r="J1117" s="574">
        <v>3.7499999999999999E-2</v>
      </c>
      <c r="K1117" s="583">
        <v>0</v>
      </c>
      <c r="L1117" s="555"/>
    </row>
    <row r="1118" spans="2:12" s="557" customFormat="1" hidden="1" x14ac:dyDescent="0.15">
      <c r="B1118" s="559"/>
      <c r="C1118" s="573" t="s">
        <v>3427</v>
      </c>
      <c r="D1118" s="574" t="s">
        <v>2977</v>
      </c>
      <c r="E1118" s="574" t="s">
        <v>3428</v>
      </c>
      <c r="F1118" s="574" t="s">
        <v>2871</v>
      </c>
      <c r="G1118" s="575" t="s">
        <v>3471</v>
      </c>
      <c r="H1118" s="647" t="s">
        <v>2861</v>
      </c>
      <c r="I1118" s="648"/>
      <c r="J1118" s="574">
        <v>3.7499999999999999E-2</v>
      </c>
      <c r="K1118" s="583">
        <v>0</v>
      </c>
      <c r="L1118" s="555"/>
    </row>
    <row r="1119" spans="2:12" s="557" customFormat="1" hidden="1" x14ac:dyDescent="0.15">
      <c r="B1119" s="559"/>
      <c r="C1119" s="573" t="s">
        <v>3427</v>
      </c>
      <c r="D1119" s="574" t="s">
        <v>2977</v>
      </c>
      <c r="E1119" s="574" t="s">
        <v>3428</v>
      </c>
      <c r="F1119" s="574" t="s">
        <v>2871</v>
      </c>
      <c r="G1119" s="575" t="s">
        <v>3472</v>
      </c>
      <c r="H1119" s="647" t="s">
        <v>616</v>
      </c>
      <c r="I1119" s="648"/>
      <c r="J1119" s="574">
        <v>2.5000000000000001E-2</v>
      </c>
      <c r="K1119" s="583">
        <v>0</v>
      </c>
      <c r="L1119" s="555"/>
    </row>
    <row r="1120" spans="2:12" s="557" customFormat="1" hidden="1" x14ac:dyDescent="0.15">
      <c r="B1120" s="559"/>
      <c r="C1120" s="573" t="s">
        <v>3427</v>
      </c>
      <c r="D1120" s="574" t="s">
        <v>2977</v>
      </c>
      <c r="E1120" s="574" t="s">
        <v>3428</v>
      </c>
      <c r="F1120" s="574" t="s">
        <v>2871</v>
      </c>
      <c r="G1120" s="575" t="s">
        <v>3473</v>
      </c>
      <c r="H1120" s="647" t="s">
        <v>616</v>
      </c>
      <c r="I1120" s="648"/>
      <c r="J1120" s="574">
        <v>2.5000000000000001E-2</v>
      </c>
      <c r="K1120" s="583">
        <v>0</v>
      </c>
      <c r="L1120" s="555"/>
    </row>
    <row r="1121" spans="2:12" s="557" customFormat="1" hidden="1" x14ac:dyDescent="0.15">
      <c r="B1121" s="559"/>
      <c r="C1121" s="573" t="s">
        <v>3427</v>
      </c>
      <c r="D1121" s="574" t="s">
        <v>2977</v>
      </c>
      <c r="E1121" s="574" t="s">
        <v>3428</v>
      </c>
      <c r="F1121" s="574" t="s">
        <v>2871</v>
      </c>
      <c r="G1121" s="575" t="s">
        <v>3474</v>
      </c>
      <c r="H1121" s="647" t="s">
        <v>616</v>
      </c>
      <c r="I1121" s="648"/>
      <c r="J1121" s="574">
        <v>2.5000000000000001E-2</v>
      </c>
      <c r="K1121" s="583">
        <v>0</v>
      </c>
      <c r="L1121" s="555"/>
    </row>
    <row r="1122" spans="2:12" s="557" customFormat="1" hidden="1" x14ac:dyDescent="0.15">
      <c r="B1122" s="559"/>
      <c r="C1122" s="573" t="s">
        <v>3427</v>
      </c>
      <c r="D1122" s="574" t="s">
        <v>2977</v>
      </c>
      <c r="E1122" s="574" t="s">
        <v>3428</v>
      </c>
      <c r="F1122" s="574" t="s">
        <v>2871</v>
      </c>
      <c r="G1122" s="575" t="s">
        <v>3475</v>
      </c>
      <c r="H1122" s="647" t="s">
        <v>2787</v>
      </c>
      <c r="I1122" s="648"/>
      <c r="J1122" s="574">
        <v>1.2500000000000001E-2</v>
      </c>
      <c r="K1122" s="583">
        <v>0</v>
      </c>
      <c r="L1122" s="555"/>
    </row>
    <row r="1123" spans="2:12" s="557" customFormat="1" hidden="1" x14ac:dyDescent="0.15">
      <c r="B1123" s="559"/>
      <c r="C1123" s="573" t="s">
        <v>3427</v>
      </c>
      <c r="D1123" s="574" t="s">
        <v>2977</v>
      </c>
      <c r="E1123" s="574" t="s">
        <v>3428</v>
      </c>
      <c r="F1123" s="574" t="s">
        <v>2871</v>
      </c>
      <c r="G1123" s="575" t="s">
        <v>3476</v>
      </c>
      <c r="H1123" s="647" t="s">
        <v>2787</v>
      </c>
      <c r="I1123" s="648"/>
      <c r="J1123" s="574">
        <v>1.2500000000000001E-2</v>
      </c>
      <c r="K1123" s="583">
        <v>0</v>
      </c>
      <c r="L1123" s="555"/>
    </row>
    <row r="1124" spans="2:12" s="557" customFormat="1" hidden="1" x14ac:dyDescent="0.15">
      <c r="B1124" s="559"/>
      <c r="C1124" s="573" t="s">
        <v>3427</v>
      </c>
      <c r="D1124" s="574" t="s">
        <v>2977</v>
      </c>
      <c r="E1124" s="574" t="s">
        <v>3428</v>
      </c>
      <c r="F1124" s="574" t="s">
        <v>2871</v>
      </c>
      <c r="G1124" s="575" t="s">
        <v>3477</v>
      </c>
      <c r="H1124" s="647" t="s">
        <v>2787</v>
      </c>
      <c r="I1124" s="648"/>
      <c r="J1124" s="574">
        <v>1.2500000000000001E-2</v>
      </c>
      <c r="K1124" s="583">
        <v>0</v>
      </c>
      <c r="L1124" s="555"/>
    </row>
    <row r="1125" spans="2:12" s="557" customFormat="1" hidden="1" x14ac:dyDescent="0.15">
      <c r="B1125" s="559"/>
      <c r="C1125" s="573" t="s">
        <v>3427</v>
      </c>
      <c r="D1125" s="574" t="s">
        <v>2387</v>
      </c>
      <c r="E1125" s="574" t="s">
        <v>3428</v>
      </c>
      <c r="F1125" s="574" t="s">
        <v>2935</v>
      </c>
      <c r="G1125" s="575" t="s">
        <v>2822</v>
      </c>
      <c r="H1125" s="647"/>
      <c r="I1125" s="648"/>
      <c r="J1125" s="574">
        <v>1.34</v>
      </c>
      <c r="K1125" s="583">
        <v>0.2</v>
      </c>
      <c r="L1125" s="555"/>
    </row>
    <row r="1126" spans="2:12" s="557" customFormat="1" hidden="1" x14ac:dyDescent="0.15">
      <c r="B1126" s="559"/>
      <c r="C1126" s="573" t="s">
        <v>3427</v>
      </c>
      <c r="D1126" s="574" t="s">
        <v>2387</v>
      </c>
      <c r="E1126" s="574" t="s">
        <v>3428</v>
      </c>
      <c r="F1126" s="574" t="s">
        <v>2825</v>
      </c>
      <c r="G1126" s="575" t="s">
        <v>2978</v>
      </c>
      <c r="H1126" s="647"/>
      <c r="I1126" s="648"/>
      <c r="J1126" s="574">
        <v>1.2</v>
      </c>
      <c r="K1126" s="583">
        <v>0.2</v>
      </c>
      <c r="L1126" s="555"/>
    </row>
    <row r="1127" spans="2:12" s="557" customFormat="1" hidden="1" x14ac:dyDescent="0.15">
      <c r="B1127" s="559"/>
      <c r="C1127" s="573" t="s">
        <v>3427</v>
      </c>
      <c r="D1127" s="574" t="s">
        <v>2387</v>
      </c>
      <c r="E1127" s="574" t="s">
        <v>3428</v>
      </c>
      <c r="F1127" s="574" t="s">
        <v>2979</v>
      </c>
      <c r="G1127" s="575" t="s">
        <v>2980</v>
      </c>
      <c r="H1127" s="647"/>
      <c r="I1127" s="648"/>
      <c r="J1127" s="574">
        <v>1.02</v>
      </c>
      <c r="K1127" s="583">
        <v>0.2</v>
      </c>
      <c r="L1127" s="555"/>
    </row>
    <row r="1128" spans="2:12" s="557" customFormat="1" hidden="1" x14ac:dyDescent="0.15">
      <c r="B1128" s="559"/>
      <c r="C1128" s="573" t="s">
        <v>3427</v>
      </c>
      <c r="D1128" s="574" t="s">
        <v>2387</v>
      </c>
      <c r="E1128" s="574" t="s">
        <v>3428</v>
      </c>
      <c r="F1128" s="574" t="s">
        <v>2979</v>
      </c>
      <c r="G1128" s="575" t="s">
        <v>2981</v>
      </c>
      <c r="H1128" s="647"/>
      <c r="I1128" s="648"/>
      <c r="J1128" s="574">
        <v>1.02</v>
      </c>
      <c r="K1128" s="583">
        <v>0.2</v>
      </c>
      <c r="L1128" s="555"/>
    </row>
    <row r="1129" spans="2:12" s="557" customFormat="1" hidden="1" x14ac:dyDescent="0.15">
      <c r="B1129" s="559"/>
      <c r="C1129" s="573" t="s">
        <v>3427</v>
      </c>
      <c r="D1129" s="574" t="s">
        <v>2387</v>
      </c>
      <c r="E1129" s="574" t="s">
        <v>3428</v>
      </c>
      <c r="F1129" s="574" t="s">
        <v>3478</v>
      </c>
      <c r="G1129" s="575" t="s">
        <v>3479</v>
      </c>
      <c r="H1129" s="647"/>
      <c r="I1129" s="648"/>
      <c r="J1129" s="574">
        <v>0.7</v>
      </c>
      <c r="K1129" s="583">
        <v>0.2</v>
      </c>
      <c r="L1129" s="555"/>
    </row>
    <row r="1130" spans="2:12" s="557" customFormat="1" hidden="1" x14ac:dyDescent="0.15">
      <c r="B1130" s="559"/>
      <c r="C1130" s="573" t="s">
        <v>3427</v>
      </c>
      <c r="D1130" s="574" t="s">
        <v>2387</v>
      </c>
      <c r="E1130" s="574" t="s">
        <v>3428</v>
      </c>
      <c r="F1130" s="574" t="s">
        <v>3480</v>
      </c>
      <c r="G1130" s="575" t="s">
        <v>3481</v>
      </c>
      <c r="H1130" s="647"/>
      <c r="I1130" s="648"/>
      <c r="J1130" s="574">
        <v>0.5</v>
      </c>
      <c r="K1130" s="583">
        <v>0.2</v>
      </c>
      <c r="L1130" s="555"/>
    </row>
    <row r="1131" spans="2:12" s="557" customFormat="1" hidden="1" x14ac:dyDescent="0.15">
      <c r="B1131" s="559"/>
      <c r="C1131" s="573" t="s">
        <v>3427</v>
      </c>
      <c r="D1131" s="574" t="s">
        <v>2387</v>
      </c>
      <c r="E1131" s="574" t="s">
        <v>3428</v>
      </c>
      <c r="F1131" s="574" t="s">
        <v>3480</v>
      </c>
      <c r="G1131" s="575" t="s">
        <v>3482</v>
      </c>
      <c r="H1131" s="647"/>
      <c r="I1131" s="648"/>
      <c r="J1131" s="574">
        <v>0.5</v>
      </c>
      <c r="K1131" s="583">
        <v>0.2</v>
      </c>
      <c r="L1131" s="555"/>
    </row>
    <row r="1132" spans="2:12" s="557" customFormat="1" hidden="1" x14ac:dyDescent="0.15">
      <c r="B1132" s="559"/>
      <c r="C1132" s="573" t="s">
        <v>3427</v>
      </c>
      <c r="D1132" s="574" t="s">
        <v>2387</v>
      </c>
      <c r="E1132" s="574" t="s">
        <v>3428</v>
      </c>
      <c r="F1132" s="574" t="s">
        <v>3088</v>
      </c>
      <c r="G1132" s="575" t="s">
        <v>3483</v>
      </c>
      <c r="H1132" s="647"/>
      <c r="I1132" s="648"/>
      <c r="J1132" s="574">
        <v>0.5</v>
      </c>
      <c r="K1132" s="583">
        <v>0.2</v>
      </c>
      <c r="L1132" s="555"/>
    </row>
    <row r="1133" spans="2:12" s="557" customFormat="1" hidden="1" x14ac:dyDescent="0.15">
      <c r="B1133" s="559"/>
      <c r="C1133" s="573" t="s">
        <v>3427</v>
      </c>
      <c r="D1133" s="574" t="s">
        <v>2387</v>
      </c>
      <c r="E1133" s="574" t="s">
        <v>3428</v>
      </c>
      <c r="F1133" s="574" t="s">
        <v>3484</v>
      </c>
      <c r="G1133" s="575" t="s">
        <v>2987</v>
      </c>
      <c r="H1133" s="647"/>
      <c r="I1133" s="648"/>
      <c r="J1133" s="574">
        <v>0.4</v>
      </c>
      <c r="K1133" s="583">
        <v>0.08</v>
      </c>
      <c r="L1133" s="555"/>
    </row>
    <row r="1134" spans="2:12" s="557" customFormat="1" hidden="1" x14ac:dyDescent="0.15">
      <c r="B1134" s="559"/>
      <c r="C1134" s="573" t="s">
        <v>3427</v>
      </c>
      <c r="D1134" s="574" t="s">
        <v>2387</v>
      </c>
      <c r="E1134" s="574" t="s">
        <v>3428</v>
      </c>
      <c r="F1134" s="574" t="s">
        <v>3484</v>
      </c>
      <c r="G1134" s="575" t="s">
        <v>2988</v>
      </c>
      <c r="H1134" s="647"/>
      <c r="I1134" s="648"/>
      <c r="J1134" s="574">
        <v>0.2</v>
      </c>
      <c r="K1134" s="583">
        <v>0.04</v>
      </c>
      <c r="L1134" s="555"/>
    </row>
    <row r="1135" spans="2:12" s="557" customFormat="1" hidden="1" x14ac:dyDescent="0.15">
      <c r="B1135" s="559"/>
      <c r="C1135" s="573" t="s">
        <v>3427</v>
      </c>
      <c r="D1135" s="574" t="s">
        <v>2387</v>
      </c>
      <c r="E1135" s="574" t="s">
        <v>3428</v>
      </c>
      <c r="F1135" s="574" t="s">
        <v>3484</v>
      </c>
      <c r="G1135" s="575" t="s">
        <v>3485</v>
      </c>
      <c r="H1135" s="647"/>
      <c r="I1135" s="648"/>
      <c r="J1135" s="574">
        <v>0.4</v>
      </c>
      <c r="K1135" s="583">
        <v>0.08</v>
      </c>
      <c r="L1135" s="555"/>
    </row>
    <row r="1136" spans="2:12" s="557" customFormat="1" hidden="1" x14ac:dyDescent="0.15">
      <c r="B1136" s="559"/>
      <c r="C1136" s="573" t="s">
        <v>3427</v>
      </c>
      <c r="D1136" s="574" t="s">
        <v>2387</v>
      </c>
      <c r="E1136" s="574" t="s">
        <v>3428</v>
      </c>
      <c r="F1136" s="574" t="s">
        <v>3484</v>
      </c>
      <c r="G1136" s="575" t="s">
        <v>3486</v>
      </c>
      <c r="H1136" s="647"/>
      <c r="I1136" s="648"/>
      <c r="J1136" s="574">
        <v>0.2</v>
      </c>
      <c r="K1136" s="583">
        <v>0.04</v>
      </c>
      <c r="L1136" s="555"/>
    </row>
    <row r="1137" spans="2:12" s="557" customFormat="1" hidden="1" x14ac:dyDescent="0.15">
      <c r="B1137" s="559"/>
      <c r="C1137" s="573" t="s">
        <v>3427</v>
      </c>
      <c r="D1137" s="574" t="s">
        <v>2387</v>
      </c>
      <c r="E1137" s="574" t="s">
        <v>3428</v>
      </c>
      <c r="F1137" s="574" t="s">
        <v>3484</v>
      </c>
      <c r="G1137" s="575" t="s">
        <v>3487</v>
      </c>
      <c r="H1137" s="647" t="s">
        <v>2837</v>
      </c>
      <c r="I1137" s="648"/>
      <c r="J1137" s="574">
        <v>0.3</v>
      </c>
      <c r="K1137" s="583">
        <v>0.06</v>
      </c>
      <c r="L1137" s="555"/>
    </row>
    <row r="1138" spans="2:12" s="557" customFormat="1" hidden="1" x14ac:dyDescent="0.15">
      <c r="B1138" s="559"/>
      <c r="C1138" s="573" t="s">
        <v>3427</v>
      </c>
      <c r="D1138" s="574" t="s">
        <v>2387</v>
      </c>
      <c r="E1138" s="574" t="s">
        <v>3428</v>
      </c>
      <c r="F1138" s="574" t="s">
        <v>3484</v>
      </c>
      <c r="G1138" s="575" t="s">
        <v>3488</v>
      </c>
      <c r="H1138" s="647" t="s">
        <v>2837</v>
      </c>
      <c r="I1138" s="648"/>
      <c r="J1138" s="574">
        <v>0.3</v>
      </c>
      <c r="K1138" s="583">
        <v>0.06</v>
      </c>
      <c r="L1138" s="555"/>
    </row>
    <row r="1139" spans="2:12" s="557" customFormat="1" hidden="1" x14ac:dyDescent="0.15">
      <c r="B1139" s="559"/>
      <c r="C1139" s="573" t="s">
        <v>3427</v>
      </c>
      <c r="D1139" s="574" t="s">
        <v>2387</v>
      </c>
      <c r="E1139" s="574" t="s">
        <v>3428</v>
      </c>
      <c r="F1139" s="574" t="s">
        <v>3484</v>
      </c>
      <c r="G1139" s="575" t="s">
        <v>3489</v>
      </c>
      <c r="H1139" s="647" t="s">
        <v>2840</v>
      </c>
      <c r="I1139" s="648"/>
      <c r="J1139" s="574">
        <v>0.2</v>
      </c>
      <c r="K1139" s="583">
        <v>0.04</v>
      </c>
      <c r="L1139" s="555"/>
    </row>
    <row r="1140" spans="2:12" s="557" customFormat="1" hidden="1" x14ac:dyDescent="0.15">
      <c r="B1140" s="559"/>
      <c r="C1140" s="573" t="s">
        <v>3427</v>
      </c>
      <c r="D1140" s="574" t="s">
        <v>2387</v>
      </c>
      <c r="E1140" s="574" t="s">
        <v>3428</v>
      </c>
      <c r="F1140" s="574" t="s">
        <v>3484</v>
      </c>
      <c r="G1140" s="575" t="s">
        <v>3490</v>
      </c>
      <c r="H1140" s="647" t="s">
        <v>2840</v>
      </c>
      <c r="I1140" s="648"/>
      <c r="J1140" s="574">
        <v>0.2</v>
      </c>
      <c r="K1140" s="583">
        <v>0.04</v>
      </c>
      <c r="L1140" s="555"/>
    </row>
    <row r="1141" spans="2:12" s="557" customFormat="1" hidden="1" x14ac:dyDescent="0.15">
      <c r="B1141" s="559"/>
      <c r="C1141" s="573" t="s">
        <v>3427</v>
      </c>
      <c r="D1141" s="574" t="s">
        <v>2387</v>
      </c>
      <c r="E1141" s="574" t="s">
        <v>3428</v>
      </c>
      <c r="F1141" s="574" t="s">
        <v>3484</v>
      </c>
      <c r="G1141" s="575" t="s">
        <v>3491</v>
      </c>
      <c r="H1141" s="647" t="s">
        <v>2843</v>
      </c>
      <c r="I1141" s="648"/>
      <c r="J1141" s="574">
        <v>0.1</v>
      </c>
      <c r="K1141" s="583">
        <v>0.02</v>
      </c>
      <c r="L1141" s="555"/>
    </row>
    <row r="1142" spans="2:12" s="557" customFormat="1" hidden="1" x14ac:dyDescent="0.15">
      <c r="B1142" s="559"/>
      <c r="C1142" s="573" t="s">
        <v>3427</v>
      </c>
      <c r="D1142" s="574" t="s">
        <v>2387</v>
      </c>
      <c r="E1142" s="574" t="s">
        <v>3428</v>
      </c>
      <c r="F1142" s="574" t="s">
        <v>3484</v>
      </c>
      <c r="G1142" s="575" t="s">
        <v>3492</v>
      </c>
      <c r="H1142" s="647" t="s">
        <v>2843</v>
      </c>
      <c r="I1142" s="648"/>
      <c r="J1142" s="574">
        <v>0.1</v>
      </c>
      <c r="K1142" s="583">
        <v>0.02</v>
      </c>
      <c r="L1142" s="555"/>
    </row>
    <row r="1143" spans="2:12" s="557" customFormat="1" hidden="1" x14ac:dyDescent="0.15">
      <c r="B1143" s="559"/>
      <c r="C1143" s="573" t="s">
        <v>3427</v>
      </c>
      <c r="D1143" s="574" t="s">
        <v>2387</v>
      </c>
      <c r="E1143" s="574" t="s">
        <v>3428</v>
      </c>
      <c r="F1143" s="574" t="s">
        <v>3484</v>
      </c>
      <c r="G1143" s="575" t="s">
        <v>3493</v>
      </c>
      <c r="H1143" s="647" t="s">
        <v>2837</v>
      </c>
      <c r="I1143" s="648"/>
      <c r="J1143" s="574">
        <v>0.3</v>
      </c>
      <c r="K1143" s="583">
        <v>0.06</v>
      </c>
      <c r="L1143" s="555"/>
    </row>
    <row r="1144" spans="2:12" s="557" customFormat="1" hidden="1" x14ac:dyDescent="0.15">
      <c r="B1144" s="559"/>
      <c r="C1144" s="573" t="s">
        <v>3427</v>
      </c>
      <c r="D1144" s="574" t="s">
        <v>2387</v>
      </c>
      <c r="E1144" s="574" t="s">
        <v>3428</v>
      </c>
      <c r="F1144" s="574" t="s">
        <v>3484</v>
      </c>
      <c r="G1144" s="575" t="s">
        <v>3494</v>
      </c>
      <c r="H1144" s="647" t="s">
        <v>2837</v>
      </c>
      <c r="I1144" s="648"/>
      <c r="J1144" s="574">
        <v>0.3</v>
      </c>
      <c r="K1144" s="583">
        <v>0.06</v>
      </c>
      <c r="L1144" s="555"/>
    </row>
    <row r="1145" spans="2:12" s="557" customFormat="1" hidden="1" x14ac:dyDescent="0.15">
      <c r="B1145" s="559"/>
      <c r="C1145" s="573" t="s">
        <v>3427</v>
      </c>
      <c r="D1145" s="574" t="s">
        <v>2387</v>
      </c>
      <c r="E1145" s="574" t="s">
        <v>3428</v>
      </c>
      <c r="F1145" s="574" t="s">
        <v>3484</v>
      </c>
      <c r="G1145" s="575" t="s">
        <v>3495</v>
      </c>
      <c r="H1145" s="647" t="s">
        <v>2840</v>
      </c>
      <c r="I1145" s="648"/>
      <c r="J1145" s="574">
        <v>0.2</v>
      </c>
      <c r="K1145" s="583">
        <v>0.04</v>
      </c>
      <c r="L1145" s="555"/>
    </row>
    <row r="1146" spans="2:12" s="557" customFormat="1" hidden="1" x14ac:dyDescent="0.15">
      <c r="B1146" s="559"/>
      <c r="C1146" s="573" t="s">
        <v>3427</v>
      </c>
      <c r="D1146" s="574" t="s">
        <v>2387</v>
      </c>
      <c r="E1146" s="574" t="s">
        <v>3428</v>
      </c>
      <c r="F1146" s="574" t="s">
        <v>3484</v>
      </c>
      <c r="G1146" s="575" t="s">
        <v>3496</v>
      </c>
      <c r="H1146" s="647" t="s">
        <v>2840</v>
      </c>
      <c r="I1146" s="648"/>
      <c r="J1146" s="574">
        <v>0.2</v>
      </c>
      <c r="K1146" s="583">
        <v>0.04</v>
      </c>
      <c r="L1146" s="555"/>
    </row>
    <row r="1147" spans="2:12" s="557" customFormat="1" hidden="1" x14ac:dyDescent="0.15">
      <c r="B1147" s="559"/>
      <c r="C1147" s="573" t="s">
        <v>3427</v>
      </c>
      <c r="D1147" s="574" t="s">
        <v>2387</v>
      </c>
      <c r="E1147" s="574" t="s">
        <v>3428</v>
      </c>
      <c r="F1147" s="574" t="s">
        <v>3484</v>
      </c>
      <c r="G1147" s="575" t="s">
        <v>3497</v>
      </c>
      <c r="H1147" s="647" t="s">
        <v>2843</v>
      </c>
      <c r="I1147" s="648"/>
      <c r="J1147" s="574">
        <v>0.1</v>
      </c>
      <c r="K1147" s="583">
        <v>0.02</v>
      </c>
      <c r="L1147" s="555"/>
    </row>
    <row r="1148" spans="2:12" s="557" customFormat="1" hidden="1" x14ac:dyDescent="0.15">
      <c r="B1148" s="559"/>
      <c r="C1148" s="573" t="s">
        <v>3427</v>
      </c>
      <c r="D1148" s="574" t="s">
        <v>2387</v>
      </c>
      <c r="E1148" s="574" t="s">
        <v>3428</v>
      </c>
      <c r="F1148" s="574" t="s">
        <v>3484</v>
      </c>
      <c r="G1148" s="575" t="s">
        <v>3498</v>
      </c>
      <c r="H1148" s="647" t="s">
        <v>2843</v>
      </c>
      <c r="I1148" s="648"/>
      <c r="J1148" s="574">
        <v>0.1</v>
      </c>
      <c r="K1148" s="583">
        <v>0.02</v>
      </c>
      <c r="L1148" s="555"/>
    </row>
    <row r="1149" spans="2:12" s="557" customFormat="1" hidden="1" x14ac:dyDescent="0.15">
      <c r="B1149" s="559"/>
      <c r="C1149" s="573" t="s">
        <v>3427</v>
      </c>
      <c r="D1149" s="574" t="s">
        <v>2387</v>
      </c>
      <c r="E1149" s="574" t="s">
        <v>3428</v>
      </c>
      <c r="F1149" s="574" t="s">
        <v>2989</v>
      </c>
      <c r="G1149" s="575" t="s">
        <v>3499</v>
      </c>
      <c r="H1149" s="647"/>
      <c r="I1149" s="648"/>
      <c r="J1149" s="574">
        <v>0.28000000000000003</v>
      </c>
      <c r="K1149" s="583">
        <v>5.1999999999999998E-2</v>
      </c>
      <c r="L1149" s="555"/>
    </row>
    <row r="1150" spans="2:12" s="557" customFormat="1" hidden="1" x14ac:dyDescent="0.15">
      <c r="B1150" s="559"/>
      <c r="C1150" s="573" t="s">
        <v>3427</v>
      </c>
      <c r="D1150" s="574" t="s">
        <v>2387</v>
      </c>
      <c r="E1150" s="574" t="s">
        <v>3428</v>
      </c>
      <c r="F1150" s="574" t="s">
        <v>2989</v>
      </c>
      <c r="G1150" s="575" t="s">
        <v>3500</v>
      </c>
      <c r="H1150" s="647"/>
      <c r="I1150" s="648"/>
      <c r="J1150" s="574">
        <v>0.14000000000000001</v>
      </c>
      <c r="K1150" s="583">
        <v>2.5999999999999999E-2</v>
      </c>
      <c r="L1150" s="555"/>
    </row>
    <row r="1151" spans="2:12" s="557" customFormat="1" hidden="1" x14ac:dyDescent="0.15">
      <c r="B1151" s="559"/>
      <c r="C1151" s="573" t="s">
        <v>3427</v>
      </c>
      <c r="D1151" s="574" t="s">
        <v>2387</v>
      </c>
      <c r="E1151" s="574" t="s">
        <v>3428</v>
      </c>
      <c r="F1151" s="574" t="s">
        <v>2989</v>
      </c>
      <c r="G1151" s="575" t="s">
        <v>3501</v>
      </c>
      <c r="H1151" s="647"/>
      <c r="I1151" s="648"/>
      <c r="J1151" s="574">
        <v>0.28000000000000003</v>
      </c>
      <c r="K1151" s="583">
        <v>5.1999999999999998E-2</v>
      </c>
      <c r="L1151" s="555"/>
    </row>
    <row r="1152" spans="2:12" s="557" customFormat="1" hidden="1" x14ac:dyDescent="0.15">
      <c r="B1152" s="559"/>
      <c r="C1152" s="573" t="s">
        <v>3427</v>
      </c>
      <c r="D1152" s="574" t="s">
        <v>2387</v>
      </c>
      <c r="E1152" s="574" t="s">
        <v>3428</v>
      </c>
      <c r="F1152" s="574" t="s">
        <v>2989</v>
      </c>
      <c r="G1152" s="575" t="s">
        <v>3502</v>
      </c>
      <c r="H1152" s="647"/>
      <c r="I1152" s="648"/>
      <c r="J1152" s="574">
        <v>0.14000000000000001</v>
      </c>
      <c r="K1152" s="583">
        <v>2.5999999999999999E-2</v>
      </c>
      <c r="L1152" s="555"/>
    </row>
    <row r="1153" spans="2:12" s="557" customFormat="1" hidden="1" x14ac:dyDescent="0.15">
      <c r="B1153" s="559"/>
      <c r="C1153" s="573" t="s">
        <v>3427</v>
      </c>
      <c r="D1153" s="574" t="s">
        <v>2387</v>
      </c>
      <c r="E1153" s="574" t="s">
        <v>3428</v>
      </c>
      <c r="F1153" s="574" t="s">
        <v>2989</v>
      </c>
      <c r="G1153" s="575" t="s">
        <v>3503</v>
      </c>
      <c r="H1153" s="647" t="s">
        <v>2837</v>
      </c>
      <c r="I1153" s="648"/>
      <c r="J1153" s="574">
        <v>0.21</v>
      </c>
      <c r="K1153" s="583">
        <v>3.9E-2</v>
      </c>
      <c r="L1153" s="555"/>
    </row>
    <row r="1154" spans="2:12" s="557" customFormat="1" hidden="1" x14ac:dyDescent="0.15">
      <c r="B1154" s="559"/>
      <c r="C1154" s="573" t="s">
        <v>3427</v>
      </c>
      <c r="D1154" s="574" t="s">
        <v>2387</v>
      </c>
      <c r="E1154" s="574" t="s">
        <v>3428</v>
      </c>
      <c r="F1154" s="574" t="s">
        <v>2989</v>
      </c>
      <c r="G1154" s="575" t="s">
        <v>3504</v>
      </c>
      <c r="H1154" s="647" t="s">
        <v>2837</v>
      </c>
      <c r="I1154" s="648"/>
      <c r="J1154" s="574">
        <v>0.21</v>
      </c>
      <c r="K1154" s="583">
        <v>3.9E-2</v>
      </c>
      <c r="L1154" s="555"/>
    </row>
    <row r="1155" spans="2:12" s="557" customFormat="1" hidden="1" x14ac:dyDescent="0.15">
      <c r="B1155" s="559"/>
      <c r="C1155" s="573" t="s">
        <v>3427</v>
      </c>
      <c r="D1155" s="574" t="s">
        <v>2387</v>
      </c>
      <c r="E1155" s="574" t="s">
        <v>3428</v>
      </c>
      <c r="F1155" s="574" t="s">
        <v>2989</v>
      </c>
      <c r="G1155" s="575" t="s">
        <v>3505</v>
      </c>
      <c r="H1155" s="647" t="s">
        <v>2837</v>
      </c>
      <c r="I1155" s="648"/>
      <c r="J1155" s="574">
        <v>0.21</v>
      </c>
      <c r="K1155" s="583">
        <v>3.9E-2</v>
      </c>
      <c r="L1155" s="555"/>
    </row>
    <row r="1156" spans="2:12" s="557" customFormat="1" hidden="1" x14ac:dyDescent="0.15">
      <c r="B1156" s="559"/>
      <c r="C1156" s="573" t="s">
        <v>3427</v>
      </c>
      <c r="D1156" s="574" t="s">
        <v>2387</v>
      </c>
      <c r="E1156" s="574" t="s">
        <v>3428</v>
      </c>
      <c r="F1156" s="574" t="s">
        <v>2989</v>
      </c>
      <c r="G1156" s="575" t="s">
        <v>3506</v>
      </c>
      <c r="H1156" s="647" t="s">
        <v>2837</v>
      </c>
      <c r="I1156" s="648"/>
      <c r="J1156" s="574">
        <v>0.21</v>
      </c>
      <c r="K1156" s="583">
        <v>3.9E-2</v>
      </c>
      <c r="L1156" s="555"/>
    </row>
    <row r="1157" spans="2:12" s="557" customFormat="1" hidden="1" x14ac:dyDescent="0.15">
      <c r="B1157" s="559"/>
      <c r="C1157" s="573" t="s">
        <v>3427</v>
      </c>
      <c r="D1157" s="574" t="s">
        <v>2387</v>
      </c>
      <c r="E1157" s="574" t="s">
        <v>3428</v>
      </c>
      <c r="F1157" s="574" t="s">
        <v>2989</v>
      </c>
      <c r="G1157" s="575" t="s">
        <v>3507</v>
      </c>
      <c r="H1157" s="647" t="s">
        <v>2840</v>
      </c>
      <c r="I1157" s="648"/>
      <c r="J1157" s="574">
        <v>0.14000000000000001</v>
      </c>
      <c r="K1157" s="583">
        <v>2.5999999999999999E-2</v>
      </c>
      <c r="L1157" s="555"/>
    </row>
    <row r="1158" spans="2:12" s="557" customFormat="1" hidden="1" x14ac:dyDescent="0.15">
      <c r="B1158" s="559"/>
      <c r="C1158" s="573" t="s">
        <v>3427</v>
      </c>
      <c r="D1158" s="574" t="s">
        <v>2387</v>
      </c>
      <c r="E1158" s="574" t="s">
        <v>3428</v>
      </c>
      <c r="F1158" s="574" t="s">
        <v>2989</v>
      </c>
      <c r="G1158" s="575" t="s">
        <v>3508</v>
      </c>
      <c r="H1158" s="647" t="s">
        <v>2840</v>
      </c>
      <c r="I1158" s="648"/>
      <c r="J1158" s="574">
        <v>0.14000000000000001</v>
      </c>
      <c r="K1158" s="583">
        <v>2.5999999999999999E-2</v>
      </c>
      <c r="L1158" s="555"/>
    </row>
    <row r="1159" spans="2:12" s="557" customFormat="1" hidden="1" x14ac:dyDescent="0.15">
      <c r="B1159" s="559"/>
      <c r="C1159" s="573" t="s">
        <v>3427</v>
      </c>
      <c r="D1159" s="574" t="s">
        <v>2387</v>
      </c>
      <c r="E1159" s="574" t="s">
        <v>3428</v>
      </c>
      <c r="F1159" s="574" t="s">
        <v>2989</v>
      </c>
      <c r="G1159" s="575" t="s">
        <v>3509</v>
      </c>
      <c r="H1159" s="647" t="s">
        <v>2840</v>
      </c>
      <c r="I1159" s="648"/>
      <c r="J1159" s="574">
        <v>0.14000000000000001</v>
      </c>
      <c r="K1159" s="583">
        <v>2.5999999999999999E-2</v>
      </c>
      <c r="L1159" s="555"/>
    </row>
    <row r="1160" spans="2:12" s="557" customFormat="1" hidden="1" x14ac:dyDescent="0.15">
      <c r="B1160" s="559"/>
      <c r="C1160" s="573" t="s">
        <v>3427</v>
      </c>
      <c r="D1160" s="574" t="s">
        <v>2387</v>
      </c>
      <c r="E1160" s="574" t="s">
        <v>3428</v>
      </c>
      <c r="F1160" s="574" t="s">
        <v>2989</v>
      </c>
      <c r="G1160" s="575" t="s">
        <v>3510</v>
      </c>
      <c r="H1160" s="647" t="s">
        <v>2840</v>
      </c>
      <c r="I1160" s="648"/>
      <c r="J1160" s="574">
        <v>0.14000000000000001</v>
      </c>
      <c r="K1160" s="583">
        <v>2.5999999999999999E-2</v>
      </c>
      <c r="L1160" s="555"/>
    </row>
    <row r="1161" spans="2:12" s="557" customFormat="1" hidden="1" x14ac:dyDescent="0.15">
      <c r="B1161" s="559"/>
      <c r="C1161" s="573" t="s">
        <v>3427</v>
      </c>
      <c r="D1161" s="574" t="s">
        <v>2387</v>
      </c>
      <c r="E1161" s="574" t="s">
        <v>3428</v>
      </c>
      <c r="F1161" s="574" t="s">
        <v>2989</v>
      </c>
      <c r="G1161" s="575" t="s">
        <v>3511</v>
      </c>
      <c r="H1161" s="647" t="s">
        <v>2843</v>
      </c>
      <c r="I1161" s="648"/>
      <c r="J1161" s="574">
        <v>7.0000000000000007E-2</v>
      </c>
      <c r="K1161" s="583">
        <v>1.2999999999999999E-2</v>
      </c>
      <c r="L1161" s="555"/>
    </row>
    <row r="1162" spans="2:12" s="557" customFormat="1" hidden="1" x14ac:dyDescent="0.15">
      <c r="B1162" s="559"/>
      <c r="C1162" s="573" t="s">
        <v>3427</v>
      </c>
      <c r="D1162" s="574" t="s">
        <v>2387</v>
      </c>
      <c r="E1162" s="574" t="s">
        <v>3428</v>
      </c>
      <c r="F1162" s="574" t="s">
        <v>2989</v>
      </c>
      <c r="G1162" s="575" t="s">
        <v>3512</v>
      </c>
      <c r="H1162" s="647" t="s">
        <v>2843</v>
      </c>
      <c r="I1162" s="648"/>
      <c r="J1162" s="574">
        <v>7.0000000000000007E-2</v>
      </c>
      <c r="K1162" s="583">
        <v>1.2999999999999999E-2</v>
      </c>
      <c r="L1162" s="555"/>
    </row>
    <row r="1163" spans="2:12" s="557" customFormat="1" hidden="1" x14ac:dyDescent="0.15">
      <c r="B1163" s="559"/>
      <c r="C1163" s="573" t="s">
        <v>3427</v>
      </c>
      <c r="D1163" s="574" t="s">
        <v>2387</v>
      </c>
      <c r="E1163" s="574" t="s">
        <v>3428</v>
      </c>
      <c r="F1163" s="574" t="s">
        <v>2989</v>
      </c>
      <c r="G1163" s="575" t="s">
        <v>3513</v>
      </c>
      <c r="H1163" s="647" t="s">
        <v>2843</v>
      </c>
      <c r="I1163" s="648"/>
      <c r="J1163" s="574">
        <v>7.0000000000000007E-2</v>
      </c>
      <c r="K1163" s="583">
        <v>1.2999999999999999E-2</v>
      </c>
      <c r="L1163" s="555"/>
    </row>
    <row r="1164" spans="2:12" s="557" customFormat="1" hidden="1" x14ac:dyDescent="0.15">
      <c r="B1164" s="559"/>
      <c r="C1164" s="573" t="s">
        <v>3427</v>
      </c>
      <c r="D1164" s="574" t="s">
        <v>2387</v>
      </c>
      <c r="E1164" s="574" t="s">
        <v>3428</v>
      </c>
      <c r="F1164" s="574" t="s">
        <v>2989</v>
      </c>
      <c r="G1164" s="575" t="s">
        <v>3514</v>
      </c>
      <c r="H1164" s="647" t="s">
        <v>2843</v>
      </c>
      <c r="I1164" s="648"/>
      <c r="J1164" s="574">
        <v>7.0000000000000007E-2</v>
      </c>
      <c r="K1164" s="583">
        <v>1.2999999999999999E-2</v>
      </c>
      <c r="L1164" s="555"/>
    </row>
    <row r="1165" spans="2:12" s="557" customFormat="1" hidden="1" x14ac:dyDescent="0.15">
      <c r="B1165" s="559"/>
      <c r="C1165" s="573" t="s">
        <v>3427</v>
      </c>
      <c r="D1165" s="574" t="s">
        <v>2387</v>
      </c>
      <c r="E1165" s="574" t="s">
        <v>3428</v>
      </c>
      <c r="F1165" s="574" t="s">
        <v>2845</v>
      </c>
      <c r="G1165" s="575" t="s">
        <v>3515</v>
      </c>
      <c r="H1165" s="647"/>
      <c r="I1165" s="648"/>
      <c r="J1165" s="574">
        <v>0.14000000000000001</v>
      </c>
      <c r="K1165" s="583">
        <v>1.2999999999999999E-2</v>
      </c>
      <c r="L1165" s="555"/>
    </row>
    <row r="1166" spans="2:12" s="557" customFormat="1" hidden="1" x14ac:dyDescent="0.15">
      <c r="B1166" s="559"/>
      <c r="C1166" s="573" t="s">
        <v>3427</v>
      </c>
      <c r="D1166" s="574" t="s">
        <v>2387</v>
      </c>
      <c r="E1166" s="574" t="s">
        <v>3428</v>
      </c>
      <c r="F1166" s="574" t="s">
        <v>2845</v>
      </c>
      <c r="G1166" s="575" t="s">
        <v>3516</v>
      </c>
      <c r="H1166" s="647"/>
      <c r="I1166" s="648"/>
      <c r="J1166" s="574">
        <v>0.14000000000000001</v>
      </c>
      <c r="K1166" s="583">
        <v>1.2999999999999999E-2</v>
      </c>
      <c r="L1166" s="555"/>
    </row>
    <row r="1167" spans="2:12" s="557" customFormat="1" hidden="1" x14ac:dyDescent="0.15">
      <c r="B1167" s="559"/>
      <c r="C1167" s="573" t="s">
        <v>3427</v>
      </c>
      <c r="D1167" s="574" t="s">
        <v>2387</v>
      </c>
      <c r="E1167" s="574" t="s">
        <v>3428</v>
      </c>
      <c r="F1167" s="574" t="s">
        <v>2845</v>
      </c>
      <c r="G1167" s="575" t="s">
        <v>3517</v>
      </c>
      <c r="H1167" s="647"/>
      <c r="I1167" s="648"/>
      <c r="J1167" s="574">
        <v>7.0000000000000007E-2</v>
      </c>
      <c r="K1167" s="583">
        <v>6.4999999999999997E-3</v>
      </c>
      <c r="L1167" s="555"/>
    </row>
    <row r="1168" spans="2:12" s="557" customFormat="1" hidden="1" x14ac:dyDescent="0.15">
      <c r="B1168" s="559"/>
      <c r="C1168" s="573" t="s">
        <v>3427</v>
      </c>
      <c r="D1168" s="574" t="s">
        <v>2387</v>
      </c>
      <c r="E1168" s="574" t="s">
        <v>3428</v>
      </c>
      <c r="F1168" s="574" t="s">
        <v>2845</v>
      </c>
      <c r="G1168" s="575" t="s">
        <v>3518</v>
      </c>
      <c r="H1168" s="647"/>
      <c r="I1168" s="648"/>
      <c r="J1168" s="574">
        <v>7.0000000000000007E-2</v>
      </c>
      <c r="K1168" s="583">
        <v>6.4999999999999997E-3</v>
      </c>
      <c r="L1168" s="555"/>
    </row>
    <row r="1169" spans="2:12" s="557" customFormat="1" hidden="1" x14ac:dyDescent="0.15">
      <c r="B1169" s="559"/>
      <c r="C1169" s="573" t="s">
        <v>3427</v>
      </c>
      <c r="D1169" s="574" t="s">
        <v>2387</v>
      </c>
      <c r="E1169" s="574" t="s">
        <v>3428</v>
      </c>
      <c r="F1169" s="574" t="s">
        <v>2845</v>
      </c>
      <c r="G1169" s="575" t="s">
        <v>3519</v>
      </c>
      <c r="H1169" s="647"/>
      <c r="I1169" s="648"/>
      <c r="J1169" s="574">
        <v>3.5000000000000003E-2</v>
      </c>
      <c r="K1169" s="583">
        <v>3.2499999999999999E-3</v>
      </c>
      <c r="L1169" s="555"/>
    </row>
    <row r="1170" spans="2:12" s="557" customFormat="1" hidden="1" x14ac:dyDescent="0.15">
      <c r="B1170" s="559"/>
      <c r="C1170" s="573" t="s">
        <v>3427</v>
      </c>
      <c r="D1170" s="574" t="s">
        <v>2387</v>
      </c>
      <c r="E1170" s="574" t="s">
        <v>3428</v>
      </c>
      <c r="F1170" s="574" t="s">
        <v>2845</v>
      </c>
      <c r="G1170" s="575" t="s">
        <v>3520</v>
      </c>
      <c r="H1170" s="647"/>
      <c r="I1170" s="648"/>
      <c r="J1170" s="574">
        <v>3.5000000000000003E-2</v>
      </c>
      <c r="K1170" s="583">
        <v>3.2499999999999999E-3</v>
      </c>
      <c r="L1170" s="555"/>
    </row>
    <row r="1171" spans="2:12" s="557" customFormat="1" hidden="1" x14ac:dyDescent="0.15">
      <c r="B1171" s="559"/>
      <c r="C1171" s="573" t="s">
        <v>3427</v>
      </c>
      <c r="D1171" s="574" t="s">
        <v>2387</v>
      </c>
      <c r="E1171" s="574" t="s">
        <v>3428</v>
      </c>
      <c r="F1171" s="574" t="s">
        <v>2845</v>
      </c>
      <c r="G1171" s="575" t="s">
        <v>3521</v>
      </c>
      <c r="H1171" s="647" t="s">
        <v>2850</v>
      </c>
      <c r="I1171" s="648"/>
      <c r="J1171" s="574">
        <v>7.0000000000000007E-2</v>
      </c>
      <c r="K1171" s="583">
        <v>6.4999999999999997E-3</v>
      </c>
      <c r="L1171" s="555"/>
    </row>
    <row r="1172" spans="2:12" s="557" customFormat="1" hidden="1" x14ac:dyDescent="0.15">
      <c r="B1172" s="559"/>
      <c r="C1172" s="573" t="s">
        <v>3427</v>
      </c>
      <c r="D1172" s="574" t="s">
        <v>2387</v>
      </c>
      <c r="E1172" s="574" t="s">
        <v>3428</v>
      </c>
      <c r="F1172" s="574" t="s">
        <v>2845</v>
      </c>
      <c r="G1172" s="575" t="s">
        <v>3522</v>
      </c>
      <c r="H1172" s="647" t="s">
        <v>2850</v>
      </c>
      <c r="I1172" s="648"/>
      <c r="J1172" s="574">
        <v>7.0000000000000007E-2</v>
      </c>
      <c r="K1172" s="583">
        <v>6.4999999999999997E-3</v>
      </c>
      <c r="L1172" s="555"/>
    </row>
    <row r="1173" spans="2:12" s="557" customFormat="1" hidden="1" x14ac:dyDescent="0.15">
      <c r="B1173" s="559"/>
      <c r="C1173" s="573" t="s">
        <v>3427</v>
      </c>
      <c r="D1173" s="574" t="s">
        <v>2387</v>
      </c>
      <c r="E1173" s="574" t="s">
        <v>3428</v>
      </c>
      <c r="F1173" s="574" t="s">
        <v>2845</v>
      </c>
      <c r="G1173" s="575" t="s">
        <v>3523</v>
      </c>
      <c r="H1173" s="647" t="s">
        <v>2850</v>
      </c>
      <c r="I1173" s="648"/>
      <c r="J1173" s="574">
        <v>7.0000000000000007E-2</v>
      </c>
      <c r="K1173" s="583">
        <v>6.4999999999999997E-3</v>
      </c>
      <c r="L1173" s="555"/>
    </row>
    <row r="1174" spans="2:12" s="557" customFormat="1" hidden="1" x14ac:dyDescent="0.15">
      <c r="B1174" s="559"/>
      <c r="C1174" s="573" t="s">
        <v>3427</v>
      </c>
      <c r="D1174" s="574" t="s">
        <v>2387</v>
      </c>
      <c r="E1174" s="574" t="s">
        <v>3428</v>
      </c>
      <c r="F1174" s="574" t="s">
        <v>2845</v>
      </c>
      <c r="G1174" s="575" t="s">
        <v>3524</v>
      </c>
      <c r="H1174" s="647" t="s">
        <v>2850</v>
      </c>
      <c r="I1174" s="648"/>
      <c r="J1174" s="574">
        <v>7.0000000000000007E-2</v>
      </c>
      <c r="K1174" s="583">
        <v>6.4999999999999997E-3</v>
      </c>
      <c r="L1174" s="555"/>
    </row>
    <row r="1175" spans="2:12" s="557" customFormat="1" hidden="1" x14ac:dyDescent="0.15">
      <c r="B1175" s="559"/>
      <c r="C1175" s="573" t="s">
        <v>3427</v>
      </c>
      <c r="D1175" s="574" t="s">
        <v>2387</v>
      </c>
      <c r="E1175" s="574" t="s">
        <v>3428</v>
      </c>
      <c r="F1175" s="574" t="s">
        <v>2845</v>
      </c>
      <c r="G1175" s="575" t="s">
        <v>3525</v>
      </c>
      <c r="H1175" s="647" t="s">
        <v>2850</v>
      </c>
      <c r="I1175" s="648"/>
      <c r="J1175" s="574">
        <v>7.0000000000000007E-2</v>
      </c>
      <c r="K1175" s="583">
        <v>6.4999999999999997E-3</v>
      </c>
      <c r="L1175" s="555"/>
    </row>
    <row r="1176" spans="2:12" s="557" customFormat="1" hidden="1" x14ac:dyDescent="0.15">
      <c r="B1176" s="559"/>
      <c r="C1176" s="573" t="s">
        <v>3427</v>
      </c>
      <c r="D1176" s="574" t="s">
        <v>2387</v>
      </c>
      <c r="E1176" s="574" t="s">
        <v>3428</v>
      </c>
      <c r="F1176" s="574" t="s">
        <v>2845</v>
      </c>
      <c r="G1176" s="575" t="s">
        <v>3526</v>
      </c>
      <c r="H1176" s="647" t="s">
        <v>2850</v>
      </c>
      <c r="I1176" s="648"/>
      <c r="J1176" s="574">
        <v>7.0000000000000007E-2</v>
      </c>
      <c r="K1176" s="583">
        <v>6.4999999999999997E-3</v>
      </c>
      <c r="L1176" s="555"/>
    </row>
    <row r="1177" spans="2:12" s="557" customFormat="1" hidden="1" x14ac:dyDescent="0.15">
      <c r="B1177" s="559"/>
      <c r="C1177" s="573" t="s">
        <v>3427</v>
      </c>
      <c r="D1177" s="574" t="s">
        <v>2387</v>
      </c>
      <c r="E1177" s="574" t="s">
        <v>3428</v>
      </c>
      <c r="F1177" s="574" t="s">
        <v>2845</v>
      </c>
      <c r="G1177" s="575" t="s">
        <v>3527</v>
      </c>
      <c r="H1177" s="647" t="s">
        <v>3106</v>
      </c>
      <c r="I1177" s="648"/>
      <c r="J1177" s="574">
        <v>3.5000000000000003E-2</v>
      </c>
      <c r="K1177" s="583">
        <v>3.2499999999999999E-3</v>
      </c>
      <c r="L1177" s="555"/>
    </row>
    <row r="1178" spans="2:12" s="557" customFormat="1" hidden="1" x14ac:dyDescent="0.15">
      <c r="B1178" s="559"/>
      <c r="C1178" s="573" t="s">
        <v>3427</v>
      </c>
      <c r="D1178" s="574" t="s">
        <v>2387</v>
      </c>
      <c r="E1178" s="574" t="s">
        <v>3428</v>
      </c>
      <c r="F1178" s="574" t="s">
        <v>2845</v>
      </c>
      <c r="G1178" s="575" t="s">
        <v>3528</v>
      </c>
      <c r="H1178" s="647" t="s">
        <v>3106</v>
      </c>
      <c r="I1178" s="648"/>
      <c r="J1178" s="574">
        <v>3.5000000000000003E-2</v>
      </c>
      <c r="K1178" s="583">
        <v>3.2499999999999999E-3</v>
      </c>
      <c r="L1178" s="555"/>
    </row>
    <row r="1179" spans="2:12" s="557" customFormat="1" hidden="1" x14ac:dyDescent="0.15">
      <c r="B1179" s="559"/>
      <c r="C1179" s="573" t="s">
        <v>3427</v>
      </c>
      <c r="D1179" s="574" t="s">
        <v>2387</v>
      </c>
      <c r="E1179" s="574" t="s">
        <v>3428</v>
      </c>
      <c r="F1179" s="574" t="s">
        <v>2845</v>
      </c>
      <c r="G1179" s="575" t="s">
        <v>3529</v>
      </c>
      <c r="H1179" s="647" t="s">
        <v>3106</v>
      </c>
      <c r="I1179" s="648"/>
      <c r="J1179" s="574">
        <v>3.5000000000000003E-2</v>
      </c>
      <c r="K1179" s="583">
        <v>3.2499999999999999E-3</v>
      </c>
      <c r="L1179" s="555"/>
    </row>
    <row r="1180" spans="2:12" s="557" customFormat="1" hidden="1" x14ac:dyDescent="0.15">
      <c r="B1180" s="559"/>
      <c r="C1180" s="573" t="s">
        <v>3427</v>
      </c>
      <c r="D1180" s="574" t="s">
        <v>2387</v>
      </c>
      <c r="E1180" s="574" t="s">
        <v>3428</v>
      </c>
      <c r="F1180" s="574" t="s">
        <v>2845</v>
      </c>
      <c r="G1180" s="575" t="s">
        <v>3530</v>
      </c>
      <c r="H1180" s="647" t="s">
        <v>3106</v>
      </c>
      <c r="I1180" s="648"/>
      <c r="J1180" s="574">
        <v>3.5000000000000003E-2</v>
      </c>
      <c r="K1180" s="583">
        <v>3.2499999999999999E-3</v>
      </c>
      <c r="L1180" s="555"/>
    </row>
    <row r="1181" spans="2:12" s="557" customFormat="1" hidden="1" x14ac:dyDescent="0.15">
      <c r="B1181" s="559"/>
      <c r="C1181" s="573" t="s">
        <v>3427</v>
      </c>
      <c r="D1181" s="574" t="s">
        <v>2387</v>
      </c>
      <c r="E1181" s="574" t="s">
        <v>3428</v>
      </c>
      <c r="F1181" s="574" t="s">
        <v>2845</v>
      </c>
      <c r="G1181" s="575" t="s">
        <v>3531</v>
      </c>
      <c r="H1181" s="647" t="s">
        <v>3106</v>
      </c>
      <c r="I1181" s="648"/>
      <c r="J1181" s="574">
        <v>3.5000000000000003E-2</v>
      </c>
      <c r="K1181" s="583">
        <v>3.2499999999999999E-3</v>
      </c>
      <c r="L1181" s="555"/>
    </row>
    <row r="1182" spans="2:12" s="557" customFormat="1" hidden="1" x14ac:dyDescent="0.15">
      <c r="B1182" s="559"/>
      <c r="C1182" s="573" t="s">
        <v>3427</v>
      </c>
      <c r="D1182" s="574" t="s">
        <v>2387</v>
      </c>
      <c r="E1182" s="574" t="s">
        <v>3428</v>
      </c>
      <c r="F1182" s="574" t="s">
        <v>2845</v>
      </c>
      <c r="G1182" s="575" t="s">
        <v>3532</v>
      </c>
      <c r="H1182" s="647" t="s">
        <v>3106</v>
      </c>
      <c r="I1182" s="648"/>
      <c r="J1182" s="574">
        <v>3.5000000000000003E-2</v>
      </c>
      <c r="K1182" s="583">
        <v>3.2499999999999999E-3</v>
      </c>
      <c r="L1182" s="555"/>
    </row>
    <row r="1183" spans="2:12" s="557" customFormat="1" hidden="1" x14ac:dyDescent="0.15">
      <c r="B1183" s="559"/>
      <c r="C1183" s="573" t="s">
        <v>3427</v>
      </c>
      <c r="D1183" s="574" t="s">
        <v>2387</v>
      </c>
      <c r="E1183" s="574" t="s">
        <v>3428</v>
      </c>
      <c r="F1183" s="574" t="s">
        <v>2856</v>
      </c>
      <c r="G1183" s="575" t="s">
        <v>3533</v>
      </c>
      <c r="H1183" s="647"/>
      <c r="I1183" s="648"/>
      <c r="J1183" s="574">
        <v>0.08</v>
      </c>
      <c r="K1183" s="583">
        <v>5.0000000000000001E-3</v>
      </c>
      <c r="L1183" s="555"/>
    </row>
    <row r="1184" spans="2:12" s="557" customFormat="1" hidden="1" x14ac:dyDescent="0.15">
      <c r="B1184" s="559"/>
      <c r="C1184" s="573" t="s">
        <v>3427</v>
      </c>
      <c r="D1184" s="574" t="s">
        <v>2387</v>
      </c>
      <c r="E1184" s="574" t="s">
        <v>3428</v>
      </c>
      <c r="F1184" s="574" t="s">
        <v>2856</v>
      </c>
      <c r="G1184" s="575" t="s">
        <v>3534</v>
      </c>
      <c r="H1184" s="647"/>
      <c r="I1184" s="648"/>
      <c r="J1184" s="574">
        <v>0.04</v>
      </c>
      <c r="K1184" s="583">
        <v>2.5000000000000001E-3</v>
      </c>
      <c r="L1184" s="555"/>
    </row>
    <row r="1185" spans="2:12" s="557" customFormat="1" hidden="1" x14ac:dyDescent="0.15">
      <c r="B1185" s="559"/>
      <c r="C1185" s="573" t="s">
        <v>3427</v>
      </c>
      <c r="D1185" s="574" t="s">
        <v>2387</v>
      </c>
      <c r="E1185" s="574" t="s">
        <v>3428</v>
      </c>
      <c r="F1185" s="574" t="s">
        <v>2856</v>
      </c>
      <c r="G1185" s="575" t="s">
        <v>3535</v>
      </c>
      <c r="H1185" s="647"/>
      <c r="I1185" s="648"/>
      <c r="J1185" s="574">
        <v>0.02</v>
      </c>
      <c r="K1185" s="583">
        <v>1.25E-3</v>
      </c>
      <c r="L1185" s="555"/>
    </row>
    <row r="1186" spans="2:12" s="557" customFormat="1" hidden="1" x14ac:dyDescent="0.15">
      <c r="B1186" s="559"/>
      <c r="C1186" s="573" t="s">
        <v>3427</v>
      </c>
      <c r="D1186" s="574" t="s">
        <v>2387</v>
      </c>
      <c r="E1186" s="574" t="s">
        <v>3428</v>
      </c>
      <c r="F1186" s="574" t="s">
        <v>2856</v>
      </c>
      <c r="G1186" s="575" t="s">
        <v>3536</v>
      </c>
      <c r="H1186" s="647"/>
      <c r="I1186" s="648"/>
      <c r="J1186" s="574">
        <v>0.08</v>
      </c>
      <c r="K1186" s="583">
        <v>5.0000000000000001E-3</v>
      </c>
      <c r="L1186" s="555"/>
    </row>
    <row r="1187" spans="2:12" s="557" customFormat="1" hidden="1" x14ac:dyDescent="0.15">
      <c r="B1187" s="559"/>
      <c r="C1187" s="573" t="s">
        <v>3427</v>
      </c>
      <c r="D1187" s="574" t="s">
        <v>2387</v>
      </c>
      <c r="E1187" s="574" t="s">
        <v>3428</v>
      </c>
      <c r="F1187" s="574" t="s">
        <v>2856</v>
      </c>
      <c r="G1187" s="575" t="s">
        <v>3537</v>
      </c>
      <c r="H1187" s="647"/>
      <c r="I1187" s="648"/>
      <c r="J1187" s="574">
        <v>0.04</v>
      </c>
      <c r="K1187" s="583">
        <v>2.5000000000000001E-3</v>
      </c>
      <c r="L1187" s="555"/>
    </row>
    <row r="1188" spans="2:12" s="557" customFormat="1" hidden="1" x14ac:dyDescent="0.15">
      <c r="B1188" s="559"/>
      <c r="C1188" s="573" t="s">
        <v>3427</v>
      </c>
      <c r="D1188" s="574" t="s">
        <v>2387</v>
      </c>
      <c r="E1188" s="574" t="s">
        <v>3428</v>
      </c>
      <c r="F1188" s="574" t="s">
        <v>2856</v>
      </c>
      <c r="G1188" s="575" t="s">
        <v>3538</v>
      </c>
      <c r="H1188" s="647"/>
      <c r="I1188" s="648"/>
      <c r="J1188" s="574">
        <v>0.02</v>
      </c>
      <c r="K1188" s="583">
        <v>1.25E-3</v>
      </c>
      <c r="L1188" s="555"/>
    </row>
    <row r="1189" spans="2:12" s="557" customFormat="1" hidden="1" x14ac:dyDescent="0.15">
      <c r="B1189" s="559"/>
      <c r="C1189" s="573" t="s">
        <v>3427</v>
      </c>
      <c r="D1189" s="574" t="s">
        <v>2387</v>
      </c>
      <c r="E1189" s="574" t="s">
        <v>3428</v>
      </c>
      <c r="F1189" s="574" t="s">
        <v>2856</v>
      </c>
      <c r="G1189" s="575" t="s">
        <v>3539</v>
      </c>
      <c r="H1189" s="647" t="s">
        <v>2861</v>
      </c>
      <c r="I1189" s="648"/>
      <c r="J1189" s="574">
        <v>0.04</v>
      </c>
      <c r="K1189" s="583">
        <v>2.5000000000000001E-3</v>
      </c>
      <c r="L1189" s="555"/>
    </row>
    <row r="1190" spans="2:12" s="557" customFormat="1" hidden="1" x14ac:dyDescent="0.15">
      <c r="B1190" s="559"/>
      <c r="C1190" s="573" t="s">
        <v>3427</v>
      </c>
      <c r="D1190" s="574" t="s">
        <v>2387</v>
      </c>
      <c r="E1190" s="574" t="s">
        <v>3428</v>
      </c>
      <c r="F1190" s="574" t="s">
        <v>2856</v>
      </c>
      <c r="G1190" s="575" t="s">
        <v>3540</v>
      </c>
      <c r="H1190" s="647" t="s">
        <v>615</v>
      </c>
      <c r="I1190" s="648"/>
      <c r="J1190" s="574">
        <v>0.04</v>
      </c>
      <c r="K1190" s="583">
        <v>2.5000000000000001E-3</v>
      </c>
      <c r="L1190" s="555"/>
    </row>
    <row r="1191" spans="2:12" s="557" customFormat="1" hidden="1" x14ac:dyDescent="0.15">
      <c r="B1191" s="559"/>
      <c r="C1191" s="573" t="s">
        <v>3427</v>
      </c>
      <c r="D1191" s="574" t="s">
        <v>2387</v>
      </c>
      <c r="E1191" s="574" t="s">
        <v>3428</v>
      </c>
      <c r="F1191" s="574" t="s">
        <v>2856</v>
      </c>
      <c r="G1191" s="575" t="s">
        <v>3541</v>
      </c>
      <c r="H1191" s="647" t="s">
        <v>615</v>
      </c>
      <c r="I1191" s="648"/>
      <c r="J1191" s="574">
        <v>0.04</v>
      </c>
      <c r="K1191" s="583">
        <v>2.5000000000000001E-3</v>
      </c>
      <c r="L1191" s="555"/>
    </row>
    <row r="1192" spans="2:12" s="557" customFormat="1" hidden="1" x14ac:dyDescent="0.15">
      <c r="B1192" s="559"/>
      <c r="C1192" s="573" t="s">
        <v>3427</v>
      </c>
      <c r="D1192" s="574" t="s">
        <v>2387</v>
      </c>
      <c r="E1192" s="574" t="s">
        <v>3428</v>
      </c>
      <c r="F1192" s="574" t="s">
        <v>2856</v>
      </c>
      <c r="G1192" s="575" t="s">
        <v>3542</v>
      </c>
      <c r="H1192" s="647" t="s">
        <v>2907</v>
      </c>
      <c r="I1192" s="648"/>
      <c r="J1192" s="574">
        <v>0.02</v>
      </c>
      <c r="K1192" s="583">
        <v>1.25E-3</v>
      </c>
      <c r="L1192" s="555"/>
    </row>
    <row r="1193" spans="2:12" s="557" customFormat="1" hidden="1" x14ac:dyDescent="0.15">
      <c r="B1193" s="559"/>
      <c r="C1193" s="573" t="s">
        <v>3427</v>
      </c>
      <c r="D1193" s="574" t="s">
        <v>2387</v>
      </c>
      <c r="E1193" s="574" t="s">
        <v>3428</v>
      </c>
      <c r="F1193" s="574" t="s">
        <v>2856</v>
      </c>
      <c r="G1193" s="575" t="s">
        <v>3543</v>
      </c>
      <c r="H1193" s="647" t="s">
        <v>616</v>
      </c>
      <c r="I1193" s="648"/>
      <c r="J1193" s="574">
        <v>0.02</v>
      </c>
      <c r="K1193" s="583">
        <v>1.25E-3</v>
      </c>
      <c r="L1193" s="555"/>
    </row>
    <row r="1194" spans="2:12" s="557" customFormat="1" hidden="1" x14ac:dyDescent="0.15">
      <c r="B1194" s="559"/>
      <c r="C1194" s="573" t="s">
        <v>3427</v>
      </c>
      <c r="D1194" s="574" t="s">
        <v>2387</v>
      </c>
      <c r="E1194" s="574" t="s">
        <v>3428</v>
      </c>
      <c r="F1194" s="574" t="s">
        <v>2856</v>
      </c>
      <c r="G1194" s="575" t="s">
        <v>3544</v>
      </c>
      <c r="H1194" s="647" t="s">
        <v>616</v>
      </c>
      <c r="I1194" s="648"/>
      <c r="J1194" s="574">
        <v>0.02</v>
      </c>
      <c r="K1194" s="583">
        <v>1.25E-3</v>
      </c>
      <c r="L1194" s="555"/>
    </row>
    <row r="1195" spans="2:12" s="557" customFormat="1" hidden="1" x14ac:dyDescent="0.15">
      <c r="B1195" s="559"/>
      <c r="C1195" s="573" t="s">
        <v>3427</v>
      </c>
      <c r="D1195" s="574" t="s">
        <v>2387</v>
      </c>
      <c r="E1195" s="574" t="s">
        <v>3428</v>
      </c>
      <c r="F1195" s="574" t="s">
        <v>2856</v>
      </c>
      <c r="G1195" s="575" t="s">
        <v>3545</v>
      </c>
      <c r="H1195" s="647" t="s">
        <v>2868</v>
      </c>
      <c r="I1195" s="648"/>
      <c r="J1195" s="574">
        <v>7.2000000000000008E-2</v>
      </c>
      <c r="K1195" s="583">
        <v>4.5000000000000005E-3</v>
      </c>
      <c r="L1195" s="555"/>
    </row>
    <row r="1196" spans="2:12" s="557" customFormat="1" hidden="1" x14ac:dyDescent="0.15">
      <c r="B1196" s="559"/>
      <c r="C1196" s="573" t="s">
        <v>3427</v>
      </c>
      <c r="D1196" s="574" t="s">
        <v>2387</v>
      </c>
      <c r="E1196" s="574" t="s">
        <v>3428</v>
      </c>
      <c r="F1196" s="574" t="s">
        <v>2856</v>
      </c>
      <c r="G1196" s="575" t="s">
        <v>3546</v>
      </c>
      <c r="H1196" s="647" t="s">
        <v>2868</v>
      </c>
      <c r="I1196" s="648"/>
      <c r="J1196" s="574">
        <v>7.2000000000000008E-2</v>
      </c>
      <c r="K1196" s="583">
        <v>4.5000000000000005E-3</v>
      </c>
      <c r="L1196" s="555"/>
    </row>
    <row r="1197" spans="2:12" s="557" customFormat="1" hidden="1" x14ac:dyDescent="0.15">
      <c r="B1197" s="559"/>
      <c r="C1197" s="573" t="s">
        <v>3427</v>
      </c>
      <c r="D1197" s="574" t="s">
        <v>2387</v>
      </c>
      <c r="E1197" s="574" t="s">
        <v>3428</v>
      </c>
      <c r="F1197" s="574" t="s">
        <v>2856</v>
      </c>
      <c r="G1197" s="575" t="s">
        <v>3547</v>
      </c>
      <c r="H1197" s="647" t="s">
        <v>2868</v>
      </c>
      <c r="I1197" s="648"/>
      <c r="J1197" s="574">
        <v>7.2000000000000008E-2</v>
      </c>
      <c r="K1197" s="583">
        <v>4.5000000000000005E-3</v>
      </c>
      <c r="L1197" s="555"/>
    </row>
    <row r="1198" spans="2:12" s="557" customFormat="1" hidden="1" x14ac:dyDescent="0.15">
      <c r="B1198" s="559"/>
      <c r="C1198" s="573" t="s">
        <v>3427</v>
      </c>
      <c r="D1198" s="574" t="s">
        <v>2387</v>
      </c>
      <c r="E1198" s="574" t="s">
        <v>3428</v>
      </c>
      <c r="F1198" s="574" t="s">
        <v>2871</v>
      </c>
      <c r="G1198" s="575" t="s">
        <v>3548</v>
      </c>
      <c r="H1198" s="647"/>
      <c r="I1198" s="648"/>
      <c r="J1198" s="574">
        <v>0.15</v>
      </c>
      <c r="K1198" s="583">
        <v>5.0000000000000001E-3</v>
      </c>
      <c r="L1198" s="555"/>
    </row>
    <row r="1199" spans="2:12" s="557" customFormat="1" hidden="1" x14ac:dyDescent="0.15">
      <c r="B1199" s="559"/>
      <c r="C1199" s="573" t="s">
        <v>3427</v>
      </c>
      <c r="D1199" s="574" t="s">
        <v>2387</v>
      </c>
      <c r="E1199" s="574" t="s">
        <v>3428</v>
      </c>
      <c r="F1199" s="574" t="s">
        <v>2871</v>
      </c>
      <c r="G1199" s="575" t="s">
        <v>3549</v>
      </c>
      <c r="H1199" s="647"/>
      <c r="I1199" s="648"/>
      <c r="J1199" s="574">
        <v>7.4999999999999997E-2</v>
      </c>
      <c r="K1199" s="583">
        <v>2.5000000000000001E-3</v>
      </c>
      <c r="L1199" s="555"/>
    </row>
    <row r="1200" spans="2:12" s="557" customFormat="1" hidden="1" x14ac:dyDescent="0.15">
      <c r="B1200" s="559"/>
      <c r="C1200" s="573" t="s">
        <v>3427</v>
      </c>
      <c r="D1200" s="574" t="s">
        <v>2387</v>
      </c>
      <c r="E1200" s="574" t="s">
        <v>3428</v>
      </c>
      <c r="F1200" s="574" t="s">
        <v>2871</v>
      </c>
      <c r="G1200" s="575" t="s">
        <v>3550</v>
      </c>
      <c r="H1200" s="647"/>
      <c r="I1200" s="648"/>
      <c r="J1200" s="574">
        <v>3.7499999999999999E-2</v>
      </c>
      <c r="K1200" s="583">
        <v>1.25E-3</v>
      </c>
      <c r="L1200" s="555"/>
    </row>
    <row r="1201" spans="2:12" s="557" customFormat="1" hidden="1" x14ac:dyDescent="0.15">
      <c r="B1201" s="559"/>
      <c r="C1201" s="573" t="s">
        <v>3427</v>
      </c>
      <c r="D1201" s="574" t="s">
        <v>2387</v>
      </c>
      <c r="E1201" s="574" t="s">
        <v>3428</v>
      </c>
      <c r="F1201" s="574" t="s">
        <v>2871</v>
      </c>
      <c r="G1201" s="575" t="s">
        <v>3551</v>
      </c>
      <c r="H1201" s="647" t="s">
        <v>2861</v>
      </c>
      <c r="I1201" s="648"/>
      <c r="J1201" s="574">
        <v>0.11249999999999999</v>
      </c>
      <c r="K1201" s="583">
        <v>3.7499999999999994E-3</v>
      </c>
      <c r="L1201" s="555"/>
    </row>
    <row r="1202" spans="2:12" s="557" customFormat="1" hidden="1" x14ac:dyDescent="0.15">
      <c r="B1202" s="559"/>
      <c r="C1202" s="573" t="s">
        <v>3427</v>
      </c>
      <c r="D1202" s="574" t="s">
        <v>2387</v>
      </c>
      <c r="E1202" s="574" t="s">
        <v>3428</v>
      </c>
      <c r="F1202" s="574" t="s">
        <v>2871</v>
      </c>
      <c r="G1202" s="575" t="s">
        <v>3552</v>
      </c>
      <c r="H1202" s="647" t="s">
        <v>2861</v>
      </c>
      <c r="I1202" s="648"/>
      <c r="J1202" s="574">
        <v>0.11249999999999999</v>
      </c>
      <c r="K1202" s="583">
        <v>3.7499999999999994E-3</v>
      </c>
      <c r="L1202" s="555"/>
    </row>
    <row r="1203" spans="2:12" s="557" customFormat="1" hidden="1" x14ac:dyDescent="0.15">
      <c r="B1203" s="559"/>
      <c r="C1203" s="573" t="s">
        <v>3427</v>
      </c>
      <c r="D1203" s="574" t="s">
        <v>2387</v>
      </c>
      <c r="E1203" s="574" t="s">
        <v>3428</v>
      </c>
      <c r="F1203" s="574" t="s">
        <v>2871</v>
      </c>
      <c r="G1203" s="575" t="s">
        <v>3553</v>
      </c>
      <c r="H1203" s="647" t="s">
        <v>2861</v>
      </c>
      <c r="I1203" s="648"/>
      <c r="J1203" s="574">
        <v>0.11249999999999999</v>
      </c>
      <c r="K1203" s="583">
        <v>3.7499999999999994E-3</v>
      </c>
      <c r="L1203" s="555"/>
    </row>
    <row r="1204" spans="2:12" s="557" customFormat="1" hidden="1" x14ac:dyDescent="0.15">
      <c r="B1204" s="559"/>
      <c r="C1204" s="573" t="s">
        <v>3427</v>
      </c>
      <c r="D1204" s="574" t="s">
        <v>2387</v>
      </c>
      <c r="E1204" s="574" t="s">
        <v>3428</v>
      </c>
      <c r="F1204" s="574" t="s">
        <v>2871</v>
      </c>
      <c r="G1204" s="575" t="s">
        <v>3554</v>
      </c>
      <c r="H1204" s="647" t="s">
        <v>616</v>
      </c>
      <c r="I1204" s="648"/>
      <c r="J1204" s="574">
        <v>7.4999999999999997E-2</v>
      </c>
      <c r="K1204" s="583">
        <v>2.5000000000000001E-3</v>
      </c>
      <c r="L1204" s="555"/>
    </row>
    <row r="1205" spans="2:12" s="557" customFormat="1" hidden="1" x14ac:dyDescent="0.15">
      <c r="B1205" s="559"/>
      <c r="C1205" s="573" t="s">
        <v>3427</v>
      </c>
      <c r="D1205" s="574" t="s">
        <v>2387</v>
      </c>
      <c r="E1205" s="574" t="s">
        <v>3428</v>
      </c>
      <c r="F1205" s="574" t="s">
        <v>2871</v>
      </c>
      <c r="G1205" s="575" t="s">
        <v>3555</v>
      </c>
      <c r="H1205" s="647" t="s">
        <v>616</v>
      </c>
      <c r="I1205" s="648"/>
      <c r="J1205" s="574">
        <v>7.4999999999999997E-2</v>
      </c>
      <c r="K1205" s="583">
        <v>2.5000000000000001E-3</v>
      </c>
      <c r="L1205" s="555"/>
    </row>
    <row r="1206" spans="2:12" s="557" customFormat="1" hidden="1" x14ac:dyDescent="0.15">
      <c r="B1206" s="559"/>
      <c r="C1206" s="573" t="s">
        <v>3427</v>
      </c>
      <c r="D1206" s="574" t="s">
        <v>2387</v>
      </c>
      <c r="E1206" s="574" t="s">
        <v>3428</v>
      </c>
      <c r="F1206" s="574" t="s">
        <v>2871</v>
      </c>
      <c r="G1206" s="575" t="s">
        <v>3556</v>
      </c>
      <c r="H1206" s="647" t="s">
        <v>616</v>
      </c>
      <c r="I1206" s="648"/>
      <c r="J1206" s="574">
        <v>7.4999999999999997E-2</v>
      </c>
      <c r="K1206" s="583">
        <v>2.5000000000000001E-3</v>
      </c>
      <c r="L1206" s="555"/>
    </row>
    <row r="1207" spans="2:12" s="557" customFormat="1" hidden="1" x14ac:dyDescent="0.15">
      <c r="B1207" s="559"/>
      <c r="C1207" s="573" t="s">
        <v>3427</v>
      </c>
      <c r="D1207" s="574" t="s">
        <v>2387</v>
      </c>
      <c r="E1207" s="574" t="s">
        <v>3428</v>
      </c>
      <c r="F1207" s="574" t="s">
        <v>2871</v>
      </c>
      <c r="G1207" s="575" t="s">
        <v>3557</v>
      </c>
      <c r="H1207" s="647" t="s">
        <v>2787</v>
      </c>
      <c r="I1207" s="648"/>
      <c r="J1207" s="574">
        <v>3.7499999999999999E-2</v>
      </c>
      <c r="K1207" s="583">
        <v>1.25E-3</v>
      </c>
      <c r="L1207" s="555"/>
    </row>
    <row r="1208" spans="2:12" s="557" customFormat="1" hidden="1" x14ac:dyDescent="0.15">
      <c r="B1208" s="559"/>
      <c r="C1208" s="573" t="s">
        <v>3427</v>
      </c>
      <c r="D1208" s="574" t="s">
        <v>2387</v>
      </c>
      <c r="E1208" s="574" t="s">
        <v>3428</v>
      </c>
      <c r="F1208" s="574" t="s">
        <v>2871</v>
      </c>
      <c r="G1208" s="575" t="s">
        <v>3558</v>
      </c>
      <c r="H1208" s="647" t="s">
        <v>2787</v>
      </c>
      <c r="I1208" s="648"/>
      <c r="J1208" s="574">
        <v>3.7499999999999999E-2</v>
      </c>
      <c r="K1208" s="583">
        <v>1.25E-3</v>
      </c>
      <c r="L1208" s="555"/>
    </row>
    <row r="1209" spans="2:12" s="557" customFormat="1" hidden="1" x14ac:dyDescent="0.15">
      <c r="B1209" s="559"/>
      <c r="C1209" s="573" t="s">
        <v>3427</v>
      </c>
      <c r="D1209" s="574" t="s">
        <v>2387</v>
      </c>
      <c r="E1209" s="574" t="s">
        <v>3428</v>
      </c>
      <c r="F1209" s="574" t="s">
        <v>2871</v>
      </c>
      <c r="G1209" s="575" t="s">
        <v>3559</v>
      </c>
      <c r="H1209" s="647" t="s">
        <v>2787</v>
      </c>
      <c r="I1209" s="648"/>
      <c r="J1209" s="574">
        <v>3.7499999999999999E-2</v>
      </c>
      <c r="K1209" s="583">
        <v>1.25E-3</v>
      </c>
      <c r="L1209" s="555"/>
    </row>
    <row r="1210" spans="2:12" s="557" customFormat="1" hidden="1" x14ac:dyDescent="0.15">
      <c r="B1210" s="559"/>
      <c r="C1210" s="573" t="s">
        <v>3427</v>
      </c>
      <c r="D1210" s="574" t="s">
        <v>3289</v>
      </c>
      <c r="E1210" s="574" t="s">
        <v>3428</v>
      </c>
      <c r="F1210" s="574" t="s">
        <v>2833</v>
      </c>
      <c r="G1210" s="575" t="s">
        <v>3560</v>
      </c>
      <c r="H1210" s="647" t="s">
        <v>2837</v>
      </c>
      <c r="I1210" s="648"/>
      <c r="J1210" s="574">
        <v>0.03</v>
      </c>
      <c r="K1210" s="583">
        <v>0</v>
      </c>
      <c r="L1210" s="555"/>
    </row>
    <row r="1211" spans="2:12" s="557" customFormat="1" hidden="1" x14ac:dyDescent="0.15">
      <c r="B1211" s="559"/>
      <c r="C1211" s="573" t="s">
        <v>3427</v>
      </c>
      <c r="D1211" s="574" t="s">
        <v>3289</v>
      </c>
      <c r="E1211" s="574" t="s">
        <v>3428</v>
      </c>
      <c r="F1211" s="574" t="s">
        <v>2833</v>
      </c>
      <c r="G1211" s="575" t="s">
        <v>3561</v>
      </c>
      <c r="H1211" s="647" t="s">
        <v>2840</v>
      </c>
      <c r="I1211" s="648"/>
      <c r="J1211" s="574">
        <v>0.02</v>
      </c>
      <c r="K1211" s="583">
        <v>0</v>
      </c>
      <c r="L1211" s="555"/>
    </row>
    <row r="1212" spans="2:12" s="557" customFormat="1" hidden="1" x14ac:dyDescent="0.15">
      <c r="B1212" s="559"/>
      <c r="C1212" s="573" t="s">
        <v>3427</v>
      </c>
      <c r="D1212" s="574" t="s">
        <v>3289</v>
      </c>
      <c r="E1212" s="574" t="s">
        <v>3428</v>
      </c>
      <c r="F1212" s="574" t="s">
        <v>2833</v>
      </c>
      <c r="G1212" s="575" t="s">
        <v>3562</v>
      </c>
      <c r="H1212" s="647" t="s">
        <v>2843</v>
      </c>
      <c r="I1212" s="648"/>
      <c r="J1212" s="574">
        <v>0.01</v>
      </c>
      <c r="K1212" s="583">
        <v>0</v>
      </c>
      <c r="L1212" s="555"/>
    </row>
    <row r="1213" spans="2:12" s="557" customFormat="1" hidden="1" x14ac:dyDescent="0.15">
      <c r="B1213" s="559"/>
      <c r="C1213" s="573" t="s">
        <v>3427</v>
      </c>
      <c r="D1213" s="574" t="s">
        <v>3289</v>
      </c>
      <c r="E1213" s="574" t="s">
        <v>3428</v>
      </c>
      <c r="F1213" s="574" t="s">
        <v>2845</v>
      </c>
      <c r="G1213" s="575" t="s">
        <v>3563</v>
      </c>
      <c r="H1213" s="647"/>
      <c r="I1213" s="648"/>
      <c r="J1213" s="574">
        <v>2.5000000000000001E-2</v>
      </c>
      <c r="K1213" s="583">
        <v>0</v>
      </c>
      <c r="L1213" s="555"/>
    </row>
    <row r="1214" spans="2:12" s="557" customFormat="1" hidden="1" x14ac:dyDescent="0.15">
      <c r="B1214" s="559"/>
      <c r="C1214" s="573" t="s">
        <v>3427</v>
      </c>
      <c r="D1214" s="574" t="s">
        <v>3289</v>
      </c>
      <c r="E1214" s="574" t="s">
        <v>3428</v>
      </c>
      <c r="F1214" s="574" t="s">
        <v>2845</v>
      </c>
      <c r="G1214" s="575" t="s">
        <v>3564</v>
      </c>
      <c r="H1214" s="647"/>
      <c r="I1214" s="648"/>
      <c r="J1214" s="574">
        <v>2.5000000000000001E-2</v>
      </c>
      <c r="K1214" s="583">
        <v>0</v>
      </c>
      <c r="L1214" s="555"/>
    </row>
    <row r="1215" spans="2:12" s="557" customFormat="1" hidden="1" x14ac:dyDescent="0.15">
      <c r="B1215" s="559"/>
      <c r="C1215" s="573" t="s">
        <v>3427</v>
      </c>
      <c r="D1215" s="574" t="s">
        <v>3289</v>
      </c>
      <c r="E1215" s="574" t="s">
        <v>3428</v>
      </c>
      <c r="F1215" s="574" t="s">
        <v>2845</v>
      </c>
      <c r="G1215" s="575" t="s">
        <v>3565</v>
      </c>
      <c r="H1215" s="647"/>
      <c r="I1215" s="648"/>
      <c r="J1215" s="574">
        <v>1.2500000000000001E-2</v>
      </c>
      <c r="K1215" s="583">
        <v>0</v>
      </c>
      <c r="L1215" s="555"/>
    </row>
    <row r="1216" spans="2:12" s="557" customFormat="1" hidden="1" x14ac:dyDescent="0.15">
      <c r="B1216" s="559"/>
      <c r="C1216" s="573" t="s">
        <v>3427</v>
      </c>
      <c r="D1216" s="574" t="s">
        <v>3289</v>
      </c>
      <c r="E1216" s="574" t="s">
        <v>3428</v>
      </c>
      <c r="F1216" s="574" t="s">
        <v>2845</v>
      </c>
      <c r="G1216" s="575" t="s">
        <v>3566</v>
      </c>
      <c r="H1216" s="647"/>
      <c r="I1216" s="648"/>
      <c r="J1216" s="574">
        <v>1.2500000000000001E-2</v>
      </c>
      <c r="K1216" s="583">
        <v>0</v>
      </c>
      <c r="L1216" s="555"/>
    </row>
    <row r="1217" spans="2:12" s="557" customFormat="1" hidden="1" x14ac:dyDescent="0.15">
      <c r="B1217" s="559"/>
      <c r="C1217" s="573" t="s">
        <v>3427</v>
      </c>
      <c r="D1217" s="574" t="s">
        <v>3289</v>
      </c>
      <c r="E1217" s="574" t="s">
        <v>3428</v>
      </c>
      <c r="F1217" s="574" t="s">
        <v>2845</v>
      </c>
      <c r="G1217" s="575" t="s">
        <v>3567</v>
      </c>
      <c r="H1217" s="647" t="s">
        <v>615</v>
      </c>
      <c r="I1217" s="648"/>
      <c r="J1217" s="574">
        <v>1.2500000000000001E-2</v>
      </c>
      <c r="K1217" s="583">
        <v>0</v>
      </c>
      <c r="L1217" s="555"/>
    </row>
    <row r="1218" spans="2:12" s="557" customFormat="1" hidden="1" x14ac:dyDescent="0.15">
      <c r="B1218" s="559"/>
      <c r="C1218" s="573" t="s">
        <v>3427</v>
      </c>
      <c r="D1218" s="574" t="s">
        <v>3289</v>
      </c>
      <c r="E1218" s="574" t="s">
        <v>3428</v>
      </c>
      <c r="F1218" s="574" t="s">
        <v>2845</v>
      </c>
      <c r="G1218" s="575" t="s">
        <v>3568</v>
      </c>
      <c r="H1218" s="647" t="s">
        <v>615</v>
      </c>
      <c r="I1218" s="648"/>
      <c r="J1218" s="574">
        <v>1.2500000000000001E-2</v>
      </c>
      <c r="K1218" s="583">
        <v>0</v>
      </c>
      <c r="L1218" s="555"/>
    </row>
    <row r="1219" spans="2:12" s="557" customFormat="1" hidden="1" x14ac:dyDescent="0.15">
      <c r="B1219" s="559"/>
      <c r="C1219" s="573" t="s">
        <v>3427</v>
      </c>
      <c r="D1219" s="574" t="s">
        <v>3289</v>
      </c>
      <c r="E1219" s="574" t="s">
        <v>3428</v>
      </c>
      <c r="F1219" s="574" t="s">
        <v>2845</v>
      </c>
      <c r="G1219" s="575" t="s">
        <v>3569</v>
      </c>
      <c r="H1219" s="647" t="s">
        <v>616</v>
      </c>
      <c r="I1219" s="648"/>
      <c r="J1219" s="574">
        <v>6.2500000000000003E-3</v>
      </c>
      <c r="K1219" s="583">
        <v>0</v>
      </c>
      <c r="L1219" s="555"/>
    </row>
    <row r="1220" spans="2:12" s="557" customFormat="1" hidden="1" x14ac:dyDescent="0.15">
      <c r="B1220" s="559"/>
      <c r="C1220" s="573" t="s">
        <v>3427</v>
      </c>
      <c r="D1220" s="574" t="s">
        <v>3289</v>
      </c>
      <c r="E1220" s="574" t="s">
        <v>3428</v>
      </c>
      <c r="F1220" s="574" t="s">
        <v>2845</v>
      </c>
      <c r="G1220" s="575" t="s">
        <v>3570</v>
      </c>
      <c r="H1220" s="647" t="s">
        <v>616</v>
      </c>
      <c r="I1220" s="648"/>
      <c r="J1220" s="574">
        <v>6.2500000000000003E-3</v>
      </c>
      <c r="K1220" s="583">
        <v>0</v>
      </c>
      <c r="L1220" s="555"/>
    </row>
    <row r="1221" spans="2:12" s="557" customFormat="1" hidden="1" x14ac:dyDescent="0.15">
      <c r="B1221" s="559"/>
      <c r="C1221" s="573" t="s">
        <v>3427</v>
      </c>
      <c r="D1221" s="574" t="s">
        <v>3289</v>
      </c>
      <c r="E1221" s="574" t="s">
        <v>3428</v>
      </c>
      <c r="F1221" s="574" t="s">
        <v>2856</v>
      </c>
      <c r="G1221" s="575" t="s">
        <v>3571</v>
      </c>
      <c r="H1221" s="647"/>
      <c r="I1221" s="648"/>
      <c r="J1221" s="574">
        <v>2.5000000000000001E-2</v>
      </c>
      <c r="K1221" s="583">
        <v>0</v>
      </c>
      <c r="L1221" s="555"/>
    </row>
    <row r="1222" spans="2:12" s="557" customFormat="1" hidden="1" x14ac:dyDescent="0.15">
      <c r="B1222" s="559"/>
      <c r="C1222" s="573" t="s">
        <v>3427</v>
      </c>
      <c r="D1222" s="574" t="s">
        <v>3289</v>
      </c>
      <c r="E1222" s="574" t="s">
        <v>3428</v>
      </c>
      <c r="F1222" s="574" t="s">
        <v>2856</v>
      </c>
      <c r="G1222" s="575" t="s">
        <v>3572</v>
      </c>
      <c r="H1222" s="647"/>
      <c r="I1222" s="648"/>
      <c r="J1222" s="574">
        <v>1.2500000000000001E-2</v>
      </c>
      <c r="K1222" s="583">
        <v>0</v>
      </c>
      <c r="L1222" s="555"/>
    </row>
    <row r="1223" spans="2:12" s="557" customFormat="1" hidden="1" x14ac:dyDescent="0.15">
      <c r="B1223" s="559"/>
      <c r="C1223" s="573" t="s">
        <v>3427</v>
      </c>
      <c r="D1223" s="574" t="s">
        <v>3289</v>
      </c>
      <c r="E1223" s="574" t="s">
        <v>3428</v>
      </c>
      <c r="F1223" s="574" t="s">
        <v>2856</v>
      </c>
      <c r="G1223" s="575" t="s">
        <v>3573</v>
      </c>
      <c r="H1223" s="647" t="s">
        <v>615</v>
      </c>
      <c r="I1223" s="648"/>
      <c r="J1223" s="574">
        <v>1.2500000000000001E-2</v>
      </c>
      <c r="K1223" s="583">
        <v>0</v>
      </c>
      <c r="L1223" s="555"/>
    </row>
    <row r="1224" spans="2:12" s="557" customFormat="1" hidden="1" x14ac:dyDescent="0.15">
      <c r="B1224" s="559"/>
      <c r="C1224" s="573" t="s">
        <v>3427</v>
      </c>
      <c r="D1224" s="574" t="s">
        <v>3289</v>
      </c>
      <c r="E1224" s="574" t="s">
        <v>3428</v>
      </c>
      <c r="F1224" s="574" t="s">
        <v>2856</v>
      </c>
      <c r="G1224" s="575" t="s">
        <v>3574</v>
      </c>
      <c r="H1224" s="647" t="s">
        <v>615</v>
      </c>
      <c r="I1224" s="648"/>
      <c r="J1224" s="574">
        <v>1.2500000000000001E-2</v>
      </c>
      <c r="K1224" s="583">
        <v>0</v>
      </c>
      <c r="L1224" s="555"/>
    </row>
    <row r="1225" spans="2:12" s="557" customFormat="1" hidden="1" x14ac:dyDescent="0.15">
      <c r="B1225" s="559"/>
      <c r="C1225" s="573" t="s">
        <v>3427</v>
      </c>
      <c r="D1225" s="574" t="s">
        <v>3289</v>
      </c>
      <c r="E1225" s="574" t="s">
        <v>3428</v>
      </c>
      <c r="F1225" s="574" t="s">
        <v>2856</v>
      </c>
      <c r="G1225" s="575" t="s">
        <v>3575</v>
      </c>
      <c r="H1225" s="647" t="s">
        <v>616</v>
      </c>
      <c r="I1225" s="648"/>
      <c r="J1225" s="574">
        <v>6.2500000000000003E-3</v>
      </c>
      <c r="K1225" s="583">
        <v>0</v>
      </c>
      <c r="L1225" s="555"/>
    </row>
    <row r="1226" spans="2:12" s="557" customFormat="1" hidden="1" x14ac:dyDescent="0.15">
      <c r="B1226" s="559"/>
      <c r="C1226" s="573" t="s">
        <v>3427</v>
      </c>
      <c r="D1226" s="574" t="s">
        <v>3289</v>
      </c>
      <c r="E1226" s="574" t="s">
        <v>3428</v>
      </c>
      <c r="F1226" s="574" t="s">
        <v>2856</v>
      </c>
      <c r="G1226" s="575" t="s">
        <v>3576</v>
      </c>
      <c r="H1226" s="647" t="s">
        <v>616</v>
      </c>
      <c r="I1226" s="648"/>
      <c r="J1226" s="574">
        <v>6.2500000000000003E-3</v>
      </c>
      <c r="K1226" s="583">
        <v>0</v>
      </c>
      <c r="L1226" s="555"/>
    </row>
    <row r="1227" spans="2:12" s="557" customFormat="1" hidden="1" x14ac:dyDescent="0.15">
      <c r="B1227" s="559"/>
      <c r="C1227" s="573" t="s">
        <v>3427</v>
      </c>
      <c r="D1227" s="574" t="s">
        <v>3289</v>
      </c>
      <c r="E1227" s="574" t="s">
        <v>3428</v>
      </c>
      <c r="F1227" s="574" t="s">
        <v>2856</v>
      </c>
      <c r="G1227" s="575" t="s">
        <v>3577</v>
      </c>
      <c r="H1227" s="647" t="s">
        <v>2868</v>
      </c>
      <c r="I1227" s="648"/>
      <c r="J1227" s="574">
        <v>2.2499999999999999E-2</v>
      </c>
      <c r="K1227" s="583">
        <v>0</v>
      </c>
      <c r="L1227" s="555"/>
    </row>
    <row r="1228" spans="2:12" s="557" customFormat="1" hidden="1" x14ac:dyDescent="0.15">
      <c r="B1228" s="559"/>
      <c r="C1228" s="573" t="s">
        <v>3427</v>
      </c>
      <c r="D1228" s="574" t="s">
        <v>3289</v>
      </c>
      <c r="E1228" s="574" t="s">
        <v>3428</v>
      </c>
      <c r="F1228" s="574" t="s">
        <v>2856</v>
      </c>
      <c r="G1228" s="575" t="s">
        <v>3578</v>
      </c>
      <c r="H1228" s="647" t="s">
        <v>2868</v>
      </c>
      <c r="I1228" s="648"/>
      <c r="J1228" s="574">
        <v>2.2499999999999999E-2</v>
      </c>
      <c r="K1228" s="583">
        <v>0</v>
      </c>
      <c r="L1228" s="555"/>
    </row>
    <row r="1229" spans="2:12" s="557" customFormat="1" hidden="1" x14ac:dyDescent="0.15">
      <c r="B1229" s="559"/>
      <c r="C1229" s="573" t="s">
        <v>3427</v>
      </c>
      <c r="D1229" s="574" t="s">
        <v>3289</v>
      </c>
      <c r="E1229" s="574" t="s">
        <v>3428</v>
      </c>
      <c r="F1229" s="574" t="s">
        <v>2871</v>
      </c>
      <c r="G1229" s="575" t="s">
        <v>3579</v>
      </c>
      <c r="H1229" s="647"/>
      <c r="I1229" s="648"/>
      <c r="J1229" s="574">
        <v>2.5000000000000001E-2</v>
      </c>
      <c r="K1229" s="583">
        <v>0</v>
      </c>
      <c r="L1229" s="555"/>
    </row>
    <row r="1230" spans="2:12" s="557" customFormat="1" hidden="1" x14ac:dyDescent="0.15">
      <c r="B1230" s="559"/>
      <c r="C1230" s="573" t="s">
        <v>3427</v>
      </c>
      <c r="D1230" s="574" t="s">
        <v>3289</v>
      </c>
      <c r="E1230" s="574" t="s">
        <v>3428</v>
      </c>
      <c r="F1230" s="574" t="s">
        <v>2871</v>
      </c>
      <c r="G1230" s="575" t="s">
        <v>3580</v>
      </c>
      <c r="H1230" s="647"/>
      <c r="I1230" s="648"/>
      <c r="J1230" s="574">
        <v>1.2500000000000001E-2</v>
      </c>
      <c r="K1230" s="583">
        <v>0</v>
      </c>
      <c r="L1230" s="555"/>
    </row>
    <row r="1231" spans="2:12" s="557" customFormat="1" hidden="1" x14ac:dyDescent="0.15">
      <c r="B1231" s="559"/>
      <c r="C1231" s="573" t="s">
        <v>3427</v>
      </c>
      <c r="D1231" s="574" t="s">
        <v>3289</v>
      </c>
      <c r="E1231" s="574" t="s">
        <v>3428</v>
      </c>
      <c r="F1231" s="574" t="s">
        <v>2871</v>
      </c>
      <c r="G1231" s="575" t="s">
        <v>3581</v>
      </c>
      <c r="H1231" s="647" t="s">
        <v>2861</v>
      </c>
      <c r="I1231" s="648"/>
      <c r="J1231" s="574">
        <v>1.8750000000000003E-2</v>
      </c>
      <c r="K1231" s="583">
        <v>0</v>
      </c>
      <c r="L1231" s="555"/>
    </row>
    <row r="1232" spans="2:12" s="557" customFormat="1" hidden="1" x14ac:dyDescent="0.15">
      <c r="B1232" s="559"/>
      <c r="C1232" s="573" t="s">
        <v>3427</v>
      </c>
      <c r="D1232" s="574" t="s">
        <v>3289</v>
      </c>
      <c r="E1232" s="574" t="s">
        <v>3428</v>
      </c>
      <c r="F1232" s="574" t="s">
        <v>2871</v>
      </c>
      <c r="G1232" s="575" t="s">
        <v>3582</v>
      </c>
      <c r="H1232" s="647" t="s">
        <v>2861</v>
      </c>
      <c r="I1232" s="648"/>
      <c r="J1232" s="574">
        <v>1.8750000000000003E-2</v>
      </c>
      <c r="K1232" s="583">
        <v>0</v>
      </c>
      <c r="L1232" s="555"/>
    </row>
    <row r="1233" spans="2:12" s="557" customFormat="1" hidden="1" x14ac:dyDescent="0.15">
      <c r="B1233" s="559"/>
      <c r="C1233" s="573" t="s">
        <v>3427</v>
      </c>
      <c r="D1233" s="574" t="s">
        <v>3289</v>
      </c>
      <c r="E1233" s="574" t="s">
        <v>3428</v>
      </c>
      <c r="F1233" s="574" t="s">
        <v>2871</v>
      </c>
      <c r="G1233" s="575" t="s">
        <v>3583</v>
      </c>
      <c r="H1233" s="647" t="s">
        <v>616</v>
      </c>
      <c r="I1233" s="648"/>
      <c r="J1233" s="574">
        <v>1.2500000000000001E-2</v>
      </c>
      <c r="K1233" s="583">
        <v>0</v>
      </c>
      <c r="L1233" s="555"/>
    </row>
    <row r="1234" spans="2:12" s="557" customFormat="1" hidden="1" x14ac:dyDescent="0.15">
      <c r="B1234" s="559"/>
      <c r="C1234" s="573" t="s">
        <v>3427</v>
      </c>
      <c r="D1234" s="574" t="s">
        <v>3289</v>
      </c>
      <c r="E1234" s="574" t="s">
        <v>3428</v>
      </c>
      <c r="F1234" s="574" t="s">
        <v>2871</v>
      </c>
      <c r="G1234" s="575" t="s">
        <v>3584</v>
      </c>
      <c r="H1234" s="647" t="s">
        <v>616</v>
      </c>
      <c r="I1234" s="648"/>
      <c r="J1234" s="574">
        <v>1.2500000000000001E-2</v>
      </c>
      <c r="K1234" s="583">
        <v>0</v>
      </c>
      <c r="L1234" s="555"/>
    </row>
    <row r="1235" spans="2:12" s="557" customFormat="1" hidden="1" x14ac:dyDescent="0.15">
      <c r="B1235" s="559"/>
      <c r="C1235" s="573" t="s">
        <v>3427</v>
      </c>
      <c r="D1235" s="574" t="s">
        <v>3289</v>
      </c>
      <c r="E1235" s="574" t="s">
        <v>3428</v>
      </c>
      <c r="F1235" s="574" t="s">
        <v>2871</v>
      </c>
      <c r="G1235" s="575" t="s">
        <v>3585</v>
      </c>
      <c r="H1235" s="647" t="s">
        <v>2787</v>
      </c>
      <c r="I1235" s="648"/>
      <c r="J1235" s="574">
        <v>6.2500000000000003E-3</v>
      </c>
      <c r="K1235" s="583">
        <v>0</v>
      </c>
      <c r="L1235" s="555"/>
    </row>
    <row r="1236" spans="2:12" s="557" customFormat="1" hidden="1" x14ac:dyDescent="0.15">
      <c r="B1236" s="559"/>
      <c r="C1236" s="573" t="s">
        <v>3427</v>
      </c>
      <c r="D1236" s="574" t="s">
        <v>3289</v>
      </c>
      <c r="E1236" s="574" t="s">
        <v>3428</v>
      </c>
      <c r="F1236" s="574" t="s">
        <v>2871</v>
      </c>
      <c r="G1236" s="575" t="s">
        <v>3586</v>
      </c>
      <c r="H1236" s="647" t="s">
        <v>2787</v>
      </c>
      <c r="I1236" s="648"/>
      <c r="J1236" s="574">
        <v>6.2500000000000003E-3</v>
      </c>
      <c r="K1236" s="583">
        <v>0</v>
      </c>
      <c r="L1236" s="555"/>
    </row>
    <row r="1237" spans="2:12" s="557" customFormat="1" hidden="1" x14ac:dyDescent="0.15">
      <c r="B1237" s="559"/>
      <c r="C1237" s="573" t="s">
        <v>3427</v>
      </c>
      <c r="D1237" s="574" t="s">
        <v>2398</v>
      </c>
      <c r="E1237" s="574" t="s">
        <v>3428</v>
      </c>
      <c r="F1237" s="574" t="s">
        <v>2989</v>
      </c>
      <c r="G1237" s="575" t="s">
        <v>3560</v>
      </c>
      <c r="H1237" s="647"/>
      <c r="I1237" s="648"/>
      <c r="J1237" s="574">
        <v>0.105</v>
      </c>
      <c r="K1237" s="583">
        <v>0</v>
      </c>
      <c r="L1237" s="555"/>
    </row>
    <row r="1238" spans="2:12" s="557" customFormat="1" hidden="1" x14ac:dyDescent="0.15">
      <c r="B1238" s="559"/>
      <c r="C1238" s="573" t="s">
        <v>3427</v>
      </c>
      <c r="D1238" s="574" t="s">
        <v>2398</v>
      </c>
      <c r="E1238" s="574" t="s">
        <v>3428</v>
      </c>
      <c r="F1238" s="574" t="s">
        <v>2989</v>
      </c>
      <c r="G1238" s="575" t="s">
        <v>3561</v>
      </c>
      <c r="H1238" s="647"/>
      <c r="I1238" s="648"/>
      <c r="J1238" s="574">
        <v>7.0000000000000007E-2</v>
      </c>
      <c r="K1238" s="583">
        <v>0</v>
      </c>
      <c r="L1238" s="555"/>
    </row>
    <row r="1239" spans="2:12" s="557" customFormat="1" hidden="1" x14ac:dyDescent="0.15">
      <c r="B1239" s="559"/>
      <c r="C1239" s="573" t="s">
        <v>3427</v>
      </c>
      <c r="D1239" s="574" t="s">
        <v>2398</v>
      </c>
      <c r="E1239" s="574" t="s">
        <v>3428</v>
      </c>
      <c r="F1239" s="574" t="s">
        <v>2989</v>
      </c>
      <c r="G1239" s="575" t="s">
        <v>3562</v>
      </c>
      <c r="H1239" s="647"/>
      <c r="I1239" s="648"/>
      <c r="J1239" s="574">
        <v>3.5000000000000003E-2</v>
      </c>
      <c r="K1239" s="583">
        <v>0</v>
      </c>
      <c r="L1239" s="555"/>
    </row>
    <row r="1240" spans="2:12" s="557" customFormat="1" hidden="1" x14ac:dyDescent="0.15">
      <c r="B1240" s="559"/>
      <c r="C1240" s="573" t="s">
        <v>3427</v>
      </c>
      <c r="D1240" s="574" t="s">
        <v>2398</v>
      </c>
      <c r="E1240" s="574" t="s">
        <v>3428</v>
      </c>
      <c r="F1240" s="574" t="s">
        <v>2845</v>
      </c>
      <c r="G1240" s="575" t="s">
        <v>3587</v>
      </c>
      <c r="H1240" s="647"/>
      <c r="I1240" s="648"/>
      <c r="J1240" s="574">
        <v>7.0000000000000007E-2</v>
      </c>
      <c r="K1240" s="583">
        <v>0</v>
      </c>
      <c r="L1240" s="555"/>
    </row>
    <row r="1241" spans="2:12" s="557" customFormat="1" hidden="1" x14ac:dyDescent="0.15">
      <c r="B1241" s="559"/>
      <c r="C1241" s="573" t="s">
        <v>3427</v>
      </c>
      <c r="D1241" s="574" t="s">
        <v>2398</v>
      </c>
      <c r="E1241" s="574" t="s">
        <v>3428</v>
      </c>
      <c r="F1241" s="574" t="s">
        <v>2845</v>
      </c>
      <c r="G1241" s="575" t="s">
        <v>3588</v>
      </c>
      <c r="H1241" s="647"/>
      <c r="I1241" s="648"/>
      <c r="J1241" s="574">
        <v>3.5000000000000003E-2</v>
      </c>
      <c r="K1241" s="583">
        <v>0</v>
      </c>
      <c r="L1241" s="555"/>
    </row>
    <row r="1242" spans="2:12" s="557" customFormat="1" hidden="1" x14ac:dyDescent="0.15">
      <c r="B1242" s="559"/>
      <c r="C1242" s="573" t="s">
        <v>3427</v>
      </c>
      <c r="D1242" s="574" t="s">
        <v>2398</v>
      </c>
      <c r="E1242" s="574" t="s">
        <v>3428</v>
      </c>
      <c r="F1242" s="574" t="s">
        <v>2845</v>
      </c>
      <c r="G1242" s="575" t="s">
        <v>3589</v>
      </c>
      <c r="H1242" s="647" t="s">
        <v>615</v>
      </c>
      <c r="I1242" s="648"/>
      <c r="J1242" s="574">
        <v>3.5000000000000003E-2</v>
      </c>
      <c r="K1242" s="583">
        <v>0</v>
      </c>
      <c r="L1242" s="555"/>
    </row>
    <row r="1243" spans="2:12" s="557" customFormat="1" hidden="1" x14ac:dyDescent="0.15">
      <c r="B1243" s="559"/>
      <c r="C1243" s="573" t="s">
        <v>3427</v>
      </c>
      <c r="D1243" s="574" t="s">
        <v>2398</v>
      </c>
      <c r="E1243" s="574" t="s">
        <v>3428</v>
      </c>
      <c r="F1243" s="574" t="s">
        <v>2845</v>
      </c>
      <c r="G1243" s="575" t="s">
        <v>3590</v>
      </c>
      <c r="H1243" s="647" t="s">
        <v>615</v>
      </c>
      <c r="I1243" s="648"/>
      <c r="J1243" s="574">
        <v>3.5000000000000003E-2</v>
      </c>
      <c r="K1243" s="583">
        <v>0</v>
      </c>
      <c r="L1243" s="555"/>
    </row>
    <row r="1244" spans="2:12" s="557" customFormat="1" hidden="1" x14ac:dyDescent="0.15">
      <c r="B1244" s="559"/>
      <c r="C1244" s="573" t="s">
        <v>3427</v>
      </c>
      <c r="D1244" s="574" t="s">
        <v>2398</v>
      </c>
      <c r="E1244" s="574" t="s">
        <v>3428</v>
      </c>
      <c r="F1244" s="574" t="s">
        <v>2845</v>
      </c>
      <c r="G1244" s="575" t="s">
        <v>3591</v>
      </c>
      <c r="H1244" s="647" t="s">
        <v>616</v>
      </c>
      <c r="I1244" s="648"/>
      <c r="J1244" s="574">
        <v>1.7500000000000002E-2</v>
      </c>
      <c r="K1244" s="583">
        <v>0</v>
      </c>
      <c r="L1244" s="555"/>
    </row>
    <row r="1245" spans="2:12" s="557" customFormat="1" hidden="1" x14ac:dyDescent="0.15">
      <c r="B1245" s="559"/>
      <c r="C1245" s="573" t="s">
        <v>3427</v>
      </c>
      <c r="D1245" s="574" t="s">
        <v>2398</v>
      </c>
      <c r="E1245" s="574" t="s">
        <v>3428</v>
      </c>
      <c r="F1245" s="574" t="s">
        <v>2845</v>
      </c>
      <c r="G1245" s="575" t="s">
        <v>3592</v>
      </c>
      <c r="H1245" s="647" t="s">
        <v>616</v>
      </c>
      <c r="I1245" s="648"/>
      <c r="J1245" s="574">
        <v>1.7500000000000002E-2</v>
      </c>
      <c r="K1245" s="583">
        <v>0</v>
      </c>
      <c r="L1245" s="555"/>
    </row>
    <row r="1246" spans="2:12" s="557" customFormat="1" hidden="1" x14ac:dyDescent="0.15">
      <c r="B1246" s="559"/>
      <c r="C1246" s="573" t="s">
        <v>3427</v>
      </c>
      <c r="D1246" s="574" t="s">
        <v>2398</v>
      </c>
      <c r="E1246" s="574" t="s">
        <v>3428</v>
      </c>
      <c r="F1246" s="574" t="s">
        <v>2856</v>
      </c>
      <c r="G1246" s="575" t="s">
        <v>3593</v>
      </c>
      <c r="H1246" s="647"/>
      <c r="I1246" s="648"/>
      <c r="J1246" s="574">
        <v>0.04</v>
      </c>
      <c r="K1246" s="583">
        <v>0</v>
      </c>
      <c r="L1246" s="555"/>
    </row>
    <row r="1247" spans="2:12" s="557" customFormat="1" hidden="1" x14ac:dyDescent="0.15">
      <c r="B1247" s="559"/>
      <c r="C1247" s="573" t="s">
        <v>3427</v>
      </c>
      <c r="D1247" s="574" t="s">
        <v>2398</v>
      </c>
      <c r="E1247" s="574" t="s">
        <v>3428</v>
      </c>
      <c r="F1247" s="574" t="s">
        <v>2856</v>
      </c>
      <c r="G1247" s="575" t="s">
        <v>3594</v>
      </c>
      <c r="H1247" s="647"/>
      <c r="I1247" s="648"/>
      <c r="J1247" s="574">
        <v>0.02</v>
      </c>
      <c r="K1247" s="583">
        <v>0</v>
      </c>
      <c r="L1247" s="555"/>
    </row>
    <row r="1248" spans="2:12" s="557" customFormat="1" hidden="1" x14ac:dyDescent="0.15">
      <c r="B1248" s="559"/>
      <c r="C1248" s="573" t="s">
        <v>3427</v>
      </c>
      <c r="D1248" s="574" t="s">
        <v>2398</v>
      </c>
      <c r="E1248" s="574" t="s">
        <v>3428</v>
      </c>
      <c r="F1248" s="574" t="s">
        <v>2856</v>
      </c>
      <c r="G1248" s="575" t="s">
        <v>3595</v>
      </c>
      <c r="H1248" s="647" t="s">
        <v>615</v>
      </c>
      <c r="I1248" s="648"/>
      <c r="J1248" s="574">
        <v>0.02</v>
      </c>
      <c r="K1248" s="583">
        <v>0</v>
      </c>
      <c r="L1248" s="555"/>
    </row>
    <row r="1249" spans="2:12" s="557" customFormat="1" hidden="1" x14ac:dyDescent="0.15">
      <c r="B1249" s="559"/>
      <c r="C1249" s="573" t="s">
        <v>3427</v>
      </c>
      <c r="D1249" s="574" t="s">
        <v>2398</v>
      </c>
      <c r="E1249" s="574" t="s">
        <v>3428</v>
      </c>
      <c r="F1249" s="574" t="s">
        <v>2856</v>
      </c>
      <c r="G1249" s="575" t="s">
        <v>3596</v>
      </c>
      <c r="H1249" s="647" t="s">
        <v>615</v>
      </c>
      <c r="I1249" s="648"/>
      <c r="J1249" s="574">
        <v>0.02</v>
      </c>
      <c r="K1249" s="583">
        <v>0</v>
      </c>
      <c r="L1249" s="555"/>
    </row>
    <row r="1250" spans="2:12" s="557" customFormat="1" hidden="1" x14ac:dyDescent="0.15">
      <c r="B1250" s="559"/>
      <c r="C1250" s="573" t="s">
        <v>3427</v>
      </c>
      <c r="D1250" s="574" t="s">
        <v>2398</v>
      </c>
      <c r="E1250" s="574" t="s">
        <v>3428</v>
      </c>
      <c r="F1250" s="574" t="s">
        <v>2856</v>
      </c>
      <c r="G1250" s="575" t="s">
        <v>3597</v>
      </c>
      <c r="H1250" s="647" t="s">
        <v>616</v>
      </c>
      <c r="I1250" s="648"/>
      <c r="J1250" s="574">
        <v>0.01</v>
      </c>
      <c r="K1250" s="583">
        <v>0</v>
      </c>
      <c r="L1250" s="555"/>
    </row>
    <row r="1251" spans="2:12" s="557" customFormat="1" hidden="1" x14ac:dyDescent="0.15">
      <c r="B1251" s="559"/>
      <c r="C1251" s="573" t="s">
        <v>3427</v>
      </c>
      <c r="D1251" s="574" t="s">
        <v>2398</v>
      </c>
      <c r="E1251" s="574" t="s">
        <v>3428</v>
      </c>
      <c r="F1251" s="574" t="s">
        <v>2856</v>
      </c>
      <c r="G1251" s="575" t="s">
        <v>3598</v>
      </c>
      <c r="H1251" s="647" t="s">
        <v>616</v>
      </c>
      <c r="I1251" s="648"/>
      <c r="J1251" s="574">
        <v>0.01</v>
      </c>
      <c r="K1251" s="583">
        <v>0</v>
      </c>
      <c r="L1251" s="555"/>
    </row>
    <row r="1252" spans="2:12" s="557" customFormat="1" hidden="1" x14ac:dyDescent="0.15">
      <c r="B1252" s="559"/>
      <c r="C1252" s="573" t="s">
        <v>3427</v>
      </c>
      <c r="D1252" s="574" t="s">
        <v>2398</v>
      </c>
      <c r="E1252" s="574" t="s">
        <v>3428</v>
      </c>
      <c r="F1252" s="574" t="s">
        <v>2856</v>
      </c>
      <c r="G1252" s="575" t="s">
        <v>3599</v>
      </c>
      <c r="H1252" s="647" t="s">
        <v>2868</v>
      </c>
      <c r="I1252" s="648"/>
      <c r="J1252" s="574">
        <v>3.5999999999999997E-2</v>
      </c>
      <c r="K1252" s="583">
        <v>0</v>
      </c>
      <c r="L1252" s="555"/>
    </row>
    <row r="1253" spans="2:12" s="557" customFormat="1" hidden="1" x14ac:dyDescent="0.15">
      <c r="B1253" s="559"/>
      <c r="C1253" s="573" t="s">
        <v>3427</v>
      </c>
      <c r="D1253" s="574" t="s">
        <v>2398</v>
      </c>
      <c r="E1253" s="574" t="s">
        <v>3428</v>
      </c>
      <c r="F1253" s="574" t="s">
        <v>2856</v>
      </c>
      <c r="G1253" s="575" t="s">
        <v>3600</v>
      </c>
      <c r="H1253" s="647" t="s">
        <v>2868</v>
      </c>
      <c r="I1253" s="648"/>
      <c r="J1253" s="574">
        <v>3.5999999999999997E-2</v>
      </c>
      <c r="K1253" s="583">
        <v>0</v>
      </c>
      <c r="L1253" s="555"/>
    </row>
    <row r="1254" spans="2:12" s="557" customFormat="1" hidden="1" x14ac:dyDescent="0.15">
      <c r="B1254" s="559"/>
      <c r="C1254" s="573" t="s">
        <v>3427</v>
      </c>
      <c r="D1254" s="574" t="s">
        <v>2398</v>
      </c>
      <c r="E1254" s="574" t="s">
        <v>3428</v>
      </c>
      <c r="F1254" s="574" t="s">
        <v>2871</v>
      </c>
      <c r="G1254" s="575" t="s">
        <v>3601</v>
      </c>
      <c r="H1254" s="647"/>
      <c r="I1254" s="648"/>
      <c r="J1254" s="574">
        <v>7.4999999999999997E-2</v>
      </c>
      <c r="K1254" s="583">
        <v>0</v>
      </c>
      <c r="L1254" s="555"/>
    </row>
    <row r="1255" spans="2:12" s="557" customFormat="1" hidden="1" x14ac:dyDescent="0.15">
      <c r="B1255" s="559"/>
      <c r="C1255" s="573" t="s">
        <v>3427</v>
      </c>
      <c r="D1255" s="574" t="s">
        <v>2398</v>
      </c>
      <c r="E1255" s="574" t="s">
        <v>3428</v>
      </c>
      <c r="F1255" s="574" t="s">
        <v>2871</v>
      </c>
      <c r="G1255" s="575" t="s">
        <v>3602</v>
      </c>
      <c r="H1255" s="647"/>
      <c r="I1255" s="648"/>
      <c r="J1255" s="574">
        <v>3.7499999999999999E-2</v>
      </c>
      <c r="K1255" s="583">
        <v>0</v>
      </c>
      <c r="L1255" s="555"/>
    </row>
    <row r="1256" spans="2:12" s="557" customFormat="1" hidden="1" x14ac:dyDescent="0.15">
      <c r="B1256" s="559"/>
      <c r="C1256" s="573" t="s">
        <v>3427</v>
      </c>
      <c r="D1256" s="574" t="s">
        <v>2398</v>
      </c>
      <c r="E1256" s="574" t="s">
        <v>3428</v>
      </c>
      <c r="F1256" s="574" t="s">
        <v>2871</v>
      </c>
      <c r="G1256" s="575" t="s">
        <v>3603</v>
      </c>
      <c r="H1256" s="647" t="s">
        <v>2861</v>
      </c>
      <c r="I1256" s="648"/>
      <c r="J1256" s="574">
        <v>5.6249999999999994E-2</v>
      </c>
      <c r="K1256" s="583">
        <v>0</v>
      </c>
      <c r="L1256" s="555"/>
    </row>
    <row r="1257" spans="2:12" s="557" customFormat="1" hidden="1" x14ac:dyDescent="0.15">
      <c r="B1257" s="559"/>
      <c r="C1257" s="573" t="s">
        <v>3427</v>
      </c>
      <c r="D1257" s="574" t="s">
        <v>2398</v>
      </c>
      <c r="E1257" s="574" t="s">
        <v>3428</v>
      </c>
      <c r="F1257" s="574" t="s">
        <v>2871</v>
      </c>
      <c r="G1257" s="575" t="s">
        <v>3604</v>
      </c>
      <c r="H1257" s="647" t="s">
        <v>2861</v>
      </c>
      <c r="I1257" s="648"/>
      <c r="J1257" s="574">
        <v>5.6249999999999994E-2</v>
      </c>
      <c r="K1257" s="583">
        <v>0</v>
      </c>
      <c r="L1257" s="555"/>
    </row>
    <row r="1258" spans="2:12" s="557" customFormat="1" hidden="1" x14ac:dyDescent="0.15">
      <c r="B1258" s="559"/>
      <c r="C1258" s="573" t="s">
        <v>3427</v>
      </c>
      <c r="D1258" s="574" t="s">
        <v>2398</v>
      </c>
      <c r="E1258" s="574" t="s">
        <v>3428</v>
      </c>
      <c r="F1258" s="574" t="s">
        <v>2871</v>
      </c>
      <c r="G1258" s="575" t="s">
        <v>3605</v>
      </c>
      <c r="H1258" s="647" t="s">
        <v>616</v>
      </c>
      <c r="I1258" s="648"/>
      <c r="J1258" s="574">
        <v>3.7499999999999999E-2</v>
      </c>
      <c r="K1258" s="583">
        <v>0</v>
      </c>
      <c r="L1258" s="555"/>
    </row>
    <row r="1259" spans="2:12" s="557" customFormat="1" hidden="1" x14ac:dyDescent="0.15">
      <c r="B1259" s="559"/>
      <c r="C1259" s="573" t="s">
        <v>3427</v>
      </c>
      <c r="D1259" s="574" t="s">
        <v>2398</v>
      </c>
      <c r="E1259" s="574" t="s">
        <v>3428</v>
      </c>
      <c r="F1259" s="574" t="s">
        <v>2871</v>
      </c>
      <c r="G1259" s="575" t="s">
        <v>3606</v>
      </c>
      <c r="H1259" s="647" t="s">
        <v>616</v>
      </c>
      <c r="I1259" s="648"/>
      <c r="J1259" s="574">
        <v>3.7499999999999999E-2</v>
      </c>
      <c r="K1259" s="583">
        <v>0</v>
      </c>
      <c r="L1259" s="555"/>
    </row>
    <row r="1260" spans="2:12" s="557" customFormat="1" hidden="1" x14ac:dyDescent="0.15">
      <c r="B1260" s="559"/>
      <c r="C1260" s="573" t="s">
        <v>3427</v>
      </c>
      <c r="D1260" s="574" t="s">
        <v>2398</v>
      </c>
      <c r="E1260" s="574" t="s">
        <v>3428</v>
      </c>
      <c r="F1260" s="574" t="s">
        <v>2871</v>
      </c>
      <c r="G1260" s="575" t="s">
        <v>3607</v>
      </c>
      <c r="H1260" s="647" t="s">
        <v>2787</v>
      </c>
      <c r="I1260" s="648"/>
      <c r="J1260" s="574">
        <v>1.8749999999999999E-2</v>
      </c>
      <c r="K1260" s="583">
        <v>0</v>
      </c>
      <c r="L1260" s="555"/>
    </row>
    <row r="1261" spans="2:12" s="557" customFormat="1" hidden="1" x14ac:dyDescent="0.15">
      <c r="B1261" s="559"/>
      <c r="C1261" s="573" t="s">
        <v>3427</v>
      </c>
      <c r="D1261" s="574" t="s">
        <v>2398</v>
      </c>
      <c r="E1261" s="574" t="s">
        <v>3428</v>
      </c>
      <c r="F1261" s="574" t="s">
        <v>2871</v>
      </c>
      <c r="G1261" s="575" t="s">
        <v>3608</v>
      </c>
      <c r="H1261" s="647" t="s">
        <v>2787</v>
      </c>
      <c r="I1261" s="648"/>
      <c r="J1261" s="574">
        <v>1.8749999999999999E-2</v>
      </c>
      <c r="K1261" s="583">
        <v>0</v>
      </c>
      <c r="L1261" s="555"/>
    </row>
    <row r="1262" spans="2:12" s="557" customFormat="1" hidden="1" x14ac:dyDescent="0.15">
      <c r="B1262" s="559"/>
      <c r="C1262" s="573" t="s">
        <v>428</v>
      </c>
      <c r="D1262" s="574" t="s">
        <v>617</v>
      </c>
      <c r="E1262" s="574" t="s">
        <v>3609</v>
      </c>
      <c r="F1262" s="574"/>
      <c r="G1262" s="575" t="s">
        <v>3610</v>
      </c>
      <c r="H1262" s="647"/>
      <c r="I1262" s="648"/>
      <c r="J1262" s="574">
        <v>0</v>
      </c>
      <c r="K1262" s="583">
        <v>0</v>
      </c>
      <c r="L1262" s="555"/>
    </row>
    <row r="1263" spans="2:12" s="557" customFormat="1" hidden="1" x14ac:dyDescent="0.15">
      <c r="B1263" s="559"/>
      <c r="C1263" s="573" t="s">
        <v>1315</v>
      </c>
      <c r="D1263" s="574" t="s">
        <v>617</v>
      </c>
      <c r="E1263" s="574" t="s">
        <v>3611</v>
      </c>
      <c r="F1263" s="574"/>
      <c r="G1263" s="575" t="s">
        <v>3612</v>
      </c>
      <c r="H1263" s="647"/>
      <c r="I1263" s="648"/>
      <c r="J1263" s="574">
        <v>0</v>
      </c>
      <c r="K1263" s="583">
        <v>0</v>
      </c>
      <c r="L1263" s="555"/>
    </row>
    <row r="1264" spans="2:12" s="557" customFormat="1" hidden="1" x14ac:dyDescent="0.15">
      <c r="B1264" s="559"/>
      <c r="C1264" s="573" t="s">
        <v>1315</v>
      </c>
      <c r="D1264" s="574" t="s">
        <v>617</v>
      </c>
      <c r="E1264" s="574" t="s">
        <v>3613</v>
      </c>
      <c r="F1264" s="574"/>
      <c r="G1264" s="575" t="s">
        <v>3614</v>
      </c>
      <c r="H1264" s="647"/>
      <c r="I1264" s="648"/>
      <c r="J1264" s="574">
        <v>0</v>
      </c>
      <c r="K1264" s="583">
        <v>0</v>
      </c>
      <c r="L1264" s="555"/>
    </row>
    <row r="1265" spans="2:13" s="557" customFormat="1" hidden="1" x14ac:dyDescent="0.15">
      <c r="B1265" s="559"/>
      <c r="C1265" s="573" t="s">
        <v>1315</v>
      </c>
      <c r="D1265" s="574" t="s">
        <v>3615</v>
      </c>
      <c r="E1265" s="574" t="s">
        <v>3616</v>
      </c>
      <c r="F1265" s="574"/>
      <c r="G1265" s="575" t="s">
        <v>3617</v>
      </c>
      <c r="H1265" s="647"/>
      <c r="I1265" s="648"/>
      <c r="J1265" s="574">
        <v>0</v>
      </c>
      <c r="K1265" s="583">
        <v>0</v>
      </c>
      <c r="L1265" s="555"/>
    </row>
    <row r="1266" spans="2:13" s="557" customFormat="1" hidden="1" x14ac:dyDescent="0.15">
      <c r="B1266" s="559"/>
      <c r="C1266" s="573" t="s">
        <v>3427</v>
      </c>
      <c r="D1266" s="574" t="s">
        <v>3615</v>
      </c>
      <c r="E1266" s="574" t="s">
        <v>3428</v>
      </c>
      <c r="F1266" s="574"/>
      <c r="G1266" s="575" t="s">
        <v>3618</v>
      </c>
      <c r="H1266" s="647"/>
      <c r="I1266" s="648"/>
      <c r="J1266" s="574">
        <v>0</v>
      </c>
      <c r="K1266" s="583">
        <v>0</v>
      </c>
      <c r="L1266" s="555"/>
    </row>
    <row r="1267" spans="2:13" s="557" customFormat="1" hidden="1" x14ac:dyDescent="0.15">
      <c r="B1267" s="559"/>
      <c r="C1267" s="573" t="s">
        <v>3619</v>
      </c>
      <c r="D1267" s="574" t="s">
        <v>3615</v>
      </c>
      <c r="E1267" s="574" t="s">
        <v>3428</v>
      </c>
      <c r="F1267" s="574" t="s">
        <v>2845</v>
      </c>
      <c r="G1267" s="575" t="s">
        <v>3620</v>
      </c>
      <c r="H1267" s="647"/>
      <c r="I1267" s="648"/>
      <c r="J1267" s="574">
        <v>0</v>
      </c>
      <c r="K1267" s="583">
        <v>0</v>
      </c>
      <c r="L1267" s="555"/>
    </row>
    <row r="1268" spans="2:13" s="557" customFormat="1" hidden="1" x14ac:dyDescent="0.15">
      <c r="B1268" s="559"/>
      <c r="C1268" s="573" t="s">
        <v>3621</v>
      </c>
      <c r="D1268" s="574" t="s">
        <v>3615</v>
      </c>
      <c r="E1268" s="574" t="s">
        <v>3428</v>
      </c>
      <c r="F1268" s="574" t="s">
        <v>2845</v>
      </c>
      <c r="G1268" s="575" t="s">
        <v>3622</v>
      </c>
      <c r="H1268" s="647"/>
      <c r="I1268" s="648"/>
      <c r="J1268" s="574">
        <v>0</v>
      </c>
      <c r="K1268" s="583">
        <v>0</v>
      </c>
      <c r="L1268" s="555"/>
    </row>
    <row r="1269" spans="2:13" s="557" customFormat="1" hidden="1" x14ac:dyDescent="0.15">
      <c r="B1269" s="559"/>
      <c r="C1269" s="573" t="s">
        <v>3427</v>
      </c>
      <c r="D1269" s="574" t="s">
        <v>3623</v>
      </c>
      <c r="E1269" s="574" t="s">
        <v>3428</v>
      </c>
      <c r="F1269" s="574" t="s">
        <v>2845</v>
      </c>
      <c r="G1269" s="575" t="s">
        <v>3624</v>
      </c>
      <c r="H1269" s="647"/>
      <c r="I1269" s="648"/>
      <c r="J1269" s="574">
        <v>0</v>
      </c>
      <c r="K1269" s="583">
        <v>0</v>
      </c>
      <c r="L1269" s="555"/>
    </row>
    <row r="1270" spans="2:13" s="557" customFormat="1" hidden="1" x14ac:dyDescent="0.15">
      <c r="B1270" s="559"/>
      <c r="C1270" s="573" t="s">
        <v>3619</v>
      </c>
      <c r="D1270" s="574" t="s">
        <v>3623</v>
      </c>
      <c r="E1270" s="574" t="s">
        <v>3428</v>
      </c>
      <c r="F1270" s="574" t="s">
        <v>2845</v>
      </c>
      <c r="G1270" s="575" t="s">
        <v>3625</v>
      </c>
      <c r="H1270" s="647"/>
      <c r="I1270" s="648"/>
      <c r="J1270" s="574">
        <v>0</v>
      </c>
      <c r="K1270" s="583">
        <v>0</v>
      </c>
      <c r="L1270" s="555"/>
    </row>
    <row r="1271" spans="2:13" s="557" customFormat="1" ht="14.25" hidden="1" thickBot="1" x14ac:dyDescent="0.2">
      <c r="B1271" s="559"/>
      <c r="C1271" s="576" t="s">
        <v>3621</v>
      </c>
      <c r="D1271" s="577" t="s">
        <v>3623</v>
      </c>
      <c r="E1271" s="577" t="s">
        <v>3428</v>
      </c>
      <c r="F1271" s="577" t="s">
        <v>2845</v>
      </c>
      <c r="G1271" s="578" t="s">
        <v>3626</v>
      </c>
      <c r="H1271" s="645"/>
      <c r="I1271" s="646"/>
      <c r="J1271" s="577">
        <v>0</v>
      </c>
      <c r="K1271" s="584">
        <v>0</v>
      </c>
      <c r="L1271" s="555"/>
    </row>
    <row r="1272" spans="2:13" s="557" customFormat="1" x14ac:dyDescent="0.15">
      <c r="B1272" s="559"/>
      <c r="C1272" s="338"/>
      <c r="D1272" s="338"/>
      <c r="E1272" s="338"/>
      <c r="F1272" s="293"/>
      <c r="G1272" s="293"/>
      <c r="H1272" s="482"/>
      <c r="I1272" s="503"/>
      <c r="J1272" s="293"/>
      <c r="K1272" s="293"/>
      <c r="L1272" s="293"/>
      <c r="M1272" s="555"/>
    </row>
    <row r="1274" spans="2:13" x14ac:dyDescent="0.15">
      <c r="B1274" s="14" t="s">
        <v>3670</v>
      </c>
      <c r="D1274" s="1"/>
      <c r="E1274" s="1"/>
      <c r="F1274" s="1"/>
      <c r="G1274" s="1"/>
      <c r="H1274" s="1"/>
      <c r="I1274" s="1"/>
      <c r="J1274" s="1"/>
      <c r="K1274" s="1"/>
    </row>
    <row r="1275" spans="2:13" x14ac:dyDescent="0.15">
      <c r="B1275" s="15">
        <v>1</v>
      </c>
      <c r="C1275" s="16" t="s">
        <v>730</v>
      </c>
      <c r="D1275" s="17"/>
      <c r="E1275" s="17"/>
      <c r="F1275" s="17"/>
      <c r="G1275" s="18">
        <v>51</v>
      </c>
      <c r="H1275" s="16" t="s">
        <v>17</v>
      </c>
      <c r="I1275" s="19"/>
      <c r="J1275" s="19"/>
      <c r="K1275" s="20"/>
    </row>
    <row r="1276" spans="2:13" x14ac:dyDescent="0.15">
      <c r="B1276" s="21">
        <v>2</v>
      </c>
      <c r="C1276" s="22" t="s">
        <v>732</v>
      </c>
      <c r="D1276" s="23"/>
      <c r="E1276" s="23"/>
      <c r="F1276" s="23"/>
      <c r="G1276" s="24">
        <v>52</v>
      </c>
      <c r="H1276" s="22" t="s">
        <v>731</v>
      </c>
      <c r="I1276" s="551"/>
      <c r="J1276" s="551"/>
      <c r="K1276" s="552"/>
    </row>
    <row r="1277" spans="2:13" x14ac:dyDescent="0.15">
      <c r="B1277" s="21">
        <v>3</v>
      </c>
      <c r="C1277" s="22" t="s">
        <v>3627</v>
      </c>
      <c r="D1277" s="23"/>
      <c r="E1277" s="23"/>
      <c r="F1277" s="23"/>
      <c r="G1277" s="24">
        <v>53</v>
      </c>
      <c r="H1277" s="22" t="s">
        <v>3628</v>
      </c>
      <c r="I1277" s="23"/>
      <c r="J1277" s="23"/>
      <c r="K1277" s="25"/>
    </row>
    <row r="1278" spans="2:13" x14ac:dyDescent="0.15">
      <c r="B1278" s="21">
        <v>4</v>
      </c>
      <c r="C1278" s="22" t="s">
        <v>734</v>
      </c>
      <c r="D1278" s="23"/>
      <c r="E1278" s="23"/>
      <c r="F1278" s="23"/>
      <c r="G1278" s="24">
        <v>54</v>
      </c>
      <c r="H1278" s="22" t="s">
        <v>733</v>
      </c>
      <c r="I1278" s="23"/>
      <c r="J1278" s="23"/>
      <c r="K1278" s="25"/>
    </row>
    <row r="1279" spans="2:13" x14ac:dyDescent="0.15">
      <c r="B1279" s="21">
        <v>5</v>
      </c>
      <c r="C1279" s="22" t="s">
        <v>3629</v>
      </c>
      <c r="D1279" s="23"/>
      <c r="E1279" s="23"/>
      <c r="F1279" s="23"/>
      <c r="G1279" s="24">
        <v>55</v>
      </c>
      <c r="H1279" s="22" t="s">
        <v>735</v>
      </c>
      <c r="I1279" s="23"/>
      <c r="J1279" s="23"/>
      <c r="K1279" s="25"/>
    </row>
    <row r="1280" spans="2:13" x14ac:dyDescent="0.15">
      <c r="B1280" s="21">
        <v>6</v>
      </c>
      <c r="C1280" s="22" t="s">
        <v>737</v>
      </c>
      <c r="D1280" s="23"/>
      <c r="E1280" s="23"/>
      <c r="F1280" s="23"/>
      <c r="G1280" s="24">
        <v>56</v>
      </c>
      <c r="H1280" s="22" t="s">
        <v>736</v>
      </c>
      <c r="I1280" s="23"/>
      <c r="J1280" s="23"/>
      <c r="K1280" s="25"/>
    </row>
    <row r="1281" spans="2:11" x14ac:dyDescent="0.15">
      <c r="B1281" s="21">
        <v>7</v>
      </c>
      <c r="C1281" s="22" t="s">
        <v>1244</v>
      </c>
      <c r="D1281" s="23"/>
      <c r="E1281" s="23"/>
      <c r="F1281" s="23"/>
      <c r="G1281" s="24">
        <v>57</v>
      </c>
      <c r="H1281" s="22" t="s">
        <v>738</v>
      </c>
      <c r="I1281" s="23"/>
      <c r="J1281" s="23"/>
      <c r="K1281" s="25"/>
    </row>
    <row r="1282" spans="2:11" x14ac:dyDescent="0.15">
      <c r="B1282" s="21">
        <v>8</v>
      </c>
      <c r="C1282" s="22" t="s">
        <v>1246</v>
      </c>
      <c r="D1282" s="23"/>
      <c r="E1282" s="23"/>
      <c r="F1282" s="23"/>
      <c r="G1282" s="24">
        <v>58</v>
      </c>
      <c r="H1282" s="22" t="s">
        <v>1245</v>
      </c>
      <c r="I1282" s="23"/>
      <c r="J1282" s="23"/>
      <c r="K1282" s="25"/>
    </row>
    <row r="1283" spans="2:11" x14ac:dyDescent="0.15">
      <c r="B1283" s="21">
        <v>9</v>
      </c>
      <c r="C1283" s="22" t="s">
        <v>1247</v>
      </c>
      <c r="D1283" s="23"/>
      <c r="E1283" s="23"/>
      <c r="F1283" s="23"/>
      <c r="G1283" s="24">
        <v>59</v>
      </c>
      <c r="H1283" s="22" t="s">
        <v>3630</v>
      </c>
      <c r="I1283" s="23"/>
      <c r="J1283" s="23"/>
      <c r="K1283" s="25"/>
    </row>
    <row r="1284" spans="2:11" x14ac:dyDescent="0.15">
      <c r="B1284" s="21">
        <v>10</v>
      </c>
      <c r="C1284" s="22" t="s">
        <v>1248</v>
      </c>
      <c r="D1284" s="23"/>
      <c r="E1284" s="23"/>
      <c r="F1284" s="23"/>
      <c r="G1284" s="24">
        <v>60</v>
      </c>
      <c r="H1284" s="22" t="s">
        <v>1249</v>
      </c>
      <c r="I1284" s="23"/>
      <c r="J1284" s="23"/>
      <c r="K1284" s="25"/>
    </row>
    <row r="1285" spans="2:11" x14ac:dyDescent="0.15">
      <c r="B1285" s="21">
        <v>11</v>
      </c>
      <c r="C1285" s="551" t="s">
        <v>3631</v>
      </c>
      <c r="D1285" s="551"/>
      <c r="E1285" s="551"/>
      <c r="F1285" s="552"/>
      <c r="G1285" s="24">
        <v>61</v>
      </c>
      <c r="H1285" s="22" t="s">
        <v>3632</v>
      </c>
      <c r="I1285" s="23"/>
      <c r="J1285" s="23"/>
      <c r="K1285" s="25"/>
    </row>
    <row r="1286" spans="2:11" x14ac:dyDescent="0.15">
      <c r="B1286" s="21">
        <v>12</v>
      </c>
      <c r="C1286" s="22" t="s">
        <v>1252</v>
      </c>
      <c r="D1286" s="23"/>
      <c r="E1286" s="23"/>
      <c r="F1286" s="23"/>
      <c r="G1286" s="24">
        <v>62</v>
      </c>
      <c r="H1286" s="22" t="s">
        <v>1250</v>
      </c>
      <c r="I1286" s="23"/>
      <c r="J1286" s="23"/>
      <c r="K1286" s="25"/>
    </row>
    <row r="1287" spans="2:11" x14ac:dyDescent="0.15">
      <c r="B1287" s="21">
        <v>13</v>
      </c>
      <c r="C1287" s="22" t="s">
        <v>1253</v>
      </c>
      <c r="D1287" s="23"/>
      <c r="E1287" s="23"/>
      <c r="F1287" s="23"/>
      <c r="G1287" s="24">
        <v>63</v>
      </c>
      <c r="H1287" s="22" t="s">
        <v>1251</v>
      </c>
      <c r="I1287" s="551"/>
      <c r="J1287" s="551"/>
      <c r="K1287" s="552"/>
    </row>
    <row r="1288" spans="2:11" x14ac:dyDescent="0.15">
      <c r="B1288" s="21">
        <v>14</v>
      </c>
      <c r="C1288" s="22" t="s">
        <v>1254</v>
      </c>
      <c r="D1288" s="23"/>
      <c r="E1288" s="23"/>
      <c r="F1288" s="23"/>
      <c r="G1288" s="24">
        <v>64</v>
      </c>
      <c r="H1288" s="22" t="s">
        <v>3633</v>
      </c>
      <c r="I1288" s="23"/>
      <c r="J1288" s="23"/>
      <c r="K1288" s="25"/>
    </row>
    <row r="1289" spans="2:11" x14ac:dyDescent="0.15">
      <c r="B1289" s="21">
        <v>15</v>
      </c>
      <c r="C1289" s="22" t="s">
        <v>1255</v>
      </c>
      <c r="D1289" s="23"/>
      <c r="E1289" s="23"/>
      <c r="F1289" s="23"/>
      <c r="G1289" s="24">
        <v>65</v>
      </c>
      <c r="H1289" s="22" t="s">
        <v>3634</v>
      </c>
      <c r="I1289" s="23"/>
      <c r="J1289" s="23"/>
      <c r="K1289" s="25"/>
    </row>
    <row r="1290" spans="2:11" x14ac:dyDescent="0.15">
      <c r="B1290" s="21">
        <v>16</v>
      </c>
      <c r="C1290" s="22" t="s">
        <v>1256</v>
      </c>
      <c r="D1290" s="23"/>
      <c r="E1290" s="23"/>
      <c r="F1290" s="23"/>
      <c r="G1290" s="24">
        <v>66</v>
      </c>
      <c r="H1290" s="22" t="s">
        <v>3635</v>
      </c>
      <c r="I1290" s="23"/>
      <c r="J1290" s="23"/>
      <c r="K1290" s="25"/>
    </row>
    <row r="1291" spans="2:11" x14ac:dyDescent="0.15">
      <c r="B1291" s="21">
        <v>17</v>
      </c>
      <c r="C1291" s="22" t="s">
        <v>1257</v>
      </c>
      <c r="D1291" s="23"/>
      <c r="E1291" s="23"/>
      <c r="F1291" s="23"/>
      <c r="G1291" s="24">
        <v>67</v>
      </c>
      <c r="H1291" s="22" t="s">
        <v>3636</v>
      </c>
      <c r="I1291" s="551"/>
      <c r="J1291" s="551"/>
      <c r="K1291" s="552"/>
    </row>
    <row r="1292" spans="2:11" x14ac:dyDescent="0.15">
      <c r="B1292" s="21">
        <v>18</v>
      </c>
      <c r="C1292" s="22" t="s">
        <v>3637</v>
      </c>
      <c r="D1292" s="23"/>
      <c r="E1292" s="23"/>
      <c r="F1292" s="23"/>
      <c r="G1292" s="24">
        <v>68</v>
      </c>
      <c r="H1292" s="22" t="s">
        <v>1258</v>
      </c>
      <c r="I1292" s="23"/>
      <c r="J1292" s="23"/>
      <c r="K1292" s="25"/>
    </row>
    <row r="1293" spans="2:11" x14ac:dyDescent="0.15">
      <c r="B1293" s="21">
        <v>19</v>
      </c>
      <c r="C1293" s="22" t="s">
        <v>1260</v>
      </c>
      <c r="D1293" s="23"/>
      <c r="E1293" s="23"/>
      <c r="F1293" s="23"/>
      <c r="G1293" s="24">
        <v>69</v>
      </c>
      <c r="H1293" s="22" t="s">
        <v>1259</v>
      </c>
      <c r="I1293" s="23"/>
      <c r="J1293" s="23"/>
      <c r="K1293" s="25"/>
    </row>
    <row r="1294" spans="2:11" x14ac:dyDescent="0.15">
      <c r="B1294" s="21">
        <v>20</v>
      </c>
      <c r="C1294" s="22" t="s">
        <v>1261</v>
      </c>
      <c r="D1294" s="23"/>
      <c r="E1294" s="23"/>
      <c r="F1294" s="23"/>
      <c r="G1294" s="24">
        <v>70</v>
      </c>
      <c r="H1294" s="22" t="s">
        <v>1291</v>
      </c>
      <c r="I1294" s="23"/>
      <c r="J1294" s="23"/>
      <c r="K1294" s="25"/>
    </row>
    <row r="1295" spans="2:11" x14ac:dyDescent="0.15">
      <c r="B1295" s="21">
        <v>21</v>
      </c>
      <c r="C1295" s="22" t="s">
        <v>1262</v>
      </c>
      <c r="D1295" s="23"/>
      <c r="E1295" s="23"/>
      <c r="F1295" s="23"/>
      <c r="G1295" s="24">
        <v>71</v>
      </c>
      <c r="H1295" s="22" t="s">
        <v>1277</v>
      </c>
      <c r="I1295" s="23"/>
      <c r="J1295" s="23"/>
      <c r="K1295" s="25"/>
    </row>
    <row r="1296" spans="2:11" x14ac:dyDescent="0.15">
      <c r="B1296" s="21">
        <v>22</v>
      </c>
      <c r="C1296" s="22" t="s">
        <v>1264</v>
      </c>
      <c r="D1296" s="23"/>
      <c r="E1296" s="23"/>
      <c r="F1296" s="23"/>
      <c r="G1296" s="24">
        <v>72</v>
      </c>
      <c r="H1296" s="22" t="s">
        <v>1276</v>
      </c>
      <c r="I1296" s="23"/>
      <c r="J1296" s="23"/>
      <c r="K1296" s="25"/>
    </row>
    <row r="1297" spans="2:11" x14ac:dyDescent="0.15">
      <c r="B1297" s="21">
        <v>23</v>
      </c>
      <c r="C1297" s="22" t="s">
        <v>1266</v>
      </c>
      <c r="D1297" s="23"/>
      <c r="E1297" s="23"/>
      <c r="F1297" s="23"/>
      <c r="G1297" s="24">
        <v>73</v>
      </c>
      <c r="H1297" s="22" t="s">
        <v>1293</v>
      </c>
      <c r="I1297" s="23"/>
      <c r="J1297" s="23"/>
      <c r="K1297" s="25"/>
    </row>
    <row r="1298" spans="2:11" x14ac:dyDescent="0.15">
      <c r="B1298" s="21">
        <v>24</v>
      </c>
      <c r="C1298" s="22" t="s">
        <v>1268</v>
      </c>
      <c r="D1298" s="23"/>
      <c r="E1298" s="23"/>
      <c r="F1298" s="23"/>
      <c r="G1298" s="24">
        <v>74</v>
      </c>
      <c r="H1298" s="22" t="s">
        <v>3638</v>
      </c>
      <c r="I1298" s="23"/>
      <c r="J1298" s="23"/>
      <c r="K1298" s="25"/>
    </row>
    <row r="1299" spans="2:11" x14ac:dyDescent="0.15">
      <c r="B1299" s="21">
        <v>25</v>
      </c>
      <c r="C1299" s="22" t="s">
        <v>3639</v>
      </c>
      <c r="D1299" s="23"/>
      <c r="E1299" s="23"/>
      <c r="F1299" s="23"/>
      <c r="G1299" s="24">
        <v>75</v>
      </c>
      <c r="H1299" s="22" t="s">
        <v>1263</v>
      </c>
      <c r="I1299" s="23"/>
      <c r="J1299" s="23"/>
      <c r="K1299" s="25"/>
    </row>
    <row r="1300" spans="2:11" x14ac:dyDescent="0.15">
      <c r="B1300" s="21">
        <v>26</v>
      </c>
      <c r="C1300" s="22" t="s">
        <v>3640</v>
      </c>
      <c r="D1300" s="23"/>
      <c r="E1300" s="23"/>
      <c r="F1300" s="23"/>
      <c r="G1300" s="24">
        <v>76</v>
      </c>
      <c r="H1300" s="22" t="s">
        <v>3641</v>
      </c>
      <c r="I1300" s="23"/>
      <c r="J1300" s="23"/>
      <c r="K1300" s="25"/>
    </row>
    <row r="1301" spans="2:11" x14ac:dyDescent="0.15">
      <c r="B1301" s="21">
        <v>27</v>
      </c>
      <c r="C1301" s="22" t="s">
        <v>3642</v>
      </c>
      <c r="D1301" s="23"/>
      <c r="E1301" s="23"/>
      <c r="F1301" s="23"/>
      <c r="G1301" s="24">
        <v>77</v>
      </c>
      <c r="H1301" s="22" t="s">
        <v>3643</v>
      </c>
      <c r="I1301" s="23"/>
      <c r="J1301" s="23"/>
      <c r="K1301" s="25"/>
    </row>
    <row r="1302" spans="2:11" x14ac:dyDescent="0.15">
      <c r="B1302" s="21">
        <v>28</v>
      </c>
      <c r="C1302" s="22" t="s">
        <v>3644</v>
      </c>
      <c r="D1302" s="23"/>
      <c r="E1302" s="23"/>
      <c r="F1302" s="23"/>
      <c r="G1302" s="24">
        <v>78</v>
      </c>
      <c r="H1302" s="22" t="s">
        <v>1279</v>
      </c>
      <c r="I1302" s="23"/>
      <c r="J1302" s="23"/>
      <c r="K1302" s="25"/>
    </row>
    <row r="1303" spans="2:11" x14ac:dyDescent="0.15">
      <c r="B1303" s="21">
        <v>29</v>
      </c>
      <c r="C1303" s="22" t="s">
        <v>1271</v>
      </c>
      <c r="D1303" s="23"/>
      <c r="E1303" s="23"/>
      <c r="F1303" s="23"/>
      <c r="G1303" s="24">
        <v>79</v>
      </c>
      <c r="H1303" s="22" t="s">
        <v>1281</v>
      </c>
      <c r="I1303" s="23"/>
      <c r="J1303" s="23"/>
      <c r="K1303" s="25"/>
    </row>
    <row r="1304" spans="2:11" x14ac:dyDescent="0.15">
      <c r="B1304" s="21">
        <v>30</v>
      </c>
      <c r="C1304" s="22" t="s">
        <v>1273</v>
      </c>
      <c r="D1304" s="23"/>
      <c r="E1304" s="23"/>
      <c r="F1304" s="23"/>
      <c r="G1304" s="24">
        <v>80</v>
      </c>
      <c r="H1304" s="22" t="s">
        <v>1283</v>
      </c>
      <c r="I1304" s="551"/>
      <c r="J1304" s="551"/>
      <c r="K1304" s="552"/>
    </row>
    <row r="1305" spans="2:11" x14ac:dyDescent="0.15">
      <c r="B1305" s="21">
        <v>31</v>
      </c>
      <c r="C1305" s="22" t="s">
        <v>1275</v>
      </c>
      <c r="D1305" s="23"/>
      <c r="E1305" s="23"/>
      <c r="F1305" s="23"/>
      <c r="G1305" s="24">
        <v>81</v>
      </c>
      <c r="H1305" s="22" t="s">
        <v>1270</v>
      </c>
      <c r="I1305" s="23"/>
      <c r="J1305" s="23"/>
      <c r="K1305" s="25"/>
    </row>
    <row r="1306" spans="2:11" x14ac:dyDescent="0.15">
      <c r="B1306" s="21">
        <v>32</v>
      </c>
      <c r="C1306" s="22" t="s">
        <v>1278</v>
      </c>
      <c r="D1306" s="23"/>
      <c r="E1306" s="23"/>
      <c r="F1306" s="23"/>
      <c r="G1306" s="24">
        <v>82</v>
      </c>
      <c r="H1306" s="22" t="s">
        <v>1272</v>
      </c>
      <c r="I1306" s="23"/>
      <c r="J1306" s="23"/>
      <c r="K1306" s="25"/>
    </row>
    <row r="1307" spans="2:11" x14ac:dyDescent="0.15">
      <c r="B1307" s="21">
        <v>33</v>
      </c>
      <c r="C1307" s="22" t="s">
        <v>1280</v>
      </c>
      <c r="D1307" s="23"/>
      <c r="E1307" s="23"/>
      <c r="F1307" s="23"/>
      <c r="G1307" s="24">
        <v>83</v>
      </c>
      <c r="H1307" s="22" t="s">
        <v>1265</v>
      </c>
      <c r="I1307" s="23"/>
      <c r="J1307" s="23"/>
      <c r="K1307" s="25"/>
    </row>
    <row r="1308" spans="2:11" x14ac:dyDescent="0.15">
      <c r="B1308" s="21">
        <v>34</v>
      </c>
      <c r="C1308" s="22" t="s">
        <v>1282</v>
      </c>
      <c r="D1308" s="23"/>
      <c r="E1308" s="23"/>
      <c r="F1308" s="23"/>
      <c r="G1308" s="24">
        <v>84</v>
      </c>
      <c r="H1308" s="22" t="s">
        <v>1267</v>
      </c>
      <c r="I1308" s="23"/>
      <c r="J1308" s="23"/>
      <c r="K1308" s="25"/>
    </row>
    <row r="1309" spans="2:11" x14ac:dyDescent="0.15">
      <c r="B1309" s="21">
        <v>35</v>
      </c>
      <c r="C1309" s="22" t="s">
        <v>1284</v>
      </c>
      <c r="D1309" s="23"/>
      <c r="E1309" s="23"/>
      <c r="F1309" s="23"/>
      <c r="G1309" s="24">
        <v>85</v>
      </c>
      <c r="H1309" s="22" t="s">
        <v>1269</v>
      </c>
      <c r="I1309" s="23"/>
      <c r="J1309" s="23"/>
      <c r="K1309" s="25"/>
    </row>
    <row r="1310" spans="2:11" x14ac:dyDescent="0.15">
      <c r="B1310" s="21">
        <v>36</v>
      </c>
      <c r="C1310" s="22" t="s">
        <v>1286</v>
      </c>
      <c r="D1310" s="23"/>
      <c r="E1310" s="23"/>
      <c r="F1310" s="23"/>
      <c r="G1310" s="24">
        <v>86</v>
      </c>
      <c r="H1310" s="22" t="s">
        <v>3645</v>
      </c>
      <c r="I1310" s="23"/>
      <c r="J1310" s="23"/>
      <c r="K1310" s="25"/>
    </row>
    <row r="1311" spans="2:11" x14ac:dyDescent="0.15">
      <c r="B1311" s="21">
        <v>37</v>
      </c>
      <c r="C1311" s="22" t="s">
        <v>1288</v>
      </c>
      <c r="D1311" s="23"/>
      <c r="E1311" s="23"/>
      <c r="F1311" s="23"/>
      <c r="G1311" s="24">
        <v>87</v>
      </c>
      <c r="H1311" s="22" t="s">
        <v>1274</v>
      </c>
      <c r="I1311" s="23"/>
      <c r="J1311" s="23"/>
      <c r="K1311" s="25"/>
    </row>
    <row r="1312" spans="2:11" x14ac:dyDescent="0.15">
      <c r="B1312" s="21">
        <v>38</v>
      </c>
      <c r="C1312" s="22" t="s">
        <v>1290</v>
      </c>
      <c r="D1312" s="23"/>
      <c r="E1312" s="23"/>
      <c r="F1312" s="23"/>
      <c r="G1312" s="24">
        <v>88</v>
      </c>
      <c r="H1312" s="22" t="s">
        <v>1285</v>
      </c>
      <c r="I1312" s="23"/>
      <c r="J1312" s="23"/>
      <c r="K1312" s="25"/>
    </row>
    <row r="1313" spans="2:11" x14ac:dyDescent="0.15">
      <c r="B1313" s="21">
        <v>39</v>
      </c>
      <c r="C1313" s="22" t="s">
        <v>1292</v>
      </c>
      <c r="D1313" s="23"/>
      <c r="E1313" s="23"/>
      <c r="F1313" s="23"/>
      <c r="G1313" s="24">
        <v>89</v>
      </c>
      <c r="H1313" s="22" t="s">
        <v>1287</v>
      </c>
      <c r="I1313" s="23"/>
      <c r="J1313" s="23"/>
      <c r="K1313" s="25"/>
    </row>
    <row r="1314" spans="2:11" x14ac:dyDescent="0.15">
      <c r="B1314" s="21">
        <v>40</v>
      </c>
      <c r="C1314" s="22" t="s">
        <v>1294</v>
      </c>
      <c r="D1314" s="23"/>
      <c r="E1314" s="23"/>
      <c r="F1314" s="23"/>
      <c r="G1314" s="24">
        <v>90</v>
      </c>
      <c r="H1314" s="22" t="s">
        <v>1289</v>
      </c>
      <c r="I1314" s="23"/>
      <c r="J1314" s="23"/>
      <c r="K1314" s="25"/>
    </row>
    <row r="1315" spans="2:11" x14ac:dyDescent="0.15">
      <c r="B1315" s="21">
        <v>41</v>
      </c>
      <c r="C1315" s="22" t="s">
        <v>1</v>
      </c>
      <c r="D1315" s="23"/>
      <c r="E1315" s="23"/>
      <c r="F1315" s="23"/>
      <c r="G1315" s="24">
        <v>91</v>
      </c>
      <c r="H1315" s="22" t="s">
        <v>3646</v>
      </c>
      <c r="I1315" s="23"/>
      <c r="J1315" s="23"/>
      <c r="K1315" s="25"/>
    </row>
    <row r="1316" spans="2:11" x14ac:dyDescent="0.15">
      <c r="B1316" s="21">
        <v>42</v>
      </c>
      <c r="C1316" s="22" t="s">
        <v>3</v>
      </c>
      <c r="D1316" s="23"/>
      <c r="E1316" s="23"/>
      <c r="F1316" s="23"/>
      <c r="G1316" s="24">
        <v>92</v>
      </c>
      <c r="H1316" s="22" t="s">
        <v>0</v>
      </c>
      <c r="I1316" s="23"/>
      <c r="J1316" s="23"/>
      <c r="K1316" s="25"/>
    </row>
    <row r="1317" spans="2:11" x14ac:dyDescent="0.15">
      <c r="B1317" s="21">
        <v>43</v>
      </c>
      <c r="C1317" s="22" t="s">
        <v>5</v>
      </c>
      <c r="D1317" s="23"/>
      <c r="E1317" s="23"/>
      <c r="F1317" s="23"/>
      <c r="G1317" s="24">
        <v>93</v>
      </c>
      <c r="H1317" s="22" t="s">
        <v>2</v>
      </c>
      <c r="I1317" s="23"/>
      <c r="J1317" s="23"/>
      <c r="K1317" s="25"/>
    </row>
    <row r="1318" spans="2:11" x14ac:dyDescent="0.15">
      <c r="B1318" s="21">
        <v>44</v>
      </c>
      <c r="C1318" s="22" t="s">
        <v>7</v>
      </c>
      <c r="D1318" s="23"/>
      <c r="E1318" s="23"/>
      <c r="F1318" s="23"/>
      <c r="G1318" s="24">
        <v>94</v>
      </c>
      <c r="H1318" s="22" t="s">
        <v>4</v>
      </c>
      <c r="I1318" s="23"/>
      <c r="J1318" s="23"/>
      <c r="K1318" s="25"/>
    </row>
    <row r="1319" spans="2:11" x14ac:dyDescent="0.15">
      <c r="B1319" s="21">
        <v>45</v>
      </c>
      <c r="C1319" s="22" t="s">
        <v>9</v>
      </c>
      <c r="D1319" s="23"/>
      <c r="E1319" s="23"/>
      <c r="F1319" s="23"/>
      <c r="G1319" s="24">
        <v>95</v>
      </c>
      <c r="H1319" s="22" t="s">
        <v>6</v>
      </c>
      <c r="I1319" s="23"/>
      <c r="J1319" s="23"/>
      <c r="K1319" s="25"/>
    </row>
    <row r="1320" spans="2:11" x14ac:dyDescent="0.15">
      <c r="B1320" s="21">
        <v>46</v>
      </c>
      <c r="C1320" s="22" t="s">
        <v>11</v>
      </c>
      <c r="D1320" s="23"/>
      <c r="E1320" s="23"/>
      <c r="F1320" s="23"/>
      <c r="G1320" s="24">
        <v>96</v>
      </c>
      <c r="H1320" s="22" t="s">
        <v>8</v>
      </c>
      <c r="I1320" s="23"/>
      <c r="J1320" s="23"/>
      <c r="K1320" s="25"/>
    </row>
    <row r="1321" spans="2:11" x14ac:dyDescent="0.15">
      <c r="B1321" s="21">
        <v>47</v>
      </c>
      <c r="C1321" s="22" t="s">
        <v>13</v>
      </c>
      <c r="D1321" s="23"/>
      <c r="E1321" s="23"/>
      <c r="F1321" s="23"/>
      <c r="G1321" s="24">
        <v>97</v>
      </c>
      <c r="H1321" s="22" t="s">
        <v>10</v>
      </c>
      <c r="I1321" s="23"/>
      <c r="J1321" s="23"/>
      <c r="K1321" s="25"/>
    </row>
    <row r="1322" spans="2:11" x14ac:dyDescent="0.15">
      <c r="B1322" s="21">
        <v>48</v>
      </c>
      <c r="C1322" s="22" t="s">
        <v>15</v>
      </c>
      <c r="D1322" s="23"/>
      <c r="E1322" s="23"/>
      <c r="F1322" s="23"/>
      <c r="G1322" s="24">
        <v>98</v>
      </c>
      <c r="H1322" s="579" t="s">
        <v>12</v>
      </c>
      <c r="I1322" s="23"/>
      <c r="J1322" s="23"/>
      <c r="K1322" s="25"/>
    </row>
    <row r="1323" spans="2:11" x14ac:dyDescent="0.15">
      <c r="B1323" s="21">
        <v>49</v>
      </c>
      <c r="C1323" s="22" t="s">
        <v>3647</v>
      </c>
      <c r="D1323" s="23"/>
      <c r="E1323" s="23"/>
      <c r="F1323" s="23"/>
      <c r="G1323" s="24">
        <v>99</v>
      </c>
      <c r="H1323" s="579" t="s">
        <v>14</v>
      </c>
      <c r="I1323" s="23"/>
      <c r="J1323" s="23"/>
      <c r="K1323" s="25"/>
    </row>
    <row r="1324" spans="2:11" x14ac:dyDescent="0.15">
      <c r="B1324" s="26">
        <v>50</v>
      </c>
      <c r="C1324" s="27" t="s">
        <v>16</v>
      </c>
      <c r="D1324" s="28"/>
      <c r="E1324" s="28"/>
      <c r="F1324" s="28"/>
      <c r="G1324" s="29"/>
      <c r="H1324" s="28"/>
      <c r="I1324" s="28"/>
      <c r="J1324" s="28"/>
      <c r="K1324" s="30"/>
    </row>
    <row r="1832" spans="6:9" ht="21" x14ac:dyDescent="0.15">
      <c r="F1832" ph="1"/>
      <c r="G1832" ph="1"/>
      <c r="H1832" ph="1"/>
      <c r="I1832" ph="1"/>
    </row>
    <row r="1833" spans="6:9" ht="21" x14ac:dyDescent="0.15">
      <c r="F1833" ph="1"/>
      <c r="G1833" ph="1"/>
      <c r="H1833" ph="1"/>
      <c r="I1833" ph="1"/>
    </row>
  </sheetData>
  <mergeCells count="1157">
    <mergeCell ref="A1:K1"/>
    <mergeCell ref="A2:K2"/>
    <mergeCell ref="C119:K119"/>
    <mergeCell ref="D121:K121"/>
    <mergeCell ref="D49:K49"/>
    <mergeCell ref="D63:K63"/>
    <mergeCell ref="D61:K61"/>
    <mergeCell ref="C34:K34"/>
    <mergeCell ref="C45:K45"/>
    <mergeCell ref="D62:K62"/>
    <mergeCell ref="D123:K123"/>
    <mergeCell ref="M2:O3"/>
    <mergeCell ref="D5:J17"/>
    <mergeCell ref="C46:K46"/>
    <mergeCell ref="D58:K58"/>
    <mergeCell ref="D59:K59"/>
    <mergeCell ref="D50:K51"/>
    <mergeCell ref="C41:K41"/>
    <mergeCell ref="C42:K42"/>
    <mergeCell ref="B56:K56"/>
    <mergeCell ref="D64:K64"/>
    <mergeCell ref="D68:K68"/>
    <mergeCell ref="D57:K57"/>
    <mergeCell ref="D60:K60"/>
    <mergeCell ref="C43:K43"/>
    <mergeCell ref="C44:K44"/>
    <mergeCell ref="D122:K122"/>
    <mergeCell ref="C98:E98"/>
    <mergeCell ref="C107:D108"/>
    <mergeCell ref="D66:K66"/>
    <mergeCell ref="D67:K67"/>
    <mergeCell ref="D65:K65"/>
    <mergeCell ref="E107:G107"/>
    <mergeCell ref="H107:J107"/>
    <mergeCell ref="H138:I138"/>
    <mergeCell ref="H139:I139"/>
    <mergeCell ref="H140:I140"/>
    <mergeCell ref="H141:I141"/>
    <mergeCell ref="H142:I142"/>
    <mergeCell ref="C137:K137"/>
    <mergeCell ref="H143:I143"/>
    <mergeCell ref="H144:I144"/>
    <mergeCell ref="H145:I145"/>
    <mergeCell ref="H146:I146"/>
    <mergeCell ref="H147:I147"/>
    <mergeCell ref="H148:I148"/>
    <mergeCell ref="H149:I149"/>
    <mergeCell ref="H150:I150"/>
    <mergeCell ref="H151:I151"/>
    <mergeCell ref="H152:I152"/>
    <mergeCell ref="H153:I153"/>
    <mergeCell ref="H154:I154"/>
    <mergeCell ref="H155:I155"/>
    <mergeCell ref="H156:I156"/>
    <mergeCell ref="H157:I157"/>
    <mergeCell ref="H158:I158"/>
    <mergeCell ref="H159:I159"/>
    <mergeCell ref="H160:I160"/>
    <mergeCell ref="H161:I161"/>
    <mergeCell ref="H162:I162"/>
    <mergeCell ref="H163:I163"/>
    <mergeCell ref="H164:I164"/>
    <mergeCell ref="H165:I165"/>
    <mergeCell ref="H166:I166"/>
    <mergeCell ref="H167:I167"/>
    <mergeCell ref="H168:I168"/>
    <mergeCell ref="H169:I169"/>
    <mergeCell ref="H170:I170"/>
    <mergeCell ref="H171:I171"/>
    <mergeCell ref="H172:I172"/>
    <mergeCell ref="H173:I173"/>
    <mergeCell ref="H174:I174"/>
    <mergeCell ref="H175:I175"/>
    <mergeCell ref="H176:I176"/>
    <mergeCell ref="H177:I177"/>
    <mergeCell ref="H178:I178"/>
    <mergeCell ref="H179:I179"/>
    <mergeCell ref="H180:I180"/>
    <mergeCell ref="H181:I181"/>
    <mergeCell ref="H182:I182"/>
    <mergeCell ref="H183:I183"/>
    <mergeCell ref="H184:I184"/>
    <mergeCell ref="H185:I185"/>
    <mergeCell ref="H186:I186"/>
    <mergeCell ref="H187:I187"/>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00:I200"/>
    <mergeCell ref="H201:I201"/>
    <mergeCell ref="H202:I202"/>
    <mergeCell ref="H203:I203"/>
    <mergeCell ref="H204:I204"/>
    <mergeCell ref="H205:I205"/>
    <mergeCell ref="H206:I206"/>
    <mergeCell ref="H207:I207"/>
    <mergeCell ref="H208:I208"/>
    <mergeCell ref="H209:I209"/>
    <mergeCell ref="H210:I210"/>
    <mergeCell ref="H211:I211"/>
    <mergeCell ref="H212:I212"/>
    <mergeCell ref="H213:I213"/>
    <mergeCell ref="H214:I214"/>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27:I227"/>
    <mergeCell ref="H228:I228"/>
    <mergeCell ref="H229:I229"/>
    <mergeCell ref="H230:I230"/>
    <mergeCell ref="H231:I231"/>
    <mergeCell ref="H232:I232"/>
    <mergeCell ref="H233:I233"/>
    <mergeCell ref="H234:I234"/>
    <mergeCell ref="H235:I235"/>
    <mergeCell ref="H236:I236"/>
    <mergeCell ref="H237:I237"/>
    <mergeCell ref="H238:I238"/>
    <mergeCell ref="H239:I239"/>
    <mergeCell ref="H240:I240"/>
    <mergeCell ref="H241:I241"/>
    <mergeCell ref="H242:I242"/>
    <mergeCell ref="H243:I243"/>
    <mergeCell ref="H244:I244"/>
    <mergeCell ref="H245:I245"/>
    <mergeCell ref="H246:I246"/>
    <mergeCell ref="H247:I247"/>
    <mergeCell ref="H248:I248"/>
    <mergeCell ref="H249:I249"/>
    <mergeCell ref="H250:I250"/>
    <mergeCell ref="H251:I251"/>
    <mergeCell ref="H252:I252"/>
    <mergeCell ref="H253:I253"/>
    <mergeCell ref="H254:I254"/>
    <mergeCell ref="H255:I255"/>
    <mergeCell ref="H256:I256"/>
    <mergeCell ref="H257:I257"/>
    <mergeCell ref="H258:I258"/>
    <mergeCell ref="H259:I259"/>
    <mergeCell ref="H260:I260"/>
    <mergeCell ref="H261:I261"/>
    <mergeCell ref="H262:I262"/>
    <mergeCell ref="H263:I263"/>
    <mergeCell ref="H264:I264"/>
    <mergeCell ref="H265:I265"/>
    <mergeCell ref="H266:I266"/>
    <mergeCell ref="H267:I267"/>
    <mergeCell ref="H268:I268"/>
    <mergeCell ref="H269:I269"/>
    <mergeCell ref="H270:I270"/>
    <mergeCell ref="H271:I271"/>
    <mergeCell ref="H272:I272"/>
    <mergeCell ref="H273:I273"/>
    <mergeCell ref="H274:I274"/>
    <mergeCell ref="H275:I275"/>
    <mergeCell ref="H276:I276"/>
    <mergeCell ref="H277:I277"/>
    <mergeCell ref="H278:I278"/>
    <mergeCell ref="H279:I279"/>
    <mergeCell ref="H280:I280"/>
    <mergeCell ref="H281:I281"/>
    <mergeCell ref="H282:I282"/>
    <mergeCell ref="H283:I283"/>
    <mergeCell ref="H284:I284"/>
    <mergeCell ref="H285:I285"/>
    <mergeCell ref="H286:I286"/>
    <mergeCell ref="H287:I287"/>
    <mergeCell ref="H288:I288"/>
    <mergeCell ref="H289:I289"/>
    <mergeCell ref="H290:I290"/>
    <mergeCell ref="H291:I291"/>
    <mergeCell ref="H292:I292"/>
    <mergeCell ref="H293:I293"/>
    <mergeCell ref="H294:I294"/>
    <mergeCell ref="H295:I295"/>
    <mergeCell ref="H296:I296"/>
    <mergeCell ref="H297:I297"/>
    <mergeCell ref="H298:I298"/>
    <mergeCell ref="H299:I299"/>
    <mergeCell ref="H300:I300"/>
    <mergeCell ref="H301:I301"/>
    <mergeCell ref="H302:I302"/>
    <mergeCell ref="H303:I303"/>
    <mergeCell ref="H304:I304"/>
    <mergeCell ref="H305:I305"/>
    <mergeCell ref="H306:I306"/>
    <mergeCell ref="H307:I307"/>
    <mergeCell ref="H308:I308"/>
    <mergeCell ref="H309:I309"/>
    <mergeCell ref="H310:I310"/>
    <mergeCell ref="H311:I311"/>
    <mergeCell ref="H312:I312"/>
    <mergeCell ref="H313:I313"/>
    <mergeCell ref="H314:I314"/>
    <mergeCell ref="H315:I315"/>
    <mergeCell ref="H316:I316"/>
    <mergeCell ref="H317:I317"/>
    <mergeCell ref="H318:I318"/>
    <mergeCell ref="H319:I319"/>
    <mergeCell ref="H320:I320"/>
    <mergeCell ref="H321:I321"/>
    <mergeCell ref="H322:I322"/>
    <mergeCell ref="H323:I323"/>
    <mergeCell ref="H324:I324"/>
    <mergeCell ref="H325:I325"/>
    <mergeCell ref="H326:I326"/>
    <mergeCell ref="H327:I327"/>
    <mergeCell ref="H328:I328"/>
    <mergeCell ref="H329:I329"/>
    <mergeCell ref="H330:I330"/>
    <mergeCell ref="H331:I331"/>
    <mergeCell ref="H332:I332"/>
    <mergeCell ref="H333:I333"/>
    <mergeCell ref="H334:I334"/>
    <mergeCell ref="H335:I335"/>
    <mergeCell ref="H336:I336"/>
    <mergeCell ref="H337:I337"/>
    <mergeCell ref="H338:I338"/>
    <mergeCell ref="H339:I339"/>
    <mergeCell ref="H340:I340"/>
    <mergeCell ref="H341:I341"/>
    <mergeCell ref="H342:I342"/>
    <mergeCell ref="H343:I343"/>
    <mergeCell ref="H344:I344"/>
    <mergeCell ref="H345:I345"/>
    <mergeCell ref="H346:I346"/>
    <mergeCell ref="H347:I347"/>
    <mergeCell ref="H348:I348"/>
    <mergeCell ref="H349:I349"/>
    <mergeCell ref="H350:I350"/>
    <mergeCell ref="H351:I351"/>
    <mergeCell ref="H352:I352"/>
    <mergeCell ref="H353:I353"/>
    <mergeCell ref="H354:I354"/>
    <mergeCell ref="H355:I355"/>
    <mergeCell ref="H356:I356"/>
    <mergeCell ref="H357:I357"/>
    <mergeCell ref="H358:I358"/>
    <mergeCell ref="H359:I359"/>
    <mergeCell ref="H360:I360"/>
    <mergeCell ref="H361:I361"/>
    <mergeCell ref="H362:I362"/>
    <mergeCell ref="H363:I363"/>
    <mergeCell ref="H364:I364"/>
    <mergeCell ref="H365:I365"/>
    <mergeCell ref="H366:I366"/>
    <mergeCell ref="H367:I367"/>
    <mergeCell ref="H368:I368"/>
    <mergeCell ref="H369:I369"/>
    <mergeCell ref="H370:I370"/>
    <mergeCell ref="H371:I371"/>
    <mergeCell ref="H372:I372"/>
    <mergeCell ref="H373:I373"/>
    <mergeCell ref="H374:I374"/>
    <mergeCell ref="H375:I375"/>
    <mergeCell ref="H376:I376"/>
    <mergeCell ref="H377:I377"/>
    <mergeCell ref="H378:I378"/>
    <mergeCell ref="H379:I379"/>
    <mergeCell ref="H380:I380"/>
    <mergeCell ref="H381:I381"/>
    <mergeCell ref="H382:I382"/>
    <mergeCell ref="H383:I383"/>
    <mergeCell ref="H384:I384"/>
    <mergeCell ref="H385:I385"/>
    <mergeCell ref="H386:I386"/>
    <mergeCell ref="H387:I387"/>
    <mergeCell ref="H388:I388"/>
    <mergeCell ref="H389:I389"/>
    <mergeCell ref="H390:I390"/>
    <mergeCell ref="H391:I391"/>
    <mergeCell ref="H392:I392"/>
    <mergeCell ref="H393:I393"/>
    <mergeCell ref="H394:I394"/>
    <mergeCell ref="H395:I395"/>
    <mergeCell ref="H396:I396"/>
    <mergeCell ref="H397:I397"/>
    <mergeCell ref="H398:I398"/>
    <mergeCell ref="H399:I399"/>
    <mergeCell ref="H400:I400"/>
    <mergeCell ref="H401:I401"/>
    <mergeCell ref="H402:I402"/>
    <mergeCell ref="H403:I403"/>
    <mergeCell ref="H404:I404"/>
    <mergeCell ref="H405:I405"/>
    <mergeCell ref="H406:I406"/>
    <mergeCell ref="H407:I407"/>
    <mergeCell ref="H408:I408"/>
    <mergeCell ref="H409:I409"/>
    <mergeCell ref="H410:I410"/>
    <mergeCell ref="H411:I411"/>
    <mergeCell ref="H412:I412"/>
    <mergeCell ref="H413:I413"/>
    <mergeCell ref="H414:I414"/>
    <mergeCell ref="H415:I415"/>
    <mergeCell ref="H416:I416"/>
    <mergeCell ref="H417:I417"/>
    <mergeCell ref="H418:I418"/>
    <mergeCell ref="H419:I419"/>
    <mergeCell ref="H420:I420"/>
    <mergeCell ref="H421:I421"/>
    <mergeCell ref="H422:I422"/>
    <mergeCell ref="H423:I423"/>
    <mergeCell ref="H424:I424"/>
    <mergeCell ref="H425:I425"/>
    <mergeCell ref="H426:I426"/>
    <mergeCell ref="H427:I427"/>
    <mergeCell ref="H428:I428"/>
    <mergeCell ref="H429:I429"/>
    <mergeCell ref="H430:I430"/>
    <mergeCell ref="H431:I431"/>
    <mergeCell ref="H432:I432"/>
    <mergeCell ref="H433:I433"/>
    <mergeCell ref="H434:I434"/>
    <mergeCell ref="H435:I435"/>
    <mergeCell ref="H436:I436"/>
    <mergeCell ref="H437:I437"/>
    <mergeCell ref="H438:I438"/>
    <mergeCell ref="H439:I439"/>
    <mergeCell ref="H440:I440"/>
    <mergeCell ref="H441:I441"/>
    <mergeCell ref="H442:I442"/>
    <mergeCell ref="H443:I443"/>
    <mergeCell ref="H444:I444"/>
    <mergeCell ref="H445:I445"/>
    <mergeCell ref="H446:I446"/>
    <mergeCell ref="H447:I447"/>
    <mergeCell ref="H448:I448"/>
    <mergeCell ref="H449:I449"/>
    <mergeCell ref="H450:I450"/>
    <mergeCell ref="H451:I451"/>
    <mergeCell ref="H452:I452"/>
    <mergeCell ref="H453:I453"/>
    <mergeCell ref="H454:I454"/>
    <mergeCell ref="H455:I455"/>
    <mergeCell ref="H456:I456"/>
    <mergeCell ref="H457:I457"/>
    <mergeCell ref="H458:I458"/>
    <mergeCell ref="H459:I459"/>
    <mergeCell ref="H460:I460"/>
    <mergeCell ref="H461:I461"/>
    <mergeCell ref="H462:I462"/>
    <mergeCell ref="H463:I463"/>
    <mergeCell ref="H464:I464"/>
    <mergeCell ref="H465:I465"/>
    <mergeCell ref="H466:I466"/>
    <mergeCell ref="H467:I467"/>
    <mergeCell ref="H468:I468"/>
    <mergeCell ref="H469:I469"/>
    <mergeCell ref="H470:I470"/>
    <mergeCell ref="H471:I471"/>
    <mergeCell ref="H472:I472"/>
    <mergeCell ref="H473:I473"/>
    <mergeCell ref="H474:I474"/>
    <mergeCell ref="H475:I475"/>
    <mergeCell ref="H476:I476"/>
    <mergeCell ref="H477:I477"/>
    <mergeCell ref="H478:I478"/>
    <mergeCell ref="H479:I479"/>
    <mergeCell ref="H480:I480"/>
    <mergeCell ref="H481:I481"/>
    <mergeCell ref="H482:I482"/>
    <mergeCell ref="H483:I483"/>
    <mergeCell ref="H484:I484"/>
    <mergeCell ref="H485:I485"/>
    <mergeCell ref="H486:I486"/>
    <mergeCell ref="H487:I487"/>
    <mergeCell ref="H488:I488"/>
    <mergeCell ref="H489:I489"/>
    <mergeCell ref="H490:I490"/>
    <mergeCell ref="H491:I491"/>
    <mergeCell ref="H492:I492"/>
    <mergeCell ref="H493:I493"/>
    <mergeCell ref="H494:I494"/>
    <mergeCell ref="H495:I495"/>
    <mergeCell ref="H496:I496"/>
    <mergeCell ref="H497:I497"/>
    <mergeCell ref="H498:I498"/>
    <mergeCell ref="H499:I499"/>
    <mergeCell ref="H500:I500"/>
    <mergeCell ref="H501:I501"/>
    <mergeCell ref="H502:I502"/>
    <mergeCell ref="H503:I503"/>
    <mergeCell ref="H504:I504"/>
    <mergeCell ref="H505:I505"/>
    <mergeCell ref="H506:I506"/>
    <mergeCell ref="H507:I507"/>
    <mergeCell ref="H508:I508"/>
    <mergeCell ref="H509:I509"/>
    <mergeCell ref="H510:I510"/>
    <mergeCell ref="H511:I511"/>
    <mergeCell ref="H512:I512"/>
    <mergeCell ref="H513:I513"/>
    <mergeCell ref="H514:I514"/>
    <mergeCell ref="H515:I515"/>
    <mergeCell ref="H516:I516"/>
    <mergeCell ref="H517:I517"/>
    <mergeCell ref="H518:I518"/>
    <mergeCell ref="H519:I519"/>
    <mergeCell ref="H520:I520"/>
    <mergeCell ref="H521:I521"/>
    <mergeCell ref="H522:I522"/>
    <mergeCell ref="H523:I523"/>
    <mergeCell ref="H524:I524"/>
    <mergeCell ref="H525:I525"/>
    <mergeCell ref="H526:I526"/>
    <mergeCell ref="H527:I527"/>
    <mergeCell ref="H528:I528"/>
    <mergeCell ref="H529:I529"/>
    <mergeCell ref="H530:I530"/>
    <mergeCell ref="H531:I531"/>
    <mergeCell ref="H532:I532"/>
    <mergeCell ref="H533:I533"/>
    <mergeCell ref="H534:I534"/>
    <mergeCell ref="H535:I535"/>
    <mergeCell ref="H536:I536"/>
    <mergeCell ref="H537:I537"/>
    <mergeCell ref="H538:I538"/>
    <mergeCell ref="H539:I539"/>
    <mergeCell ref="H540:I540"/>
    <mergeCell ref="H541:I541"/>
    <mergeCell ref="H542:I542"/>
    <mergeCell ref="H543:I543"/>
    <mergeCell ref="H544:I544"/>
    <mergeCell ref="H545:I545"/>
    <mergeCell ref="H546:I546"/>
    <mergeCell ref="H547:I547"/>
    <mergeCell ref="H548:I548"/>
    <mergeCell ref="H549:I549"/>
    <mergeCell ref="H550:I550"/>
    <mergeCell ref="H551:I551"/>
    <mergeCell ref="H552:I552"/>
    <mergeCell ref="H553:I553"/>
    <mergeCell ref="H554:I554"/>
    <mergeCell ref="H555:I555"/>
    <mergeCell ref="H556:I556"/>
    <mergeCell ref="H557:I557"/>
    <mergeCell ref="H558:I558"/>
    <mergeCell ref="H559:I559"/>
    <mergeCell ref="H560:I560"/>
    <mergeCell ref="H561:I561"/>
    <mergeCell ref="H562:I562"/>
    <mergeCell ref="H563:I563"/>
    <mergeCell ref="H564:I564"/>
    <mergeCell ref="H565:I565"/>
    <mergeCell ref="H566:I566"/>
    <mergeCell ref="H567:I567"/>
    <mergeCell ref="H568:I568"/>
    <mergeCell ref="H569:I569"/>
    <mergeCell ref="H570:I570"/>
    <mergeCell ref="H571:I571"/>
    <mergeCell ref="H572:I572"/>
    <mergeCell ref="H573:I573"/>
    <mergeCell ref="H574:I574"/>
    <mergeCell ref="H575:I575"/>
    <mergeCell ref="H576:I576"/>
    <mergeCell ref="H577:I577"/>
    <mergeCell ref="H578:I578"/>
    <mergeCell ref="H579:I579"/>
    <mergeCell ref="H580:I580"/>
    <mergeCell ref="H581:I581"/>
    <mergeCell ref="H582:I582"/>
    <mergeCell ref="H583:I583"/>
    <mergeCell ref="H584:I584"/>
    <mergeCell ref="H585:I585"/>
    <mergeCell ref="H586:I586"/>
    <mergeCell ref="H587:I587"/>
    <mergeCell ref="H588:I588"/>
    <mergeCell ref="H589:I589"/>
    <mergeCell ref="H590:I590"/>
    <mergeCell ref="H591:I591"/>
    <mergeCell ref="H592:I592"/>
    <mergeCell ref="H593:I593"/>
    <mergeCell ref="H594:I594"/>
    <mergeCell ref="H595:I595"/>
    <mergeCell ref="H596:I596"/>
    <mergeCell ref="H597:I597"/>
    <mergeCell ref="H598:I598"/>
    <mergeCell ref="H599:I599"/>
    <mergeCell ref="H600:I600"/>
    <mergeCell ref="H601:I601"/>
    <mergeCell ref="H602:I602"/>
    <mergeCell ref="H603:I603"/>
    <mergeCell ref="H604:I604"/>
    <mergeCell ref="H605:I605"/>
    <mergeCell ref="H606:I606"/>
    <mergeCell ref="H607:I607"/>
    <mergeCell ref="H608:I608"/>
    <mergeCell ref="H609:I609"/>
    <mergeCell ref="H610:I610"/>
    <mergeCell ref="H611:I611"/>
    <mergeCell ref="H612:I612"/>
    <mergeCell ref="H613:I613"/>
    <mergeCell ref="H614:I614"/>
    <mergeCell ref="H615:I615"/>
    <mergeCell ref="H616:I616"/>
    <mergeCell ref="H617:I617"/>
    <mergeCell ref="H618:I618"/>
    <mergeCell ref="H619:I619"/>
    <mergeCell ref="H620:I620"/>
    <mergeCell ref="H621:I621"/>
    <mergeCell ref="H622:I622"/>
    <mergeCell ref="H623:I623"/>
    <mergeCell ref="H624:I624"/>
    <mergeCell ref="H625:I625"/>
    <mergeCell ref="H626:I626"/>
    <mergeCell ref="H627:I627"/>
    <mergeCell ref="H628:I628"/>
    <mergeCell ref="H629:I629"/>
    <mergeCell ref="H630:I630"/>
    <mergeCell ref="H631:I631"/>
    <mergeCell ref="H632:I632"/>
    <mergeCell ref="H633:I633"/>
    <mergeCell ref="H634:I634"/>
    <mergeCell ref="H635:I635"/>
    <mergeCell ref="H636:I636"/>
    <mergeCell ref="H637:I637"/>
    <mergeCell ref="H638:I638"/>
    <mergeCell ref="H639:I639"/>
    <mergeCell ref="H640:I640"/>
    <mergeCell ref="H641:I641"/>
    <mergeCell ref="H642:I642"/>
    <mergeCell ref="H643:I643"/>
    <mergeCell ref="H644:I644"/>
    <mergeCell ref="H645:I645"/>
    <mergeCell ref="H646:I646"/>
    <mergeCell ref="H647:I647"/>
    <mergeCell ref="H648:I648"/>
    <mergeCell ref="H649:I649"/>
    <mergeCell ref="H650:I650"/>
    <mergeCell ref="H651:I651"/>
    <mergeCell ref="H652:I652"/>
    <mergeCell ref="H653:I653"/>
    <mergeCell ref="H654:I654"/>
    <mergeCell ref="H655:I655"/>
    <mergeCell ref="H656:I656"/>
    <mergeCell ref="H657:I657"/>
    <mergeCell ref="H658:I658"/>
    <mergeCell ref="H659:I659"/>
    <mergeCell ref="H660:I660"/>
    <mergeCell ref="H661:I661"/>
    <mergeCell ref="H662:I662"/>
    <mergeCell ref="H663:I663"/>
    <mergeCell ref="H664:I664"/>
    <mergeCell ref="H665:I665"/>
    <mergeCell ref="H666:I666"/>
    <mergeCell ref="H667:I667"/>
    <mergeCell ref="H668:I668"/>
    <mergeCell ref="H669:I669"/>
    <mergeCell ref="H670:I670"/>
    <mergeCell ref="H671:I671"/>
    <mergeCell ref="H672:I672"/>
    <mergeCell ref="H673:I673"/>
    <mergeCell ref="H674:I674"/>
    <mergeCell ref="H675:I675"/>
    <mergeCell ref="H676:I676"/>
    <mergeCell ref="H677:I677"/>
    <mergeCell ref="H678:I678"/>
    <mergeCell ref="H679:I679"/>
    <mergeCell ref="H680:I680"/>
    <mergeCell ref="H681:I681"/>
    <mergeCell ref="H682:I682"/>
    <mergeCell ref="H683:I683"/>
    <mergeCell ref="H684:I684"/>
    <mergeCell ref="H685:I685"/>
    <mergeCell ref="H686:I686"/>
    <mergeCell ref="H687:I687"/>
    <mergeCell ref="H688:I688"/>
    <mergeCell ref="H689:I689"/>
    <mergeCell ref="H690:I690"/>
    <mergeCell ref="H691:I691"/>
    <mergeCell ref="H692:I692"/>
    <mergeCell ref="H693:I693"/>
    <mergeCell ref="H694:I694"/>
    <mergeCell ref="H695:I695"/>
    <mergeCell ref="H696:I696"/>
    <mergeCell ref="H697:I697"/>
    <mergeCell ref="H698:I698"/>
    <mergeCell ref="H699:I699"/>
    <mergeCell ref="H700:I700"/>
    <mergeCell ref="H701:I701"/>
    <mergeCell ref="H702:I702"/>
    <mergeCell ref="H703:I703"/>
    <mergeCell ref="H704:I704"/>
    <mergeCell ref="H705:I705"/>
    <mergeCell ref="H706:I707"/>
    <mergeCell ref="H708:I709"/>
    <mergeCell ref="H710:I711"/>
    <mergeCell ref="H712:I713"/>
    <mergeCell ref="H714:I715"/>
    <mergeCell ref="H716:I717"/>
    <mergeCell ref="H718:I718"/>
    <mergeCell ref="H719:I719"/>
    <mergeCell ref="H720:I720"/>
    <mergeCell ref="H721:I721"/>
    <mergeCell ref="H722:I722"/>
    <mergeCell ref="H723:I723"/>
    <mergeCell ref="H724:I724"/>
    <mergeCell ref="H725:I725"/>
    <mergeCell ref="H726:I726"/>
    <mergeCell ref="H727:I727"/>
    <mergeCell ref="H728:I729"/>
    <mergeCell ref="H730:I731"/>
    <mergeCell ref="H732:I733"/>
    <mergeCell ref="H734:I735"/>
    <mergeCell ref="H736:I737"/>
    <mergeCell ref="H738:I739"/>
    <mergeCell ref="H740:I740"/>
    <mergeCell ref="H741:I741"/>
    <mergeCell ref="H742:I742"/>
    <mergeCell ref="H743:I743"/>
    <mergeCell ref="H744:I744"/>
    <mergeCell ref="H745:I745"/>
    <mergeCell ref="H746:I746"/>
    <mergeCell ref="H747:I747"/>
    <mergeCell ref="H748:I748"/>
    <mergeCell ref="H749:I749"/>
    <mergeCell ref="H750:I750"/>
    <mergeCell ref="H751:I751"/>
    <mergeCell ref="H752:I752"/>
    <mergeCell ref="H753:I753"/>
    <mergeCell ref="H754:I754"/>
    <mergeCell ref="H755:I755"/>
    <mergeCell ref="H756:I756"/>
    <mergeCell ref="H757:I757"/>
    <mergeCell ref="H758:I758"/>
    <mergeCell ref="H759:I759"/>
    <mergeCell ref="H760:I760"/>
    <mergeCell ref="H761:I761"/>
    <mergeCell ref="H762:I762"/>
    <mergeCell ref="H763:I763"/>
    <mergeCell ref="H764:I764"/>
    <mergeCell ref="H765:I765"/>
    <mergeCell ref="H766:I766"/>
    <mergeCell ref="H767:I767"/>
    <mergeCell ref="H768:I768"/>
    <mergeCell ref="H769:I769"/>
    <mergeCell ref="H770:I770"/>
    <mergeCell ref="H771:I771"/>
    <mergeCell ref="H772:I772"/>
    <mergeCell ref="H773:I773"/>
    <mergeCell ref="H774:I774"/>
    <mergeCell ref="H775:I775"/>
    <mergeCell ref="H776:I776"/>
    <mergeCell ref="H777:I777"/>
    <mergeCell ref="H778:I778"/>
    <mergeCell ref="H779:I779"/>
    <mergeCell ref="H780:I780"/>
    <mergeCell ref="H781:I781"/>
    <mergeCell ref="H782:I782"/>
    <mergeCell ref="H783:I783"/>
    <mergeCell ref="H784:I784"/>
    <mergeCell ref="H785:I785"/>
    <mergeCell ref="H786:I786"/>
    <mergeCell ref="H787:I787"/>
    <mergeCell ref="H788:I788"/>
    <mergeCell ref="H789:I789"/>
    <mergeCell ref="H790:I790"/>
    <mergeCell ref="H791:I791"/>
    <mergeCell ref="H792:I792"/>
    <mergeCell ref="H793:I793"/>
    <mergeCell ref="H794:I794"/>
    <mergeCell ref="H795:I795"/>
    <mergeCell ref="H796:I796"/>
    <mergeCell ref="H797:I797"/>
    <mergeCell ref="H798:I798"/>
    <mergeCell ref="H799:I799"/>
    <mergeCell ref="H800:I800"/>
    <mergeCell ref="H801:I801"/>
    <mergeCell ref="H802:I802"/>
    <mergeCell ref="H803:I803"/>
    <mergeCell ref="H804:I804"/>
    <mergeCell ref="H805:I805"/>
    <mergeCell ref="H806:I806"/>
    <mergeCell ref="H807:I807"/>
    <mergeCell ref="H808:I808"/>
    <mergeCell ref="H809:I809"/>
    <mergeCell ref="H810:I810"/>
    <mergeCell ref="H811:I811"/>
    <mergeCell ref="H812:I812"/>
    <mergeCell ref="H813:I813"/>
    <mergeCell ref="H814:I814"/>
    <mergeCell ref="H815:I815"/>
    <mergeCell ref="H816:I816"/>
    <mergeCell ref="H817:I817"/>
    <mergeCell ref="H818:I818"/>
    <mergeCell ref="H819:I819"/>
    <mergeCell ref="H820:I820"/>
    <mergeCell ref="H821:I821"/>
    <mergeCell ref="H822:I822"/>
    <mergeCell ref="H823:I823"/>
    <mergeCell ref="H824:I824"/>
    <mergeCell ref="H825:I825"/>
    <mergeCell ref="H826:I826"/>
    <mergeCell ref="H827:I827"/>
    <mergeCell ref="H828:I828"/>
    <mergeCell ref="H829:I829"/>
    <mergeCell ref="H830:I830"/>
    <mergeCell ref="H831:I831"/>
    <mergeCell ref="H832:I832"/>
    <mergeCell ref="H833:I833"/>
    <mergeCell ref="H834:I834"/>
    <mergeCell ref="H835:I835"/>
    <mergeCell ref="H836:I836"/>
    <mergeCell ref="H837:I837"/>
    <mergeCell ref="H838:I838"/>
    <mergeCell ref="H839:I839"/>
    <mergeCell ref="H840:I840"/>
    <mergeCell ref="H841:I841"/>
    <mergeCell ref="H842:I842"/>
    <mergeCell ref="H843:I843"/>
    <mergeCell ref="H844:I844"/>
    <mergeCell ref="H845:I845"/>
    <mergeCell ref="H846:I846"/>
    <mergeCell ref="H847:I847"/>
    <mergeCell ref="H848:I848"/>
    <mergeCell ref="H849:I849"/>
    <mergeCell ref="H850:I850"/>
    <mergeCell ref="H851:I851"/>
    <mergeCell ref="H852:I852"/>
    <mergeCell ref="H853:I853"/>
    <mergeCell ref="H854:I854"/>
    <mergeCell ref="H855:I855"/>
    <mergeCell ref="H856:I856"/>
    <mergeCell ref="H857:I857"/>
    <mergeCell ref="H858:I858"/>
    <mergeCell ref="H859:I859"/>
    <mergeCell ref="H860:I860"/>
    <mergeCell ref="H861:I861"/>
    <mergeCell ref="H862:I862"/>
    <mergeCell ref="H863:I863"/>
    <mergeCell ref="H864:I864"/>
    <mergeCell ref="H865:I865"/>
    <mergeCell ref="H866:I866"/>
    <mergeCell ref="H867:I867"/>
    <mergeCell ref="H868:I868"/>
    <mergeCell ref="H869:I869"/>
    <mergeCell ref="H870:I870"/>
    <mergeCell ref="H871:I871"/>
    <mergeCell ref="H872:I872"/>
    <mergeCell ref="H873:I873"/>
    <mergeCell ref="H874:I874"/>
    <mergeCell ref="H875:I875"/>
    <mergeCell ref="H876:I876"/>
    <mergeCell ref="H877:I877"/>
    <mergeCell ref="H878:I878"/>
    <mergeCell ref="H879:I879"/>
    <mergeCell ref="H880:I880"/>
    <mergeCell ref="H881:I881"/>
    <mergeCell ref="H882:I882"/>
    <mergeCell ref="H883:I883"/>
    <mergeCell ref="H884:I884"/>
    <mergeCell ref="H885:I885"/>
    <mergeCell ref="H886:I886"/>
    <mergeCell ref="H887:I887"/>
    <mergeCell ref="H888:I888"/>
    <mergeCell ref="H889:I889"/>
    <mergeCell ref="H890:I890"/>
    <mergeCell ref="H891:I891"/>
    <mergeCell ref="H892:I892"/>
    <mergeCell ref="H893:I893"/>
    <mergeCell ref="H894:I894"/>
    <mergeCell ref="H895:I895"/>
    <mergeCell ref="H896:I896"/>
    <mergeCell ref="H897:I897"/>
    <mergeCell ref="H898:I898"/>
    <mergeCell ref="H899:I899"/>
    <mergeCell ref="H900:I900"/>
    <mergeCell ref="H901:I901"/>
    <mergeCell ref="H902:I902"/>
    <mergeCell ref="H903:I903"/>
    <mergeCell ref="H904:I904"/>
    <mergeCell ref="H905:I905"/>
    <mergeCell ref="H906:I906"/>
    <mergeCell ref="H907:I907"/>
    <mergeCell ref="H908:I908"/>
    <mergeCell ref="H909:I909"/>
    <mergeCell ref="H910:I910"/>
    <mergeCell ref="H911:I911"/>
    <mergeCell ref="H912:I912"/>
    <mergeCell ref="H913:I913"/>
    <mergeCell ref="H914:I914"/>
    <mergeCell ref="H915:I915"/>
    <mergeCell ref="H916:I916"/>
    <mergeCell ref="H917:I917"/>
    <mergeCell ref="H918:I918"/>
    <mergeCell ref="H919:I919"/>
    <mergeCell ref="H920:I920"/>
    <mergeCell ref="H921:I921"/>
    <mergeCell ref="H922:I922"/>
    <mergeCell ref="H923:I923"/>
    <mergeCell ref="H924:I924"/>
    <mergeCell ref="H925:I925"/>
    <mergeCell ref="H926:I926"/>
    <mergeCell ref="H927:I927"/>
    <mergeCell ref="H928:I928"/>
    <mergeCell ref="H929:I929"/>
    <mergeCell ref="H930:I930"/>
    <mergeCell ref="H931:I931"/>
    <mergeCell ref="H932:I932"/>
    <mergeCell ref="H933:I933"/>
    <mergeCell ref="H934:I934"/>
    <mergeCell ref="H935:I935"/>
    <mergeCell ref="H936:I936"/>
    <mergeCell ref="H937:I937"/>
    <mergeCell ref="H938:I938"/>
    <mergeCell ref="H939:I939"/>
    <mergeCell ref="H940:I940"/>
    <mergeCell ref="H941:I941"/>
    <mergeCell ref="H942:I942"/>
    <mergeCell ref="H943:I943"/>
    <mergeCell ref="H944:I944"/>
    <mergeCell ref="H945:I945"/>
    <mergeCell ref="H946:I946"/>
    <mergeCell ref="H947:I947"/>
    <mergeCell ref="H948:I948"/>
    <mergeCell ref="H949:I949"/>
    <mergeCell ref="H950:I950"/>
    <mergeCell ref="H951:I951"/>
    <mergeCell ref="H952:I952"/>
    <mergeCell ref="H953:I953"/>
    <mergeCell ref="H954:I954"/>
    <mergeCell ref="H955:I955"/>
    <mergeCell ref="H956:I956"/>
    <mergeCell ref="H957:I957"/>
    <mergeCell ref="H958:I958"/>
    <mergeCell ref="H959:I959"/>
    <mergeCell ref="H960:I960"/>
    <mergeCell ref="H961:I961"/>
    <mergeCell ref="H962:I962"/>
    <mergeCell ref="H963:I963"/>
    <mergeCell ref="H964:I964"/>
    <mergeCell ref="H965:I965"/>
    <mergeCell ref="H966:I966"/>
    <mergeCell ref="H967:I967"/>
    <mergeCell ref="H968:I968"/>
    <mergeCell ref="H969:I969"/>
    <mergeCell ref="H970:I970"/>
    <mergeCell ref="H971:I971"/>
    <mergeCell ref="H972:I972"/>
    <mergeCell ref="H973:I973"/>
    <mergeCell ref="H974:I974"/>
    <mergeCell ref="H975:I975"/>
    <mergeCell ref="H976:I976"/>
    <mergeCell ref="H977:I977"/>
    <mergeCell ref="H978:I978"/>
    <mergeCell ref="H979:I979"/>
    <mergeCell ref="H980:I980"/>
    <mergeCell ref="H981:I981"/>
    <mergeCell ref="H982:I982"/>
    <mergeCell ref="H983:I983"/>
    <mergeCell ref="H984:I984"/>
    <mergeCell ref="H985:I985"/>
    <mergeCell ref="H986:I986"/>
    <mergeCell ref="H987:I987"/>
    <mergeCell ref="H988:I988"/>
    <mergeCell ref="H989:I989"/>
    <mergeCell ref="H990:I990"/>
    <mergeCell ref="H991:I991"/>
    <mergeCell ref="H992:I992"/>
    <mergeCell ref="H993:I993"/>
    <mergeCell ref="H994:I994"/>
    <mergeCell ref="H995:I995"/>
    <mergeCell ref="H996:I996"/>
    <mergeCell ref="H997:I997"/>
    <mergeCell ref="H998:I998"/>
    <mergeCell ref="H999:I999"/>
    <mergeCell ref="H1000:I1000"/>
    <mergeCell ref="H1001:I1001"/>
    <mergeCell ref="H1002:I1002"/>
    <mergeCell ref="H1003:I1003"/>
    <mergeCell ref="H1004:I1004"/>
    <mergeCell ref="H1005:I1005"/>
    <mergeCell ref="H1006:I1006"/>
    <mergeCell ref="H1007:I1007"/>
    <mergeCell ref="H1008:I1008"/>
    <mergeCell ref="H1009:I1009"/>
    <mergeCell ref="H1010:I1010"/>
    <mergeCell ref="H1011:I1011"/>
    <mergeCell ref="H1012:I1012"/>
    <mergeCell ref="H1013:I1013"/>
    <mergeCell ref="H1014:I1014"/>
    <mergeCell ref="H1015:I1015"/>
    <mergeCell ref="H1016:I1016"/>
    <mergeCell ref="H1017:I1017"/>
    <mergeCell ref="H1018:I1018"/>
    <mergeCell ref="H1019:I1019"/>
    <mergeCell ref="H1020:I1020"/>
    <mergeCell ref="H1021:I1021"/>
    <mergeCell ref="H1022:I1022"/>
    <mergeCell ref="H1023:I1023"/>
    <mergeCell ref="H1024:I1024"/>
    <mergeCell ref="H1025:I1025"/>
    <mergeCell ref="H1026:I1026"/>
    <mergeCell ref="H1027:I1027"/>
    <mergeCell ref="H1028:I1028"/>
    <mergeCell ref="H1029:I1029"/>
    <mergeCell ref="H1030:I1030"/>
    <mergeCell ref="H1031:I1031"/>
    <mergeCell ref="H1032:I1032"/>
    <mergeCell ref="H1033:I1033"/>
    <mergeCell ref="H1034:I1034"/>
    <mergeCell ref="H1035:I1035"/>
    <mergeCell ref="H1036:I1036"/>
    <mergeCell ref="H1037:I1037"/>
    <mergeCell ref="H1038:I1038"/>
    <mergeCell ref="H1039:I1039"/>
    <mergeCell ref="H1040:I1040"/>
    <mergeCell ref="H1041:I1041"/>
    <mergeCell ref="H1042:I1042"/>
    <mergeCell ref="H1043:I1043"/>
    <mergeCell ref="H1044:I1044"/>
    <mergeCell ref="H1045:I1045"/>
    <mergeCell ref="H1046:I1046"/>
    <mergeCell ref="H1047:I1047"/>
    <mergeCell ref="H1048:I1048"/>
    <mergeCell ref="H1049:I1049"/>
    <mergeCell ref="H1050:I1050"/>
    <mergeCell ref="H1051:I1051"/>
    <mergeCell ref="H1052:I1052"/>
    <mergeCell ref="H1053:I1053"/>
    <mergeCell ref="H1054:I1054"/>
    <mergeCell ref="H1055:I1055"/>
    <mergeCell ref="H1056:I1056"/>
    <mergeCell ref="H1057:I1057"/>
    <mergeCell ref="H1058:I1058"/>
    <mergeCell ref="H1059:I1059"/>
    <mergeCell ref="H1060:I1060"/>
    <mergeCell ref="H1061:I1061"/>
    <mergeCell ref="H1062:I1062"/>
    <mergeCell ref="H1063:I1063"/>
    <mergeCell ref="H1064:I1064"/>
    <mergeCell ref="H1065:I1065"/>
    <mergeCell ref="H1066:I1066"/>
    <mergeCell ref="H1067:I1067"/>
    <mergeCell ref="H1068:I1068"/>
    <mergeCell ref="H1069:I1069"/>
    <mergeCell ref="H1070:I1070"/>
    <mergeCell ref="H1071:I1071"/>
    <mergeCell ref="H1072:I1072"/>
    <mergeCell ref="H1073:I1073"/>
    <mergeCell ref="H1074:I1074"/>
    <mergeCell ref="H1075:I1075"/>
    <mergeCell ref="H1076:I1076"/>
    <mergeCell ref="H1077:I1077"/>
    <mergeCell ref="H1078:I1078"/>
    <mergeCell ref="H1079:I1079"/>
    <mergeCell ref="H1080:I1080"/>
    <mergeCell ref="H1081:I1081"/>
    <mergeCell ref="H1082:I1082"/>
    <mergeCell ref="H1083:I1083"/>
    <mergeCell ref="H1084:I1084"/>
    <mergeCell ref="H1085:I1085"/>
    <mergeCell ref="H1086:I1086"/>
    <mergeCell ref="H1087:I1087"/>
    <mergeCell ref="H1088:I1088"/>
    <mergeCell ref="H1089:I1089"/>
    <mergeCell ref="H1090:I1090"/>
    <mergeCell ref="H1091:I1091"/>
    <mergeCell ref="H1092:I1092"/>
    <mergeCell ref="H1093:I1093"/>
    <mergeCell ref="H1094:I1094"/>
    <mergeCell ref="H1095:I1095"/>
    <mergeCell ref="H1096:I1096"/>
    <mergeCell ref="H1097:I1097"/>
    <mergeCell ref="H1098:I1098"/>
    <mergeCell ref="H1099:I1099"/>
    <mergeCell ref="H1100:I1100"/>
    <mergeCell ref="H1101:I1101"/>
    <mergeCell ref="H1102:I1102"/>
    <mergeCell ref="H1103:I1103"/>
    <mergeCell ref="H1104:I1104"/>
    <mergeCell ref="H1105:I1105"/>
    <mergeCell ref="H1106:I1106"/>
    <mergeCell ref="H1107:I1107"/>
    <mergeCell ref="H1108:I1108"/>
    <mergeCell ref="H1109:I1109"/>
    <mergeCell ref="H1110:I1110"/>
    <mergeCell ref="H1111:I1111"/>
    <mergeCell ref="H1112:I1112"/>
    <mergeCell ref="H1113:I1113"/>
    <mergeCell ref="H1114:I1114"/>
    <mergeCell ref="H1115:I1115"/>
    <mergeCell ref="H1116:I1116"/>
    <mergeCell ref="H1117:I1117"/>
    <mergeCell ref="H1118:I1118"/>
    <mergeCell ref="H1119:I1119"/>
    <mergeCell ref="H1120:I1120"/>
    <mergeCell ref="H1121:I1121"/>
    <mergeCell ref="H1122:I1122"/>
    <mergeCell ref="H1123:I1123"/>
    <mergeCell ref="H1124:I1124"/>
    <mergeCell ref="H1125:I1125"/>
    <mergeCell ref="H1126:I1126"/>
    <mergeCell ref="H1127:I1127"/>
    <mergeCell ref="H1128:I1128"/>
    <mergeCell ref="H1129:I1129"/>
    <mergeCell ref="H1130:I1130"/>
    <mergeCell ref="H1131:I1131"/>
    <mergeCell ref="H1132:I1132"/>
    <mergeCell ref="H1133:I1133"/>
    <mergeCell ref="H1134:I1134"/>
    <mergeCell ref="H1135:I1135"/>
    <mergeCell ref="H1136:I1136"/>
    <mergeCell ref="H1137:I1137"/>
    <mergeCell ref="H1138:I1138"/>
    <mergeCell ref="H1139:I1139"/>
    <mergeCell ref="H1140:I1140"/>
    <mergeCell ref="H1141:I1141"/>
    <mergeCell ref="H1142:I1142"/>
    <mergeCell ref="H1143:I1143"/>
    <mergeCell ref="H1144:I1144"/>
    <mergeCell ref="H1145:I1145"/>
    <mergeCell ref="H1146:I1146"/>
    <mergeCell ref="H1147:I1147"/>
    <mergeCell ref="H1148:I1148"/>
    <mergeCell ref="H1149:I1149"/>
    <mergeCell ref="H1150:I1150"/>
    <mergeCell ref="H1151:I1151"/>
    <mergeCell ref="H1152:I1152"/>
    <mergeCell ref="H1153:I1153"/>
    <mergeCell ref="H1154:I1154"/>
    <mergeCell ref="H1155:I1155"/>
    <mergeCell ref="H1156:I1156"/>
    <mergeCell ref="H1157:I1157"/>
    <mergeCell ref="H1158:I1158"/>
    <mergeCell ref="H1159:I1159"/>
    <mergeCell ref="H1160:I1160"/>
    <mergeCell ref="H1161:I1161"/>
    <mergeCell ref="H1162:I1162"/>
    <mergeCell ref="H1163:I1163"/>
    <mergeCell ref="H1164:I1164"/>
    <mergeCell ref="H1165:I1165"/>
    <mergeCell ref="H1166:I1166"/>
    <mergeCell ref="H1167:I1167"/>
    <mergeCell ref="H1168:I1168"/>
    <mergeCell ref="H1169:I1169"/>
    <mergeCell ref="H1170:I1170"/>
    <mergeCell ref="H1171:I1171"/>
    <mergeCell ref="H1172:I1172"/>
    <mergeCell ref="H1173:I1173"/>
    <mergeCell ref="H1174:I1174"/>
    <mergeCell ref="H1175:I1175"/>
    <mergeCell ref="H1176:I1176"/>
    <mergeCell ref="H1177:I1177"/>
    <mergeCell ref="H1178:I1178"/>
    <mergeCell ref="H1179:I1179"/>
    <mergeCell ref="H1180:I1180"/>
    <mergeCell ref="H1181:I1181"/>
    <mergeCell ref="H1182:I1182"/>
    <mergeCell ref="H1183:I1183"/>
    <mergeCell ref="H1184:I1184"/>
    <mergeCell ref="H1185:I1185"/>
    <mergeCell ref="H1186:I1186"/>
    <mergeCell ref="H1187:I1187"/>
    <mergeCell ref="H1188:I1188"/>
    <mergeCell ref="H1189:I1189"/>
    <mergeCell ref="H1190:I1190"/>
    <mergeCell ref="H1191:I1191"/>
    <mergeCell ref="H1192:I1192"/>
    <mergeCell ref="H1193:I1193"/>
    <mergeCell ref="H1194:I1194"/>
    <mergeCell ref="H1195:I1195"/>
    <mergeCell ref="H1196:I1196"/>
    <mergeCell ref="H1197:I1197"/>
    <mergeCell ref="H1198:I1198"/>
    <mergeCell ref="H1199:I1199"/>
    <mergeCell ref="H1200:I1200"/>
    <mergeCell ref="H1201:I1201"/>
    <mergeCell ref="H1202:I1202"/>
    <mergeCell ref="H1203:I1203"/>
    <mergeCell ref="H1204:I1204"/>
    <mergeCell ref="H1205:I1205"/>
    <mergeCell ref="H1206:I1206"/>
    <mergeCell ref="H1207:I1207"/>
    <mergeCell ref="H1208:I1208"/>
    <mergeCell ref="H1209:I1209"/>
    <mergeCell ref="H1210:I1210"/>
    <mergeCell ref="H1211:I1211"/>
    <mergeCell ref="H1212:I1212"/>
    <mergeCell ref="H1213:I1213"/>
    <mergeCell ref="H1214:I1214"/>
    <mergeCell ref="H1215:I1215"/>
    <mergeCell ref="H1216:I1216"/>
    <mergeCell ref="H1217:I1217"/>
    <mergeCell ref="H1218:I1218"/>
    <mergeCell ref="H1219:I1219"/>
    <mergeCell ref="H1220:I1220"/>
    <mergeCell ref="H1221:I1221"/>
    <mergeCell ref="H1222:I1222"/>
    <mergeCell ref="H1223:I1223"/>
    <mergeCell ref="H1224:I1224"/>
    <mergeCell ref="H1225:I1225"/>
    <mergeCell ref="H1226:I1226"/>
    <mergeCell ref="H1227:I1227"/>
    <mergeCell ref="H1228:I1228"/>
    <mergeCell ref="H1229:I1229"/>
    <mergeCell ref="H1230:I1230"/>
    <mergeCell ref="H1231:I1231"/>
    <mergeCell ref="H1232:I1232"/>
    <mergeCell ref="H1233:I1233"/>
    <mergeCell ref="H1234:I1234"/>
    <mergeCell ref="H1235:I1235"/>
    <mergeCell ref="H1236:I1236"/>
    <mergeCell ref="H1237:I1237"/>
    <mergeCell ref="H1238:I1238"/>
    <mergeCell ref="H1239:I1239"/>
    <mergeCell ref="H1240:I1240"/>
    <mergeCell ref="H1241:I1241"/>
    <mergeCell ref="H1242:I1242"/>
    <mergeCell ref="H1243:I1243"/>
    <mergeCell ref="H1244:I1244"/>
    <mergeCell ref="H1245:I1245"/>
    <mergeCell ref="H1246:I1246"/>
    <mergeCell ref="H1247:I1247"/>
    <mergeCell ref="H1248:I1248"/>
    <mergeCell ref="H1249:I1249"/>
    <mergeCell ref="H1250:I1250"/>
    <mergeCell ref="H1251:I1251"/>
    <mergeCell ref="H1252:I1252"/>
    <mergeCell ref="H1253:I1253"/>
    <mergeCell ref="H1254:I1254"/>
    <mergeCell ref="H1255:I1255"/>
    <mergeCell ref="H1256:I1256"/>
    <mergeCell ref="H1257:I1257"/>
    <mergeCell ref="H1258:I1258"/>
    <mergeCell ref="H1259:I1259"/>
    <mergeCell ref="H1260:I1260"/>
    <mergeCell ref="H1261:I1261"/>
    <mergeCell ref="H1262:I1262"/>
    <mergeCell ref="H1263:I1263"/>
    <mergeCell ref="H1264:I1264"/>
    <mergeCell ref="H1271:I1271"/>
    <mergeCell ref="H1265:I1265"/>
    <mergeCell ref="H1266:I1266"/>
    <mergeCell ref="H1267:I1267"/>
    <mergeCell ref="H1268:I1268"/>
    <mergeCell ref="H1269:I1269"/>
    <mergeCell ref="H1270:I1270"/>
  </mergeCells>
  <phoneticPr fontId="2"/>
  <pageMargins left="0.39370078740157483" right="0.23622047244094488" top="0.78740157480314965" bottom="0.78740157480314965" header="0.51181102362204722" footer="0.51181102362204722"/>
  <pageSetup paperSize="9" scale="96"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62A9A6-C2A1-4AB7-8C97-A614A0304877}">
  <sheetPr codeName="Sheet2">
    <pageSetUpPr fitToPage="1"/>
  </sheetPr>
  <dimension ref="A1:GZ4020"/>
  <sheetViews>
    <sheetView tabSelected="1" zoomScale="85" zoomScaleNormal="85" workbookViewId="0">
      <selection sqref="A1:D2"/>
    </sheetView>
  </sheetViews>
  <sheetFormatPr defaultRowHeight="12" x14ac:dyDescent="0.15"/>
  <cols>
    <col min="1" max="1" width="7.5" style="31" bestFit="1" customWidth="1"/>
    <col min="2" max="2" width="7.625" style="31" customWidth="1"/>
    <col min="3" max="3" width="9" style="31"/>
    <col min="4" max="4" width="26.625" style="31" customWidth="1"/>
    <col min="5" max="5" width="16.375" style="31" customWidth="1"/>
    <col min="6" max="7" width="13.5" style="31" bestFit="1" customWidth="1"/>
    <col min="8" max="8" width="8.125" style="32" bestFit="1" customWidth="1"/>
    <col min="9" max="9" width="5.5" style="31" customWidth="1"/>
    <col min="10" max="10" width="11" style="31" customWidth="1"/>
    <col min="11" max="11" width="4.375" style="31" customWidth="1"/>
    <col min="12" max="12" width="9" style="31"/>
    <col min="13" max="13" width="19.625" style="31" customWidth="1"/>
    <col min="14" max="14" width="10" style="31" customWidth="1"/>
    <col min="15" max="15" width="10" style="31" hidden="1" customWidth="1"/>
    <col min="16" max="16" width="8.25" style="31" hidden="1" customWidth="1"/>
    <col min="17" max="17" width="9" style="31"/>
    <col min="18" max="18" width="3" style="33" bestFit="1" customWidth="1"/>
    <col min="19" max="19" width="3.875" style="31" customWidth="1"/>
    <col min="20" max="20" width="3" style="33" bestFit="1" customWidth="1"/>
    <col min="21" max="21" width="4.125" style="31" customWidth="1"/>
    <col min="22" max="22" width="15" style="31" bestFit="1" customWidth="1"/>
    <col min="23" max="23" width="3.875" style="31" customWidth="1"/>
    <col min="24" max="24" width="9.875" style="31" customWidth="1"/>
    <col min="25" max="25" width="10.125" style="31" customWidth="1"/>
    <col min="26" max="26" width="11.25" style="31" bestFit="1" customWidth="1"/>
    <col min="27" max="27" width="5.625" style="31" customWidth="1"/>
    <col min="28" max="28" width="11.875" style="31" customWidth="1"/>
    <col min="29" max="30" width="8.5" style="31" hidden="1" customWidth="1"/>
    <col min="31" max="31" width="7.25" style="31" customWidth="1"/>
    <col min="32" max="32" width="9" style="31"/>
    <col min="33" max="33" width="8.625" style="31" bestFit="1" customWidth="1"/>
    <col min="34" max="34" width="18.25" style="31" bestFit="1" customWidth="1"/>
    <col min="35" max="35" width="4.375" style="31" customWidth="1"/>
    <col min="36" max="36" width="4" style="31" customWidth="1"/>
    <col min="37" max="37" width="58" style="31" bestFit="1" customWidth="1"/>
    <col min="38" max="40" width="3.625" style="31" customWidth="1"/>
    <col min="41" max="42" width="14.125" style="32" customWidth="1"/>
    <col min="43" max="45" width="8.625" style="32" customWidth="1"/>
    <col min="46" max="46" width="5.25" style="32" customWidth="1"/>
    <col min="47" max="47" width="23.5" style="35" hidden="1" customWidth="1"/>
    <col min="48" max="49" width="9.375" style="35" hidden="1" customWidth="1"/>
    <col min="50" max="50" width="9.5" style="35" hidden="1" customWidth="1"/>
    <col min="51" max="53" width="8.5" style="35" hidden="1" customWidth="1"/>
    <col min="54" max="55" width="8.5" style="36" hidden="1" customWidth="1"/>
    <col min="56" max="56" width="5.875" style="36" hidden="1" customWidth="1"/>
    <col min="57" max="57" width="17.375" style="36" hidden="1" customWidth="1"/>
    <col min="58" max="62" width="9.25" style="36" hidden="1" customWidth="1"/>
    <col min="63" max="63" width="11.375" style="36" hidden="1" customWidth="1"/>
    <col min="64" max="64" width="17.875" style="36" hidden="1" customWidth="1"/>
    <col min="65" max="65" width="11" style="36" hidden="1" customWidth="1"/>
    <col min="66" max="66" width="18.75" style="36" hidden="1" customWidth="1"/>
    <col min="67" max="67" width="10.375" style="36" hidden="1" customWidth="1"/>
    <col min="68" max="68" width="12.625" style="36" hidden="1" customWidth="1"/>
    <col min="69" max="69" width="14.25" style="36" hidden="1" customWidth="1"/>
    <col min="70" max="70" width="10.25" style="36" hidden="1" customWidth="1"/>
    <col min="71" max="71" width="14.75" style="36" hidden="1" customWidth="1"/>
    <col min="72" max="72" width="3.625" style="36" customWidth="1"/>
    <col min="73" max="73" width="33.375" style="36" customWidth="1"/>
    <col min="74" max="74" width="17" style="36" customWidth="1"/>
    <col min="75" max="75" width="12.125" style="36" customWidth="1"/>
    <col min="76" max="77" width="5.25" style="36" customWidth="1"/>
    <col min="78" max="78" width="8.625" style="36" customWidth="1"/>
    <col min="79" max="79" width="3.5" style="36" customWidth="1"/>
    <col min="80" max="80" width="15.625" style="234" hidden="1" customWidth="1"/>
    <col min="81" max="81" width="8.5" style="234" hidden="1" customWidth="1"/>
    <col min="82" max="82" width="8.5" style="235" hidden="1" customWidth="1"/>
    <col min="83" max="83" width="9.5" style="234" hidden="1" customWidth="1"/>
    <col min="84" max="84" width="9.5" style="235" hidden="1" customWidth="1"/>
    <col min="85" max="85" width="30" style="234" hidden="1" customWidth="1"/>
    <col min="86" max="86" width="8.5" style="234" hidden="1" customWidth="1"/>
    <col min="87" max="87" width="15.625" style="234" hidden="1" customWidth="1"/>
    <col min="88" max="88" width="8.5" style="234" hidden="1" customWidth="1"/>
    <col min="89" max="89" width="8.5" style="235" hidden="1" customWidth="1"/>
    <col min="90" max="90" width="9.5" style="234" hidden="1" customWidth="1"/>
    <col min="91" max="91" width="9.5" style="235" hidden="1" customWidth="1"/>
    <col min="92" max="92" width="30" style="234" hidden="1" customWidth="1"/>
    <col min="93" max="93" width="8.5" style="234" hidden="1" customWidth="1"/>
    <col min="94" max="94" width="15.625" style="234" hidden="1" customWidth="1"/>
    <col min="95" max="95" width="8.5" style="234" hidden="1" customWidth="1"/>
    <col min="96" max="96" width="8.5" style="235" hidden="1" customWidth="1"/>
    <col min="97" max="97" width="9.5" style="234" hidden="1" customWidth="1"/>
    <col min="98" max="98" width="9.5" style="235" hidden="1" customWidth="1"/>
    <col min="99" max="99" width="30" style="234" hidden="1" customWidth="1"/>
    <col min="100" max="100" width="5" style="234" customWidth="1"/>
    <col min="101" max="101" width="17.125" style="234" bestFit="1" customWidth="1"/>
    <col min="102" max="102" width="3.375" style="234" customWidth="1"/>
    <col min="103" max="103" width="5" style="235" customWidth="1"/>
    <col min="104" max="105" width="5" style="234" customWidth="1"/>
    <col min="106" max="109" width="5" style="236" customWidth="1"/>
    <col min="110" max="110" width="3.375" style="236" customWidth="1"/>
    <col min="111" max="111" width="43.25" style="236" bestFit="1" customWidth="1"/>
    <col min="112" max="112" width="59.5" style="236" hidden="1" customWidth="1"/>
    <col min="113" max="113" width="17.25" style="236" hidden="1" customWidth="1"/>
    <col min="114" max="114" width="71.5" style="236" hidden="1" customWidth="1"/>
    <col min="115" max="115" width="8.5" style="236" hidden="1" customWidth="1"/>
    <col min="116" max="116" width="11.125" style="236" hidden="1" customWidth="1"/>
    <col min="117" max="117" width="10.125" style="236" hidden="1" customWidth="1"/>
    <col min="118" max="118" width="12.5" style="468" hidden="1" customWidth="1"/>
    <col min="119" max="119" width="11.625" style="490" hidden="1" customWidth="1"/>
    <col min="120" max="120" width="10" style="236" hidden="1" customWidth="1"/>
    <col min="121" max="121" width="32.25" style="236" hidden="1" customWidth="1"/>
    <col min="122" max="122" width="18.75" style="236" hidden="1" customWidth="1"/>
    <col min="123" max="123" width="8.5" style="236" bestFit="1" customWidth="1"/>
    <col min="124" max="124" width="5.625" style="236" customWidth="1"/>
    <col min="125" max="125" width="5.75" style="236" customWidth="1"/>
    <col min="126" max="126" width="9" style="236"/>
    <col min="127" max="129" width="5.625" style="236" customWidth="1"/>
    <col min="130" max="16384" width="9" style="31"/>
  </cols>
  <sheetData>
    <row r="1" spans="1:208" ht="12.75" thickTop="1" x14ac:dyDescent="0.15">
      <c r="A1" s="751" t="s">
        <v>58</v>
      </c>
      <c r="B1" s="752"/>
      <c r="C1" s="752"/>
      <c r="D1" s="753"/>
      <c r="E1" s="587"/>
      <c r="F1" s="707" t="s">
        <v>3675</v>
      </c>
      <c r="G1" s="708"/>
      <c r="H1" s="709"/>
      <c r="O1" s="178" t="s">
        <v>83</v>
      </c>
      <c r="P1" s="178" t="s">
        <v>83</v>
      </c>
      <c r="U1" s="211"/>
      <c r="V1" s="211"/>
      <c r="AC1" s="178" t="s">
        <v>83</v>
      </c>
      <c r="AD1" s="178" t="s">
        <v>83</v>
      </c>
      <c r="AE1" s="34"/>
      <c r="AF1" s="34"/>
      <c r="AG1" s="34"/>
      <c r="AU1" s="178" t="s">
        <v>83</v>
      </c>
      <c r="AV1" s="178" t="s">
        <v>83</v>
      </c>
      <c r="AW1" s="178" t="s">
        <v>83</v>
      </c>
      <c r="AX1" s="178" t="s">
        <v>83</v>
      </c>
      <c r="AY1" s="178" t="s">
        <v>83</v>
      </c>
      <c r="AZ1" s="178" t="s">
        <v>83</v>
      </c>
      <c r="BA1" s="178" t="s">
        <v>83</v>
      </c>
      <c r="BB1" s="178" t="s">
        <v>83</v>
      </c>
      <c r="BC1" s="178" t="s">
        <v>83</v>
      </c>
      <c r="BD1" s="178" t="s">
        <v>83</v>
      </c>
      <c r="BE1" s="178" t="s">
        <v>83</v>
      </c>
      <c r="BF1" s="178" t="s">
        <v>83</v>
      </c>
      <c r="BG1" s="178" t="s">
        <v>83</v>
      </c>
      <c r="BH1" s="178" t="s">
        <v>83</v>
      </c>
      <c r="BI1" s="178" t="s">
        <v>83</v>
      </c>
      <c r="BJ1" s="178" t="s">
        <v>83</v>
      </c>
      <c r="BK1" s="178" t="s">
        <v>83</v>
      </c>
      <c r="BL1" s="178" t="s">
        <v>83</v>
      </c>
      <c r="BM1" s="178" t="s">
        <v>83</v>
      </c>
      <c r="BN1" s="178" t="s">
        <v>83</v>
      </c>
      <c r="BO1" s="178" t="s">
        <v>83</v>
      </c>
      <c r="BP1" s="178" t="s">
        <v>83</v>
      </c>
      <c r="BQ1" s="178" t="s">
        <v>83</v>
      </c>
      <c r="BR1" s="178" t="s">
        <v>83</v>
      </c>
      <c r="BS1" s="178" t="s">
        <v>83</v>
      </c>
      <c r="CB1" s="233" t="s">
        <v>83</v>
      </c>
      <c r="CC1" s="233" t="s">
        <v>83</v>
      </c>
      <c r="CD1" s="233" t="s">
        <v>83</v>
      </c>
      <c r="CE1" s="233" t="s">
        <v>83</v>
      </c>
      <c r="CF1" s="233" t="s">
        <v>83</v>
      </c>
      <c r="CG1" s="233" t="s">
        <v>83</v>
      </c>
      <c r="CH1" s="233" t="s">
        <v>83</v>
      </c>
      <c r="CI1" s="233" t="s">
        <v>83</v>
      </c>
      <c r="CJ1" s="233" t="s">
        <v>83</v>
      </c>
      <c r="CK1" s="233" t="s">
        <v>83</v>
      </c>
      <c r="CL1" s="233" t="s">
        <v>83</v>
      </c>
      <c r="CM1" s="233" t="s">
        <v>83</v>
      </c>
      <c r="CN1" s="233" t="s">
        <v>83</v>
      </c>
      <c r="CO1" s="233" t="s">
        <v>83</v>
      </c>
      <c r="CP1" s="233" t="s">
        <v>83</v>
      </c>
      <c r="CQ1" s="233" t="s">
        <v>83</v>
      </c>
      <c r="CR1" s="233" t="s">
        <v>83</v>
      </c>
      <c r="CS1" s="233" t="s">
        <v>83</v>
      </c>
      <c r="CT1" s="233" t="s">
        <v>83</v>
      </c>
      <c r="CU1" s="233" t="s">
        <v>83</v>
      </c>
      <c r="DH1" s="233" t="s">
        <v>83</v>
      </c>
      <c r="DI1" s="233" t="s">
        <v>83</v>
      </c>
      <c r="DJ1" s="233" t="s">
        <v>83</v>
      </c>
      <c r="DK1" s="233" t="s">
        <v>83</v>
      </c>
      <c r="DL1" s="233" t="s">
        <v>83</v>
      </c>
      <c r="DM1" s="233" t="s">
        <v>83</v>
      </c>
      <c r="DN1" s="465" t="s">
        <v>83</v>
      </c>
      <c r="DO1" s="487" t="s">
        <v>83</v>
      </c>
      <c r="DP1" s="233" t="s">
        <v>83</v>
      </c>
      <c r="DQ1" s="233" t="s">
        <v>83</v>
      </c>
      <c r="DR1" s="233" t="s">
        <v>83</v>
      </c>
      <c r="GK1" s="236"/>
    </row>
    <row r="2" spans="1:208" ht="14.25" thickBot="1" x14ac:dyDescent="0.2">
      <c r="A2" s="754"/>
      <c r="B2" s="755"/>
      <c r="C2" s="755"/>
      <c r="D2" s="756"/>
      <c r="E2" s="587" t="s">
        <v>3674</v>
      </c>
      <c r="F2" s="710"/>
      <c r="G2" s="711"/>
      <c r="H2" s="712"/>
      <c r="K2" s="458" t="s">
        <v>333</v>
      </c>
      <c r="O2" s="179"/>
      <c r="P2" s="179"/>
      <c r="U2" s="32"/>
      <c r="V2" s="32"/>
      <c r="AC2" s="179"/>
      <c r="AD2" s="179"/>
      <c r="AE2" s="34"/>
      <c r="AF2" s="34"/>
      <c r="AG2" s="34"/>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CB2" s="237"/>
      <c r="CC2" s="237"/>
      <c r="CD2" s="237"/>
      <c r="CE2" s="237"/>
      <c r="CF2" s="237"/>
      <c r="CG2" s="237"/>
      <c r="CH2" s="237"/>
      <c r="CI2" s="237"/>
      <c r="CJ2" s="237"/>
      <c r="CK2" s="237"/>
      <c r="CL2" s="237"/>
      <c r="CM2" s="237"/>
      <c r="CN2" s="237"/>
      <c r="CO2" s="237"/>
      <c r="CP2" s="237"/>
      <c r="CQ2" s="237"/>
      <c r="CR2" s="237"/>
      <c r="CS2" s="237"/>
      <c r="CT2" s="237"/>
      <c r="CU2" s="237"/>
      <c r="DH2" s="237"/>
      <c r="DI2" s="237"/>
      <c r="DJ2" s="237"/>
      <c r="DK2" s="237"/>
      <c r="DL2" s="237"/>
      <c r="DM2" s="237"/>
      <c r="DN2" s="466"/>
      <c r="DO2" s="488"/>
      <c r="DP2" s="237"/>
      <c r="DQ2" s="237"/>
      <c r="DR2" s="237"/>
    </row>
    <row r="3" spans="1:208" s="425" customFormat="1" ht="17.100000000000001" customHeight="1" x14ac:dyDescent="0.15">
      <c r="F3" s="588" t="s">
        <v>3676</v>
      </c>
      <c r="G3" s="31"/>
      <c r="H3" s="32"/>
      <c r="K3" s="458" t="s">
        <v>334</v>
      </c>
      <c r="R3" s="427"/>
      <c r="T3" s="427"/>
      <c r="AE3" s="428"/>
      <c r="AF3" s="428"/>
      <c r="AG3" s="428"/>
      <c r="AO3" s="426"/>
      <c r="AP3" s="426"/>
      <c r="AQ3" s="426"/>
      <c r="AR3" s="426"/>
      <c r="AS3" s="426"/>
      <c r="AT3" s="426"/>
      <c r="AU3" s="429"/>
      <c r="AV3" s="429"/>
      <c r="AW3" s="429"/>
      <c r="AX3" s="429"/>
      <c r="AY3" s="429"/>
      <c r="AZ3" s="429"/>
      <c r="BA3" s="429"/>
      <c r="BB3" s="430"/>
      <c r="BC3" s="430"/>
      <c r="BD3" s="430"/>
      <c r="BE3" s="430"/>
      <c r="BF3" s="430"/>
      <c r="BG3" s="430"/>
      <c r="BH3" s="430"/>
      <c r="BI3" s="430"/>
      <c r="BJ3" s="430"/>
      <c r="BK3" s="430"/>
      <c r="BL3" s="430"/>
      <c r="BM3" s="430"/>
      <c r="BN3" s="430"/>
      <c r="BO3" s="430"/>
      <c r="BP3" s="430"/>
      <c r="BQ3" s="430"/>
      <c r="BR3" s="430"/>
      <c r="BS3" s="430"/>
      <c r="BT3" s="430"/>
      <c r="BU3" s="430"/>
      <c r="BV3" s="430"/>
      <c r="BW3" s="430"/>
      <c r="BX3" s="430"/>
      <c r="BY3" s="430"/>
      <c r="BZ3" s="430"/>
      <c r="CA3" s="430"/>
      <c r="CB3" s="431"/>
      <c r="CC3" s="431"/>
      <c r="CD3" s="432"/>
      <c r="CE3" s="431"/>
      <c r="CF3" s="432"/>
      <c r="CG3" s="431"/>
      <c r="CH3" s="431"/>
      <c r="CI3" s="431"/>
      <c r="CJ3" s="431"/>
      <c r="CK3" s="432"/>
      <c r="CL3" s="431"/>
      <c r="CM3" s="432"/>
      <c r="CN3" s="431"/>
      <c r="CO3" s="431"/>
      <c r="CP3" s="431"/>
      <c r="CQ3" s="431"/>
      <c r="CR3" s="432"/>
      <c r="CS3" s="431"/>
      <c r="CT3" s="432"/>
      <c r="CU3" s="431"/>
      <c r="CV3" s="431"/>
      <c r="CW3" s="431"/>
      <c r="CX3" s="431"/>
      <c r="CY3" s="432"/>
      <c r="CZ3" s="431"/>
      <c r="DA3" s="431"/>
      <c r="DB3" s="433"/>
      <c r="DC3" s="433"/>
      <c r="DD3" s="433"/>
      <c r="DE3" s="433"/>
      <c r="DF3" s="433"/>
      <c r="DG3" s="433"/>
      <c r="DH3" s="433"/>
      <c r="DI3" s="433"/>
      <c r="DJ3" s="433"/>
      <c r="DK3" s="433"/>
      <c r="DL3" s="433"/>
      <c r="DM3" s="433"/>
      <c r="DN3" s="467"/>
      <c r="DO3" s="489"/>
      <c r="DP3" s="433"/>
      <c r="DQ3" s="433"/>
      <c r="DR3" s="433"/>
      <c r="DS3" s="236"/>
      <c r="DT3" s="236"/>
      <c r="DU3" s="236"/>
      <c r="DV3" s="236"/>
      <c r="DW3" s="236"/>
      <c r="DX3" s="236"/>
      <c r="DY3" s="236"/>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c r="FM3" s="31"/>
      <c r="FN3" s="31"/>
      <c r="FO3" s="31"/>
      <c r="FP3" s="31"/>
      <c r="FQ3" s="31"/>
      <c r="FR3" s="31"/>
      <c r="FS3" s="31"/>
      <c r="FT3" s="31"/>
      <c r="FU3" s="31"/>
      <c r="FV3" s="31"/>
      <c r="FW3" s="31"/>
      <c r="FX3" s="31"/>
      <c r="FY3" s="31"/>
      <c r="FZ3" s="31"/>
      <c r="GA3" s="31"/>
      <c r="GB3" s="31"/>
      <c r="GC3" s="31"/>
      <c r="GD3" s="31"/>
      <c r="GE3" s="31"/>
      <c r="GF3" s="31"/>
      <c r="GG3" s="31"/>
      <c r="GH3" s="31"/>
      <c r="GI3" s="31"/>
      <c r="GJ3" s="31"/>
      <c r="GK3" s="31"/>
      <c r="GL3" s="31"/>
      <c r="GM3" s="31"/>
      <c r="GN3" s="31"/>
      <c r="GO3" s="31"/>
      <c r="GP3" s="31"/>
      <c r="GQ3" s="31"/>
      <c r="GR3" s="31"/>
      <c r="GS3" s="31"/>
      <c r="GT3" s="31"/>
      <c r="GU3" s="31"/>
      <c r="GV3" s="31"/>
      <c r="GW3" s="31"/>
      <c r="GX3" s="31"/>
      <c r="GY3" s="31"/>
      <c r="GZ3" s="31"/>
    </row>
    <row r="4" spans="1:208" s="425" customFormat="1" ht="17.100000000000001" customHeight="1" x14ac:dyDescent="0.15">
      <c r="A4" s="434" t="s">
        <v>59</v>
      </c>
      <c r="B4" s="434"/>
      <c r="H4" s="426"/>
      <c r="K4" s="458" t="s">
        <v>335</v>
      </c>
      <c r="R4" s="427"/>
      <c r="T4" s="427"/>
      <c r="U4" s="435"/>
      <c r="V4" s="428"/>
      <c r="W4" s="428"/>
      <c r="X4" s="428"/>
      <c r="AA4" s="428"/>
      <c r="AB4" s="428"/>
      <c r="AE4" s="428"/>
      <c r="AF4" s="428"/>
      <c r="AG4" s="428"/>
      <c r="AO4" s="426"/>
      <c r="AP4" s="426"/>
      <c r="AQ4" s="426"/>
      <c r="AR4" s="426"/>
      <c r="AS4" s="426"/>
      <c r="AT4" s="426"/>
      <c r="AU4" s="429"/>
      <c r="AV4" s="429"/>
      <c r="AW4" s="429"/>
      <c r="AX4" s="429"/>
      <c r="AY4" s="429"/>
      <c r="AZ4" s="429"/>
      <c r="BA4" s="429"/>
      <c r="BB4" s="430"/>
      <c r="BC4" s="430"/>
      <c r="BD4" s="430"/>
      <c r="BE4" s="430"/>
      <c r="BF4" s="430"/>
      <c r="BG4" s="430"/>
      <c r="BH4" s="430"/>
      <c r="BI4" s="430"/>
      <c r="BJ4" s="430"/>
      <c r="BK4" s="430"/>
      <c r="BL4" s="430"/>
      <c r="BM4" s="430"/>
      <c r="BN4" s="430"/>
      <c r="BO4" s="430"/>
      <c r="BP4" s="430"/>
      <c r="BQ4" s="430"/>
      <c r="BR4" s="430"/>
      <c r="BS4" s="430"/>
      <c r="BT4" s="430"/>
      <c r="BU4" s="430"/>
      <c r="BV4" s="430"/>
      <c r="BW4" s="430"/>
      <c r="BX4" s="430"/>
      <c r="BY4" s="430"/>
      <c r="BZ4" s="430"/>
      <c r="CA4" s="430"/>
      <c r="CB4" s="431"/>
      <c r="CC4" s="431"/>
      <c r="CD4" s="432"/>
      <c r="CE4" s="431"/>
      <c r="CF4" s="432"/>
      <c r="CG4" s="431"/>
      <c r="CH4" s="431"/>
      <c r="CI4" s="431"/>
      <c r="CJ4" s="431"/>
      <c r="CK4" s="432"/>
      <c r="CL4" s="431"/>
      <c r="CM4" s="432"/>
      <c r="CN4" s="431"/>
      <c r="CO4" s="431"/>
      <c r="CP4" s="431"/>
      <c r="CQ4" s="431"/>
      <c r="CR4" s="432"/>
      <c r="CS4" s="431"/>
      <c r="CT4" s="432"/>
      <c r="CU4" s="431"/>
      <c r="CV4" s="431"/>
      <c r="CW4" s="431"/>
      <c r="CX4" s="431"/>
      <c r="CY4" s="432"/>
      <c r="CZ4" s="431"/>
      <c r="DA4" s="431"/>
      <c r="DB4" s="433"/>
      <c r="DC4" s="433"/>
      <c r="DD4" s="433"/>
      <c r="DE4" s="433"/>
      <c r="DF4" s="433"/>
      <c r="DG4" s="433"/>
      <c r="DH4" s="433"/>
      <c r="DI4" s="433"/>
      <c r="DJ4" s="433"/>
      <c r="DK4" s="433"/>
      <c r="DL4" s="433"/>
      <c r="DM4" s="433"/>
      <c r="DN4" s="467"/>
      <c r="DO4" s="489"/>
      <c r="DP4" s="433"/>
      <c r="DQ4" s="433"/>
      <c r="DR4" s="433"/>
      <c r="DS4" s="236"/>
      <c r="DT4" s="236"/>
      <c r="DU4" s="236"/>
      <c r="DV4" s="236"/>
      <c r="DW4" s="236"/>
      <c r="DX4" s="236"/>
      <c r="DY4" s="236"/>
      <c r="DZ4" s="31"/>
      <c r="EA4" s="31"/>
      <c r="EB4" s="31"/>
      <c r="EC4" s="31"/>
      <c r="ED4" s="31"/>
      <c r="EE4" s="31"/>
      <c r="EF4" s="31"/>
      <c r="EG4" s="31"/>
      <c r="EH4" s="31"/>
      <c r="EI4" s="31"/>
      <c r="EJ4" s="31"/>
      <c r="EK4" s="31"/>
      <c r="EL4" s="31"/>
      <c r="EM4" s="31"/>
      <c r="EN4" s="31"/>
      <c r="EO4" s="31"/>
      <c r="EP4" s="31"/>
      <c r="EQ4" s="31"/>
      <c r="ER4" s="31"/>
      <c r="ES4" s="31"/>
      <c r="ET4" s="31"/>
      <c r="EU4" s="31"/>
      <c r="EV4" s="31"/>
      <c r="EW4" s="31"/>
      <c r="EX4" s="31"/>
      <c r="EY4" s="31"/>
      <c r="EZ4" s="31"/>
      <c r="FA4" s="31"/>
      <c r="FB4" s="31"/>
      <c r="FC4" s="31"/>
      <c r="FD4" s="31"/>
      <c r="FE4" s="31"/>
      <c r="FF4" s="31"/>
      <c r="FG4" s="31"/>
      <c r="FH4" s="31"/>
      <c r="FI4" s="31"/>
      <c r="FJ4" s="31"/>
      <c r="FK4" s="31"/>
      <c r="FL4" s="31"/>
      <c r="FM4" s="31"/>
      <c r="FN4" s="31"/>
      <c r="FO4" s="31"/>
      <c r="FP4" s="31"/>
      <c r="FQ4" s="31"/>
      <c r="FR4" s="31"/>
      <c r="FS4" s="31"/>
      <c r="FT4" s="31"/>
      <c r="FU4" s="31"/>
      <c r="FV4" s="31"/>
      <c r="FW4" s="31"/>
      <c r="FX4" s="31"/>
      <c r="FY4" s="31"/>
      <c r="FZ4" s="31"/>
      <c r="GA4" s="31"/>
      <c r="GB4" s="31"/>
      <c r="GC4" s="31"/>
      <c r="GD4" s="31"/>
      <c r="GE4" s="31"/>
      <c r="GF4" s="31"/>
      <c r="GG4" s="31"/>
      <c r="GH4" s="31"/>
      <c r="GI4" s="31"/>
      <c r="GJ4" s="31"/>
      <c r="GK4" s="31"/>
      <c r="GL4" s="31"/>
      <c r="GM4" s="31"/>
      <c r="GN4" s="31"/>
      <c r="GO4" s="31"/>
      <c r="GP4" s="31"/>
      <c r="GQ4" s="31"/>
      <c r="GR4" s="31"/>
      <c r="GS4" s="31"/>
      <c r="GT4" s="31"/>
      <c r="GU4" s="31"/>
      <c r="GV4" s="31"/>
      <c r="GW4" s="31"/>
      <c r="GX4" s="31"/>
      <c r="GY4" s="31"/>
      <c r="GZ4" s="31"/>
    </row>
    <row r="5" spans="1:208" s="425" customFormat="1" ht="17.100000000000001" customHeight="1" x14ac:dyDescent="0.15">
      <c r="H5" s="426"/>
      <c r="K5" s="458" t="s">
        <v>332</v>
      </c>
      <c r="R5" s="427"/>
      <c r="T5" s="427"/>
      <c r="U5" s="435"/>
      <c r="V5" s="428"/>
      <c r="W5" s="428"/>
      <c r="X5" s="428"/>
      <c r="AA5" s="428"/>
      <c r="AB5" s="428"/>
      <c r="AE5" s="428"/>
      <c r="AF5" s="428"/>
      <c r="AG5" s="428"/>
      <c r="AO5" s="426"/>
      <c r="AP5" s="426"/>
      <c r="AQ5" s="426"/>
      <c r="AR5" s="426"/>
      <c r="AS5" s="426"/>
      <c r="AT5" s="426"/>
      <c r="AU5" s="429"/>
      <c r="AV5" s="429"/>
      <c r="AW5" s="429"/>
      <c r="AX5" s="429"/>
      <c r="AY5" s="429"/>
      <c r="AZ5" s="429"/>
      <c r="BA5" s="429"/>
      <c r="BB5" s="430"/>
      <c r="BC5" s="430"/>
      <c r="BD5" s="430"/>
      <c r="BE5" s="430"/>
      <c r="BF5" s="430"/>
      <c r="BG5" s="430"/>
      <c r="BH5" s="430"/>
      <c r="BI5" s="430"/>
      <c r="BJ5" s="430"/>
      <c r="BK5" s="430"/>
      <c r="BL5" s="430"/>
      <c r="BM5" s="430"/>
      <c r="BN5" s="430"/>
      <c r="BO5" s="430"/>
      <c r="BP5" s="430"/>
      <c r="BQ5" s="430"/>
      <c r="BR5" s="430"/>
      <c r="BS5" s="430"/>
      <c r="BT5" s="430"/>
      <c r="BU5" s="430"/>
      <c r="BV5" s="430"/>
      <c r="BW5" s="430"/>
      <c r="BX5" s="430"/>
      <c r="BY5" s="430"/>
      <c r="BZ5" s="430"/>
      <c r="CA5" s="430"/>
      <c r="CB5" s="431"/>
      <c r="CC5" s="431"/>
      <c r="CD5" s="432"/>
      <c r="CE5" s="431"/>
      <c r="CF5" s="432"/>
      <c r="CG5" s="431"/>
      <c r="CH5" s="431"/>
      <c r="CI5" s="431"/>
      <c r="CJ5" s="431"/>
      <c r="CK5" s="432"/>
      <c r="CL5" s="431"/>
      <c r="CM5" s="432"/>
      <c r="CN5" s="431"/>
      <c r="CO5" s="431"/>
      <c r="CP5" s="431"/>
      <c r="CQ5" s="431"/>
      <c r="CR5" s="432"/>
      <c r="CS5" s="431"/>
      <c r="CT5" s="432"/>
      <c r="CU5" s="431"/>
      <c r="CV5" s="431"/>
      <c r="CW5" s="431"/>
      <c r="CX5" s="431"/>
      <c r="CY5" s="432"/>
      <c r="CZ5" s="431"/>
      <c r="DA5" s="431"/>
      <c r="DB5" s="433"/>
      <c r="DC5" s="433"/>
      <c r="DD5" s="433"/>
      <c r="DE5" s="433"/>
      <c r="DF5" s="433"/>
      <c r="DG5" s="433"/>
      <c r="DH5" s="433"/>
      <c r="DI5" s="436" t="s">
        <v>105</v>
      </c>
      <c r="DJ5" s="436" t="s">
        <v>106</v>
      </c>
      <c r="DK5" s="433"/>
      <c r="DL5" s="433"/>
      <c r="DM5" s="433"/>
      <c r="DN5" s="467"/>
      <c r="DO5" s="489"/>
      <c r="DP5" s="433"/>
      <c r="DQ5" s="433"/>
      <c r="DR5" s="433"/>
      <c r="DS5" s="236"/>
      <c r="DT5" s="236"/>
      <c r="DU5" s="236"/>
      <c r="DV5" s="236"/>
      <c r="DW5" s="236"/>
      <c r="DX5" s="236"/>
      <c r="DY5" s="236"/>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row>
    <row r="6" spans="1:208" s="425" customFormat="1" ht="17.100000000000001" customHeight="1" x14ac:dyDescent="0.15">
      <c r="A6" s="434" t="s">
        <v>3669</v>
      </c>
      <c r="H6" s="426"/>
      <c r="R6" s="427"/>
      <c r="T6" s="427"/>
      <c r="U6" s="435"/>
      <c r="V6" s="428"/>
      <c r="W6" s="428"/>
      <c r="X6" s="428"/>
      <c r="AA6" s="428"/>
      <c r="AB6" s="428"/>
      <c r="AE6" s="428"/>
      <c r="AF6" s="428"/>
      <c r="AG6" s="428"/>
      <c r="AO6" s="426"/>
      <c r="AP6" s="426"/>
      <c r="AQ6" s="426"/>
      <c r="AR6" s="426"/>
      <c r="AS6" s="426"/>
      <c r="AT6" s="426"/>
      <c r="AU6" s="429"/>
      <c r="AV6" s="429"/>
      <c r="AW6" s="429"/>
      <c r="AX6" s="429"/>
      <c r="AY6" s="429"/>
      <c r="AZ6" s="429"/>
      <c r="BA6" s="429"/>
      <c r="BB6" s="430"/>
      <c r="BC6" s="430"/>
      <c r="BD6" s="430"/>
      <c r="BE6" s="430"/>
      <c r="BF6" s="430"/>
      <c r="BG6" s="430"/>
      <c r="BH6" s="430"/>
      <c r="BI6" s="430"/>
      <c r="BJ6" s="430"/>
      <c r="BK6" s="430"/>
      <c r="BL6" s="430"/>
      <c r="BM6" s="430"/>
      <c r="BN6" s="430"/>
      <c r="BO6" s="430"/>
      <c r="BP6" s="430"/>
      <c r="BQ6" s="430"/>
      <c r="BR6" s="430"/>
      <c r="BS6" s="430"/>
      <c r="BT6" s="430"/>
      <c r="BU6" s="430"/>
      <c r="BV6" s="430"/>
      <c r="BW6" s="430"/>
      <c r="BX6" s="430"/>
      <c r="BY6" s="430"/>
      <c r="BZ6" s="430"/>
      <c r="CA6" s="430"/>
      <c r="CB6" s="431"/>
      <c r="CC6" s="431"/>
      <c r="CD6" s="432"/>
      <c r="CE6" s="431"/>
      <c r="CF6" s="432"/>
      <c r="CG6" s="431"/>
      <c r="CH6" s="431"/>
      <c r="CI6" s="431"/>
      <c r="CJ6" s="431"/>
      <c r="CK6" s="432"/>
      <c r="CL6" s="431"/>
      <c r="CM6" s="432"/>
      <c r="CN6" s="431"/>
      <c r="CO6" s="431"/>
      <c r="CP6" s="431"/>
      <c r="CQ6" s="431"/>
      <c r="CR6" s="432"/>
      <c r="CS6" s="431"/>
      <c r="CT6" s="432"/>
      <c r="CU6" s="431"/>
      <c r="CV6" s="431"/>
      <c r="CW6" s="431"/>
      <c r="CX6" s="431"/>
      <c r="CY6" s="432"/>
      <c r="CZ6" s="431"/>
      <c r="DA6" s="431"/>
      <c r="DB6" s="433"/>
      <c r="DC6" s="433"/>
      <c r="DD6" s="433"/>
      <c r="DE6" s="433"/>
      <c r="DF6" s="433"/>
      <c r="DG6" s="433"/>
      <c r="DH6" s="433"/>
      <c r="DI6" s="437" t="s">
        <v>104</v>
      </c>
      <c r="DJ6" s="438" t="s">
        <v>107</v>
      </c>
      <c r="DK6" s="433"/>
      <c r="DL6" s="433"/>
      <c r="DM6" s="433"/>
      <c r="DN6" s="467"/>
      <c r="DO6" s="489"/>
      <c r="DP6" s="433"/>
      <c r="DQ6" s="433"/>
      <c r="DR6" s="433"/>
      <c r="DS6" s="236"/>
      <c r="DT6" s="236"/>
      <c r="DU6" s="236"/>
      <c r="DV6" s="236"/>
      <c r="DW6" s="236"/>
      <c r="DX6" s="236"/>
      <c r="DY6" s="236"/>
      <c r="DZ6" s="31"/>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1"/>
      <c r="FK6" s="31"/>
      <c r="FL6" s="31"/>
      <c r="FM6" s="31"/>
      <c r="FN6" s="31"/>
      <c r="FO6" s="31"/>
      <c r="FP6" s="31"/>
      <c r="FQ6" s="31"/>
      <c r="FR6" s="31"/>
      <c r="FS6" s="31"/>
      <c r="FT6" s="31"/>
      <c r="FU6" s="31"/>
      <c r="FV6" s="31"/>
      <c r="FW6" s="31"/>
      <c r="FX6" s="31"/>
      <c r="FY6" s="31"/>
      <c r="FZ6" s="31"/>
      <c r="GA6" s="31"/>
      <c r="GB6" s="31"/>
      <c r="GC6" s="31"/>
      <c r="GD6" s="31"/>
      <c r="GE6" s="31"/>
      <c r="GF6" s="31"/>
      <c r="GG6" s="31"/>
      <c r="GH6" s="31"/>
      <c r="GI6" s="31"/>
      <c r="GJ6" s="31"/>
      <c r="GK6" s="31"/>
      <c r="GL6" s="31"/>
      <c r="GM6" s="31"/>
      <c r="GN6" s="31"/>
      <c r="GO6" s="31"/>
      <c r="GP6" s="31"/>
      <c r="GQ6" s="31"/>
      <c r="GR6" s="31"/>
      <c r="GS6" s="31"/>
      <c r="GT6" s="31"/>
      <c r="GU6" s="31"/>
      <c r="GV6" s="31"/>
      <c r="GW6" s="31"/>
      <c r="GX6" s="31"/>
      <c r="GY6" s="31"/>
      <c r="GZ6" s="31"/>
    </row>
    <row r="7" spans="1:208" s="425" customFormat="1" ht="17.100000000000001" customHeight="1" thickBot="1" x14ac:dyDescent="0.2">
      <c r="A7" s="425" t="s">
        <v>62</v>
      </c>
      <c r="H7" s="426"/>
      <c r="K7" s="439">
        <v>1</v>
      </c>
      <c r="L7" s="425" t="s">
        <v>610</v>
      </c>
      <c r="R7" s="427"/>
      <c r="T7" s="427"/>
      <c r="U7" s="435"/>
      <c r="V7" s="425" t="s">
        <v>3656</v>
      </c>
      <c r="AE7" s="428"/>
      <c r="AF7" s="428"/>
      <c r="AG7" s="428"/>
      <c r="AO7" s="426"/>
      <c r="AP7" s="426"/>
      <c r="AQ7" s="426"/>
      <c r="AR7" s="426"/>
      <c r="AS7" s="426"/>
      <c r="AT7" s="426"/>
      <c r="AU7" s="429"/>
      <c r="AV7" s="429"/>
      <c r="AW7" s="429"/>
      <c r="AX7" s="429"/>
      <c r="AY7" s="429"/>
      <c r="AZ7" s="429"/>
      <c r="BA7" s="429"/>
      <c r="BB7" s="430"/>
      <c r="BC7" s="430"/>
      <c r="BD7" s="430"/>
      <c r="BE7" s="430"/>
      <c r="BF7" s="430"/>
      <c r="BG7" s="430"/>
      <c r="BH7" s="430"/>
      <c r="BI7" s="430"/>
      <c r="BJ7" s="430"/>
      <c r="BK7" s="430"/>
      <c r="BL7" s="430"/>
      <c r="BM7" s="430"/>
      <c r="BN7" s="430"/>
      <c r="BO7" s="430"/>
      <c r="BP7" s="430"/>
      <c r="BQ7" s="430"/>
      <c r="BR7" s="430"/>
      <c r="BS7" s="430"/>
      <c r="BT7" s="430"/>
      <c r="BU7" s="430"/>
      <c r="BV7" s="430"/>
      <c r="BW7" s="430"/>
      <c r="BX7" s="430"/>
      <c r="BY7" s="430"/>
      <c r="BZ7" s="430"/>
      <c r="CA7" s="430"/>
      <c r="CB7" s="431"/>
      <c r="CC7" s="431"/>
      <c r="CD7" s="432"/>
      <c r="CE7" s="431"/>
      <c r="CF7" s="432"/>
      <c r="CG7" s="431"/>
      <c r="CH7" s="431"/>
      <c r="CI7" s="431"/>
      <c r="CJ7" s="431"/>
      <c r="CK7" s="432"/>
      <c r="CL7" s="431"/>
      <c r="CM7" s="432"/>
      <c r="CN7" s="431"/>
      <c r="CO7" s="431"/>
      <c r="CP7" s="431"/>
      <c r="CQ7" s="431"/>
      <c r="CR7" s="432"/>
      <c r="CS7" s="431"/>
      <c r="CT7" s="432"/>
      <c r="CU7" s="431"/>
      <c r="CV7" s="431"/>
      <c r="CW7" s="431"/>
      <c r="CX7" s="431"/>
      <c r="CY7" s="432"/>
      <c r="CZ7" s="431"/>
      <c r="DA7" s="431"/>
      <c r="DB7" s="433"/>
      <c r="DC7" s="433"/>
      <c r="DD7" s="433"/>
      <c r="DE7" s="433"/>
      <c r="DF7" s="433"/>
      <c r="DG7" s="433"/>
      <c r="DH7" s="433"/>
      <c r="DI7" s="508"/>
      <c r="DJ7" s="433" t="s">
        <v>2229</v>
      </c>
      <c r="DK7" s="433"/>
      <c r="DL7" s="433"/>
      <c r="DM7" s="433"/>
      <c r="DN7" s="467"/>
      <c r="DO7" s="489"/>
      <c r="DP7" s="433"/>
      <c r="DQ7" s="433"/>
      <c r="DR7" s="433"/>
      <c r="DS7" s="236"/>
      <c r="DT7" s="236"/>
      <c r="DU7" s="236"/>
      <c r="DV7" s="236"/>
      <c r="DW7" s="236"/>
      <c r="DX7" s="236"/>
      <c r="DY7" s="236"/>
      <c r="DZ7" s="31"/>
      <c r="EA7" s="31"/>
      <c r="EB7" s="31"/>
      <c r="EC7" s="31"/>
      <c r="ED7" s="31"/>
      <c r="EE7" s="31"/>
      <c r="EF7" s="31"/>
      <c r="EG7" s="31"/>
      <c r="EH7" s="31"/>
      <c r="EI7" s="31"/>
      <c r="EJ7" s="31"/>
      <c r="EK7" s="31"/>
      <c r="EL7" s="31"/>
      <c r="EM7" s="31"/>
      <c r="EN7" s="31"/>
      <c r="EO7" s="31"/>
      <c r="EP7" s="31"/>
      <c r="EQ7" s="31"/>
      <c r="ER7" s="31"/>
      <c r="ES7" s="31"/>
      <c r="ET7" s="31"/>
      <c r="EU7" s="31"/>
      <c r="EV7" s="31"/>
      <c r="EW7" s="31"/>
      <c r="EX7" s="31"/>
      <c r="EY7" s="31"/>
      <c r="EZ7" s="31"/>
      <c r="FA7" s="31"/>
      <c r="FB7" s="31"/>
      <c r="FC7" s="31"/>
      <c r="FD7" s="31"/>
      <c r="FE7" s="31"/>
      <c r="FF7" s="31"/>
      <c r="FG7" s="31"/>
      <c r="FH7" s="31"/>
      <c r="FI7" s="31"/>
      <c r="FJ7" s="31"/>
      <c r="FK7" s="31"/>
      <c r="FL7" s="31"/>
      <c r="FM7" s="31"/>
      <c r="FN7" s="31"/>
      <c r="FO7" s="31"/>
      <c r="FP7" s="31"/>
      <c r="FQ7" s="31"/>
      <c r="FR7" s="31"/>
      <c r="FS7" s="31"/>
      <c r="FT7" s="31"/>
      <c r="FU7" s="31"/>
      <c r="FV7" s="31"/>
      <c r="FW7" s="31"/>
      <c r="FX7" s="31"/>
      <c r="FY7" s="31"/>
      <c r="FZ7" s="31"/>
      <c r="GA7" s="31"/>
      <c r="GB7" s="31"/>
      <c r="GC7" s="31"/>
      <c r="GD7" s="31"/>
      <c r="GE7" s="31"/>
      <c r="GF7" s="31"/>
      <c r="GG7" s="31"/>
      <c r="GH7" s="31"/>
      <c r="GI7" s="31"/>
      <c r="GJ7" s="31"/>
      <c r="GK7" s="31"/>
      <c r="GL7" s="31"/>
      <c r="GM7" s="31"/>
      <c r="GN7" s="31"/>
      <c r="GO7" s="31"/>
      <c r="GP7" s="31"/>
      <c r="GQ7" s="31"/>
      <c r="GR7" s="31"/>
      <c r="GS7" s="31"/>
      <c r="GT7" s="31"/>
      <c r="GU7" s="31"/>
      <c r="GV7" s="31"/>
      <c r="GW7" s="31"/>
      <c r="GX7" s="31"/>
      <c r="GY7" s="31"/>
      <c r="GZ7" s="31"/>
    </row>
    <row r="8" spans="1:208" s="425" customFormat="1" ht="17.100000000000001" customHeight="1" thickBot="1" x14ac:dyDescent="0.2">
      <c r="A8" s="425" t="s">
        <v>1106</v>
      </c>
      <c r="H8" s="426"/>
      <c r="K8" s="440">
        <v>3</v>
      </c>
      <c r="L8" s="425" t="s">
        <v>612</v>
      </c>
      <c r="R8" s="427"/>
      <c r="T8" s="427"/>
      <c r="U8" s="435"/>
      <c r="V8" s="713" t="str">
        <f>IF(AS18=BZ38,"", "入力ミスの可能性あり。利用案内p.2をご一読ください。")</f>
        <v/>
      </c>
      <c r="W8" s="714"/>
      <c r="X8" s="714"/>
      <c r="Y8" s="714"/>
      <c r="Z8" s="714"/>
      <c r="AA8" s="714"/>
      <c r="AB8" s="714"/>
      <c r="AC8" s="714"/>
      <c r="AD8" s="714"/>
      <c r="AE8" s="714"/>
      <c r="AF8" s="715"/>
      <c r="AG8" s="428"/>
      <c r="AO8" s="426"/>
      <c r="AP8" s="426"/>
      <c r="AQ8" s="426"/>
      <c r="AR8" s="426"/>
      <c r="AS8" s="426"/>
      <c r="AT8" s="426"/>
      <c r="AU8" s="429"/>
      <c r="AV8" s="429"/>
      <c r="AW8" s="429"/>
      <c r="AX8" s="429"/>
      <c r="AY8" s="429"/>
      <c r="AZ8" s="429"/>
      <c r="BA8" s="429"/>
      <c r="BB8" s="430"/>
      <c r="BC8" s="430"/>
      <c r="BD8" s="430"/>
      <c r="BE8" s="430"/>
      <c r="BF8" s="430"/>
      <c r="BG8" s="430"/>
      <c r="BH8" s="430"/>
      <c r="BI8" s="430"/>
      <c r="BJ8" s="430"/>
      <c r="BK8" s="430"/>
      <c r="BL8" s="430"/>
      <c r="BM8" s="430"/>
      <c r="BN8" s="430"/>
      <c r="BO8" s="430"/>
      <c r="BP8" s="430"/>
      <c r="BQ8" s="430"/>
      <c r="BR8" s="430"/>
      <c r="BS8" s="430"/>
      <c r="BT8" s="430"/>
      <c r="BU8" s="430"/>
      <c r="BV8" s="430"/>
      <c r="BW8" s="430"/>
      <c r="BX8" s="430"/>
      <c r="BY8" s="430"/>
      <c r="BZ8" s="430"/>
      <c r="CA8" s="430"/>
      <c r="CB8" s="431"/>
      <c r="CC8" s="431"/>
      <c r="CD8" s="432"/>
      <c r="CE8" s="431"/>
      <c r="CF8" s="432"/>
      <c r="CG8" s="431"/>
      <c r="CH8" s="431"/>
      <c r="CI8" s="431"/>
      <c r="CJ8" s="431"/>
      <c r="CK8" s="432"/>
      <c r="CL8" s="431"/>
      <c r="CM8" s="432"/>
      <c r="CN8" s="431"/>
      <c r="CO8" s="431"/>
      <c r="CP8" s="431"/>
      <c r="CQ8" s="431"/>
      <c r="CR8" s="432"/>
      <c r="CS8" s="431"/>
      <c r="CT8" s="432"/>
      <c r="CU8" s="431"/>
      <c r="CV8" s="431"/>
      <c r="CW8" s="431"/>
      <c r="CX8" s="431"/>
      <c r="CY8" s="432"/>
      <c r="CZ8" s="431"/>
      <c r="DA8" s="431"/>
      <c r="DB8" s="433"/>
      <c r="DC8" s="433"/>
      <c r="DD8" s="433"/>
      <c r="DE8" s="433"/>
      <c r="DF8" s="433"/>
      <c r="DG8" s="433"/>
      <c r="DH8" s="433"/>
      <c r="DI8" s="523"/>
      <c r="DJ8" s="433" t="s">
        <v>2509</v>
      </c>
      <c r="DK8" s="433"/>
      <c r="DL8" s="433"/>
      <c r="DM8" s="433"/>
      <c r="DN8" s="467"/>
      <c r="DO8" s="489"/>
      <c r="DP8" s="433"/>
      <c r="DQ8" s="433"/>
      <c r="DR8" s="433"/>
      <c r="DS8" s="236"/>
      <c r="DT8" s="236"/>
      <c r="DU8" s="236"/>
      <c r="DV8" s="236"/>
      <c r="DW8" s="236"/>
      <c r="DX8" s="236"/>
      <c r="DY8" s="236"/>
      <c r="DZ8" s="31"/>
      <c r="EA8" s="31"/>
      <c r="EB8" s="31"/>
      <c r="EC8" s="31"/>
      <c r="ED8" s="31"/>
      <c r="EE8" s="31"/>
      <c r="EF8" s="31"/>
      <c r="EG8" s="31"/>
      <c r="EH8" s="31"/>
      <c r="EI8" s="31"/>
      <c r="EJ8" s="31"/>
      <c r="EK8" s="31"/>
      <c r="EL8" s="31"/>
      <c r="EM8" s="31"/>
      <c r="EN8" s="31"/>
      <c r="EO8" s="31"/>
      <c r="EP8" s="31"/>
      <c r="EQ8" s="31"/>
      <c r="ER8" s="31"/>
      <c r="ES8" s="31"/>
      <c r="ET8" s="31"/>
      <c r="EU8" s="31"/>
      <c r="EV8" s="31"/>
      <c r="EW8" s="31"/>
      <c r="EX8" s="31"/>
      <c r="EY8" s="31"/>
      <c r="EZ8" s="31"/>
      <c r="FA8" s="31"/>
      <c r="FB8" s="31"/>
      <c r="FC8" s="31"/>
      <c r="FD8" s="31"/>
      <c r="FE8" s="31"/>
      <c r="FF8" s="31"/>
      <c r="FG8" s="31"/>
      <c r="FH8" s="31"/>
      <c r="FI8" s="31"/>
      <c r="FJ8" s="31"/>
      <c r="FK8" s="31"/>
      <c r="FL8" s="31"/>
      <c r="FM8" s="31"/>
      <c r="FN8" s="31"/>
      <c r="FO8" s="31"/>
      <c r="FP8" s="31"/>
      <c r="FQ8" s="31"/>
      <c r="FR8" s="31"/>
      <c r="FS8" s="31"/>
      <c r="FT8" s="31"/>
      <c r="FU8" s="31"/>
      <c r="FV8" s="31"/>
      <c r="FW8" s="31"/>
      <c r="FX8" s="31"/>
      <c r="FY8" s="31"/>
      <c r="FZ8" s="31"/>
      <c r="GA8" s="31"/>
      <c r="GB8" s="31"/>
      <c r="GC8" s="31"/>
      <c r="GD8" s="31"/>
      <c r="GE8" s="31"/>
      <c r="GF8" s="31"/>
      <c r="GG8" s="31"/>
      <c r="GH8" s="31"/>
      <c r="GI8" s="31"/>
      <c r="GJ8" s="31"/>
      <c r="GK8" s="31"/>
      <c r="GL8" s="31"/>
      <c r="GM8" s="31"/>
      <c r="GN8" s="31"/>
      <c r="GO8" s="31"/>
      <c r="GP8" s="31"/>
      <c r="GQ8" s="31"/>
      <c r="GR8" s="31"/>
      <c r="GS8" s="31"/>
      <c r="GT8" s="31"/>
      <c r="GU8" s="31"/>
      <c r="GV8" s="31"/>
      <c r="GW8" s="31"/>
      <c r="GX8" s="31"/>
      <c r="GY8" s="31"/>
      <c r="GZ8" s="31"/>
    </row>
    <row r="9" spans="1:208" s="425" customFormat="1" ht="17.100000000000001" customHeight="1" x14ac:dyDescent="0.15">
      <c r="H9" s="426"/>
      <c r="K9" s="440">
        <v>4</v>
      </c>
      <c r="L9" s="425" t="s">
        <v>611</v>
      </c>
      <c r="R9" s="427"/>
      <c r="T9" s="427"/>
      <c r="U9" s="435"/>
      <c r="V9" s="428"/>
      <c r="W9" s="428"/>
      <c r="X9" s="428"/>
      <c r="AE9" s="428"/>
      <c r="AF9" s="428"/>
      <c r="AG9" s="428"/>
      <c r="AO9" s="441"/>
      <c r="AP9" s="441"/>
      <c r="AQ9" s="441"/>
      <c r="AR9" s="441"/>
      <c r="AS9" s="441"/>
      <c r="AT9" s="441"/>
      <c r="AU9" s="442"/>
      <c r="AV9" s="442"/>
      <c r="AW9" s="442"/>
      <c r="AX9" s="442"/>
      <c r="AY9" s="429"/>
      <c r="AZ9" s="429"/>
      <c r="BA9" s="429"/>
      <c r="BB9" s="430"/>
      <c r="BC9" s="430"/>
      <c r="BD9" s="430"/>
      <c r="BE9" s="430"/>
      <c r="BF9" s="430"/>
      <c r="BG9" s="430"/>
      <c r="BH9" s="430"/>
      <c r="BI9" s="430"/>
      <c r="BJ9" s="430"/>
      <c r="BK9" s="430"/>
      <c r="BL9" s="430"/>
      <c r="BM9" s="430"/>
      <c r="BN9" s="430"/>
      <c r="BO9" s="430"/>
      <c r="BP9" s="430"/>
      <c r="BQ9" s="430"/>
      <c r="BR9" s="430"/>
      <c r="BS9" s="430"/>
      <c r="BT9" s="430"/>
      <c r="BU9" s="430"/>
      <c r="BV9" s="430"/>
      <c r="BW9" s="430"/>
      <c r="BX9" s="430"/>
      <c r="BY9" s="430"/>
      <c r="BZ9" s="430"/>
      <c r="CA9" s="430"/>
      <c r="CB9" s="431"/>
      <c r="CC9" s="431"/>
      <c r="CD9" s="432"/>
      <c r="CE9" s="431"/>
      <c r="CF9" s="432"/>
      <c r="CG9" s="431"/>
      <c r="CH9" s="431"/>
      <c r="CI9" s="431"/>
      <c r="CJ9" s="431"/>
      <c r="CK9" s="432"/>
      <c r="CL9" s="431"/>
      <c r="CM9" s="432"/>
      <c r="CN9" s="431"/>
      <c r="CO9" s="431"/>
      <c r="CP9" s="431"/>
      <c r="CQ9" s="431"/>
      <c r="CR9" s="432"/>
      <c r="CS9" s="431"/>
      <c r="CT9" s="432"/>
      <c r="CU9" s="431"/>
      <c r="CV9" s="431"/>
      <c r="CW9" s="431"/>
      <c r="CX9" s="431"/>
      <c r="CY9" s="432"/>
      <c r="CZ9" s="431"/>
      <c r="DA9" s="431"/>
      <c r="DB9" s="433"/>
      <c r="DC9" s="433"/>
      <c r="DD9" s="433"/>
      <c r="DE9" s="433"/>
      <c r="DF9" s="433"/>
      <c r="DG9" s="433"/>
      <c r="DH9" s="433"/>
      <c r="DI9" s="585"/>
      <c r="DJ9" s="433" t="s">
        <v>3655</v>
      </c>
      <c r="DK9" s="433"/>
      <c r="DL9" s="433"/>
      <c r="DM9" s="433"/>
      <c r="DN9" s="467"/>
      <c r="DO9" s="489"/>
      <c r="DP9" s="433"/>
      <c r="DQ9" s="433"/>
      <c r="DR9" s="433"/>
      <c r="DS9" s="236"/>
      <c r="DT9" s="236"/>
      <c r="DU9" s="236"/>
      <c r="DV9" s="236"/>
      <c r="DW9" s="236"/>
      <c r="DX9" s="236"/>
      <c r="DY9" s="236"/>
      <c r="DZ9" s="31"/>
      <c r="EA9" s="31"/>
      <c r="EB9" s="31"/>
      <c r="EC9" s="31"/>
      <c r="ED9" s="31"/>
      <c r="EE9" s="31"/>
      <c r="EF9" s="31"/>
      <c r="EG9" s="31"/>
      <c r="EH9" s="31"/>
      <c r="EI9" s="31"/>
      <c r="EJ9" s="31"/>
      <c r="EK9" s="31"/>
      <c r="EL9" s="31"/>
      <c r="EM9" s="31"/>
      <c r="EN9" s="31"/>
      <c r="EO9" s="31"/>
      <c r="EP9" s="31"/>
      <c r="EQ9" s="31"/>
      <c r="ER9" s="31"/>
      <c r="ES9" s="31"/>
      <c r="ET9" s="31"/>
      <c r="EU9" s="31"/>
      <c r="EV9" s="31"/>
      <c r="EW9" s="31"/>
      <c r="EX9" s="31"/>
      <c r="EY9" s="31"/>
      <c r="EZ9" s="31"/>
      <c r="FA9" s="31"/>
      <c r="FB9" s="31"/>
      <c r="FC9" s="31"/>
      <c r="FD9" s="31"/>
      <c r="FE9" s="31"/>
      <c r="FF9" s="31"/>
      <c r="FG9" s="31"/>
      <c r="FH9" s="31"/>
      <c r="FI9" s="31"/>
      <c r="FJ9" s="31"/>
      <c r="FK9" s="31"/>
      <c r="FL9" s="31"/>
      <c r="FM9" s="31"/>
      <c r="FN9" s="31"/>
      <c r="FO9" s="31"/>
      <c r="FP9" s="31"/>
      <c r="FQ9" s="31"/>
      <c r="FR9" s="31"/>
      <c r="FS9" s="31"/>
      <c r="FT9" s="31"/>
      <c r="FU9" s="31"/>
      <c r="FV9" s="31"/>
      <c r="FW9" s="31"/>
      <c r="FX9" s="31"/>
      <c r="FY9" s="31"/>
      <c r="FZ9" s="31"/>
      <c r="GA9" s="31"/>
      <c r="GB9" s="31"/>
      <c r="GC9" s="31"/>
      <c r="GD9" s="31"/>
      <c r="GE9" s="31"/>
      <c r="GF9" s="31"/>
      <c r="GG9" s="31"/>
      <c r="GH9" s="31"/>
      <c r="GI9" s="31"/>
      <c r="GJ9" s="31"/>
      <c r="GK9" s="31"/>
      <c r="GL9" s="31"/>
      <c r="GM9" s="31"/>
      <c r="GN9" s="31"/>
      <c r="GO9" s="31"/>
      <c r="GP9" s="31"/>
      <c r="GQ9" s="31"/>
      <c r="GR9" s="31"/>
      <c r="GS9" s="31"/>
      <c r="GT9" s="31"/>
      <c r="GU9" s="31"/>
      <c r="GV9" s="31"/>
      <c r="GW9" s="31"/>
      <c r="GX9" s="31"/>
      <c r="GY9" s="31"/>
      <c r="GZ9" s="31"/>
    </row>
    <row r="10" spans="1:208" s="425" customFormat="1" ht="17.100000000000001" customHeight="1" x14ac:dyDescent="0.15">
      <c r="A10" s="443" t="s">
        <v>1107</v>
      </c>
      <c r="B10" s="430"/>
      <c r="C10" s="430"/>
      <c r="D10" s="444"/>
      <c r="H10" s="426"/>
      <c r="K10" s="440">
        <v>5</v>
      </c>
      <c r="L10" s="425" t="s">
        <v>612</v>
      </c>
      <c r="R10" s="427"/>
      <c r="T10" s="427"/>
      <c r="U10" s="435"/>
      <c r="V10" s="428"/>
      <c r="W10" s="428"/>
      <c r="X10" s="428"/>
      <c r="AA10" s="428"/>
      <c r="AB10" s="428"/>
      <c r="AE10" s="428"/>
      <c r="AF10" s="428"/>
      <c r="AG10" s="428"/>
      <c r="AO10" s="441"/>
      <c r="AP10" s="441"/>
      <c r="AQ10" s="441"/>
      <c r="AR10" s="441"/>
      <c r="AS10" s="441"/>
      <c r="AT10" s="441"/>
      <c r="AU10" s="442"/>
      <c r="AV10" s="442"/>
      <c r="AW10" s="442"/>
      <c r="AX10" s="442"/>
      <c r="AY10" s="429"/>
      <c r="AZ10" s="429"/>
      <c r="BA10" s="429"/>
      <c r="BB10" s="430"/>
      <c r="BC10" s="430"/>
      <c r="BD10" s="430"/>
      <c r="BE10" s="430"/>
      <c r="BF10" s="430"/>
      <c r="BG10" s="430"/>
      <c r="BH10" s="430"/>
      <c r="BI10" s="430"/>
      <c r="BJ10" s="430"/>
      <c r="BK10" s="430"/>
      <c r="BL10" s="430"/>
      <c r="BM10" s="430"/>
      <c r="BN10" s="430"/>
      <c r="BO10" s="430"/>
      <c r="BP10" s="430"/>
      <c r="BQ10" s="430"/>
      <c r="BR10" s="430"/>
      <c r="BS10" s="430"/>
      <c r="BT10" s="430"/>
      <c r="BU10" s="430"/>
      <c r="BV10" s="430"/>
      <c r="BW10" s="430"/>
      <c r="BX10" s="430"/>
      <c r="BY10" s="430"/>
      <c r="BZ10" s="430"/>
      <c r="CA10" s="430"/>
      <c r="CB10" s="431"/>
      <c r="CC10" s="431"/>
      <c r="CD10" s="432"/>
      <c r="CE10" s="431"/>
      <c r="CF10" s="445"/>
      <c r="CG10" s="431"/>
      <c r="CH10" s="431"/>
      <c r="CI10" s="431"/>
      <c r="CJ10" s="431"/>
      <c r="CK10" s="432"/>
      <c r="CL10" s="431"/>
      <c r="CM10" s="445"/>
      <c r="CN10" s="431"/>
      <c r="CO10" s="431"/>
      <c r="CP10" s="431"/>
      <c r="CQ10" s="431"/>
      <c r="CR10" s="432"/>
      <c r="CS10" s="431"/>
      <c r="CT10" s="445"/>
      <c r="CU10" s="431"/>
      <c r="CV10" s="431"/>
      <c r="CW10" s="431"/>
      <c r="CX10" s="431"/>
      <c r="CY10" s="432"/>
      <c r="CZ10" s="431"/>
      <c r="DA10" s="431"/>
      <c r="DB10" s="433"/>
      <c r="DC10" s="433"/>
      <c r="DD10" s="433"/>
      <c r="DE10" s="433"/>
      <c r="DF10" s="433"/>
      <c r="DG10" s="433"/>
      <c r="DH10" s="433"/>
      <c r="DI10" s="433"/>
      <c r="DJ10" s="433"/>
      <c r="DK10" s="433"/>
      <c r="DL10" s="433"/>
      <c r="DM10" s="433"/>
      <c r="DN10" s="433"/>
      <c r="DO10" s="433"/>
      <c r="DP10" s="433"/>
      <c r="DQ10" s="433"/>
      <c r="DR10" s="433"/>
      <c r="DS10" s="236"/>
      <c r="DT10" s="236"/>
      <c r="DU10" s="236"/>
      <c r="DV10" s="236"/>
      <c r="DW10" s="236"/>
      <c r="DX10" s="236"/>
      <c r="DY10" s="236"/>
      <c r="DZ10" s="31"/>
      <c r="EA10" s="31"/>
      <c r="EB10" s="31"/>
      <c r="EC10" s="31"/>
      <c r="ED10" s="31"/>
      <c r="EE10" s="31"/>
      <c r="EF10" s="31"/>
      <c r="EG10" s="31"/>
      <c r="EH10" s="31"/>
      <c r="EI10" s="31"/>
      <c r="EJ10" s="31"/>
      <c r="EK10" s="31"/>
      <c r="EL10" s="31"/>
      <c r="EM10" s="31"/>
      <c r="EN10" s="31"/>
      <c r="EO10" s="31"/>
      <c r="EP10" s="31"/>
      <c r="EQ10" s="31"/>
      <c r="ER10" s="31"/>
      <c r="ES10" s="31"/>
      <c r="ET10" s="31"/>
      <c r="EU10" s="31"/>
      <c r="EV10" s="31"/>
      <c r="EW10" s="31"/>
      <c r="EX10" s="31"/>
      <c r="EY10" s="31"/>
      <c r="EZ10" s="31"/>
      <c r="FA10" s="31"/>
      <c r="FB10" s="31"/>
      <c r="FC10" s="31"/>
      <c r="FD10" s="31"/>
      <c r="FE10" s="31"/>
      <c r="FF10" s="31"/>
      <c r="FG10" s="31"/>
      <c r="FH10" s="31"/>
      <c r="FI10" s="31"/>
      <c r="FJ10" s="31"/>
      <c r="FK10" s="31"/>
      <c r="FL10" s="31"/>
      <c r="FM10" s="31"/>
      <c r="FN10" s="31"/>
      <c r="FO10" s="31"/>
      <c r="FP10" s="31"/>
      <c r="FQ10" s="31"/>
      <c r="FR10" s="31"/>
      <c r="FS10" s="31"/>
      <c r="FT10" s="31"/>
      <c r="FU10" s="31"/>
      <c r="FV10" s="31"/>
      <c r="FW10" s="31"/>
      <c r="FX10" s="31"/>
      <c r="FY10" s="31"/>
      <c r="FZ10" s="31"/>
      <c r="GA10" s="31"/>
      <c r="GB10" s="31"/>
      <c r="GC10" s="31"/>
      <c r="GD10" s="31"/>
      <c r="GE10" s="31"/>
      <c r="GF10" s="31"/>
      <c r="GG10" s="31"/>
      <c r="GH10" s="31"/>
      <c r="GI10" s="31"/>
      <c r="GJ10" s="31"/>
      <c r="GK10" s="31"/>
      <c r="GL10" s="31"/>
      <c r="GM10" s="31"/>
      <c r="GN10" s="31"/>
      <c r="GO10" s="31"/>
      <c r="GP10" s="31"/>
      <c r="GQ10" s="31"/>
      <c r="GR10" s="31"/>
      <c r="GS10" s="31"/>
      <c r="GT10" s="31"/>
      <c r="GU10" s="31"/>
      <c r="GV10" s="31"/>
      <c r="GW10" s="31"/>
      <c r="GX10" s="31"/>
      <c r="GY10" s="31"/>
      <c r="GZ10" s="31"/>
    </row>
    <row r="11" spans="1:208" s="425" customFormat="1" ht="17.100000000000001" customHeight="1" x14ac:dyDescent="0.15">
      <c r="A11" s="444" t="s">
        <v>63</v>
      </c>
      <c r="B11" s="444"/>
      <c r="C11" s="430"/>
      <c r="H11" s="426"/>
      <c r="K11" s="440">
        <v>6</v>
      </c>
      <c r="L11" s="425" t="s">
        <v>611</v>
      </c>
      <c r="N11" s="834" t="s">
        <v>3667</v>
      </c>
      <c r="R11" s="427"/>
      <c r="T11" s="427"/>
      <c r="U11" s="435"/>
      <c r="V11" s="428"/>
      <c r="W11" s="428"/>
      <c r="X11" s="428"/>
      <c r="AA11" s="428"/>
      <c r="AB11" s="428"/>
      <c r="AE11" s="428"/>
      <c r="AF11" s="428"/>
      <c r="AG11" s="428"/>
      <c r="AO11" s="441"/>
      <c r="AP11" s="441"/>
      <c r="AQ11" s="441"/>
      <c r="AR11" s="441"/>
      <c r="AS11" s="441"/>
      <c r="AT11" s="441"/>
      <c r="AU11" s="442"/>
      <c r="AV11" s="442"/>
      <c r="AW11" s="442"/>
      <c r="AX11" s="442"/>
      <c r="AY11" s="429"/>
      <c r="AZ11" s="429"/>
      <c r="BA11" s="429"/>
      <c r="BB11" s="430"/>
      <c r="BC11" s="430"/>
      <c r="BD11" s="430"/>
      <c r="BE11" s="430"/>
      <c r="BF11" s="430"/>
      <c r="BG11" s="430"/>
      <c r="BH11" s="430"/>
      <c r="BI11" s="430"/>
      <c r="BJ11" s="430"/>
      <c r="BK11" s="430"/>
      <c r="BL11" s="430"/>
      <c r="BM11" s="430"/>
      <c r="BN11" s="430"/>
      <c r="BO11" s="430"/>
      <c r="BP11" s="430"/>
      <c r="BQ11" s="430"/>
      <c r="BR11" s="430"/>
      <c r="BS11" s="430"/>
      <c r="BT11" s="430"/>
      <c r="BU11" s="430"/>
      <c r="BV11" s="430"/>
      <c r="BW11" s="430"/>
      <c r="BX11" s="430"/>
      <c r="BY11" s="430"/>
      <c r="BZ11" s="430"/>
      <c r="CA11" s="430"/>
      <c r="CB11" s="431"/>
      <c r="CC11" s="431"/>
      <c r="CD11" s="432"/>
      <c r="CE11" s="431"/>
      <c r="CF11" s="446"/>
      <c r="CG11" s="431"/>
      <c r="CH11" s="431"/>
      <c r="CI11" s="431"/>
      <c r="CJ11" s="431"/>
      <c r="CK11" s="432"/>
      <c r="CL11" s="431"/>
      <c r="CM11" s="446"/>
      <c r="CN11" s="431"/>
      <c r="CO11" s="431"/>
      <c r="CP11" s="431"/>
      <c r="CQ11" s="431"/>
      <c r="CR11" s="432"/>
      <c r="CS11" s="431"/>
      <c r="CT11" s="446"/>
      <c r="CU11" s="431"/>
      <c r="CV11" s="431"/>
      <c r="CW11" s="431"/>
      <c r="CX11" s="431"/>
      <c r="CY11" s="432"/>
      <c r="CZ11" s="431"/>
      <c r="DA11" s="431"/>
      <c r="DB11" s="433"/>
      <c r="DC11" s="433"/>
      <c r="DD11" s="433"/>
      <c r="DE11" s="433"/>
      <c r="DF11" s="433"/>
      <c r="DG11" s="433"/>
      <c r="DH11" s="433"/>
      <c r="DI11" s="433"/>
      <c r="DJ11" s="433"/>
      <c r="DK11" s="433"/>
      <c r="DL11" s="433"/>
      <c r="DM11" s="433"/>
      <c r="DN11" s="467"/>
      <c r="DO11" s="489"/>
      <c r="DP11" s="433"/>
      <c r="DQ11" s="433"/>
      <c r="DR11" s="433"/>
      <c r="DS11" s="236"/>
      <c r="DT11" s="236"/>
      <c r="DU11" s="236"/>
      <c r="DV11" s="236"/>
      <c r="DW11" s="236"/>
      <c r="DX11" s="236"/>
      <c r="DY11" s="236"/>
      <c r="DZ11" s="31"/>
      <c r="EA11" s="31"/>
      <c r="EB11" s="31"/>
      <c r="EC11" s="31"/>
      <c r="ED11" s="31"/>
      <c r="EE11" s="31"/>
      <c r="EF11" s="31"/>
      <c r="EG11" s="31"/>
      <c r="EH11" s="31"/>
      <c r="EI11" s="31"/>
      <c r="EJ11" s="31"/>
      <c r="EK11" s="31"/>
      <c r="EL11" s="31"/>
      <c r="EM11" s="31"/>
      <c r="EN11" s="31"/>
      <c r="EO11" s="31"/>
      <c r="EP11" s="31"/>
      <c r="EQ11" s="31"/>
      <c r="ER11" s="31"/>
      <c r="ES11" s="31"/>
      <c r="ET11" s="31"/>
      <c r="EU11" s="31"/>
      <c r="EV11" s="31"/>
      <c r="EW11" s="31"/>
      <c r="EX11" s="31"/>
      <c r="EY11" s="31"/>
      <c r="EZ11" s="31"/>
      <c r="FA11" s="31"/>
      <c r="FB11" s="31"/>
      <c r="FC11" s="31"/>
      <c r="FD11" s="31"/>
      <c r="FE11" s="31"/>
      <c r="FF11" s="31"/>
      <c r="FG11" s="31"/>
      <c r="FH11" s="31"/>
      <c r="FI11" s="31"/>
      <c r="FJ11" s="31"/>
      <c r="FK11" s="31"/>
      <c r="FL11" s="31"/>
      <c r="FM11" s="31"/>
      <c r="FN11" s="31"/>
      <c r="FO11" s="31"/>
      <c r="FP11" s="31"/>
      <c r="FQ11" s="31"/>
      <c r="FR11" s="31"/>
      <c r="FS11" s="31"/>
      <c r="FT11" s="31"/>
      <c r="FU11" s="31"/>
      <c r="FV11" s="31"/>
      <c r="FW11" s="31"/>
      <c r="FX11" s="31"/>
      <c r="FY11" s="31"/>
      <c r="FZ11" s="31"/>
      <c r="GA11" s="31"/>
      <c r="GB11" s="31"/>
      <c r="GC11" s="31"/>
      <c r="GD11" s="31"/>
      <c r="GE11" s="31"/>
      <c r="GF11" s="31"/>
      <c r="GG11" s="31"/>
      <c r="GH11" s="31"/>
      <c r="GI11" s="31"/>
      <c r="GJ11" s="31"/>
      <c r="GK11" s="236"/>
      <c r="GL11" s="31"/>
      <c r="GM11" s="31"/>
      <c r="GN11" s="31"/>
      <c r="GO11" s="31"/>
      <c r="GP11" s="31"/>
      <c r="GQ11" s="31"/>
      <c r="GR11" s="31"/>
      <c r="GS11" s="31"/>
      <c r="GT11" s="31"/>
      <c r="GU11" s="31"/>
      <c r="GV11" s="31"/>
      <c r="GW11" s="31"/>
      <c r="GX11" s="31"/>
      <c r="GY11" s="31"/>
      <c r="GZ11" s="31"/>
    </row>
    <row r="12" spans="1:208" s="425" customFormat="1" ht="17.100000000000001" customHeight="1" x14ac:dyDescent="0.15">
      <c r="C12" s="430"/>
      <c r="H12" s="426"/>
      <c r="K12" s="440">
        <v>7</v>
      </c>
      <c r="L12" s="425" t="s">
        <v>612</v>
      </c>
      <c r="N12" s="834"/>
      <c r="R12" s="427"/>
      <c r="T12" s="427"/>
      <c r="U12" s="447">
        <v>0</v>
      </c>
      <c r="V12" s="425" t="s">
        <v>361</v>
      </c>
      <c r="W12" s="428"/>
      <c r="X12" s="428"/>
      <c r="AA12" s="428"/>
      <c r="AB12" s="428"/>
      <c r="AE12" s="428"/>
      <c r="AF12" s="428"/>
      <c r="AG12" s="428"/>
      <c r="AO12" s="441"/>
      <c r="AP12" s="441"/>
      <c r="AQ12" s="441"/>
      <c r="AR12" s="441"/>
      <c r="AS12" s="441"/>
      <c r="AT12" s="441"/>
      <c r="AU12" s="429"/>
      <c r="AV12" s="429"/>
      <c r="AW12" s="429"/>
      <c r="AX12" s="429"/>
      <c r="AY12" s="429"/>
      <c r="AZ12" s="429"/>
      <c r="BA12" s="429"/>
      <c r="BB12" s="430"/>
      <c r="BC12" s="430"/>
      <c r="BD12" s="430"/>
      <c r="BE12" s="430"/>
      <c r="BF12" s="430"/>
      <c r="BG12" s="430"/>
      <c r="BH12" s="430"/>
      <c r="BI12" s="430"/>
      <c r="BJ12" s="430"/>
      <c r="BK12" s="430"/>
      <c r="BL12" s="430"/>
      <c r="BM12" s="430"/>
      <c r="BN12" s="430"/>
      <c r="BO12" s="430"/>
      <c r="BP12" s="430"/>
      <c r="BQ12" s="430"/>
      <c r="BR12" s="430"/>
      <c r="BS12" s="430"/>
      <c r="BT12" s="430"/>
      <c r="BU12" s="430"/>
      <c r="BV12" s="430"/>
      <c r="BW12" s="430"/>
      <c r="BX12" s="430"/>
      <c r="BY12" s="430"/>
      <c r="BZ12" s="430"/>
      <c r="CA12" s="430"/>
      <c r="CB12" s="431"/>
      <c r="CC12" s="431"/>
      <c r="CD12" s="432"/>
      <c r="CE12" s="431"/>
      <c r="CF12" s="446"/>
      <c r="CG12" s="431"/>
      <c r="CH12" s="431"/>
      <c r="CI12" s="431"/>
      <c r="CJ12" s="431"/>
      <c r="CK12" s="432"/>
      <c r="CL12" s="431"/>
      <c r="CM12" s="446"/>
      <c r="CN12" s="431"/>
      <c r="CO12" s="431"/>
      <c r="CP12" s="431"/>
      <c r="CQ12" s="431"/>
      <c r="CR12" s="432"/>
      <c r="CS12" s="431"/>
      <c r="CT12" s="446"/>
      <c r="CU12" s="431"/>
      <c r="CV12" s="431"/>
      <c r="CW12" s="431"/>
      <c r="CX12" s="431"/>
      <c r="CY12" s="432"/>
      <c r="CZ12" s="431"/>
      <c r="DA12" s="431"/>
      <c r="DB12" s="433"/>
      <c r="DC12" s="433"/>
      <c r="DD12" s="433"/>
      <c r="DE12" s="433"/>
      <c r="DF12" s="433"/>
      <c r="DG12" s="433"/>
      <c r="DH12" s="433"/>
      <c r="DI12" s="433"/>
      <c r="DJ12" s="433"/>
      <c r="DK12" s="433"/>
      <c r="DL12" s="433"/>
      <c r="DM12" s="433"/>
      <c r="DN12" s="467"/>
      <c r="DO12" s="489"/>
      <c r="DP12" s="433"/>
      <c r="DQ12" s="433"/>
      <c r="DR12" s="433"/>
      <c r="DS12" s="236"/>
      <c r="DT12" s="236"/>
      <c r="DU12" s="236"/>
      <c r="DV12" s="236"/>
      <c r="DW12" s="236"/>
      <c r="DX12" s="236"/>
      <c r="DY12" s="236"/>
      <c r="DZ12" s="31"/>
      <c r="EA12" s="31"/>
      <c r="EB12" s="31"/>
      <c r="EC12" s="31"/>
      <c r="ED12" s="31"/>
      <c r="EE12" s="31"/>
      <c r="EF12" s="31"/>
      <c r="EG12" s="31"/>
      <c r="EH12" s="31"/>
      <c r="EI12" s="31"/>
      <c r="EJ12" s="31"/>
      <c r="EK12" s="31"/>
      <c r="EL12" s="31"/>
      <c r="EM12" s="31"/>
      <c r="EN12" s="31"/>
      <c r="EO12" s="31"/>
      <c r="EP12" s="31"/>
      <c r="EQ12" s="31"/>
      <c r="ER12" s="31"/>
      <c r="ES12" s="31"/>
      <c r="ET12" s="31"/>
      <c r="EU12" s="31"/>
      <c r="EV12" s="31"/>
      <c r="EW12" s="31"/>
      <c r="EX12" s="31"/>
      <c r="EY12" s="31"/>
      <c r="EZ12" s="31"/>
      <c r="FA12" s="31"/>
      <c r="FB12" s="31"/>
      <c r="FC12" s="31"/>
      <c r="FD12" s="31"/>
      <c r="FE12" s="31"/>
      <c r="FF12" s="31"/>
      <c r="FG12" s="31"/>
      <c r="FH12" s="31"/>
      <c r="FI12" s="31"/>
      <c r="FJ12" s="31"/>
      <c r="FK12" s="31"/>
      <c r="FL12" s="31"/>
      <c r="FM12" s="31"/>
      <c r="FN12" s="31"/>
      <c r="FO12" s="31"/>
      <c r="FP12" s="31"/>
      <c r="FQ12" s="31"/>
      <c r="FR12" s="31"/>
      <c r="FS12" s="31"/>
      <c r="FT12" s="31"/>
      <c r="FU12" s="31"/>
      <c r="FV12" s="31"/>
      <c r="FW12" s="31"/>
      <c r="FX12" s="31"/>
      <c r="FY12" s="31"/>
      <c r="FZ12" s="31"/>
      <c r="GA12" s="31"/>
      <c r="GB12" s="31"/>
      <c r="GC12" s="31"/>
      <c r="GD12" s="31"/>
      <c r="GE12" s="31"/>
      <c r="GF12" s="31"/>
      <c r="GG12" s="31"/>
      <c r="GH12" s="31"/>
      <c r="GI12" s="31"/>
      <c r="GJ12" s="31"/>
      <c r="GK12" s="236"/>
      <c r="GL12" s="31"/>
      <c r="GM12" s="31"/>
      <c r="GN12" s="31"/>
      <c r="GO12" s="31"/>
      <c r="GP12" s="31"/>
      <c r="GQ12" s="31"/>
      <c r="GR12" s="31"/>
      <c r="GS12" s="31"/>
      <c r="GT12" s="31"/>
      <c r="GU12" s="31"/>
      <c r="GV12" s="31"/>
      <c r="GW12" s="31"/>
      <c r="GX12" s="31"/>
      <c r="GY12" s="31"/>
      <c r="GZ12" s="31"/>
    </row>
    <row r="13" spans="1:208" s="425" customFormat="1" ht="17.100000000000001" customHeight="1" x14ac:dyDescent="0.15">
      <c r="C13" s="430"/>
      <c r="H13" s="426"/>
      <c r="K13" s="440">
        <v>201</v>
      </c>
      <c r="L13" s="425" t="s">
        <v>548</v>
      </c>
      <c r="N13" s="834"/>
      <c r="R13" s="427"/>
      <c r="T13" s="427"/>
      <c r="U13" s="448">
        <v>1</v>
      </c>
      <c r="V13" s="449" t="s">
        <v>362</v>
      </c>
      <c r="W13" s="428"/>
      <c r="X13" s="428"/>
      <c r="AA13" s="450"/>
      <c r="AB13" s="450"/>
      <c r="AE13" s="428"/>
      <c r="AF13" s="428"/>
      <c r="AG13" s="428"/>
      <c r="AO13" s="426"/>
      <c r="AP13" s="426"/>
      <c r="AQ13" s="426"/>
      <c r="AR13" s="426"/>
      <c r="AS13" s="426"/>
      <c r="AT13" s="426"/>
      <c r="AU13" s="429"/>
      <c r="AV13" s="429"/>
      <c r="AW13" s="429"/>
      <c r="AX13" s="429"/>
      <c r="AY13" s="429"/>
      <c r="AZ13" s="429"/>
      <c r="BA13" s="429"/>
      <c r="BB13" s="430"/>
      <c r="BC13" s="430"/>
      <c r="BD13" s="430"/>
      <c r="BE13" s="429"/>
      <c r="BF13" s="429"/>
      <c r="BG13" s="429"/>
      <c r="BH13" s="430"/>
      <c r="BI13" s="430"/>
      <c r="BJ13" s="430"/>
      <c r="BK13" s="429"/>
      <c r="BL13" s="429"/>
      <c r="BM13" s="429"/>
      <c r="BN13" s="430"/>
      <c r="BO13" s="429"/>
      <c r="BP13" s="429"/>
      <c r="BQ13" s="429"/>
      <c r="BR13" s="429"/>
      <c r="BS13" s="430"/>
      <c r="BT13" s="430"/>
      <c r="BU13" s="430"/>
      <c r="BV13" s="430"/>
      <c r="BW13" s="430"/>
      <c r="BX13" s="430"/>
      <c r="BY13" s="430"/>
      <c r="BZ13" s="430"/>
      <c r="CA13" s="430"/>
      <c r="CB13" s="431"/>
      <c r="CC13" s="431"/>
      <c r="CD13" s="432"/>
      <c r="CE13" s="431"/>
      <c r="CF13" s="432"/>
      <c r="CG13" s="431"/>
      <c r="CH13" s="431"/>
      <c r="CI13" s="431"/>
      <c r="CJ13" s="431"/>
      <c r="CK13" s="432"/>
      <c r="CL13" s="431"/>
      <c r="CM13" s="432"/>
      <c r="CN13" s="431"/>
      <c r="CO13" s="431"/>
      <c r="CP13" s="431"/>
      <c r="CQ13" s="431"/>
      <c r="CR13" s="432"/>
      <c r="CS13" s="431"/>
      <c r="CT13" s="432"/>
      <c r="CU13" s="431"/>
      <c r="CV13" s="431"/>
      <c r="CW13" s="431"/>
      <c r="CX13" s="431"/>
      <c r="CY13" s="432"/>
      <c r="CZ13" s="431"/>
      <c r="DA13" s="431"/>
      <c r="DB13" s="433"/>
      <c r="DC13" s="433"/>
      <c r="DD13" s="433"/>
      <c r="DE13" s="433"/>
      <c r="DF13" s="433"/>
      <c r="DG13" s="433"/>
      <c r="DH13" s="433"/>
      <c r="DI13" s="433"/>
      <c r="DJ13" s="433"/>
      <c r="DK13" s="433"/>
      <c r="DL13" s="433"/>
      <c r="DM13" s="433"/>
      <c r="DN13" s="467"/>
      <c r="DO13" s="489"/>
      <c r="DP13" s="433"/>
      <c r="DQ13" s="433"/>
      <c r="DR13" s="433"/>
      <c r="DS13" s="236"/>
      <c r="DT13" s="236"/>
      <c r="DU13" s="236"/>
      <c r="DV13" s="236"/>
      <c r="DW13" s="236"/>
      <c r="DX13" s="236"/>
      <c r="DY13" s="236"/>
      <c r="DZ13" s="31"/>
      <c r="EA13" s="31"/>
      <c r="EB13" s="31"/>
      <c r="EC13" s="31"/>
      <c r="ED13" s="31"/>
      <c r="EE13" s="31"/>
      <c r="EF13" s="31"/>
      <c r="EG13" s="31"/>
      <c r="EH13" s="31"/>
      <c r="EI13" s="31"/>
      <c r="EJ13" s="31"/>
      <c r="EK13" s="31"/>
      <c r="EL13" s="31"/>
      <c r="EM13" s="31"/>
      <c r="EN13" s="31"/>
      <c r="EO13" s="31"/>
      <c r="EP13" s="31"/>
      <c r="EQ13" s="31"/>
      <c r="ER13" s="31"/>
      <c r="ES13" s="31"/>
      <c r="ET13" s="31"/>
      <c r="EU13" s="31"/>
      <c r="EV13" s="31"/>
      <c r="EW13" s="31"/>
      <c r="EX13" s="31"/>
      <c r="EY13" s="31"/>
      <c r="EZ13" s="31"/>
      <c r="FA13" s="31"/>
      <c r="FB13" s="31"/>
      <c r="FC13" s="31"/>
      <c r="FD13" s="31"/>
      <c r="FE13" s="31"/>
      <c r="FF13" s="31"/>
      <c r="FG13" s="31"/>
      <c r="FH13" s="31"/>
      <c r="FI13" s="31"/>
      <c r="FJ13" s="31"/>
      <c r="FK13" s="31"/>
      <c r="FL13" s="31"/>
      <c r="FM13" s="31"/>
      <c r="FN13" s="31"/>
      <c r="FO13" s="31"/>
      <c r="FP13" s="31"/>
      <c r="FQ13" s="31"/>
      <c r="FR13" s="31"/>
      <c r="FS13" s="31"/>
      <c r="FT13" s="31"/>
      <c r="FU13" s="31"/>
      <c r="FV13" s="31"/>
      <c r="FW13" s="31"/>
      <c r="FX13" s="31"/>
      <c r="FY13" s="31"/>
      <c r="FZ13" s="31"/>
      <c r="GA13" s="31"/>
      <c r="GB13" s="31"/>
      <c r="GC13" s="31"/>
      <c r="GD13" s="31"/>
      <c r="GE13" s="31"/>
      <c r="GF13" s="31"/>
      <c r="GG13" s="31"/>
      <c r="GH13" s="31"/>
      <c r="GI13" s="31"/>
      <c r="GJ13" s="31"/>
      <c r="GK13" s="236"/>
      <c r="GL13" s="31"/>
      <c r="GM13" s="31"/>
      <c r="GN13" s="31"/>
      <c r="GO13" s="31"/>
      <c r="GP13" s="31"/>
      <c r="GQ13" s="31"/>
      <c r="GR13" s="31"/>
      <c r="GS13" s="31"/>
      <c r="GT13" s="31"/>
      <c r="GU13" s="31"/>
      <c r="GV13" s="31"/>
      <c r="GW13" s="31"/>
      <c r="GX13" s="31"/>
      <c r="GY13" s="31"/>
      <c r="GZ13" s="31"/>
    </row>
    <row r="14" spans="1:208" s="425" customFormat="1" ht="17.100000000000001" customHeight="1" x14ac:dyDescent="0.15">
      <c r="A14" s="451"/>
      <c r="B14" s="430"/>
      <c r="C14" s="430"/>
      <c r="H14" s="426"/>
      <c r="K14" s="440">
        <v>202</v>
      </c>
      <c r="L14" s="425" t="s">
        <v>549</v>
      </c>
      <c r="N14" s="834"/>
      <c r="R14" s="427"/>
      <c r="T14" s="427"/>
      <c r="U14" s="448">
        <v>2</v>
      </c>
      <c r="V14" s="449" t="s">
        <v>375</v>
      </c>
      <c r="W14" s="640">
        <v>0</v>
      </c>
      <c r="X14" s="453" t="s">
        <v>343</v>
      </c>
      <c r="AA14" s="452">
        <v>1</v>
      </c>
      <c r="AB14" s="428" t="s">
        <v>726</v>
      </c>
      <c r="AE14" s="428"/>
      <c r="AF14" s="428"/>
      <c r="AG14" s="428"/>
      <c r="AO14" s="426"/>
      <c r="AP14" s="426"/>
      <c r="AQ14" s="426"/>
      <c r="AR14" s="426"/>
      <c r="AS14" s="426"/>
      <c r="AT14" s="426"/>
      <c r="AU14" s="429"/>
      <c r="AV14" s="429"/>
      <c r="AW14" s="429"/>
      <c r="AX14" s="429"/>
      <c r="AY14" s="429"/>
      <c r="AZ14" s="429"/>
      <c r="BA14" s="429"/>
      <c r="BB14" s="430"/>
      <c r="BC14" s="430"/>
      <c r="BD14" s="430"/>
      <c r="BE14" s="430"/>
      <c r="BF14" s="430"/>
      <c r="BG14" s="430"/>
      <c r="BH14" s="430"/>
      <c r="BI14" s="430"/>
      <c r="BJ14" s="430"/>
      <c r="BK14" s="430"/>
      <c r="BL14" s="236" t="s">
        <v>3657</v>
      </c>
      <c r="BM14" s="430"/>
      <c r="BN14" s="430"/>
      <c r="BO14" s="430"/>
      <c r="BP14" s="430"/>
      <c r="BQ14" s="430"/>
      <c r="BR14" s="430"/>
      <c r="BS14" s="430"/>
      <c r="BT14" s="430"/>
      <c r="BU14" s="430"/>
      <c r="BV14" s="430"/>
      <c r="BW14" s="430"/>
      <c r="BX14" s="430"/>
      <c r="BY14" s="430"/>
      <c r="BZ14" s="430"/>
      <c r="CA14" s="430"/>
      <c r="CB14" s="431"/>
      <c r="CC14" s="431"/>
      <c r="CD14" s="432"/>
      <c r="CE14" s="431"/>
      <c r="CF14" s="432"/>
      <c r="CG14" s="431"/>
      <c r="CH14" s="431"/>
      <c r="CI14" s="431"/>
      <c r="CJ14" s="431"/>
      <c r="CK14" s="432"/>
      <c r="CL14" s="431"/>
      <c r="CM14" s="432"/>
      <c r="CN14" s="431"/>
      <c r="CO14" s="431"/>
      <c r="CP14" s="431"/>
      <c r="CQ14" s="431"/>
      <c r="CR14" s="432"/>
      <c r="CS14" s="431"/>
      <c r="CT14" s="432"/>
      <c r="CU14" s="431"/>
      <c r="CV14" s="431"/>
      <c r="CW14" s="431"/>
      <c r="CX14" s="431"/>
      <c r="CY14" s="432"/>
      <c r="CZ14" s="431"/>
      <c r="DA14" s="431"/>
      <c r="DB14" s="433"/>
      <c r="DC14" s="433"/>
      <c r="DD14" s="433"/>
      <c r="DE14" s="433"/>
      <c r="DF14" s="433"/>
      <c r="DG14" s="433"/>
      <c r="DH14" s="433"/>
      <c r="DI14" s="433"/>
      <c r="DJ14" s="433"/>
      <c r="DK14" s="433"/>
      <c r="DL14" s="433"/>
      <c r="DM14" s="433"/>
      <c r="DN14" s="467"/>
      <c r="DO14" s="489"/>
      <c r="DP14" s="433"/>
      <c r="DQ14" s="433"/>
      <c r="DR14" s="433"/>
      <c r="DS14" s="236"/>
      <c r="DT14" s="236"/>
      <c r="DU14" s="236"/>
      <c r="DV14" s="236"/>
      <c r="DW14" s="236"/>
      <c r="DX14" s="236"/>
      <c r="DY14" s="236"/>
      <c r="DZ14" s="31"/>
      <c r="EA14" s="31"/>
      <c r="EB14" s="31"/>
      <c r="EC14" s="31"/>
      <c r="ED14" s="31"/>
      <c r="EE14" s="31"/>
      <c r="EF14" s="31"/>
      <c r="EG14" s="31"/>
      <c r="EH14" s="31"/>
      <c r="EI14" s="31"/>
      <c r="EJ14" s="31"/>
      <c r="EK14" s="31"/>
      <c r="EL14" s="31"/>
      <c r="EM14" s="31"/>
      <c r="EN14" s="31"/>
      <c r="EO14" s="31"/>
      <c r="EP14" s="31"/>
      <c r="EQ14" s="31"/>
      <c r="ER14" s="31"/>
      <c r="ES14" s="31"/>
      <c r="ET14" s="31"/>
      <c r="EU14" s="31"/>
      <c r="EV14" s="31"/>
      <c r="EW14" s="31"/>
      <c r="EX14" s="31"/>
      <c r="EY14" s="31"/>
      <c r="EZ14" s="31"/>
      <c r="FA14" s="31"/>
      <c r="FB14" s="31"/>
      <c r="FC14" s="31"/>
      <c r="FD14" s="31"/>
      <c r="FE14" s="31"/>
      <c r="FF14" s="31"/>
      <c r="FG14" s="31"/>
      <c r="FH14" s="31"/>
      <c r="FI14" s="31"/>
      <c r="FJ14" s="31"/>
      <c r="FK14" s="31"/>
      <c r="FL14" s="31"/>
      <c r="FM14" s="31"/>
      <c r="FN14" s="31"/>
      <c r="FO14" s="31"/>
      <c r="FP14" s="31"/>
      <c r="FQ14" s="31"/>
      <c r="FR14" s="31"/>
      <c r="FS14" s="31"/>
      <c r="FT14" s="31"/>
      <c r="FU14" s="31"/>
      <c r="FV14" s="31"/>
      <c r="FW14" s="31"/>
      <c r="FX14" s="31"/>
      <c r="FY14" s="31"/>
      <c r="FZ14" s="31"/>
      <c r="GA14" s="31"/>
      <c r="GB14" s="31"/>
      <c r="GC14" s="31"/>
      <c r="GD14" s="31"/>
      <c r="GE14" s="31"/>
      <c r="GF14" s="31"/>
      <c r="GG14" s="31"/>
      <c r="GH14" s="31"/>
      <c r="GI14" s="31"/>
      <c r="GJ14" s="31"/>
      <c r="GK14" s="31"/>
      <c r="GL14" s="31"/>
      <c r="GM14" s="31"/>
      <c r="GN14" s="31"/>
      <c r="GO14" s="31"/>
      <c r="GP14" s="31"/>
      <c r="GQ14" s="31"/>
      <c r="GR14" s="31"/>
      <c r="GS14" s="31"/>
      <c r="GT14" s="31"/>
      <c r="GU14" s="31"/>
      <c r="GV14" s="31"/>
      <c r="GW14" s="31"/>
      <c r="GX14" s="31"/>
      <c r="GY14" s="31"/>
      <c r="GZ14" s="31"/>
    </row>
    <row r="15" spans="1:208" s="425" customFormat="1" ht="17.100000000000001" customHeight="1" x14ac:dyDescent="0.15">
      <c r="H15" s="426"/>
      <c r="K15" s="440">
        <v>801</v>
      </c>
      <c r="L15" s="425" t="s">
        <v>550</v>
      </c>
      <c r="N15" s="834"/>
      <c r="Q15" s="757" t="s">
        <v>64</v>
      </c>
      <c r="R15" s="705"/>
      <c r="S15" s="705"/>
      <c r="T15" s="427"/>
      <c r="U15" s="448">
        <v>3</v>
      </c>
      <c r="V15" s="449" t="s">
        <v>1108</v>
      </c>
      <c r="W15" s="641">
        <v>1</v>
      </c>
      <c r="X15" s="453" t="s">
        <v>60</v>
      </c>
      <c r="AA15" s="454">
        <v>2</v>
      </c>
      <c r="AB15" s="428" t="s">
        <v>723</v>
      </c>
      <c r="AE15" s="428"/>
      <c r="AF15" s="428"/>
      <c r="AG15" s="428"/>
      <c r="AI15" s="425" t="s">
        <v>21</v>
      </c>
      <c r="AO15" s="426"/>
      <c r="AP15" s="426"/>
      <c r="AQ15" s="426"/>
      <c r="AR15" s="426"/>
      <c r="AS15" s="426"/>
      <c r="AT15" s="426"/>
      <c r="AU15" s="429"/>
      <c r="AV15" s="429"/>
      <c r="AW15" s="429"/>
      <c r="AX15" s="429"/>
      <c r="AY15" s="429"/>
      <c r="AZ15" s="429"/>
      <c r="BA15" s="429"/>
      <c r="BB15" s="430"/>
      <c r="BC15" s="430"/>
      <c r="BD15" s="430"/>
      <c r="BE15" s="430"/>
      <c r="BF15" s="430"/>
      <c r="BG15" s="430"/>
      <c r="BH15" s="430"/>
      <c r="BI15" s="430"/>
      <c r="BJ15" s="430"/>
      <c r="BK15" s="430"/>
      <c r="BL15" s="236" t="s">
        <v>3658</v>
      </c>
      <c r="BM15" s="430"/>
      <c r="BN15" s="430"/>
      <c r="BO15" s="430"/>
      <c r="BP15" s="430"/>
      <c r="BQ15" s="430"/>
      <c r="BR15" s="430"/>
      <c r="BS15" s="430"/>
      <c r="BT15" s="430"/>
      <c r="BU15" s="430"/>
      <c r="BV15" s="430"/>
      <c r="BW15" s="430"/>
      <c r="BX15" s="430"/>
      <c r="BY15" s="430"/>
      <c r="BZ15" s="430"/>
      <c r="CA15" s="430"/>
      <c r="CB15" s="431"/>
      <c r="CC15" s="431"/>
      <c r="CD15" s="432"/>
      <c r="CE15" s="431"/>
      <c r="CF15" s="432"/>
      <c r="CG15" s="431"/>
      <c r="CH15" s="431"/>
      <c r="CI15" s="431"/>
      <c r="CJ15" s="431"/>
      <c r="CK15" s="432"/>
      <c r="CL15" s="431"/>
      <c r="CM15" s="432"/>
      <c r="CN15" s="431"/>
      <c r="CO15" s="431"/>
      <c r="CP15" s="431"/>
      <c r="CQ15" s="431"/>
      <c r="CR15" s="432"/>
      <c r="CS15" s="431"/>
      <c r="CT15" s="432"/>
      <c r="CU15" s="431"/>
      <c r="CV15" s="431"/>
      <c r="CW15" s="431"/>
      <c r="CX15" s="431"/>
      <c r="CY15" s="432"/>
      <c r="CZ15" s="431"/>
      <c r="DA15" s="431"/>
      <c r="DB15" s="433"/>
      <c r="DC15" s="433"/>
      <c r="DD15" s="433"/>
      <c r="DE15" s="433"/>
      <c r="DF15" s="433"/>
      <c r="DG15" s="433"/>
      <c r="DH15" s="433"/>
      <c r="DI15" s="433"/>
      <c r="DJ15" s="433"/>
      <c r="DK15" s="433"/>
      <c r="DL15" s="433"/>
      <c r="DM15" s="433"/>
      <c r="DN15" s="467"/>
      <c r="DO15" s="489"/>
      <c r="DP15" s="433"/>
      <c r="DQ15" s="433"/>
      <c r="DR15" s="433"/>
      <c r="DS15" s="236"/>
      <c r="DT15" s="236"/>
      <c r="DU15" s="236"/>
      <c r="DV15" s="236"/>
      <c r="DW15" s="236"/>
      <c r="DX15" s="236"/>
      <c r="DY15" s="236"/>
      <c r="DZ15" s="31"/>
      <c r="EA15" s="31"/>
      <c r="EB15" s="31"/>
      <c r="EC15" s="31"/>
      <c r="ED15" s="31"/>
      <c r="EE15" s="31"/>
      <c r="EF15" s="31"/>
      <c r="EG15" s="31"/>
      <c r="EH15" s="31"/>
      <c r="EI15" s="31"/>
      <c r="EJ15" s="31"/>
      <c r="EK15" s="31"/>
      <c r="EL15" s="31"/>
      <c r="EM15" s="31"/>
      <c r="EN15" s="31"/>
      <c r="EO15" s="31"/>
      <c r="EP15" s="31"/>
      <c r="EQ15" s="31"/>
      <c r="ER15" s="31"/>
      <c r="ES15" s="31"/>
      <c r="ET15" s="31"/>
      <c r="EU15" s="31"/>
      <c r="EV15" s="31"/>
      <c r="EW15" s="31"/>
      <c r="EX15" s="31"/>
      <c r="EY15" s="31"/>
      <c r="EZ15" s="31"/>
      <c r="FA15" s="31"/>
      <c r="FB15" s="31"/>
      <c r="FC15" s="31"/>
      <c r="FD15" s="31"/>
      <c r="FE15" s="31"/>
      <c r="FF15" s="31"/>
      <c r="FG15" s="31"/>
      <c r="FH15" s="31"/>
      <c r="FI15" s="31"/>
      <c r="FJ15" s="31"/>
      <c r="FK15" s="31"/>
      <c r="FL15" s="31"/>
      <c r="FM15" s="31"/>
      <c r="FN15" s="31"/>
      <c r="FO15" s="31"/>
      <c r="FP15" s="31"/>
      <c r="FQ15" s="31"/>
      <c r="FR15" s="31"/>
      <c r="FS15" s="31"/>
      <c r="FT15" s="31"/>
      <c r="FU15" s="31"/>
      <c r="FV15" s="31"/>
      <c r="FW15" s="31"/>
      <c r="FX15" s="31"/>
      <c r="FY15" s="31"/>
      <c r="FZ15" s="31"/>
      <c r="GA15" s="31"/>
      <c r="GB15" s="31"/>
      <c r="GC15" s="31"/>
      <c r="GD15" s="31"/>
      <c r="GE15" s="31"/>
      <c r="GF15" s="31"/>
      <c r="GG15" s="31"/>
      <c r="GH15" s="31"/>
      <c r="GI15" s="31"/>
      <c r="GJ15" s="31"/>
      <c r="GK15" s="31"/>
      <c r="GL15" s="31"/>
      <c r="GM15" s="31"/>
      <c r="GN15" s="31"/>
      <c r="GO15" s="31"/>
      <c r="GP15" s="31"/>
      <c r="GQ15" s="31"/>
      <c r="GR15" s="31"/>
      <c r="GS15" s="31"/>
      <c r="GT15" s="31"/>
      <c r="GU15" s="31"/>
      <c r="GV15" s="31"/>
      <c r="GW15" s="31"/>
      <c r="GX15" s="31"/>
      <c r="GY15" s="31"/>
      <c r="GZ15" s="31"/>
    </row>
    <row r="16" spans="1:208" s="425" customFormat="1" ht="17.100000000000001" customHeight="1" thickBot="1" x14ac:dyDescent="0.2">
      <c r="A16" s="455" t="s">
        <v>1109</v>
      </c>
      <c r="H16" s="426"/>
      <c r="K16" s="440">
        <v>802</v>
      </c>
      <c r="L16" s="425" t="s">
        <v>584</v>
      </c>
      <c r="N16" s="835"/>
      <c r="Q16" s="758"/>
      <c r="R16" s="759"/>
      <c r="S16" s="759"/>
      <c r="T16" s="427"/>
      <c r="U16" s="448">
        <v>4</v>
      </c>
      <c r="V16" s="449" t="s">
        <v>363</v>
      </c>
      <c r="W16" s="642">
        <v>2</v>
      </c>
      <c r="X16" s="453" t="s">
        <v>61</v>
      </c>
      <c r="AA16" s="456">
        <v>3</v>
      </c>
      <c r="AB16" s="428" t="s">
        <v>724</v>
      </c>
      <c r="AE16" s="428"/>
      <c r="AF16" s="428"/>
      <c r="AG16" s="428"/>
      <c r="AI16" s="425" t="s">
        <v>49</v>
      </c>
      <c r="AO16" s="426"/>
      <c r="AP16" s="426"/>
      <c r="AQ16" s="426"/>
      <c r="AR16" s="426"/>
      <c r="AS16" s="426"/>
      <c r="AT16" s="426"/>
      <c r="AU16" s="442"/>
      <c r="AV16" s="442"/>
      <c r="AW16" s="442"/>
      <c r="AX16" s="442"/>
      <c r="AY16" s="442"/>
      <c r="AZ16" s="442"/>
      <c r="BA16" s="442"/>
      <c r="BB16" s="430"/>
      <c r="BC16" s="430"/>
      <c r="BD16" s="457"/>
      <c r="BE16" s="457"/>
      <c r="BF16" s="457"/>
      <c r="BG16" s="457"/>
      <c r="BH16" s="457"/>
      <c r="BI16" s="457"/>
      <c r="BJ16" s="457"/>
      <c r="BK16" s="457"/>
      <c r="BL16" s="457"/>
      <c r="BM16" s="457"/>
      <c r="BN16" s="457"/>
      <c r="BO16" s="457"/>
      <c r="BP16" s="457"/>
      <c r="BQ16" s="457"/>
      <c r="BR16" s="457"/>
      <c r="BS16" s="457"/>
      <c r="BT16" s="430"/>
      <c r="BU16" s="430"/>
      <c r="BV16" s="430"/>
      <c r="BW16" s="430"/>
      <c r="BX16" s="430"/>
      <c r="BY16" s="430"/>
      <c r="BZ16" s="430"/>
      <c r="CA16" s="430"/>
      <c r="CB16" s="431"/>
      <c r="CC16" s="431"/>
      <c r="CD16" s="432"/>
      <c r="CE16" s="431"/>
      <c r="CF16" s="432"/>
      <c r="CG16" s="431"/>
      <c r="CH16" s="431"/>
      <c r="CI16" s="431"/>
      <c r="CJ16" s="431"/>
      <c r="CK16" s="432"/>
      <c r="CL16" s="431"/>
      <c r="CM16" s="432"/>
      <c r="CN16" s="431"/>
      <c r="CO16" s="431"/>
      <c r="CP16" s="431"/>
      <c r="CQ16" s="431"/>
      <c r="CR16" s="432"/>
      <c r="CS16" s="431"/>
      <c r="CT16" s="432"/>
      <c r="CU16" s="431"/>
      <c r="CV16" s="431"/>
      <c r="CW16" s="431"/>
      <c r="CX16" s="431"/>
      <c r="CY16" s="432"/>
      <c r="CZ16" s="431"/>
      <c r="DA16" s="431"/>
      <c r="DB16" s="433"/>
      <c r="DC16" s="433"/>
      <c r="DD16" s="433"/>
      <c r="DE16" s="433"/>
      <c r="DF16" s="433"/>
      <c r="DG16" s="433"/>
      <c r="DH16" s="433"/>
      <c r="DI16" s="433"/>
      <c r="DJ16" s="433"/>
      <c r="DK16" s="433"/>
      <c r="DL16" s="433"/>
      <c r="DM16" s="433"/>
      <c r="DN16" s="467"/>
      <c r="DO16" s="489"/>
      <c r="DP16" s="433"/>
      <c r="DQ16" s="433"/>
      <c r="DR16" s="433"/>
      <c r="DS16" s="236"/>
      <c r="DT16" s="236"/>
      <c r="DU16" s="236"/>
      <c r="DV16" s="236"/>
      <c r="DW16" s="236"/>
      <c r="DX16" s="236"/>
      <c r="DY16" s="236"/>
      <c r="DZ16" s="31"/>
      <c r="EA16" s="31"/>
      <c r="EB16" s="31"/>
      <c r="EC16" s="31"/>
      <c r="ED16" s="31"/>
      <c r="EE16" s="31"/>
      <c r="EF16" s="31"/>
      <c r="EG16" s="31"/>
      <c r="EH16" s="31"/>
      <c r="EI16" s="31"/>
      <c r="EJ16" s="31"/>
      <c r="EK16" s="31"/>
      <c r="EL16" s="31"/>
      <c r="EM16" s="31"/>
      <c r="EN16" s="31"/>
      <c r="EO16" s="31"/>
      <c r="EP16" s="31"/>
      <c r="EQ16" s="31"/>
      <c r="ER16" s="31"/>
      <c r="ES16" s="31"/>
      <c r="ET16" s="31"/>
      <c r="EU16" s="31"/>
      <c r="EV16" s="31"/>
      <c r="EW16" s="31"/>
      <c r="EX16" s="31"/>
      <c r="EY16" s="31"/>
      <c r="EZ16" s="31"/>
      <c r="FA16" s="31"/>
      <c r="FB16" s="31"/>
      <c r="FC16" s="31"/>
      <c r="FD16" s="31"/>
      <c r="FE16" s="31"/>
      <c r="FF16" s="31"/>
      <c r="FG16" s="31"/>
      <c r="FH16" s="31"/>
      <c r="FI16" s="31"/>
      <c r="FJ16" s="31"/>
      <c r="FK16" s="31"/>
      <c r="FL16" s="31"/>
      <c r="FM16" s="31"/>
      <c r="FN16" s="31"/>
      <c r="FO16" s="31"/>
      <c r="FP16" s="31"/>
      <c r="FQ16" s="31"/>
      <c r="FR16" s="31"/>
      <c r="FS16" s="31"/>
      <c r="FT16" s="31"/>
      <c r="FU16" s="31"/>
      <c r="FV16" s="31"/>
      <c r="FW16" s="31"/>
      <c r="FX16" s="31"/>
      <c r="FY16" s="31"/>
      <c r="FZ16" s="31"/>
      <c r="GA16" s="31"/>
      <c r="GB16" s="31"/>
      <c r="GC16" s="31"/>
      <c r="GD16" s="31"/>
      <c r="GE16" s="31"/>
      <c r="GF16" s="31"/>
      <c r="GG16" s="31"/>
      <c r="GH16" s="31"/>
      <c r="GI16" s="31"/>
      <c r="GJ16" s="31"/>
      <c r="GK16" s="31"/>
      <c r="GL16" s="31"/>
      <c r="GM16" s="31"/>
      <c r="GN16" s="31"/>
      <c r="GO16" s="31"/>
      <c r="GP16" s="31"/>
      <c r="GQ16" s="31"/>
      <c r="GR16" s="31"/>
      <c r="GS16" s="31"/>
      <c r="GT16" s="31"/>
      <c r="GU16" s="31"/>
      <c r="GV16" s="31"/>
      <c r="GW16" s="31"/>
      <c r="GX16" s="31"/>
      <c r="GY16" s="31"/>
      <c r="GZ16" s="31"/>
    </row>
    <row r="17" spans="1:130" ht="14.25" customHeight="1" thickBot="1" x14ac:dyDescent="0.2">
      <c r="A17" s="43" t="s">
        <v>338</v>
      </c>
      <c r="B17" s="44"/>
      <c r="C17" s="44"/>
      <c r="D17" s="44"/>
      <c r="E17" s="44"/>
      <c r="F17" s="44"/>
      <c r="G17" s="45"/>
      <c r="H17" s="46" t="s">
        <v>344</v>
      </c>
      <c r="I17" s="44"/>
      <c r="J17" s="44"/>
      <c r="K17" s="44"/>
      <c r="L17" s="44"/>
      <c r="M17" s="44"/>
      <c r="N17" s="44"/>
      <c r="O17" s="44"/>
      <c r="P17" s="44"/>
      <c r="Q17" s="44"/>
      <c r="R17" s="47"/>
      <c r="S17" s="44"/>
      <c r="T17" s="47"/>
      <c r="U17" s="48"/>
      <c r="V17" s="49"/>
      <c r="W17" s="48"/>
      <c r="X17" s="50"/>
      <c r="Y17" s="44"/>
      <c r="Z17" s="44"/>
      <c r="AA17" s="48"/>
      <c r="AB17" s="49"/>
      <c r="AC17" s="51"/>
      <c r="AD17" s="52"/>
      <c r="AE17" s="49"/>
      <c r="AF17" s="49"/>
      <c r="AG17" s="49"/>
      <c r="AH17" s="44"/>
      <c r="AI17" s="44"/>
      <c r="AJ17" s="44"/>
      <c r="AK17" s="45"/>
    </row>
    <row r="18" spans="1:130" s="63" customFormat="1" ht="14.25" customHeight="1" thickBot="1" x14ac:dyDescent="0.2">
      <c r="A18" s="53" t="s">
        <v>376</v>
      </c>
      <c r="B18" s="54"/>
      <c r="C18" s="54" t="s">
        <v>377</v>
      </c>
      <c r="D18" s="54" t="s">
        <v>378</v>
      </c>
      <c r="E18" s="54" t="s">
        <v>379</v>
      </c>
      <c r="F18" s="54" t="s">
        <v>380</v>
      </c>
      <c r="G18" s="54" t="s">
        <v>381</v>
      </c>
      <c r="H18" s="55"/>
      <c r="I18" s="54"/>
      <c r="J18" s="54" t="s">
        <v>376</v>
      </c>
      <c r="K18" s="54" t="s">
        <v>377</v>
      </c>
      <c r="L18" s="54"/>
      <c r="M18" s="54" t="s">
        <v>378</v>
      </c>
      <c r="N18" s="54" t="s">
        <v>379</v>
      </c>
      <c r="O18" s="54"/>
      <c r="P18" s="54"/>
      <c r="Q18" s="54" t="s">
        <v>380</v>
      </c>
      <c r="R18" s="56"/>
      <c r="S18" s="54"/>
      <c r="T18" s="57"/>
      <c r="U18" s="58" t="s">
        <v>381</v>
      </c>
      <c r="V18" s="59"/>
      <c r="W18" s="59" t="s">
        <v>382</v>
      </c>
      <c r="X18" s="59"/>
      <c r="Y18" s="54" t="s">
        <v>383</v>
      </c>
      <c r="Z18" s="54" t="s">
        <v>384</v>
      </c>
      <c r="AA18" s="49" t="s">
        <v>385</v>
      </c>
      <c r="AB18" s="59"/>
      <c r="AC18" s="60"/>
      <c r="AD18" s="61"/>
      <c r="AE18" s="49"/>
      <c r="AF18" s="49" t="s">
        <v>386</v>
      </c>
      <c r="AG18" s="59"/>
      <c r="AH18" s="54"/>
      <c r="AI18" s="54" t="s">
        <v>387</v>
      </c>
      <c r="AJ18" s="54"/>
      <c r="AK18" s="62"/>
      <c r="AO18" s="40"/>
      <c r="AP18" s="38" t="s">
        <v>678</v>
      </c>
      <c r="AQ18" s="40"/>
      <c r="AR18" s="212" t="s">
        <v>674</v>
      </c>
      <c r="AS18" s="213">
        <f>SUM(AS20:AS41)</f>
        <v>0</v>
      </c>
      <c r="AT18" s="40"/>
      <c r="AV18" s="35"/>
      <c r="AW18" s="35"/>
      <c r="AX18" s="35"/>
      <c r="AY18" s="35"/>
      <c r="AZ18" s="64" t="s">
        <v>674</v>
      </c>
      <c r="BA18" s="65">
        <f>BA32+BA54+BA68+BA82+BA96+BA110+BA140</f>
        <v>0</v>
      </c>
      <c r="BB18" s="42"/>
      <c r="BC18" s="42"/>
      <c r="BD18" s="36"/>
      <c r="BF18" s="35"/>
      <c r="BG18" s="35"/>
      <c r="BH18" s="36"/>
      <c r="BI18" s="36"/>
      <c r="BJ18" s="36"/>
      <c r="BK18" s="35"/>
      <c r="BL18" s="39" t="s">
        <v>679</v>
      </c>
      <c r="BM18" s="35"/>
      <c r="BN18" s="36"/>
      <c r="BO18" s="35"/>
      <c r="BP18" s="35"/>
      <c r="BQ18" s="35"/>
      <c r="BR18" s="35"/>
      <c r="BS18" s="36"/>
      <c r="BT18" s="42"/>
      <c r="BU18" s="42"/>
      <c r="BV18" s="42"/>
      <c r="BW18" s="42"/>
      <c r="BX18" s="42"/>
      <c r="BY18" s="42"/>
      <c r="BZ18" s="42"/>
      <c r="CA18" s="42"/>
      <c r="CB18" s="240"/>
      <c r="CC18" s="240"/>
      <c r="CD18" s="241"/>
      <c r="CE18" s="240"/>
      <c r="CF18" s="241"/>
      <c r="CG18" s="240"/>
      <c r="CH18" s="240"/>
      <c r="CI18" s="240"/>
      <c r="CJ18" s="240"/>
      <c r="CK18" s="241"/>
      <c r="CL18" s="240"/>
      <c r="CM18" s="241"/>
      <c r="CN18" s="240"/>
      <c r="CO18" s="240"/>
      <c r="CP18" s="240"/>
      <c r="CQ18" s="240"/>
      <c r="CR18" s="241"/>
      <c r="CS18" s="240"/>
      <c r="CT18" s="241"/>
      <c r="CU18" s="240"/>
      <c r="CV18" s="240"/>
      <c r="CW18" s="240"/>
      <c r="CX18" s="240"/>
      <c r="CY18" s="241"/>
      <c r="CZ18" s="240"/>
      <c r="DA18" s="240"/>
      <c r="DB18" s="242"/>
      <c r="DC18" s="242"/>
      <c r="DD18" s="242"/>
      <c r="DE18" s="242"/>
      <c r="DF18" s="242"/>
      <c r="DG18" s="242"/>
      <c r="DH18" s="242"/>
      <c r="DI18" s="243"/>
      <c r="DJ18" s="242"/>
      <c r="DK18" s="242"/>
      <c r="DL18" s="242"/>
      <c r="DM18" s="242"/>
      <c r="DN18" s="469"/>
      <c r="DO18" s="491"/>
      <c r="DP18" s="242"/>
      <c r="DQ18" s="242"/>
      <c r="DR18" s="242"/>
      <c r="DS18" s="242"/>
      <c r="DT18" s="242"/>
      <c r="DU18" s="242"/>
      <c r="DV18" s="242"/>
      <c r="DW18" s="242"/>
      <c r="DX18" s="242"/>
      <c r="DY18" s="242"/>
    </row>
    <row r="19" spans="1:130" ht="44.25" customHeight="1" thickBot="1" x14ac:dyDescent="0.2">
      <c r="A19" s="181" t="s">
        <v>503</v>
      </c>
      <c r="B19" s="66" t="s">
        <v>329</v>
      </c>
      <c r="C19" s="182" t="s">
        <v>506</v>
      </c>
      <c r="D19" s="182" t="s">
        <v>507</v>
      </c>
      <c r="E19" s="633" t="s">
        <v>508</v>
      </c>
      <c r="F19" s="634" t="s">
        <v>714</v>
      </c>
      <c r="G19" s="635" t="s">
        <v>715</v>
      </c>
      <c r="H19" s="67" t="s">
        <v>677</v>
      </c>
      <c r="I19" s="68" t="s">
        <v>502</v>
      </c>
      <c r="J19" s="183" t="s">
        <v>716</v>
      </c>
      <c r="K19" s="184" t="s">
        <v>719</v>
      </c>
      <c r="L19" s="69"/>
      <c r="M19" s="182" t="s">
        <v>186</v>
      </c>
      <c r="N19" s="182" t="s">
        <v>421</v>
      </c>
      <c r="O19" s="70" t="s">
        <v>346</v>
      </c>
      <c r="P19" s="70" t="s">
        <v>345</v>
      </c>
      <c r="Q19" s="185" t="s">
        <v>511</v>
      </c>
      <c r="R19" s="48"/>
      <c r="S19" s="186" t="s">
        <v>342</v>
      </c>
      <c r="T19" s="71"/>
      <c r="U19" s="182" t="s">
        <v>505</v>
      </c>
      <c r="V19" s="72"/>
      <c r="W19" s="638" t="s">
        <v>614</v>
      </c>
      <c r="X19" s="69"/>
      <c r="Y19" s="183" t="s">
        <v>417</v>
      </c>
      <c r="Z19" s="639" t="s">
        <v>82</v>
      </c>
      <c r="AA19" s="187" t="s">
        <v>725</v>
      </c>
      <c r="AB19" s="73"/>
      <c r="AC19" s="74"/>
      <c r="AD19" s="75"/>
      <c r="AE19" s="188" t="s">
        <v>84</v>
      </c>
      <c r="AF19" s="186"/>
      <c r="AG19" s="189"/>
      <c r="AH19" s="66" t="s">
        <v>510</v>
      </c>
      <c r="AI19" s="184" t="s">
        <v>20</v>
      </c>
      <c r="AJ19" s="76" t="s">
        <v>22</v>
      </c>
      <c r="AK19" s="77" t="s">
        <v>420</v>
      </c>
      <c r="AL19" s="78"/>
      <c r="AM19" s="78"/>
      <c r="AN19" s="78"/>
      <c r="AU19" s="41" t="s">
        <v>661</v>
      </c>
      <c r="AV19" s="41"/>
      <c r="AW19" s="41"/>
      <c r="AX19" s="41"/>
      <c r="AY19" s="79"/>
      <c r="AZ19" s="79"/>
      <c r="BA19" s="41"/>
      <c r="BB19" s="41"/>
      <c r="BC19" s="80"/>
      <c r="BE19" s="214"/>
      <c r="BF19" s="167"/>
      <c r="BG19" s="167"/>
      <c r="BH19" s="214"/>
      <c r="BI19" s="214"/>
      <c r="BJ19" s="214"/>
      <c r="BK19" s="214"/>
      <c r="BL19" s="214"/>
      <c r="BM19" s="589" t="s">
        <v>230</v>
      </c>
      <c r="BN19" s="590"/>
      <c r="BO19" s="215"/>
      <c r="BP19" s="215"/>
      <c r="BQ19" s="215"/>
      <c r="BR19" s="591" t="s">
        <v>231</v>
      </c>
      <c r="BS19" s="590"/>
      <c r="BT19" s="80"/>
      <c r="BU19" s="81"/>
      <c r="BV19" s="81"/>
      <c r="BW19" s="81"/>
      <c r="BX19" s="81"/>
      <c r="BY19" s="81"/>
      <c r="BZ19" s="81"/>
      <c r="CA19" s="80"/>
      <c r="CH19" s="244"/>
      <c r="CO19" s="244"/>
      <c r="DF19" s="245"/>
      <c r="DI19" s="243"/>
      <c r="DV19" s="245"/>
      <c r="DW19" s="245"/>
      <c r="DX19" s="245"/>
      <c r="DY19" s="245"/>
      <c r="DZ19" s="82"/>
    </row>
    <row r="20" spans="1:130" s="103" customFormat="1" ht="15" customHeight="1" thickBot="1" x14ac:dyDescent="0.2">
      <c r="A20" s="83" t="s">
        <v>503</v>
      </c>
      <c r="B20" s="84" t="s">
        <v>329</v>
      </c>
      <c r="C20" s="85" t="s">
        <v>506</v>
      </c>
      <c r="D20" s="85" t="s">
        <v>507</v>
      </c>
      <c r="E20" s="85" t="s">
        <v>508</v>
      </c>
      <c r="F20" s="86" t="s">
        <v>339</v>
      </c>
      <c r="G20" s="87" t="s">
        <v>340</v>
      </c>
      <c r="H20" s="88" t="s">
        <v>677</v>
      </c>
      <c r="I20" s="84" t="s">
        <v>502</v>
      </c>
      <c r="J20" s="86" t="s">
        <v>509</v>
      </c>
      <c r="K20" s="89" t="s">
        <v>719</v>
      </c>
      <c r="L20" s="90"/>
      <c r="M20" s="85" t="s">
        <v>186</v>
      </c>
      <c r="N20" s="85" t="s">
        <v>421</v>
      </c>
      <c r="O20" s="230" t="s">
        <v>346</v>
      </c>
      <c r="P20" s="230" t="s">
        <v>345</v>
      </c>
      <c r="Q20" s="91" t="s">
        <v>511</v>
      </c>
      <c r="R20" s="92"/>
      <c r="S20" s="92" t="s">
        <v>342</v>
      </c>
      <c r="T20" s="90"/>
      <c r="U20" s="93" t="s">
        <v>505</v>
      </c>
      <c r="V20" s="93"/>
      <c r="W20" s="89" t="s">
        <v>614</v>
      </c>
      <c r="X20" s="90"/>
      <c r="Y20" s="86" t="s">
        <v>229</v>
      </c>
      <c r="Z20" s="94" t="s">
        <v>504</v>
      </c>
      <c r="AA20" s="95" t="s">
        <v>725</v>
      </c>
      <c r="AB20" s="96"/>
      <c r="AC20" s="97" t="s">
        <v>672</v>
      </c>
      <c r="AD20" s="98" t="s">
        <v>713</v>
      </c>
      <c r="AE20" s="83" t="s">
        <v>84</v>
      </c>
      <c r="AF20" s="92"/>
      <c r="AG20" s="99"/>
      <c r="AH20" s="100" t="s">
        <v>510</v>
      </c>
      <c r="AI20" s="89" t="s">
        <v>20</v>
      </c>
      <c r="AJ20" s="89" t="s">
        <v>22</v>
      </c>
      <c r="AK20" s="101" t="s">
        <v>420</v>
      </c>
      <c r="AL20" s="102"/>
      <c r="AM20" s="102"/>
      <c r="AN20" s="102"/>
      <c r="AP20" s="775" t="s">
        <v>610</v>
      </c>
      <c r="AQ20" s="773" t="s">
        <v>662</v>
      </c>
      <c r="AR20" s="773"/>
      <c r="AS20" s="227">
        <f>BA21</f>
        <v>0</v>
      </c>
      <c r="AU20" s="104" t="s">
        <v>551</v>
      </c>
      <c r="AV20" s="105" t="s">
        <v>551</v>
      </c>
      <c r="AW20" s="105" t="s">
        <v>551</v>
      </c>
      <c r="AX20" s="105" t="s">
        <v>725</v>
      </c>
      <c r="AY20" s="105" t="s">
        <v>229</v>
      </c>
      <c r="AZ20" s="105" t="s">
        <v>229</v>
      </c>
      <c r="BA20" s="106" t="s">
        <v>673</v>
      </c>
      <c r="BB20" s="107"/>
      <c r="BC20" s="102"/>
      <c r="BE20" s="216" t="s">
        <v>687</v>
      </c>
      <c r="BF20" s="217" t="s">
        <v>688</v>
      </c>
      <c r="BG20" s="217" t="s">
        <v>689</v>
      </c>
      <c r="BH20" s="216" t="s">
        <v>672</v>
      </c>
      <c r="BI20" s="216" t="s">
        <v>713</v>
      </c>
      <c r="BJ20" s="216" t="s">
        <v>666</v>
      </c>
      <c r="BK20" s="216" t="s">
        <v>690</v>
      </c>
      <c r="BL20" s="218" t="s">
        <v>52</v>
      </c>
      <c r="BM20" s="219" t="s">
        <v>426</v>
      </c>
      <c r="BN20" s="220" t="s">
        <v>717</v>
      </c>
      <c r="BO20" s="219" t="s">
        <v>701</v>
      </c>
      <c r="BP20" s="221" t="s">
        <v>75</v>
      </c>
      <c r="BQ20" s="221" t="s">
        <v>74</v>
      </c>
      <c r="BR20" s="222" t="s">
        <v>427</v>
      </c>
      <c r="BS20" s="220" t="s">
        <v>718</v>
      </c>
      <c r="BT20" s="102"/>
      <c r="BU20" s="109" t="s">
        <v>360</v>
      </c>
      <c r="BV20" s="107"/>
      <c r="BW20" s="107"/>
      <c r="BX20" s="107"/>
      <c r="BY20" s="107"/>
      <c r="BZ20" s="107"/>
      <c r="CA20" s="102"/>
      <c r="CB20" s="246" t="s">
        <v>18</v>
      </c>
      <c r="CC20" s="246"/>
      <c r="CD20" s="244" t="s">
        <v>674</v>
      </c>
      <c r="CE20" s="247">
        <f>SUM(CC21:CC2480)</f>
        <v>0</v>
      </c>
      <c r="CF20" s="247"/>
      <c r="CG20" s="248"/>
      <c r="CH20" s="248"/>
      <c r="CI20" s="246" t="s">
        <v>711</v>
      </c>
      <c r="CJ20" s="246"/>
      <c r="CK20" s="244" t="s">
        <v>674</v>
      </c>
      <c r="CL20" s="247">
        <f>SUM(CJ21:CJ1660)</f>
        <v>0</v>
      </c>
      <c r="CM20" s="247"/>
      <c r="CN20" s="248"/>
      <c r="CO20" s="248"/>
      <c r="CP20" s="246" t="s">
        <v>709</v>
      </c>
      <c r="CQ20" s="246"/>
      <c r="CR20" s="244" t="s">
        <v>674</v>
      </c>
      <c r="CS20" s="247">
        <f>SUM(CQ21:CQ1660)</f>
        <v>0</v>
      </c>
      <c r="CT20" s="247"/>
      <c r="CU20" s="248"/>
      <c r="CV20" s="248"/>
      <c r="CW20" s="249" t="s">
        <v>510</v>
      </c>
      <c r="CX20" s="247"/>
      <c r="CY20" s="248"/>
      <c r="CZ20" s="248"/>
      <c r="DA20" s="248"/>
      <c r="DB20" s="248"/>
      <c r="DC20" s="248"/>
      <c r="DD20" s="248"/>
      <c r="DE20" s="248"/>
      <c r="DF20" s="248"/>
      <c r="DG20" s="247"/>
      <c r="DH20" s="247" t="s">
        <v>667</v>
      </c>
      <c r="DI20" s="247"/>
      <c r="DJ20" s="247"/>
      <c r="DK20" s="247"/>
      <c r="DL20" s="247"/>
      <c r="DM20" s="247"/>
      <c r="DN20" s="470"/>
      <c r="DO20" s="492"/>
      <c r="DP20" s="247"/>
      <c r="DQ20" s="247"/>
      <c r="DR20" s="247"/>
      <c r="DS20" s="247"/>
      <c r="DT20" s="247"/>
      <c r="DU20" s="247"/>
      <c r="DV20" s="248"/>
      <c r="DW20" s="248"/>
      <c r="DX20" s="248"/>
      <c r="DY20" s="248"/>
      <c r="DZ20" s="108"/>
    </row>
    <row r="21" spans="1:130" ht="15" customHeight="1" thickBot="1" x14ac:dyDescent="0.2">
      <c r="A21" s="202"/>
      <c r="B21" s="110">
        <v>1</v>
      </c>
      <c r="C21" s="199"/>
      <c r="D21" s="199"/>
      <c r="E21" s="628"/>
      <c r="F21" s="628"/>
      <c r="G21" s="629"/>
      <c r="H21" s="111">
        <f>IF(K21=" "," ",COUNT(K21))</f>
        <v>0</v>
      </c>
      <c r="I21" s="110">
        <v>1</v>
      </c>
      <c r="J21" s="199"/>
      <c r="K21" s="199"/>
      <c r="L21" s="112" t="e">
        <f t="shared" ref="L21:L84" si="0">LOOKUP(K21,$K$7:$K$16,$L$7:$L$16)</f>
        <v>#N/A</v>
      </c>
      <c r="M21" s="199"/>
      <c r="N21" s="199"/>
      <c r="O21" s="124" t="str">
        <f t="shared" ref="O21:O63" si="1">UPPER(N21)</f>
        <v/>
      </c>
      <c r="P21" s="124" t="str">
        <f t="shared" ref="P21:P63" si="2">DBCS(O21)</f>
        <v/>
      </c>
      <c r="Q21" s="199"/>
      <c r="R21" s="113" t="s">
        <v>341</v>
      </c>
      <c r="S21" s="199"/>
      <c r="T21" s="113" t="s">
        <v>337</v>
      </c>
      <c r="U21" s="199"/>
      <c r="V21" s="112" t="str">
        <f t="shared" ref="V21:V84" si="3">LOOKUP(U21,$U$12:$U$16,$V$12:$V$16)</f>
        <v>１～４以外</v>
      </c>
      <c r="W21" s="628"/>
      <c r="X21" s="112"/>
      <c r="Y21" s="199"/>
      <c r="Z21" s="636"/>
      <c r="AA21" s="200"/>
      <c r="AB21" s="114" t="e">
        <f t="shared" ref="AB21:AB84" si="4">LOOKUP(AA21,$AA$14:$AA$16,$AB$14:$AB$16)</f>
        <v>#N/A</v>
      </c>
      <c r="AC21" s="115" t="str">
        <f t="shared" ref="AC21:AC52" si="5">UPPER(N21)</f>
        <v/>
      </c>
      <c r="AD21" s="116" t="str">
        <f>DBCS(AC21)</f>
        <v/>
      </c>
      <c r="AE21" s="203" t="s">
        <v>438</v>
      </c>
      <c r="AF21" s="204"/>
      <c r="AG21" s="205" t="s">
        <v>348</v>
      </c>
      <c r="AH21" s="815" t="s">
        <v>24</v>
      </c>
      <c r="AI21" s="190"/>
      <c r="AJ21" s="117">
        <v>11</v>
      </c>
      <c r="AK21" s="118" t="s">
        <v>619</v>
      </c>
      <c r="AL21" s="78"/>
      <c r="AM21" s="78"/>
      <c r="AN21" s="78"/>
      <c r="AP21" s="775"/>
      <c r="AQ21" s="774" t="s">
        <v>100</v>
      </c>
      <c r="AR21" s="774"/>
      <c r="AS21" s="227">
        <f>BA24</f>
        <v>0</v>
      </c>
      <c r="AU21" s="119">
        <v>1</v>
      </c>
      <c r="AV21" s="120"/>
      <c r="AW21" s="120"/>
      <c r="AX21" s="120">
        <v>1</v>
      </c>
      <c r="AY21" s="120"/>
      <c r="AZ21" s="121" t="s">
        <v>552</v>
      </c>
      <c r="BA21" s="122">
        <f>DCOUNT($H$20:$AA$4020,$H$20,AU20:AZ22)</f>
        <v>0</v>
      </c>
      <c r="BB21" s="41"/>
      <c r="BC21" s="80"/>
      <c r="BD21" s="36">
        <v>1</v>
      </c>
      <c r="BE21" s="223"/>
      <c r="BF21" s="231"/>
      <c r="BG21" s="231"/>
      <c r="BH21" s="231"/>
      <c r="BI21" s="231"/>
      <c r="BJ21" s="223"/>
      <c r="BK21" s="224"/>
      <c r="BL21" s="223"/>
      <c r="BM21" s="224"/>
      <c r="BN21" s="225"/>
      <c r="BO21" s="226"/>
      <c r="BP21" s="224"/>
      <c r="BQ21" s="224"/>
      <c r="BR21" s="226"/>
      <c r="BS21" s="225"/>
      <c r="BT21" s="80"/>
      <c r="BU21" s="811" t="s">
        <v>666</v>
      </c>
      <c r="BV21" s="812"/>
      <c r="BW21" s="722" t="s">
        <v>18</v>
      </c>
      <c r="BX21" s="806">
        <v>6</v>
      </c>
      <c r="BY21" s="807"/>
      <c r="BZ21" s="255" t="s">
        <v>674</v>
      </c>
      <c r="CA21" s="80"/>
      <c r="CB21" s="250" t="s">
        <v>1434</v>
      </c>
      <c r="CC21" s="251">
        <f>SUM(CF21:CF26)</f>
        <v>0</v>
      </c>
      <c r="CD21" s="252" t="s">
        <v>505</v>
      </c>
      <c r="CE21" s="253" t="s">
        <v>725</v>
      </c>
      <c r="CF21" s="253"/>
      <c r="CH21" s="238"/>
      <c r="CI21" s="250" t="s">
        <v>1434</v>
      </c>
      <c r="CJ21" s="251">
        <f>SUM(CM21:CM24)</f>
        <v>0</v>
      </c>
      <c r="CK21" s="253" t="s">
        <v>505</v>
      </c>
      <c r="CL21" s="253" t="s">
        <v>725</v>
      </c>
      <c r="CM21" s="253"/>
      <c r="CO21" s="238"/>
      <c r="CP21" s="250" t="s">
        <v>1434</v>
      </c>
      <c r="CQ21" s="251">
        <f>SUM(CT21:CT24)</f>
        <v>0</v>
      </c>
      <c r="CR21" s="253" t="s">
        <v>505</v>
      </c>
      <c r="CS21" s="253" t="s">
        <v>725</v>
      </c>
      <c r="CT21" s="253"/>
      <c r="CW21" s="799" t="s">
        <v>239</v>
      </c>
      <c r="CX21" s="777">
        <f>SUM(DA21:DA34)</f>
        <v>0</v>
      </c>
      <c r="CY21" s="254" t="s">
        <v>20</v>
      </c>
      <c r="CZ21" s="254" t="s">
        <v>22</v>
      </c>
      <c r="DA21" s="255"/>
      <c r="DF21" s="256"/>
      <c r="DH21" s="236" t="s">
        <v>609</v>
      </c>
      <c r="DV21" s="256"/>
      <c r="DW21" s="256"/>
      <c r="DX21" s="256"/>
      <c r="DY21" s="256"/>
      <c r="DZ21" s="34"/>
    </row>
    <row r="22" spans="1:130" ht="15" customHeight="1" thickBot="1" x14ac:dyDescent="0.2">
      <c r="B22" s="110">
        <v>2</v>
      </c>
      <c r="C22" s="199"/>
      <c r="D22" s="199"/>
      <c r="E22" s="628"/>
      <c r="F22" s="628"/>
      <c r="G22" s="629"/>
      <c r="H22" s="111">
        <f t="shared" ref="H22:H85" si="6">IF(K22=" "," ",COUNT(K22))</f>
        <v>0</v>
      </c>
      <c r="I22" s="110">
        <v>2</v>
      </c>
      <c r="J22" s="199"/>
      <c r="K22" s="199"/>
      <c r="L22" s="112" t="e">
        <f t="shared" si="0"/>
        <v>#N/A</v>
      </c>
      <c r="M22" s="199"/>
      <c r="N22" s="199"/>
      <c r="O22" s="124" t="str">
        <f t="shared" si="1"/>
        <v/>
      </c>
      <c r="P22" s="124" t="str">
        <f t="shared" si="2"/>
        <v/>
      </c>
      <c r="Q22" s="199"/>
      <c r="R22" s="113" t="s">
        <v>341</v>
      </c>
      <c r="S22" s="199"/>
      <c r="T22" s="113" t="s">
        <v>337</v>
      </c>
      <c r="U22" s="199"/>
      <c r="V22" s="112" t="str">
        <f t="shared" si="3"/>
        <v>１～４以外</v>
      </c>
      <c r="W22" s="628"/>
      <c r="X22" s="112"/>
      <c r="Y22" s="199"/>
      <c r="Z22" s="636"/>
      <c r="AA22" s="200"/>
      <c r="AB22" s="114" t="e">
        <f t="shared" si="4"/>
        <v>#N/A</v>
      </c>
      <c r="AC22" s="115" t="str">
        <f t="shared" si="5"/>
        <v/>
      </c>
      <c r="AD22" s="116" t="str">
        <f t="shared" ref="AD22:AD85" si="7">DBCS(AC22)</f>
        <v/>
      </c>
      <c r="AE22" s="206" t="s">
        <v>349</v>
      </c>
      <c r="AF22" s="207"/>
      <c r="AG22" s="208" t="s">
        <v>350</v>
      </c>
      <c r="AH22" s="787"/>
      <c r="AI22" s="191"/>
      <c r="AJ22" s="125">
        <v>12</v>
      </c>
      <c r="AK22" s="126" t="s">
        <v>620</v>
      </c>
      <c r="AL22" s="78"/>
      <c r="AM22" s="78"/>
      <c r="AN22" s="78"/>
      <c r="AP22" s="775"/>
      <c r="AQ22" s="774" t="s">
        <v>101</v>
      </c>
      <c r="AR22" s="774"/>
      <c r="AS22" s="227">
        <f>BA27</f>
        <v>0</v>
      </c>
      <c r="AU22" s="127">
        <v>1</v>
      </c>
      <c r="AV22" s="128"/>
      <c r="AW22" s="128"/>
      <c r="AX22" s="128">
        <v>3</v>
      </c>
      <c r="AY22" s="128"/>
      <c r="AZ22" s="129" t="s">
        <v>552</v>
      </c>
      <c r="BA22" s="130"/>
      <c r="BB22" s="131"/>
      <c r="BC22" s="80"/>
      <c r="BD22" s="36">
        <v>2</v>
      </c>
      <c r="BE22" s="223"/>
      <c r="BF22" s="231"/>
      <c r="BG22" s="231"/>
      <c r="BH22" s="231"/>
      <c r="BI22" s="231"/>
      <c r="BJ22" s="223"/>
      <c r="BK22" s="224"/>
      <c r="BL22" s="223"/>
      <c r="BM22" s="224"/>
      <c r="BN22" s="225"/>
      <c r="BO22" s="226"/>
      <c r="BP22" s="224"/>
      <c r="BQ22" s="224"/>
      <c r="BR22" s="226"/>
      <c r="BS22" s="225"/>
      <c r="BT22" s="80"/>
      <c r="BU22" s="813"/>
      <c r="BV22" s="814"/>
      <c r="BW22" s="724"/>
      <c r="BX22" s="255" t="s">
        <v>19</v>
      </c>
      <c r="BY22" s="255" t="s">
        <v>708</v>
      </c>
      <c r="BZ22" s="255" t="s">
        <v>710</v>
      </c>
      <c r="CA22" s="80"/>
      <c r="CB22" s="257"/>
      <c r="CC22" s="258"/>
      <c r="CD22" s="239">
        <v>1</v>
      </c>
      <c r="CE22" s="259">
        <v>1</v>
      </c>
      <c r="CF22" s="260">
        <f>DCOUNT($H$20:$AD$4020,"入力ﾁｪｯｸ",CD21:CE23)</f>
        <v>0</v>
      </c>
      <c r="CH22" s="238"/>
      <c r="CI22" s="257"/>
      <c r="CJ22" s="258"/>
      <c r="CK22" s="239">
        <v>1</v>
      </c>
      <c r="CL22" s="259">
        <v>3</v>
      </c>
      <c r="CM22" s="253">
        <f>DCOUNT($H$20:$AD$4020,"入力ﾁｪｯｸ",CK21:CL22)</f>
        <v>0</v>
      </c>
      <c r="CO22" s="238"/>
      <c r="CP22" s="257"/>
      <c r="CQ22" s="258"/>
      <c r="CR22" s="239">
        <v>1</v>
      </c>
      <c r="CS22" s="259">
        <v>2</v>
      </c>
      <c r="CT22" s="253">
        <f>DCOUNT($H$20:$AD$4020,"入力ﾁｪｯｸ",CR21:CS22)</f>
        <v>0</v>
      </c>
      <c r="CW22" s="799"/>
      <c r="CX22" s="778"/>
      <c r="CY22" s="254">
        <v>1</v>
      </c>
      <c r="CZ22" s="261">
        <v>11</v>
      </c>
      <c r="DA22" s="254">
        <f>DCOUNT($AI$20:$AJ$73,"例№",CY21:CZ22)</f>
        <v>0</v>
      </c>
      <c r="DF22" s="256"/>
      <c r="DH22" s="262" t="s">
        <v>666</v>
      </c>
      <c r="DI22" s="800" t="s">
        <v>421</v>
      </c>
      <c r="DJ22" s="801"/>
      <c r="DK22" s="802"/>
      <c r="DL22" s="263" t="s">
        <v>422</v>
      </c>
      <c r="DM22" s="263" t="s">
        <v>422</v>
      </c>
      <c r="DN22" s="471" t="s">
        <v>426</v>
      </c>
      <c r="DO22" s="493" t="s">
        <v>427</v>
      </c>
      <c r="DP22" s="263" t="s">
        <v>423</v>
      </c>
      <c r="DQ22" s="263" t="s">
        <v>424</v>
      </c>
      <c r="DR22" s="263" t="s">
        <v>425</v>
      </c>
      <c r="DS22" s="293"/>
      <c r="DV22" s="256"/>
      <c r="DW22" s="256"/>
      <c r="DX22" s="256"/>
      <c r="DY22" s="256"/>
      <c r="DZ22" s="34"/>
    </row>
    <row r="23" spans="1:130" ht="15" customHeight="1" x14ac:dyDescent="0.15">
      <c r="B23" s="110">
        <v>3</v>
      </c>
      <c r="C23" s="199"/>
      <c r="D23" s="199"/>
      <c r="E23" s="628"/>
      <c r="F23" s="628"/>
      <c r="G23" s="629"/>
      <c r="H23" s="111">
        <f t="shared" si="6"/>
        <v>0</v>
      </c>
      <c r="I23" s="110">
        <v>3</v>
      </c>
      <c r="J23" s="199"/>
      <c r="K23" s="199"/>
      <c r="L23" s="112" t="e">
        <f t="shared" si="0"/>
        <v>#N/A</v>
      </c>
      <c r="M23" s="199"/>
      <c r="N23" s="199"/>
      <c r="O23" s="124" t="str">
        <f t="shared" si="1"/>
        <v/>
      </c>
      <c r="P23" s="124" t="str">
        <f t="shared" si="2"/>
        <v/>
      </c>
      <c r="Q23" s="199"/>
      <c r="R23" s="113" t="s">
        <v>341</v>
      </c>
      <c r="S23" s="199"/>
      <c r="T23" s="113" t="s">
        <v>337</v>
      </c>
      <c r="U23" s="199"/>
      <c r="V23" s="112" t="str">
        <f t="shared" si="3"/>
        <v>１～４以外</v>
      </c>
      <c r="W23" s="628"/>
      <c r="X23" s="112"/>
      <c r="Y23" s="199"/>
      <c r="Z23" s="636"/>
      <c r="AA23" s="200"/>
      <c r="AB23" s="114" t="e">
        <f t="shared" si="4"/>
        <v>#N/A</v>
      </c>
      <c r="AC23" s="115" t="str">
        <f t="shared" si="5"/>
        <v/>
      </c>
      <c r="AD23" s="116" t="str">
        <f t="shared" si="7"/>
        <v/>
      </c>
      <c r="AE23" s="206" t="s">
        <v>351</v>
      </c>
      <c r="AF23" s="207"/>
      <c r="AG23" s="208" t="s">
        <v>350</v>
      </c>
      <c r="AH23" s="787"/>
      <c r="AI23" s="191"/>
      <c r="AJ23" s="125">
        <v>13</v>
      </c>
      <c r="AK23" s="126" t="s">
        <v>621</v>
      </c>
      <c r="AL23" s="78"/>
      <c r="AM23" s="78"/>
      <c r="AN23" s="78"/>
      <c r="AP23" s="775"/>
      <c r="AQ23" s="773" t="s">
        <v>663</v>
      </c>
      <c r="AR23" s="773"/>
      <c r="AS23" s="227">
        <f>BA30</f>
        <v>0</v>
      </c>
      <c r="AU23" s="132" t="s">
        <v>553</v>
      </c>
      <c r="AV23" s="133" t="s">
        <v>553</v>
      </c>
      <c r="AW23" s="133" t="s">
        <v>553</v>
      </c>
      <c r="AX23" s="134" t="s">
        <v>725</v>
      </c>
      <c r="AY23" s="135" t="s">
        <v>229</v>
      </c>
      <c r="AZ23" s="135" t="s">
        <v>229</v>
      </c>
      <c r="BA23" s="136" t="s">
        <v>673</v>
      </c>
      <c r="BB23" s="41"/>
      <c r="BC23" s="80"/>
      <c r="BD23" s="36">
        <v>3</v>
      </c>
      <c r="BE23" s="223"/>
      <c r="BF23" s="231"/>
      <c r="BG23" s="231"/>
      <c r="BH23" s="231"/>
      <c r="BI23" s="231"/>
      <c r="BJ23" s="223"/>
      <c r="BK23" s="224"/>
      <c r="BL23" s="223"/>
      <c r="BM23" s="224"/>
      <c r="BN23" s="225"/>
      <c r="BO23" s="226"/>
      <c r="BP23" s="224"/>
      <c r="BQ23" s="224"/>
      <c r="BR23" s="226"/>
      <c r="BS23" s="225"/>
      <c r="BT23" s="80"/>
      <c r="BU23" s="722" t="s">
        <v>438</v>
      </c>
      <c r="BV23" s="580" t="s">
        <v>704</v>
      </c>
      <c r="BW23" s="419">
        <f>CC327</f>
        <v>0</v>
      </c>
      <c r="BX23" s="360">
        <f>CJ225</f>
        <v>0</v>
      </c>
      <c r="BY23" s="360">
        <f>CQ225</f>
        <v>0</v>
      </c>
      <c r="BZ23" s="361">
        <f t="shared" ref="BZ23:BZ37" si="8">BW23+BX23-BY23</f>
        <v>0</v>
      </c>
      <c r="CA23" s="80"/>
      <c r="CB23" s="258"/>
      <c r="CC23" s="258"/>
      <c r="CD23" s="265">
        <v>1</v>
      </c>
      <c r="CE23" s="266">
        <v>2</v>
      </c>
      <c r="CF23" s="266"/>
      <c r="CH23" s="238"/>
      <c r="CI23" s="257"/>
      <c r="CJ23" s="258"/>
      <c r="CK23" s="253" t="s">
        <v>505</v>
      </c>
      <c r="CL23" s="253" t="s">
        <v>725</v>
      </c>
      <c r="CM23" s="253"/>
      <c r="CO23" s="238"/>
      <c r="CP23" s="257"/>
      <c r="CQ23" s="258"/>
      <c r="CR23" s="253" t="s">
        <v>505</v>
      </c>
      <c r="CS23" s="253" t="s">
        <v>725</v>
      </c>
      <c r="CT23" s="253"/>
      <c r="CW23" s="799"/>
      <c r="CX23" s="778"/>
      <c r="CY23" s="254" t="s">
        <v>20</v>
      </c>
      <c r="CZ23" s="254" t="s">
        <v>22</v>
      </c>
      <c r="DA23" s="255"/>
      <c r="DF23" s="256"/>
      <c r="DH23" s="728" t="s">
        <v>686</v>
      </c>
      <c r="DI23" s="760" t="s">
        <v>112</v>
      </c>
      <c r="DJ23" s="761"/>
      <c r="DK23" s="762"/>
      <c r="DL23" s="263">
        <v>0</v>
      </c>
      <c r="DM23" s="519">
        <v>30</v>
      </c>
      <c r="DN23" s="471">
        <v>1.2</v>
      </c>
      <c r="DO23" s="493">
        <v>0</v>
      </c>
      <c r="DP23" s="263" t="s">
        <v>113</v>
      </c>
      <c r="DQ23" s="263" t="s">
        <v>428</v>
      </c>
      <c r="DR23" s="263" t="s">
        <v>429</v>
      </c>
      <c r="DS23" s="293"/>
      <c r="DV23" s="256"/>
      <c r="DW23" s="256"/>
      <c r="DX23" s="256"/>
      <c r="DY23" s="256"/>
      <c r="DZ23" s="34"/>
    </row>
    <row r="24" spans="1:130" ht="15" customHeight="1" x14ac:dyDescent="0.15">
      <c r="B24" s="110">
        <v>4</v>
      </c>
      <c r="C24" s="199"/>
      <c r="D24" s="199"/>
      <c r="E24" s="628"/>
      <c r="F24" s="628"/>
      <c r="G24" s="629"/>
      <c r="H24" s="111">
        <f t="shared" si="6"/>
        <v>0</v>
      </c>
      <c r="I24" s="110">
        <v>4</v>
      </c>
      <c r="J24" s="199"/>
      <c r="K24" s="199"/>
      <c r="L24" s="112" t="e">
        <f t="shared" si="0"/>
        <v>#N/A</v>
      </c>
      <c r="M24" s="199"/>
      <c r="N24" s="199"/>
      <c r="O24" s="124" t="str">
        <f t="shared" si="1"/>
        <v/>
      </c>
      <c r="P24" s="124" t="str">
        <f t="shared" si="2"/>
        <v/>
      </c>
      <c r="Q24" s="199"/>
      <c r="R24" s="113" t="s">
        <v>341</v>
      </c>
      <c r="S24" s="199"/>
      <c r="T24" s="113" t="s">
        <v>337</v>
      </c>
      <c r="U24" s="199"/>
      <c r="V24" s="112" t="str">
        <f t="shared" si="3"/>
        <v>１～４以外</v>
      </c>
      <c r="W24" s="628"/>
      <c r="X24" s="112"/>
      <c r="Y24" s="199"/>
      <c r="Z24" s="636"/>
      <c r="AA24" s="200"/>
      <c r="AB24" s="114" t="e">
        <f t="shared" si="4"/>
        <v>#N/A</v>
      </c>
      <c r="AC24" s="115" t="str">
        <f t="shared" si="5"/>
        <v/>
      </c>
      <c r="AD24" s="116" t="str">
        <f t="shared" si="7"/>
        <v/>
      </c>
      <c r="AE24" s="206" t="s">
        <v>352</v>
      </c>
      <c r="AF24" s="207"/>
      <c r="AG24" s="208" t="s">
        <v>353</v>
      </c>
      <c r="AH24" s="787"/>
      <c r="AI24" s="191"/>
      <c r="AJ24" s="125">
        <v>14</v>
      </c>
      <c r="AK24" s="126" t="s">
        <v>354</v>
      </c>
      <c r="AL24" s="78"/>
      <c r="AM24" s="78"/>
      <c r="AN24" s="78"/>
      <c r="AP24" s="769" t="s">
        <v>611</v>
      </c>
      <c r="AQ24" s="773" t="s">
        <v>662</v>
      </c>
      <c r="AR24" s="773"/>
      <c r="AS24" s="227">
        <f>BA35</f>
        <v>0</v>
      </c>
      <c r="AU24" s="119">
        <v>1</v>
      </c>
      <c r="AV24" s="120"/>
      <c r="AW24" s="120"/>
      <c r="AX24" s="120">
        <v>1</v>
      </c>
      <c r="AY24" s="137" t="s">
        <v>554</v>
      </c>
      <c r="AZ24" s="137" t="s">
        <v>555</v>
      </c>
      <c r="BA24" s="122">
        <f>DCOUNT($H$20:$AA$4020,$H$20,AU23:AZ25)</f>
        <v>0</v>
      </c>
      <c r="BB24" s="131"/>
      <c r="BC24" s="80"/>
      <c r="BD24" s="36">
        <v>4</v>
      </c>
      <c r="BE24" s="223"/>
      <c r="BF24" s="231"/>
      <c r="BG24" s="231"/>
      <c r="BH24" s="231"/>
      <c r="BI24" s="231"/>
      <c r="BJ24" s="223"/>
      <c r="BK24" s="224"/>
      <c r="BL24" s="223"/>
      <c r="BM24" s="224"/>
      <c r="BN24" s="225"/>
      <c r="BO24" s="226"/>
      <c r="BP24" s="224"/>
      <c r="BQ24" s="224"/>
      <c r="BR24" s="226"/>
      <c r="BS24" s="225"/>
      <c r="BT24" s="80"/>
      <c r="BU24" s="723"/>
      <c r="BV24" s="580" t="s">
        <v>491</v>
      </c>
      <c r="BW24" s="419">
        <f>CC399</f>
        <v>0</v>
      </c>
      <c r="BX24" s="419">
        <f>CJ273</f>
        <v>0</v>
      </c>
      <c r="BY24" s="419">
        <f>CQ273</f>
        <v>0</v>
      </c>
      <c r="BZ24" s="361">
        <f t="shared" si="8"/>
        <v>0</v>
      </c>
      <c r="CA24" s="80"/>
      <c r="CB24" s="258"/>
      <c r="CC24" s="258"/>
      <c r="CD24" s="266" t="s">
        <v>505</v>
      </c>
      <c r="CE24" s="267" t="s">
        <v>725</v>
      </c>
      <c r="CF24" s="253"/>
      <c r="CH24" s="238"/>
      <c r="CI24" s="257"/>
      <c r="CJ24" s="268"/>
      <c r="CK24" s="239">
        <v>4</v>
      </c>
      <c r="CL24" s="259">
        <v>3</v>
      </c>
      <c r="CM24" s="253">
        <f>DCOUNT($H$20:$AD$4020,"入力ﾁｪｯｸ",CK23:CL24)</f>
        <v>0</v>
      </c>
      <c r="CO24" s="238"/>
      <c r="CP24" s="257"/>
      <c r="CQ24" s="268"/>
      <c r="CR24" s="239">
        <v>4</v>
      </c>
      <c r="CS24" s="259">
        <v>2</v>
      </c>
      <c r="CT24" s="253">
        <f>DCOUNT($H$20:$AD$4020,"入力ﾁｪｯｸ",CR23:CS24)</f>
        <v>0</v>
      </c>
      <c r="CW24" s="799"/>
      <c r="CX24" s="778"/>
      <c r="CY24" s="254">
        <v>1</v>
      </c>
      <c r="CZ24" s="261">
        <v>12</v>
      </c>
      <c r="DA24" s="254">
        <f>DCOUNT($AI$20:$AJ$73,"例№",CY23:CZ24)</f>
        <v>0</v>
      </c>
      <c r="DF24" s="256"/>
      <c r="DH24" s="729"/>
      <c r="DI24" s="760" t="s">
        <v>431</v>
      </c>
      <c r="DJ24" s="761"/>
      <c r="DK24" s="762"/>
      <c r="DL24" s="263">
        <v>0</v>
      </c>
      <c r="DM24" s="519">
        <v>30</v>
      </c>
      <c r="DN24" s="471">
        <v>0.6</v>
      </c>
      <c r="DO24" s="493">
        <v>0</v>
      </c>
      <c r="DP24" s="263" t="s">
        <v>114</v>
      </c>
      <c r="DQ24" s="263" t="s">
        <v>428</v>
      </c>
      <c r="DR24" s="263" t="s">
        <v>432</v>
      </c>
      <c r="DS24" s="293"/>
      <c r="DV24" s="256"/>
      <c r="DW24" s="256"/>
      <c r="DX24" s="256"/>
      <c r="DY24" s="256"/>
      <c r="DZ24" s="34"/>
    </row>
    <row r="25" spans="1:130" ht="15" customHeight="1" thickBot="1" x14ac:dyDescent="0.2">
      <c r="B25" s="110">
        <v>5</v>
      </c>
      <c r="C25" s="199"/>
      <c r="D25" s="199"/>
      <c r="E25" s="628"/>
      <c r="F25" s="628"/>
      <c r="G25" s="629"/>
      <c r="H25" s="111">
        <f t="shared" si="6"/>
        <v>0</v>
      </c>
      <c r="I25" s="110">
        <v>5</v>
      </c>
      <c r="J25" s="199"/>
      <c r="K25" s="199"/>
      <c r="L25" s="112" t="e">
        <f t="shared" si="0"/>
        <v>#N/A</v>
      </c>
      <c r="M25" s="199"/>
      <c r="N25" s="199"/>
      <c r="O25" s="124" t="str">
        <f t="shared" si="1"/>
        <v/>
      </c>
      <c r="P25" s="124" t="str">
        <f t="shared" si="2"/>
        <v/>
      </c>
      <c r="Q25" s="199"/>
      <c r="R25" s="113" t="s">
        <v>341</v>
      </c>
      <c r="S25" s="199"/>
      <c r="T25" s="113" t="s">
        <v>337</v>
      </c>
      <c r="U25" s="199"/>
      <c r="V25" s="112" t="str">
        <f t="shared" si="3"/>
        <v>１～４以外</v>
      </c>
      <c r="W25" s="628"/>
      <c r="X25" s="112"/>
      <c r="Y25" s="199"/>
      <c r="Z25" s="636"/>
      <c r="AA25" s="200"/>
      <c r="AB25" s="114" t="e">
        <f t="shared" si="4"/>
        <v>#N/A</v>
      </c>
      <c r="AC25" s="115" t="str">
        <f t="shared" si="5"/>
        <v/>
      </c>
      <c r="AD25" s="116" t="str">
        <f t="shared" si="7"/>
        <v/>
      </c>
      <c r="AE25" s="206" t="s">
        <v>357</v>
      </c>
      <c r="AF25" s="207"/>
      <c r="AG25" s="208" t="s">
        <v>350</v>
      </c>
      <c r="AH25" s="787"/>
      <c r="AI25" s="191"/>
      <c r="AJ25" s="125">
        <v>15</v>
      </c>
      <c r="AK25" s="126" t="s">
        <v>622</v>
      </c>
      <c r="AL25" s="78"/>
      <c r="AM25" s="78"/>
      <c r="AN25" s="78"/>
      <c r="AP25" s="769"/>
      <c r="AQ25" s="774" t="s">
        <v>100</v>
      </c>
      <c r="AR25" s="774"/>
      <c r="AS25" s="227">
        <f>BA40</f>
        <v>0</v>
      </c>
      <c r="AU25" s="127">
        <v>1</v>
      </c>
      <c r="AV25" s="128"/>
      <c r="AW25" s="128"/>
      <c r="AX25" s="128">
        <v>3</v>
      </c>
      <c r="AY25" s="138" t="s">
        <v>556</v>
      </c>
      <c r="AZ25" s="138" t="s">
        <v>557</v>
      </c>
      <c r="BA25" s="130"/>
      <c r="BB25" s="41"/>
      <c r="BC25" s="80"/>
      <c r="BD25" s="36">
        <v>5</v>
      </c>
      <c r="BE25" s="223"/>
      <c r="BF25" s="231"/>
      <c r="BG25" s="231"/>
      <c r="BH25" s="231"/>
      <c r="BI25" s="231"/>
      <c r="BJ25" s="223"/>
      <c r="BK25" s="224"/>
      <c r="BL25" s="223"/>
      <c r="BM25" s="224"/>
      <c r="BN25" s="225"/>
      <c r="BO25" s="226"/>
      <c r="BP25" s="224"/>
      <c r="BQ25" s="224"/>
      <c r="BR25" s="226"/>
      <c r="BS25" s="225"/>
      <c r="BT25" s="80"/>
      <c r="BU25" s="723"/>
      <c r="BV25" s="580" t="s">
        <v>323</v>
      </c>
      <c r="BW25" s="419">
        <f>CC474</f>
        <v>0</v>
      </c>
      <c r="BX25" s="419">
        <f>CJ323</f>
        <v>0</v>
      </c>
      <c r="BY25" s="419">
        <f>CQ323</f>
        <v>0</v>
      </c>
      <c r="BZ25" s="361">
        <f t="shared" si="8"/>
        <v>0</v>
      </c>
      <c r="CA25" s="80"/>
      <c r="CB25" s="258"/>
      <c r="CC25" s="258"/>
      <c r="CD25" s="239">
        <v>4</v>
      </c>
      <c r="CE25" s="259">
        <v>1</v>
      </c>
      <c r="CF25" s="260">
        <f>DCOUNT($H$20:$AD$4020,"入力ﾁｪｯｸ",CD24:CE26)</f>
        <v>0</v>
      </c>
      <c r="CH25" s="238"/>
      <c r="CI25" s="251" t="s">
        <v>615</v>
      </c>
      <c r="CJ25" s="418">
        <f>SUM(CN25:CN68)</f>
        <v>0</v>
      </c>
      <c r="CK25" s="276" t="s">
        <v>242</v>
      </c>
      <c r="CL25" s="277" t="s">
        <v>505</v>
      </c>
      <c r="CM25" s="253" t="s">
        <v>725</v>
      </c>
      <c r="CN25" s="278"/>
      <c r="CO25" s="238"/>
      <c r="CP25" s="251" t="s">
        <v>615</v>
      </c>
      <c r="CQ25" s="418">
        <f>SUM(CU25:CU68)</f>
        <v>0</v>
      </c>
      <c r="CR25" s="276" t="s">
        <v>242</v>
      </c>
      <c r="CS25" s="277" t="s">
        <v>505</v>
      </c>
      <c r="CT25" s="253" t="s">
        <v>725</v>
      </c>
      <c r="CU25" s="278"/>
      <c r="CV25" s="238"/>
      <c r="CW25" s="799"/>
      <c r="CX25" s="778"/>
      <c r="CY25" s="254" t="s">
        <v>20</v>
      </c>
      <c r="CZ25" s="254" t="s">
        <v>22</v>
      </c>
      <c r="DA25" s="255"/>
      <c r="DB25" s="256"/>
      <c r="DC25" s="256"/>
      <c r="DD25" s="256"/>
      <c r="DE25" s="256"/>
      <c r="DF25" s="256"/>
      <c r="DH25" s="729"/>
      <c r="DI25" s="760" t="s">
        <v>514</v>
      </c>
      <c r="DJ25" s="761"/>
      <c r="DK25" s="762"/>
      <c r="DL25" s="519">
        <v>0</v>
      </c>
      <c r="DM25" s="519">
        <v>30</v>
      </c>
      <c r="DN25" s="471">
        <v>0.6</v>
      </c>
      <c r="DO25" s="493">
        <v>0</v>
      </c>
      <c r="DP25" s="263" t="s">
        <v>114</v>
      </c>
      <c r="DQ25" s="263" t="s">
        <v>428</v>
      </c>
      <c r="DR25" s="263" t="s">
        <v>432</v>
      </c>
      <c r="DS25" s="293"/>
      <c r="DV25" s="256"/>
      <c r="DW25" s="256"/>
      <c r="DX25" s="256"/>
      <c r="DY25" s="256"/>
      <c r="DZ25" s="34"/>
    </row>
    <row r="26" spans="1:130" ht="15" customHeight="1" x14ac:dyDescent="0.15">
      <c r="B26" s="110">
        <v>6</v>
      </c>
      <c r="C26" s="199"/>
      <c r="D26" s="199"/>
      <c r="E26" s="628"/>
      <c r="F26" s="628"/>
      <c r="G26" s="629"/>
      <c r="H26" s="111">
        <f t="shared" si="6"/>
        <v>0</v>
      </c>
      <c r="I26" s="110">
        <v>6</v>
      </c>
      <c r="J26" s="199"/>
      <c r="K26" s="199"/>
      <c r="L26" s="112" t="e">
        <f t="shared" si="0"/>
        <v>#N/A</v>
      </c>
      <c r="M26" s="199"/>
      <c r="N26" s="199"/>
      <c r="O26" s="124" t="str">
        <f t="shared" si="1"/>
        <v/>
      </c>
      <c r="P26" s="124" t="str">
        <f t="shared" si="2"/>
        <v/>
      </c>
      <c r="Q26" s="199"/>
      <c r="R26" s="113" t="s">
        <v>341</v>
      </c>
      <c r="S26" s="199"/>
      <c r="T26" s="113" t="s">
        <v>337</v>
      </c>
      <c r="U26" s="199"/>
      <c r="V26" s="112" t="str">
        <f t="shared" si="3"/>
        <v>１～４以外</v>
      </c>
      <c r="W26" s="628"/>
      <c r="X26" s="112"/>
      <c r="Y26" s="199"/>
      <c r="Z26" s="636"/>
      <c r="AA26" s="200"/>
      <c r="AB26" s="114" t="e">
        <f t="shared" si="4"/>
        <v>#N/A</v>
      </c>
      <c r="AC26" s="115" t="str">
        <f t="shared" si="5"/>
        <v/>
      </c>
      <c r="AD26" s="116" t="str">
        <f t="shared" si="7"/>
        <v/>
      </c>
      <c r="AE26" s="206" t="s">
        <v>617</v>
      </c>
      <c r="AF26" s="207"/>
      <c r="AG26" s="208" t="s">
        <v>358</v>
      </c>
      <c r="AH26" s="787"/>
      <c r="AI26" s="190"/>
      <c r="AJ26" s="117">
        <v>16</v>
      </c>
      <c r="AK26" s="126" t="s">
        <v>623</v>
      </c>
      <c r="AL26" s="78"/>
      <c r="AM26" s="78"/>
      <c r="AN26" s="78"/>
      <c r="AP26" s="769"/>
      <c r="AQ26" s="774" t="s">
        <v>101</v>
      </c>
      <c r="AR26" s="774"/>
      <c r="AS26" s="227">
        <f>BA45</f>
        <v>0</v>
      </c>
      <c r="AU26" s="132" t="s">
        <v>553</v>
      </c>
      <c r="AV26" s="133" t="s">
        <v>553</v>
      </c>
      <c r="AW26" s="133" t="s">
        <v>553</v>
      </c>
      <c r="AX26" s="134" t="s">
        <v>725</v>
      </c>
      <c r="AY26" s="139" t="s">
        <v>229</v>
      </c>
      <c r="AZ26" s="140" t="s">
        <v>229</v>
      </c>
      <c r="BA26" s="141" t="s">
        <v>673</v>
      </c>
      <c r="BB26" s="131"/>
      <c r="BC26" s="80"/>
      <c r="BD26" s="36">
        <v>6</v>
      </c>
      <c r="BE26" s="223"/>
      <c r="BF26" s="231"/>
      <c r="BG26" s="231"/>
      <c r="BH26" s="231"/>
      <c r="BI26" s="231"/>
      <c r="BJ26" s="223"/>
      <c r="BK26" s="224"/>
      <c r="BL26" s="223"/>
      <c r="BM26" s="224"/>
      <c r="BN26" s="225"/>
      <c r="BO26" s="226"/>
      <c r="BP26" s="224"/>
      <c r="BQ26" s="224"/>
      <c r="BR26" s="226"/>
      <c r="BS26" s="225"/>
      <c r="BT26" s="80"/>
      <c r="BU26" s="723"/>
      <c r="BV26" s="365" t="s">
        <v>2510</v>
      </c>
      <c r="BW26" s="360">
        <f>CC2499</f>
        <v>0</v>
      </c>
      <c r="BX26" s="360">
        <f>CJ1673</f>
        <v>0</v>
      </c>
      <c r="BY26" s="360">
        <f>CQ1673</f>
        <v>0</v>
      </c>
      <c r="BZ26" s="361">
        <f>BW26+BX26-BY26</f>
        <v>0</v>
      </c>
      <c r="CA26" s="80"/>
      <c r="CB26" s="258"/>
      <c r="CC26" s="268"/>
      <c r="CD26" s="265">
        <v>4</v>
      </c>
      <c r="CE26" s="266">
        <v>2</v>
      </c>
      <c r="CF26" s="266"/>
      <c r="CH26" s="238"/>
      <c r="CI26" s="301"/>
      <c r="CJ26" s="301"/>
      <c r="CK26" s="291" t="s">
        <v>258</v>
      </c>
      <c r="CL26" s="285">
        <v>0</v>
      </c>
      <c r="CM26" s="260">
        <v>3</v>
      </c>
      <c r="CN26" s="260">
        <f>DCOUNT($H$20:$AD$4020,"入力ﾁｪｯｸ",CK25:CM26)</f>
        <v>0</v>
      </c>
      <c r="CO26" s="238"/>
      <c r="CP26" s="301"/>
      <c r="CQ26" s="301"/>
      <c r="CR26" s="291" t="s">
        <v>258</v>
      </c>
      <c r="CS26" s="285">
        <v>0</v>
      </c>
      <c r="CT26" s="260">
        <v>2</v>
      </c>
      <c r="CU26" s="260">
        <f>DCOUNT($H$20:$AD$4020,"入力ﾁｪｯｸ",CR25:CT26)</f>
        <v>0</v>
      </c>
      <c r="CV26" s="239"/>
      <c r="CW26" s="799"/>
      <c r="CX26" s="778"/>
      <c r="CY26" s="254">
        <v>1</v>
      </c>
      <c r="CZ26" s="261">
        <v>13</v>
      </c>
      <c r="DA26" s="254">
        <f>DCOUNT($AI$20:$AJ$73,"例№",CY25:CZ26)</f>
        <v>0</v>
      </c>
      <c r="DB26" s="275"/>
      <c r="DC26" s="275"/>
      <c r="DD26" s="275"/>
      <c r="DE26" s="275"/>
      <c r="DF26" s="256"/>
      <c r="DH26" s="729"/>
      <c r="DI26" s="760" t="s">
        <v>433</v>
      </c>
      <c r="DJ26" s="761"/>
      <c r="DK26" s="762"/>
      <c r="DL26" s="263">
        <v>0</v>
      </c>
      <c r="DM26" s="519">
        <v>30</v>
      </c>
      <c r="DN26" s="471">
        <v>0.25</v>
      </c>
      <c r="DO26" s="493">
        <v>0</v>
      </c>
      <c r="DP26" s="263" t="s">
        <v>114</v>
      </c>
      <c r="DQ26" s="263" t="s">
        <v>428</v>
      </c>
      <c r="DR26" s="263" t="s">
        <v>434</v>
      </c>
      <c r="DS26" s="293"/>
      <c r="DV26" s="256"/>
      <c r="DW26" s="256"/>
      <c r="DX26" s="256"/>
      <c r="DY26" s="256"/>
      <c r="DZ26" s="34"/>
    </row>
    <row r="27" spans="1:130" ht="15" customHeight="1" thickBot="1" x14ac:dyDescent="0.2">
      <c r="B27" s="110">
        <v>7</v>
      </c>
      <c r="C27" s="199"/>
      <c r="D27" s="199"/>
      <c r="E27" s="628"/>
      <c r="F27" s="628"/>
      <c r="G27" s="629"/>
      <c r="H27" s="111">
        <f t="shared" si="6"/>
        <v>0</v>
      </c>
      <c r="I27" s="110">
        <v>7</v>
      </c>
      <c r="J27" s="199"/>
      <c r="K27" s="199"/>
      <c r="L27" s="112" t="e">
        <f t="shared" si="0"/>
        <v>#N/A</v>
      </c>
      <c r="M27" s="199"/>
      <c r="N27" s="199"/>
      <c r="O27" s="124" t="str">
        <f t="shared" si="1"/>
        <v/>
      </c>
      <c r="P27" s="124" t="str">
        <f t="shared" si="2"/>
        <v/>
      </c>
      <c r="Q27" s="199"/>
      <c r="R27" s="113" t="s">
        <v>341</v>
      </c>
      <c r="S27" s="199"/>
      <c r="T27" s="113" t="s">
        <v>337</v>
      </c>
      <c r="U27" s="199"/>
      <c r="V27" s="112" t="str">
        <f t="shared" si="3"/>
        <v>１～４以外</v>
      </c>
      <c r="W27" s="628"/>
      <c r="X27" s="112"/>
      <c r="Y27" s="199"/>
      <c r="Z27" s="636"/>
      <c r="AA27" s="200"/>
      <c r="AB27" s="114" t="e">
        <f t="shared" si="4"/>
        <v>#N/A</v>
      </c>
      <c r="AC27" s="115" t="str">
        <f t="shared" si="5"/>
        <v/>
      </c>
      <c r="AD27" s="116" t="str">
        <f t="shared" si="7"/>
        <v/>
      </c>
      <c r="AE27" s="513" t="s">
        <v>2247</v>
      </c>
      <c r="AF27" s="209"/>
      <c r="AG27" s="514" t="s">
        <v>2246</v>
      </c>
      <c r="AH27" s="788"/>
      <c r="AI27" s="192"/>
      <c r="AJ27" s="142">
        <v>17</v>
      </c>
      <c r="AK27" s="195" t="s">
        <v>624</v>
      </c>
      <c r="AL27" s="78"/>
      <c r="AM27" s="78"/>
      <c r="AN27" s="78"/>
      <c r="AP27" s="769"/>
      <c r="AQ27" s="773" t="s">
        <v>663</v>
      </c>
      <c r="AR27" s="773"/>
      <c r="AS27" s="227">
        <f>BA50</f>
        <v>0</v>
      </c>
      <c r="AU27" s="143">
        <v>1</v>
      </c>
      <c r="AV27" s="123"/>
      <c r="AW27" s="123"/>
      <c r="AX27" s="120">
        <v>1</v>
      </c>
      <c r="AY27" s="144" t="s">
        <v>558</v>
      </c>
      <c r="AZ27" s="144" t="s">
        <v>559</v>
      </c>
      <c r="BA27" s="122">
        <f>DCOUNT($H$20:$AA$4020,$H$20,AU26:AZ28)</f>
        <v>0</v>
      </c>
      <c r="BB27" s="41"/>
      <c r="BC27" s="80"/>
      <c r="BD27" s="36">
        <v>7</v>
      </c>
      <c r="BE27" s="223"/>
      <c r="BF27" s="231"/>
      <c r="BG27" s="231"/>
      <c r="BH27" s="231"/>
      <c r="BI27" s="231"/>
      <c r="BJ27" s="223"/>
      <c r="BK27" s="224"/>
      <c r="BL27" s="223"/>
      <c r="BM27" s="224"/>
      <c r="BN27" s="225"/>
      <c r="BO27" s="226"/>
      <c r="BP27" s="224"/>
      <c r="BQ27" s="224"/>
      <c r="BR27" s="226"/>
      <c r="BS27" s="225"/>
      <c r="BT27" s="80"/>
      <c r="BU27" s="724"/>
      <c r="BV27" s="365" t="s">
        <v>706</v>
      </c>
      <c r="BW27" s="419">
        <f>CC723</f>
        <v>0</v>
      </c>
      <c r="BX27" s="360">
        <f>CJ489</f>
        <v>0</v>
      </c>
      <c r="BY27" s="360">
        <f>CQ489</f>
        <v>0</v>
      </c>
      <c r="BZ27" s="361">
        <f t="shared" si="8"/>
        <v>0</v>
      </c>
      <c r="CA27" s="80"/>
      <c r="CB27" s="251" t="s">
        <v>615</v>
      </c>
      <c r="CC27" s="418">
        <f>SUM(CG27:CG92)</f>
        <v>0</v>
      </c>
      <c r="CD27" s="276" t="s">
        <v>242</v>
      </c>
      <c r="CE27" s="253" t="s">
        <v>505</v>
      </c>
      <c r="CF27" s="253" t="s">
        <v>725</v>
      </c>
      <c r="CG27" s="278"/>
      <c r="CH27" s="238"/>
      <c r="CI27" s="258"/>
      <c r="CJ27" s="258"/>
      <c r="CK27" s="276" t="s">
        <v>242</v>
      </c>
      <c r="CL27" s="277" t="s">
        <v>505</v>
      </c>
      <c r="CM27" s="253" t="s">
        <v>725</v>
      </c>
      <c r="CN27" s="278"/>
      <c r="CO27" s="238"/>
      <c r="CP27" s="258"/>
      <c r="CQ27" s="258"/>
      <c r="CR27" s="276" t="s">
        <v>242</v>
      </c>
      <c r="CS27" s="277" t="s">
        <v>505</v>
      </c>
      <c r="CT27" s="253" t="s">
        <v>725</v>
      </c>
      <c r="CU27" s="278"/>
      <c r="CV27" s="238"/>
      <c r="CW27" s="799"/>
      <c r="CX27" s="778"/>
      <c r="CY27" s="254" t="s">
        <v>20</v>
      </c>
      <c r="CZ27" s="254" t="s">
        <v>22</v>
      </c>
      <c r="DA27" s="255"/>
      <c r="DB27" s="256"/>
      <c r="DC27" s="256"/>
      <c r="DD27" s="256"/>
      <c r="DE27" s="256"/>
      <c r="DF27" s="256"/>
      <c r="DH27" s="729"/>
      <c r="DI27" s="780" t="s">
        <v>430</v>
      </c>
      <c r="DJ27" s="781"/>
      <c r="DK27" s="782"/>
      <c r="DL27" s="263">
        <v>0</v>
      </c>
      <c r="DM27" s="263">
        <v>1.7</v>
      </c>
      <c r="DN27" s="471">
        <v>2.1800000000000002</v>
      </c>
      <c r="DO27" s="493">
        <v>0</v>
      </c>
      <c r="DP27" s="263" t="s">
        <v>114</v>
      </c>
      <c r="DQ27" s="263" t="s">
        <v>115</v>
      </c>
      <c r="DR27" s="263" t="s">
        <v>429</v>
      </c>
      <c r="DS27" s="293"/>
      <c r="DV27" s="256"/>
      <c r="DW27" s="256"/>
      <c r="DX27" s="256"/>
      <c r="DY27" s="256"/>
      <c r="DZ27" s="34"/>
    </row>
    <row r="28" spans="1:130" ht="15" customHeight="1" thickBot="1" x14ac:dyDescent="0.2">
      <c r="B28" s="110">
        <v>8</v>
      </c>
      <c r="C28" s="199"/>
      <c r="D28" s="199"/>
      <c r="E28" s="628"/>
      <c r="F28" s="628"/>
      <c r="G28" s="629"/>
      <c r="H28" s="111">
        <f t="shared" si="6"/>
        <v>0</v>
      </c>
      <c r="I28" s="110">
        <v>8</v>
      </c>
      <c r="J28" s="199"/>
      <c r="K28" s="199"/>
      <c r="L28" s="112" t="e">
        <f t="shared" si="0"/>
        <v>#N/A</v>
      </c>
      <c r="M28" s="199"/>
      <c r="N28" s="199"/>
      <c r="O28" s="124" t="str">
        <f t="shared" si="1"/>
        <v/>
      </c>
      <c r="P28" s="124" t="str">
        <f t="shared" si="2"/>
        <v/>
      </c>
      <c r="Q28" s="199"/>
      <c r="R28" s="113" t="s">
        <v>341</v>
      </c>
      <c r="S28" s="199"/>
      <c r="T28" s="113" t="s">
        <v>337</v>
      </c>
      <c r="U28" s="199"/>
      <c r="V28" s="112" t="str">
        <f t="shared" si="3"/>
        <v>１～４以外</v>
      </c>
      <c r="W28" s="628"/>
      <c r="X28" s="112"/>
      <c r="Y28" s="199"/>
      <c r="Z28" s="636"/>
      <c r="AA28" s="200"/>
      <c r="AB28" s="114" t="e">
        <f t="shared" si="4"/>
        <v>#N/A</v>
      </c>
      <c r="AC28" s="115" t="str">
        <f t="shared" si="5"/>
        <v/>
      </c>
      <c r="AD28" s="145" t="str">
        <f t="shared" si="7"/>
        <v/>
      </c>
      <c r="AE28" s="210"/>
      <c r="AF28" s="210"/>
      <c r="AG28" s="210"/>
      <c r="AH28" s="786" t="s">
        <v>23</v>
      </c>
      <c r="AI28" s="190"/>
      <c r="AJ28" s="117">
        <v>21</v>
      </c>
      <c r="AK28" s="146" t="s">
        <v>625</v>
      </c>
      <c r="AL28" s="78"/>
      <c r="AM28" s="78"/>
      <c r="AN28" s="78"/>
      <c r="AP28" s="769" t="s">
        <v>665</v>
      </c>
      <c r="AQ28" s="773" t="s">
        <v>662</v>
      </c>
      <c r="AR28" s="773"/>
      <c r="AS28" s="227">
        <f>BA57</f>
        <v>0</v>
      </c>
      <c r="AU28" s="127">
        <v>1</v>
      </c>
      <c r="AV28" s="128"/>
      <c r="AW28" s="128"/>
      <c r="AX28" s="128">
        <v>3</v>
      </c>
      <c r="AY28" s="138" t="s">
        <v>560</v>
      </c>
      <c r="AZ28" s="138" t="s">
        <v>561</v>
      </c>
      <c r="BA28" s="130"/>
      <c r="BB28" s="147"/>
      <c r="BC28" s="80"/>
      <c r="BD28" s="36">
        <v>8</v>
      </c>
      <c r="BE28" s="223"/>
      <c r="BF28" s="231"/>
      <c r="BG28" s="231"/>
      <c r="BH28" s="231"/>
      <c r="BI28" s="231"/>
      <c r="BJ28" s="223"/>
      <c r="BK28" s="224"/>
      <c r="BL28" s="223"/>
      <c r="BM28" s="224"/>
      <c r="BN28" s="225"/>
      <c r="BO28" s="226"/>
      <c r="BP28" s="224"/>
      <c r="BQ28" s="224"/>
      <c r="BR28" s="226"/>
      <c r="BS28" s="225"/>
      <c r="BT28" s="80"/>
      <c r="BU28" s="725" t="s">
        <v>492</v>
      </c>
      <c r="BV28" s="365" t="s">
        <v>615</v>
      </c>
      <c r="BW28" s="419">
        <f>CC27</f>
        <v>0</v>
      </c>
      <c r="BX28" s="360">
        <f>CJ25</f>
        <v>0</v>
      </c>
      <c r="BY28" s="360">
        <f>CQ25</f>
        <v>0</v>
      </c>
      <c r="BZ28" s="361">
        <f t="shared" si="8"/>
        <v>0</v>
      </c>
      <c r="CA28" s="80"/>
      <c r="CB28" s="301"/>
      <c r="CC28" s="301"/>
      <c r="CD28" s="291" t="s">
        <v>258</v>
      </c>
      <c r="CE28" s="296">
        <v>0</v>
      </c>
      <c r="CF28" s="259">
        <v>1</v>
      </c>
      <c r="CG28" s="260">
        <f>DCOUNT($H$20:$AD$4020,"入力ﾁｪｯｸ",CD27:CF29)</f>
        <v>0</v>
      </c>
      <c r="CH28" s="238"/>
      <c r="CI28" s="258"/>
      <c r="CJ28" s="258"/>
      <c r="CK28" s="291" t="s">
        <v>274</v>
      </c>
      <c r="CL28" s="285">
        <v>0</v>
      </c>
      <c r="CM28" s="260">
        <v>3</v>
      </c>
      <c r="CN28" s="260">
        <f>DCOUNT($H$20:$AD$4020,"入力ﾁｪｯｸ",CK27:CM28)</f>
        <v>0</v>
      </c>
      <c r="CO28" s="238"/>
      <c r="CP28" s="258"/>
      <c r="CQ28" s="258"/>
      <c r="CR28" s="291" t="s">
        <v>274</v>
      </c>
      <c r="CS28" s="285">
        <v>0</v>
      </c>
      <c r="CT28" s="260">
        <v>2</v>
      </c>
      <c r="CU28" s="260">
        <f>DCOUNT($H$20:$AD$4020,"入力ﾁｪｯｸ",CR27:CT28)</f>
        <v>0</v>
      </c>
      <c r="CV28" s="239"/>
      <c r="CW28" s="799"/>
      <c r="CX28" s="778"/>
      <c r="CY28" s="254">
        <v>1</v>
      </c>
      <c r="CZ28" s="261">
        <v>14</v>
      </c>
      <c r="DA28" s="254">
        <f>DCOUNT($AI$20:$AJ$73,"例№",CY27:CZ28)</f>
        <v>0</v>
      </c>
      <c r="DB28" s="275"/>
      <c r="DC28" s="275"/>
      <c r="DD28" s="275"/>
      <c r="DE28" s="275"/>
      <c r="DF28" s="256"/>
      <c r="DH28" s="729"/>
      <c r="DI28" s="783"/>
      <c r="DJ28" s="784"/>
      <c r="DK28" s="785"/>
      <c r="DL28" s="263">
        <v>1.7</v>
      </c>
      <c r="DM28" s="263">
        <v>2.5</v>
      </c>
      <c r="DN28" s="471">
        <v>1.8</v>
      </c>
      <c r="DO28" s="493">
        <v>0</v>
      </c>
      <c r="DP28" s="263" t="s">
        <v>114</v>
      </c>
      <c r="DQ28" s="263" t="s">
        <v>115</v>
      </c>
      <c r="DR28" s="263" t="s">
        <v>429</v>
      </c>
      <c r="DS28" s="293"/>
      <c r="DV28" s="256"/>
      <c r="DW28" s="256"/>
      <c r="DX28" s="256"/>
      <c r="DY28" s="256"/>
      <c r="DZ28" s="34"/>
    </row>
    <row r="29" spans="1:130" ht="15" customHeight="1" x14ac:dyDescent="0.15">
      <c r="B29" s="110">
        <v>9</v>
      </c>
      <c r="C29" s="199"/>
      <c r="D29" s="199"/>
      <c r="E29" s="628"/>
      <c r="F29" s="628"/>
      <c r="G29" s="629"/>
      <c r="H29" s="111">
        <f t="shared" si="6"/>
        <v>0</v>
      </c>
      <c r="I29" s="110">
        <v>9</v>
      </c>
      <c r="J29" s="199"/>
      <c r="K29" s="199"/>
      <c r="L29" s="112" t="e">
        <f t="shared" si="0"/>
        <v>#N/A</v>
      </c>
      <c r="M29" s="199"/>
      <c r="N29" s="199"/>
      <c r="O29" s="124" t="str">
        <f t="shared" si="1"/>
        <v/>
      </c>
      <c r="P29" s="124" t="str">
        <f t="shared" si="2"/>
        <v/>
      </c>
      <c r="Q29" s="199"/>
      <c r="R29" s="113" t="s">
        <v>341</v>
      </c>
      <c r="S29" s="199"/>
      <c r="T29" s="113" t="s">
        <v>337</v>
      </c>
      <c r="U29" s="199"/>
      <c r="V29" s="112" t="str">
        <f t="shared" si="3"/>
        <v>１～４以外</v>
      </c>
      <c r="W29" s="628"/>
      <c r="X29" s="112"/>
      <c r="Y29" s="199"/>
      <c r="Z29" s="636"/>
      <c r="AA29" s="200"/>
      <c r="AB29" s="512" t="e">
        <f t="shared" si="4"/>
        <v>#N/A</v>
      </c>
      <c r="AC29" s="115" t="str">
        <f t="shared" si="5"/>
        <v/>
      </c>
      <c r="AD29" s="145" t="str">
        <f t="shared" si="7"/>
        <v/>
      </c>
      <c r="AE29" s="210"/>
      <c r="AF29" s="210"/>
      <c r="AG29" s="210"/>
      <c r="AH29" s="787"/>
      <c r="AI29" s="191"/>
      <c r="AJ29" s="125">
        <v>22</v>
      </c>
      <c r="AK29" s="126" t="s">
        <v>626</v>
      </c>
      <c r="AL29" s="78"/>
      <c r="AM29" s="78"/>
      <c r="AN29" s="78"/>
      <c r="AP29" s="769"/>
      <c r="AQ29" s="774" t="s">
        <v>100</v>
      </c>
      <c r="AR29" s="774"/>
      <c r="AS29" s="227">
        <f>BA60</f>
        <v>0</v>
      </c>
      <c r="AU29" s="148" t="s">
        <v>553</v>
      </c>
      <c r="AV29" s="149" t="s">
        <v>553</v>
      </c>
      <c r="AW29" s="149" t="s">
        <v>553</v>
      </c>
      <c r="AX29" s="149" t="s">
        <v>725</v>
      </c>
      <c r="AY29" s="149" t="s">
        <v>229</v>
      </c>
      <c r="AZ29" s="149" t="s">
        <v>229</v>
      </c>
      <c r="BA29" s="141" t="s">
        <v>673</v>
      </c>
      <c r="BB29" s="41"/>
      <c r="BC29" s="80"/>
      <c r="BD29" s="36">
        <v>9</v>
      </c>
      <c r="BE29" s="223"/>
      <c r="BF29" s="231"/>
      <c r="BG29" s="231"/>
      <c r="BH29" s="231"/>
      <c r="BI29" s="231"/>
      <c r="BJ29" s="223"/>
      <c r="BK29" s="224"/>
      <c r="BL29" s="223"/>
      <c r="BM29" s="224"/>
      <c r="BN29" s="225"/>
      <c r="BO29" s="226"/>
      <c r="BP29" s="224"/>
      <c r="BQ29" s="224"/>
      <c r="BR29" s="226"/>
      <c r="BS29" s="225"/>
      <c r="BT29" s="80"/>
      <c r="BU29" s="726"/>
      <c r="BV29" s="365" t="s">
        <v>616</v>
      </c>
      <c r="BW29" s="419">
        <f>CC93</f>
        <v>0</v>
      </c>
      <c r="BX29" s="360">
        <f>CJ69</f>
        <v>0</v>
      </c>
      <c r="BY29" s="360">
        <f>CQ69</f>
        <v>0</v>
      </c>
      <c r="BZ29" s="361">
        <f t="shared" si="8"/>
        <v>0</v>
      </c>
      <c r="CA29" s="80"/>
      <c r="CB29" s="258"/>
      <c r="CC29" s="258"/>
      <c r="CD29" s="291" t="s">
        <v>258</v>
      </c>
      <c r="CE29" s="299">
        <v>0</v>
      </c>
      <c r="CF29" s="266">
        <v>2</v>
      </c>
      <c r="CG29" s="268"/>
      <c r="CH29" s="238"/>
      <c r="CI29" s="258"/>
      <c r="CJ29" s="258"/>
      <c r="CK29" s="276" t="s">
        <v>242</v>
      </c>
      <c r="CL29" s="277" t="s">
        <v>505</v>
      </c>
      <c r="CM29" s="253" t="s">
        <v>725</v>
      </c>
      <c r="CN29" s="278"/>
      <c r="CO29" s="238"/>
      <c r="CP29" s="258"/>
      <c r="CQ29" s="258"/>
      <c r="CR29" s="276" t="s">
        <v>242</v>
      </c>
      <c r="CS29" s="277" t="s">
        <v>505</v>
      </c>
      <c r="CT29" s="253" t="s">
        <v>725</v>
      </c>
      <c r="CU29" s="278"/>
      <c r="CV29" s="238"/>
      <c r="CW29" s="799"/>
      <c r="CX29" s="778"/>
      <c r="CY29" s="254" t="s">
        <v>20</v>
      </c>
      <c r="CZ29" s="254" t="s">
        <v>22</v>
      </c>
      <c r="DA29" s="255"/>
      <c r="DB29" s="256"/>
      <c r="DC29" s="256"/>
      <c r="DD29" s="256"/>
      <c r="DE29" s="256"/>
      <c r="DF29" s="256"/>
      <c r="DH29" s="729"/>
      <c r="DI29" s="780" t="s">
        <v>435</v>
      </c>
      <c r="DJ29" s="781"/>
      <c r="DK29" s="782"/>
      <c r="DL29" s="263">
        <v>0</v>
      </c>
      <c r="DM29" s="263">
        <v>1.7</v>
      </c>
      <c r="DN29" s="471">
        <v>1</v>
      </c>
      <c r="DO29" s="493">
        <v>0</v>
      </c>
      <c r="DP29" s="263" t="s">
        <v>114</v>
      </c>
      <c r="DQ29" s="263" t="s">
        <v>115</v>
      </c>
      <c r="DR29" s="263" t="s">
        <v>436</v>
      </c>
      <c r="DS29" s="293"/>
      <c r="DV29" s="256"/>
      <c r="DW29" s="256"/>
      <c r="DX29" s="256"/>
      <c r="DY29" s="256"/>
      <c r="DZ29" s="34"/>
    </row>
    <row r="30" spans="1:130" ht="15" customHeight="1" x14ac:dyDescent="0.15">
      <c r="B30" s="110">
        <v>10</v>
      </c>
      <c r="C30" s="199"/>
      <c r="D30" s="199"/>
      <c r="E30" s="628"/>
      <c r="F30" s="628"/>
      <c r="G30" s="629"/>
      <c r="H30" s="111">
        <f t="shared" si="6"/>
        <v>0</v>
      </c>
      <c r="I30" s="110">
        <v>10</v>
      </c>
      <c r="J30" s="199"/>
      <c r="K30" s="199"/>
      <c r="L30" s="112" t="e">
        <f t="shared" si="0"/>
        <v>#N/A</v>
      </c>
      <c r="M30" s="199"/>
      <c r="N30" s="199"/>
      <c r="O30" s="124" t="str">
        <f t="shared" si="1"/>
        <v/>
      </c>
      <c r="P30" s="124" t="str">
        <f t="shared" si="2"/>
        <v/>
      </c>
      <c r="Q30" s="199"/>
      <c r="R30" s="113" t="s">
        <v>341</v>
      </c>
      <c r="S30" s="199"/>
      <c r="T30" s="113" t="s">
        <v>337</v>
      </c>
      <c r="U30" s="199"/>
      <c r="V30" s="112" t="str">
        <f t="shared" si="3"/>
        <v>１～４以外</v>
      </c>
      <c r="W30" s="628"/>
      <c r="X30" s="112"/>
      <c r="Y30" s="199"/>
      <c r="Z30" s="636"/>
      <c r="AA30" s="200"/>
      <c r="AB30" s="114" t="e">
        <f t="shared" si="4"/>
        <v>#N/A</v>
      </c>
      <c r="AC30" s="115" t="str">
        <f t="shared" si="5"/>
        <v/>
      </c>
      <c r="AD30" s="145" t="str">
        <f t="shared" si="7"/>
        <v/>
      </c>
      <c r="AE30" s="210"/>
      <c r="AF30" s="210"/>
      <c r="AG30" s="210"/>
      <c r="AH30" s="787"/>
      <c r="AI30" s="191"/>
      <c r="AJ30" s="125">
        <v>23</v>
      </c>
      <c r="AK30" s="126" t="s">
        <v>627</v>
      </c>
      <c r="AL30" s="78"/>
      <c r="AM30" s="78"/>
      <c r="AN30" s="78"/>
      <c r="AP30" s="769"/>
      <c r="AQ30" s="774" t="s">
        <v>101</v>
      </c>
      <c r="AR30" s="774"/>
      <c r="AS30" s="227">
        <f>BA63</f>
        <v>0</v>
      </c>
      <c r="AU30" s="119">
        <v>1</v>
      </c>
      <c r="AV30" s="120"/>
      <c r="AW30" s="120"/>
      <c r="AX30" s="120">
        <v>1</v>
      </c>
      <c r="AY30" s="137" t="s">
        <v>581</v>
      </c>
      <c r="AZ30" s="120"/>
      <c r="BA30" s="122">
        <f>DCOUNT($H$20:$AA$4020,$H$20,AU29:AZ31)</f>
        <v>0</v>
      </c>
      <c r="BB30" s="131"/>
      <c r="BC30" s="80"/>
      <c r="BD30" s="36">
        <v>10</v>
      </c>
      <c r="BE30" s="223"/>
      <c r="BF30" s="231"/>
      <c r="BG30" s="231"/>
      <c r="BH30" s="231"/>
      <c r="BI30" s="231"/>
      <c r="BJ30" s="223"/>
      <c r="BK30" s="224"/>
      <c r="BL30" s="223"/>
      <c r="BM30" s="224"/>
      <c r="BN30" s="225"/>
      <c r="BO30" s="226"/>
      <c r="BP30" s="224"/>
      <c r="BQ30" s="224"/>
      <c r="BR30" s="226"/>
      <c r="BS30" s="225"/>
      <c r="BT30" s="80"/>
      <c r="BU30" s="726"/>
      <c r="BV30" s="365" t="s">
        <v>2511</v>
      </c>
      <c r="BW30" s="360">
        <f>CC2481</f>
        <v>0</v>
      </c>
      <c r="BX30" s="360">
        <f>CJ1661</f>
        <v>0</v>
      </c>
      <c r="BY30" s="360">
        <f>CQ1661</f>
        <v>0</v>
      </c>
      <c r="BZ30" s="361">
        <f>BW30+BX30-BY30</f>
        <v>0</v>
      </c>
      <c r="CA30" s="80"/>
      <c r="CB30" s="258"/>
      <c r="CC30" s="258"/>
      <c r="CD30" s="276" t="s">
        <v>242</v>
      </c>
      <c r="CE30" s="253" t="s">
        <v>505</v>
      </c>
      <c r="CF30" s="253" t="s">
        <v>725</v>
      </c>
      <c r="CG30" s="278"/>
      <c r="CH30" s="238"/>
      <c r="CI30" s="258"/>
      <c r="CJ30" s="258"/>
      <c r="CK30" s="291" t="s">
        <v>277</v>
      </c>
      <c r="CL30" s="285">
        <v>0</v>
      </c>
      <c r="CM30" s="260">
        <v>3</v>
      </c>
      <c r="CN30" s="260">
        <f>DCOUNT($H$20:$AD$4020,"入力ﾁｪｯｸ",CK29:CM30)</f>
        <v>0</v>
      </c>
      <c r="CO30" s="238"/>
      <c r="CP30" s="258"/>
      <c r="CQ30" s="258"/>
      <c r="CR30" s="291" t="s">
        <v>277</v>
      </c>
      <c r="CS30" s="285">
        <v>0</v>
      </c>
      <c r="CT30" s="260">
        <v>2</v>
      </c>
      <c r="CU30" s="260">
        <f>DCOUNT($H$20:$AD$4020,"入力ﾁｪｯｸ",CR29:CT30)</f>
        <v>0</v>
      </c>
      <c r="CV30" s="239"/>
      <c r="CW30" s="799"/>
      <c r="CX30" s="778"/>
      <c r="CY30" s="254">
        <v>1</v>
      </c>
      <c r="CZ30" s="261">
        <v>15</v>
      </c>
      <c r="DA30" s="254">
        <f>DCOUNT($AI$20:$AJ$73,"例№",CY29:CZ30)</f>
        <v>0</v>
      </c>
      <c r="DB30" s="275"/>
      <c r="DC30" s="275"/>
      <c r="DD30" s="275"/>
      <c r="DE30" s="275"/>
      <c r="DF30" s="256"/>
      <c r="DH30" s="729"/>
      <c r="DI30" s="803"/>
      <c r="DJ30" s="804"/>
      <c r="DK30" s="805"/>
      <c r="DL30" s="263">
        <v>1.7</v>
      </c>
      <c r="DM30" s="263">
        <v>2.5</v>
      </c>
      <c r="DN30" s="471">
        <v>1.2</v>
      </c>
      <c r="DO30" s="493">
        <v>0</v>
      </c>
      <c r="DP30" s="263" t="s">
        <v>116</v>
      </c>
      <c r="DQ30" s="263" t="s">
        <v>117</v>
      </c>
      <c r="DR30" s="263" t="s">
        <v>436</v>
      </c>
      <c r="DS30" s="293"/>
      <c r="DV30" s="256"/>
      <c r="DW30" s="256"/>
      <c r="DX30" s="256"/>
      <c r="DY30" s="256"/>
      <c r="DZ30" s="34"/>
    </row>
    <row r="31" spans="1:130" ht="15" customHeight="1" thickBot="1" x14ac:dyDescent="0.2">
      <c r="B31" s="110">
        <v>11</v>
      </c>
      <c r="C31" s="199"/>
      <c r="D31" s="199"/>
      <c r="E31" s="628"/>
      <c r="F31" s="628"/>
      <c r="G31" s="629"/>
      <c r="H31" s="111">
        <f t="shared" si="6"/>
        <v>0</v>
      </c>
      <c r="I31" s="110">
        <v>11</v>
      </c>
      <c r="J31" s="199"/>
      <c r="K31" s="199"/>
      <c r="L31" s="112" t="e">
        <f t="shared" si="0"/>
        <v>#N/A</v>
      </c>
      <c r="M31" s="199"/>
      <c r="N31" s="199"/>
      <c r="O31" s="124" t="str">
        <f t="shared" si="1"/>
        <v/>
      </c>
      <c r="P31" s="124" t="str">
        <f t="shared" si="2"/>
        <v/>
      </c>
      <c r="Q31" s="199"/>
      <c r="R31" s="113" t="s">
        <v>341</v>
      </c>
      <c r="S31" s="199"/>
      <c r="T31" s="113" t="s">
        <v>337</v>
      </c>
      <c r="U31" s="199"/>
      <c r="V31" s="112" t="str">
        <f t="shared" si="3"/>
        <v>１～４以外</v>
      </c>
      <c r="W31" s="628"/>
      <c r="X31" s="112"/>
      <c r="Y31" s="199"/>
      <c r="Z31" s="636"/>
      <c r="AA31" s="200"/>
      <c r="AB31" s="114" t="e">
        <f t="shared" si="4"/>
        <v>#N/A</v>
      </c>
      <c r="AC31" s="115" t="str">
        <f t="shared" si="5"/>
        <v/>
      </c>
      <c r="AD31" s="145" t="str">
        <f t="shared" si="7"/>
        <v/>
      </c>
      <c r="AE31" s="210"/>
      <c r="AF31" s="210"/>
      <c r="AG31" s="210"/>
      <c r="AH31" s="787"/>
      <c r="AI31" s="191"/>
      <c r="AJ31" s="125">
        <v>24</v>
      </c>
      <c r="AK31" s="126" t="s">
        <v>628</v>
      </c>
      <c r="AP31" s="769"/>
      <c r="AQ31" s="773" t="s">
        <v>663</v>
      </c>
      <c r="AR31" s="773"/>
      <c r="AS31" s="227">
        <f>BA66</f>
        <v>0</v>
      </c>
      <c r="AU31" s="127">
        <v>1</v>
      </c>
      <c r="AV31" s="128"/>
      <c r="AW31" s="128"/>
      <c r="AX31" s="128">
        <v>3</v>
      </c>
      <c r="AY31" s="138" t="s">
        <v>581</v>
      </c>
      <c r="AZ31" s="128"/>
      <c r="BA31" s="130"/>
      <c r="BB31" s="41"/>
      <c r="BD31" s="36">
        <v>11</v>
      </c>
      <c r="BE31" s="223"/>
      <c r="BF31" s="231"/>
      <c r="BG31" s="231"/>
      <c r="BH31" s="231"/>
      <c r="BI31" s="231"/>
      <c r="BJ31" s="223"/>
      <c r="BK31" s="224"/>
      <c r="BL31" s="223"/>
      <c r="BM31" s="224"/>
      <c r="BN31" s="225"/>
      <c r="BO31" s="226"/>
      <c r="BP31" s="224"/>
      <c r="BQ31" s="224"/>
      <c r="BR31" s="226"/>
      <c r="BS31" s="225"/>
      <c r="BU31" s="727"/>
      <c r="BV31" s="365" t="s">
        <v>706</v>
      </c>
      <c r="BW31" s="419">
        <f>CC159</f>
        <v>0</v>
      </c>
      <c r="BX31" s="419">
        <f>CJ113</f>
        <v>0</v>
      </c>
      <c r="BY31" s="419">
        <f>CQ113</f>
        <v>0</v>
      </c>
      <c r="BZ31" s="361">
        <f t="shared" si="8"/>
        <v>0</v>
      </c>
      <c r="CB31" s="301"/>
      <c r="CC31" s="301"/>
      <c r="CD31" s="291" t="s">
        <v>274</v>
      </c>
      <c r="CE31" s="296">
        <v>0</v>
      </c>
      <c r="CF31" s="259">
        <v>1</v>
      </c>
      <c r="CG31" s="260">
        <f>DCOUNT($H$20:$AD$4020,"入力ﾁｪｯｸ",CD30:CF32)</f>
        <v>0</v>
      </c>
      <c r="CH31" s="238"/>
      <c r="CI31" s="258"/>
      <c r="CJ31" s="258"/>
      <c r="CK31" s="276" t="s">
        <v>242</v>
      </c>
      <c r="CL31" s="277" t="s">
        <v>505</v>
      </c>
      <c r="CM31" s="253" t="s">
        <v>725</v>
      </c>
      <c r="CN31" s="278"/>
      <c r="CO31" s="238"/>
      <c r="CP31" s="258"/>
      <c r="CQ31" s="258"/>
      <c r="CR31" s="276" t="s">
        <v>242</v>
      </c>
      <c r="CS31" s="277" t="s">
        <v>505</v>
      </c>
      <c r="CT31" s="253" t="s">
        <v>725</v>
      </c>
      <c r="CU31" s="278"/>
      <c r="CV31" s="238"/>
      <c r="CW31" s="799"/>
      <c r="CX31" s="778"/>
      <c r="CY31" s="254" t="s">
        <v>20</v>
      </c>
      <c r="CZ31" s="254" t="s">
        <v>22</v>
      </c>
      <c r="DA31" s="255"/>
      <c r="DB31" s="256"/>
      <c r="DC31" s="256"/>
      <c r="DD31" s="256"/>
      <c r="DE31" s="256"/>
      <c r="DF31" s="256"/>
      <c r="DH31" s="729"/>
      <c r="DI31" s="803"/>
      <c r="DJ31" s="804"/>
      <c r="DK31" s="805"/>
      <c r="DL31" s="263">
        <v>2.5</v>
      </c>
      <c r="DM31" s="263">
        <v>3.5</v>
      </c>
      <c r="DN31" s="471">
        <v>1.2</v>
      </c>
      <c r="DO31" s="493">
        <v>0</v>
      </c>
      <c r="DP31" s="263" t="s">
        <v>116</v>
      </c>
      <c r="DQ31" s="263" t="s">
        <v>117</v>
      </c>
      <c r="DR31" s="263" t="s">
        <v>436</v>
      </c>
      <c r="DS31" s="293"/>
      <c r="DV31" s="256"/>
      <c r="DW31" s="256"/>
      <c r="DX31" s="256"/>
      <c r="DY31" s="256"/>
      <c r="DZ31" s="34"/>
    </row>
    <row r="32" spans="1:130" ht="15" customHeight="1" thickBot="1" x14ac:dyDescent="0.2">
      <c r="B32" s="110">
        <v>12</v>
      </c>
      <c r="C32" s="199"/>
      <c r="D32" s="199"/>
      <c r="E32" s="628"/>
      <c r="F32" s="628"/>
      <c r="G32" s="629"/>
      <c r="H32" s="111">
        <f t="shared" si="6"/>
        <v>0</v>
      </c>
      <c r="I32" s="110">
        <v>12</v>
      </c>
      <c r="J32" s="199"/>
      <c r="K32" s="199"/>
      <c r="L32" s="112" t="e">
        <f t="shared" si="0"/>
        <v>#N/A</v>
      </c>
      <c r="M32" s="199"/>
      <c r="N32" s="199"/>
      <c r="O32" s="124" t="str">
        <f t="shared" si="1"/>
        <v/>
      </c>
      <c r="P32" s="124" t="str">
        <f t="shared" si="2"/>
        <v/>
      </c>
      <c r="Q32" s="199"/>
      <c r="R32" s="113" t="s">
        <v>341</v>
      </c>
      <c r="S32" s="199"/>
      <c r="T32" s="113" t="s">
        <v>337</v>
      </c>
      <c r="U32" s="199"/>
      <c r="V32" s="112" t="str">
        <f t="shared" si="3"/>
        <v>１～４以外</v>
      </c>
      <c r="W32" s="628"/>
      <c r="X32" s="112"/>
      <c r="Y32" s="199"/>
      <c r="Z32" s="636"/>
      <c r="AA32" s="200"/>
      <c r="AB32" s="114" t="e">
        <f t="shared" si="4"/>
        <v>#N/A</v>
      </c>
      <c r="AC32" s="115" t="str">
        <f t="shared" si="5"/>
        <v/>
      </c>
      <c r="AD32" s="145" t="str">
        <f t="shared" si="7"/>
        <v/>
      </c>
      <c r="AE32" s="210"/>
      <c r="AF32" s="210"/>
      <c r="AG32" s="210"/>
      <c r="AH32" s="787"/>
      <c r="AI32" s="190"/>
      <c r="AJ32" s="117">
        <v>25</v>
      </c>
      <c r="AK32" s="126" t="s">
        <v>629</v>
      </c>
      <c r="AP32" s="769" t="s">
        <v>582</v>
      </c>
      <c r="AQ32" s="773" t="s">
        <v>662</v>
      </c>
      <c r="AR32" s="773"/>
      <c r="AS32" s="227">
        <f>BA71</f>
        <v>0</v>
      </c>
      <c r="AU32" s="150" t="s">
        <v>674</v>
      </c>
      <c r="AV32" s="151"/>
      <c r="AW32" s="152"/>
      <c r="AX32" s="152"/>
      <c r="AY32" s="153"/>
      <c r="AZ32" s="153"/>
      <c r="BA32" s="154">
        <f>SUM(BA20:BA31)</f>
        <v>0</v>
      </c>
      <c r="BB32" s="41"/>
      <c r="BD32" s="36">
        <v>12</v>
      </c>
      <c r="BE32" s="223"/>
      <c r="BF32" s="231"/>
      <c r="BG32" s="231"/>
      <c r="BH32" s="231"/>
      <c r="BI32" s="231"/>
      <c r="BJ32" s="223"/>
      <c r="BK32" s="224"/>
      <c r="BL32" s="223"/>
      <c r="BM32" s="224"/>
      <c r="BN32" s="225"/>
      <c r="BO32" s="226"/>
      <c r="BP32" s="224"/>
      <c r="BQ32" s="224"/>
      <c r="BR32" s="226"/>
      <c r="BS32" s="225"/>
      <c r="BU32" s="393" t="s">
        <v>29</v>
      </c>
      <c r="BV32" s="394"/>
      <c r="BW32" s="261">
        <f>CC21</f>
        <v>0</v>
      </c>
      <c r="BX32" s="261">
        <f>CJ21</f>
        <v>0</v>
      </c>
      <c r="BY32" s="261">
        <f>CQ21</f>
        <v>0</v>
      </c>
      <c r="BZ32" s="361">
        <f t="shared" si="8"/>
        <v>0</v>
      </c>
      <c r="CB32" s="258"/>
      <c r="CC32" s="258"/>
      <c r="CD32" s="291" t="s">
        <v>274</v>
      </c>
      <c r="CE32" s="299">
        <v>0</v>
      </c>
      <c r="CF32" s="266">
        <v>2</v>
      </c>
      <c r="CG32" s="268"/>
      <c r="CH32" s="238"/>
      <c r="CI32" s="258"/>
      <c r="CJ32" s="258"/>
      <c r="CK32" s="298" t="s">
        <v>279</v>
      </c>
      <c r="CL32" s="285">
        <v>0</v>
      </c>
      <c r="CM32" s="260">
        <v>3</v>
      </c>
      <c r="CN32" s="260">
        <f>DCOUNT($H$20:$AD$4020,"入力ﾁｪｯｸ",CK31:CM32)</f>
        <v>0</v>
      </c>
      <c r="CO32" s="238"/>
      <c r="CP32" s="258"/>
      <c r="CQ32" s="258"/>
      <c r="CR32" s="298" t="s">
        <v>279</v>
      </c>
      <c r="CS32" s="285">
        <v>0</v>
      </c>
      <c r="CT32" s="260">
        <v>2</v>
      </c>
      <c r="CU32" s="260">
        <f>DCOUNT($H$20:$AD$4020,"入力ﾁｪｯｸ",CR31:CT32)</f>
        <v>0</v>
      </c>
      <c r="CV32" s="239"/>
      <c r="CW32" s="799"/>
      <c r="CX32" s="778"/>
      <c r="CY32" s="254">
        <v>1</v>
      </c>
      <c r="CZ32" s="261">
        <v>16</v>
      </c>
      <c r="DA32" s="254">
        <f>DCOUNT($AI$20:$AJ$73,"例№",CY31:CZ32)</f>
        <v>0</v>
      </c>
      <c r="DB32" s="275"/>
      <c r="DC32" s="275"/>
      <c r="DD32" s="275"/>
      <c r="DE32" s="275"/>
      <c r="DF32" s="256"/>
      <c r="DH32" s="729"/>
      <c r="DI32" s="783"/>
      <c r="DJ32" s="784"/>
      <c r="DK32" s="785"/>
      <c r="DL32" s="263">
        <v>3.5</v>
      </c>
      <c r="DM32" s="263">
        <v>30</v>
      </c>
      <c r="DN32" s="471">
        <v>0.83</v>
      </c>
      <c r="DO32" s="493">
        <v>0</v>
      </c>
      <c r="DP32" s="263" t="s">
        <v>116</v>
      </c>
      <c r="DQ32" s="263" t="s">
        <v>117</v>
      </c>
      <c r="DR32" s="263" t="s">
        <v>436</v>
      </c>
      <c r="DS32" s="293"/>
      <c r="DV32" s="256"/>
      <c r="DW32" s="256"/>
      <c r="DX32" s="256"/>
      <c r="DY32" s="256"/>
      <c r="DZ32" s="34"/>
    </row>
    <row r="33" spans="2:130" ht="15" customHeight="1" thickBot="1" x14ac:dyDescent="0.2">
      <c r="B33" s="110">
        <v>13</v>
      </c>
      <c r="C33" s="199"/>
      <c r="D33" s="199"/>
      <c r="E33" s="628"/>
      <c r="F33" s="628"/>
      <c r="G33" s="629"/>
      <c r="H33" s="111">
        <f t="shared" si="6"/>
        <v>0</v>
      </c>
      <c r="I33" s="110">
        <v>13</v>
      </c>
      <c r="J33" s="199"/>
      <c r="K33" s="199"/>
      <c r="L33" s="112" t="e">
        <f t="shared" si="0"/>
        <v>#N/A</v>
      </c>
      <c r="M33" s="199"/>
      <c r="N33" s="199"/>
      <c r="O33" s="124" t="str">
        <f t="shared" si="1"/>
        <v/>
      </c>
      <c r="P33" s="124" t="str">
        <f t="shared" si="2"/>
        <v/>
      </c>
      <c r="Q33" s="199"/>
      <c r="R33" s="113" t="s">
        <v>341</v>
      </c>
      <c r="S33" s="199"/>
      <c r="T33" s="113" t="s">
        <v>337</v>
      </c>
      <c r="U33" s="199"/>
      <c r="V33" s="112" t="str">
        <f t="shared" si="3"/>
        <v>１～４以外</v>
      </c>
      <c r="W33" s="628"/>
      <c r="X33" s="112"/>
      <c r="Y33" s="199"/>
      <c r="Z33" s="636"/>
      <c r="AA33" s="200"/>
      <c r="AB33" s="114" t="e">
        <f t="shared" si="4"/>
        <v>#N/A</v>
      </c>
      <c r="AC33" s="115" t="str">
        <f t="shared" si="5"/>
        <v/>
      </c>
      <c r="AD33" s="145" t="str">
        <f t="shared" si="7"/>
        <v/>
      </c>
      <c r="AE33" s="210"/>
      <c r="AF33" s="210"/>
      <c r="AG33" s="210"/>
      <c r="AH33" s="788"/>
      <c r="AI33" s="192"/>
      <c r="AJ33" s="142">
        <v>26</v>
      </c>
      <c r="AK33" s="195" t="s">
        <v>624</v>
      </c>
      <c r="AP33" s="769"/>
      <c r="AQ33" s="774" t="s">
        <v>100</v>
      </c>
      <c r="AR33" s="774"/>
      <c r="AS33" s="227">
        <f>BA74</f>
        <v>0</v>
      </c>
      <c r="AU33" s="41" t="s">
        <v>664</v>
      </c>
      <c r="AV33" s="41"/>
      <c r="AW33" s="41"/>
      <c r="AX33" s="41"/>
      <c r="AY33" s="131"/>
      <c r="AZ33" s="79"/>
      <c r="BA33" s="41"/>
      <c r="BB33" s="131"/>
      <c r="BD33" s="36">
        <v>13</v>
      </c>
      <c r="BE33" s="223"/>
      <c r="BF33" s="231"/>
      <c r="BG33" s="231"/>
      <c r="BH33" s="231"/>
      <c r="BI33" s="231"/>
      <c r="BJ33" s="223"/>
      <c r="BK33" s="224"/>
      <c r="BL33" s="223"/>
      <c r="BM33" s="224"/>
      <c r="BN33" s="225"/>
      <c r="BO33" s="226"/>
      <c r="BP33" s="224"/>
      <c r="BQ33" s="224"/>
      <c r="BR33" s="226"/>
      <c r="BS33" s="225"/>
      <c r="BU33" s="362" t="s">
        <v>45</v>
      </c>
      <c r="BV33" s="363"/>
      <c r="BW33" s="261">
        <f>CC2469</f>
        <v>0</v>
      </c>
      <c r="BX33" s="261">
        <f>CJ1653</f>
        <v>0</v>
      </c>
      <c r="BY33" s="261">
        <f>CQ1653</f>
        <v>0</v>
      </c>
      <c r="BZ33" s="361">
        <f t="shared" si="8"/>
        <v>0</v>
      </c>
      <c r="CB33" s="301"/>
      <c r="CC33" s="301"/>
      <c r="CD33" s="276" t="s">
        <v>242</v>
      </c>
      <c r="CE33" s="253" t="s">
        <v>505</v>
      </c>
      <c r="CF33" s="253" t="s">
        <v>725</v>
      </c>
      <c r="CG33" s="278"/>
      <c r="CH33" s="238"/>
      <c r="CI33" s="258"/>
      <c r="CJ33" s="258"/>
      <c r="CK33" s="276" t="s">
        <v>242</v>
      </c>
      <c r="CL33" s="277" t="s">
        <v>505</v>
      </c>
      <c r="CM33" s="253" t="s">
        <v>725</v>
      </c>
      <c r="CN33" s="278"/>
      <c r="CO33" s="238"/>
      <c r="CP33" s="258"/>
      <c r="CQ33" s="258"/>
      <c r="CR33" s="276" t="s">
        <v>242</v>
      </c>
      <c r="CS33" s="277" t="s">
        <v>505</v>
      </c>
      <c r="CT33" s="253" t="s">
        <v>725</v>
      </c>
      <c r="CU33" s="278"/>
      <c r="CV33" s="238"/>
      <c r="CW33" s="799"/>
      <c r="CX33" s="778"/>
      <c r="CY33" s="254" t="s">
        <v>20</v>
      </c>
      <c r="CZ33" s="254" t="s">
        <v>22</v>
      </c>
      <c r="DA33" s="255"/>
      <c r="DB33" s="256"/>
      <c r="DC33" s="256"/>
      <c r="DD33" s="256"/>
      <c r="DE33" s="256"/>
      <c r="DF33" s="256"/>
      <c r="DH33" s="729"/>
      <c r="DI33" s="780" t="s">
        <v>437</v>
      </c>
      <c r="DJ33" s="816"/>
      <c r="DK33" s="817"/>
      <c r="DL33" s="263">
        <v>0</v>
      </c>
      <c r="DM33" s="263">
        <v>1.7</v>
      </c>
      <c r="DN33" s="471">
        <v>1.52</v>
      </c>
      <c r="DO33" s="493">
        <v>0.2</v>
      </c>
      <c r="DP33" s="263" t="s">
        <v>438</v>
      </c>
      <c r="DQ33" s="263" t="s">
        <v>118</v>
      </c>
      <c r="DR33" s="263" t="s">
        <v>436</v>
      </c>
      <c r="DS33" s="293"/>
      <c r="DV33" s="256"/>
      <c r="DW33" s="256"/>
      <c r="DX33" s="256"/>
      <c r="DY33" s="256"/>
      <c r="DZ33" s="34"/>
    </row>
    <row r="34" spans="2:130" ht="15" customHeight="1" x14ac:dyDescent="0.15">
      <c r="B34" s="110">
        <v>14</v>
      </c>
      <c r="C34" s="199"/>
      <c r="D34" s="199"/>
      <c r="E34" s="628"/>
      <c r="F34" s="628"/>
      <c r="G34" s="629"/>
      <c r="H34" s="111">
        <f t="shared" si="6"/>
        <v>0</v>
      </c>
      <c r="I34" s="110">
        <v>14</v>
      </c>
      <c r="J34" s="199"/>
      <c r="K34" s="199"/>
      <c r="L34" s="112" t="e">
        <f t="shared" si="0"/>
        <v>#N/A</v>
      </c>
      <c r="M34" s="199"/>
      <c r="N34" s="199"/>
      <c r="O34" s="124" t="str">
        <f t="shared" si="1"/>
        <v/>
      </c>
      <c r="P34" s="124" t="str">
        <f t="shared" si="2"/>
        <v/>
      </c>
      <c r="Q34" s="199"/>
      <c r="R34" s="113" t="s">
        <v>341</v>
      </c>
      <c r="S34" s="199"/>
      <c r="T34" s="113" t="s">
        <v>337</v>
      </c>
      <c r="U34" s="199"/>
      <c r="V34" s="112" t="str">
        <f t="shared" si="3"/>
        <v>１～４以外</v>
      </c>
      <c r="W34" s="628"/>
      <c r="X34" s="112"/>
      <c r="Y34" s="199"/>
      <c r="Z34" s="636"/>
      <c r="AA34" s="200"/>
      <c r="AB34" s="114" t="e">
        <f t="shared" si="4"/>
        <v>#N/A</v>
      </c>
      <c r="AC34" s="115" t="str">
        <f t="shared" si="5"/>
        <v/>
      </c>
      <c r="AD34" s="145" t="str">
        <f t="shared" si="7"/>
        <v/>
      </c>
      <c r="AE34" s="210"/>
      <c r="AF34" s="210"/>
      <c r="AG34" s="210"/>
      <c r="AH34" s="796" t="s">
        <v>51</v>
      </c>
      <c r="AI34" s="193"/>
      <c r="AJ34" s="155">
        <v>31</v>
      </c>
      <c r="AK34" s="146" t="s">
        <v>630</v>
      </c>
      <c r="AP34" s="769"/>
      <c r="AQ34" s="774" t="s">
        <v>101</v>
      </c>
      <c r="AR34" s="774"/>
      <c r="AS34" s="227">
        <f>BA77</f>
        <v>0</v>
      </c>
      <c r="AU34" s="148" t="s">
        <v>553</v>
      </c>
      <c r="AV34" s="149" t="s">
        <v>553</v>
      </c>
      <c r="AW34" s="149" t="s">
        <v>553</v>
      </c>
      <c r="AX34" s="149" t="s">
        <v>725</v>
      </c>
      <c r="AY34" s="149" t="s">
        <v>229</v>
      </c>
      <c r="AZ34" s="149" t="s">
        <v>229</v>
      </c>
      <c r="BA34" s="141" t="s">
        <v>673</v>
      </c>
      <c r="BB34" s="41"/>
      <c r="BD34" s="36">
        <v>14</v>
      </c>
      <c r="BE34" s="223"/>
      <c r="BF34" s="231"/>
      <c r="BG34" s="231"/>
      <c r="BH34" s="231"/>
      <c r="BI34" s="231"/>
      <c r="BJ34" s="223"/>
      <c r="BK34" s="224"/>
      <c r="BL34" s="223"/>
      <c r="BM34" s="224"/>
      <c r="BN34" s="225"/>
      <c r="BO34" s="226"/>
      <c r="BP34" s="224"/>
      <c r="BQ34" s="224"/>
      <c r="BR34" s="226"/>
      <c r="BS34" s="225"/>
      <c r="BU34" s="362" t="s">
        <v>46</v>
      </c>
      <c r="BV34" s="363"/>
      <c r="BW34" s="360">
        <f>CC975</f>
        <v>0</v>
      </c>
      <c r="BX34" s="360">
        <f>CJ657</f>
        <v>0</v>
      </c>
      <c r="BY34" s="360">
        <f>CQ657</f>
        <v>0</v>
      </c>
      <c r="BZ34" s="361">
        <f t="shared" si="8"/>
        <v>0</v>
      </c>
      <c r="CB34" s="301"/>
      <c r="CC34" s="301"/>
      <c r="CD34" s="291" t="s">
        <v>277</v>
      </c>
      <c r="CE34" s="296">
        <v>0</v>
      </c>
      <c r="CF34" s="259">
        <v>1</v>
      </c>
      <c r="CG34" s="260">
        <f>DCOUNT($H$20:$AD$4020,"入力ﾁｪｯｸ",CD33:CF35)</f>
        <v>0</v>
      </c>
      <c r="CH34" s="238"/>
      <c r="CI34" s="258"/>
      <c r="CJ34" s="258"/>
      <c r="CK34" s="390" t="s">
        <v>573</v>
      </c>
      <c r="CL34" s="285">
        <v>0</v>
      </c>
      <c r="CM34" s="260">
        <v>3</v>
      </c>
      <c r="CN34" s="260">
        <f>DCOUNT($H$20:$AD$4020,"入力ﾁｪｯｸ",CK33:CM34)</f>
        <v>0</v>
      </c>
      <c r="CO34" s="238"/>
      <c r="CP34" s="258"/>
      <c r="CQ34" s="258"/>
      <c r="CR34" s="390" t="s">
        <v>573</v>
      </c>
      <c r="CS34" s="285">
        <v>0</v>
      </c>
      <c r="CT34" s="260">
        <v>2</v>
      </c>
      <c r="CU34" s="260">
        <f>DCOUNT($H$20:$AD$4020,"入力ﾁｪｯｸ",CR33:CT34)</f>
        <v>0</v>
      </c>
      <c r="CV34" s="239"/>
      <c r="CW34" s="799"/>
      <c r="CX34" s="779"/>
      <c r="CY34" s="254">
        <v>1</v>
      </c>
      <c r="CZ34" s="261">
        <v>17</v>
      </c>
      <c r="DA34" s="254">
        <f>DCOUNT($AI$20:$AJ$73,"例№",CY33:CZ34)</f>
        <v>0</v>
      </c>
      <c r="DB34" s="275"/>
      <c r="DC34" s="275"/>
      <c r="DD34" s="275"/>
      <c r="DE34" s="275"/>
      <c r="DF34" s="256"/>
      <c r="DH34" s="729"/>
      <c r="DI34" s="825"/>
      <c r="DJ34" s="826"/>
      <c r="DK34" s="827"/>
      <c r="DL34" s="263">
        <v>1.7</v>
      </c>
      <c r="DM34" s="263">
        <v>2.5</v>
      </c>
      <c r="DN34" s="471">
        <v>2.5299999999999998</v>
      </c>
      <c r="DO34" s="493">
        <v>0.25</v>
      </c>
      <c r="DP34" s="263" t="s">
        <v>438</v>
      </c>
      <c r="DQ34" s="263" t="s">
        <v>118</v>
      </c>
      <c r="DR34" s="263" t="s">
        <v>436</v>
      </c>
      <c r="DS34" s="293"/>
      <c r="DV34" s="256"/>
      <c r="DW34" s="256"/>
      <c r="DX34" s="256"/>
      <c r="DY34" s="256"/>
      <c r="DZ34" s="34"/>
    </row>
    <row r="35" spans="2:130" ht="15" customHeight="1" x14ac:dyDescent="0.15">
      <c r="B35" s="110">
        <v>15</v>
      </c>
      <c r="C35" s="199"/>
      <c r="D35" s="199"/>
      <c r="E35" s="628"/>
      <c r="F35" s="628"/>
      <c r="G35" s="629"/>
      <c r="H35" s="111">
        <f t="shared" si="6"/>
        <v>0</v>
      </c>
      <c r="I35" s="110">
        <v>15</v>
      </c>
      <c r="J35" s="199"/>
      <c r="K35" s="199"/>
      <c r="L35" s="112" t="e">
        <f t="shared" si="0"/>
        <v>#N/A</v>
      </c>
      <c r="M35" s="199"/>
      <c r="N35" s="199"/>
      <c r="O35" s="124" t="str">
        <f t="shared" si="1"/>
        <v/>
      </c>
      <c r="P35" s="124" t="str">
        <f t="shared" si="2"/>
        <v/>
      </c>
      <c r="Q35" s="199"/>
      <c r="R35" s="113" t="s">
        <v>341</v>
      </c>
      <c r="S35" s="199"/>
      <c r="T35" s="113" t="s">
        <v>337</v>
      </c>
      <c r="U35" s="199"/>
      <c r="V35" s="112" t="str">
        <f t="shared" si="3"/>
        <v>１～４以外</v>
      </c>
      <c r="W35" s="628"/>
      <c r="X35" s="112"/>
      <c r="Y35" s="199"/>
      <c r="Z35" s="636"/>
      <c r="AA35" s="200"/>
      <c r="AB35" s="114" t="e">
        <f t="shared" si="4"/>
        <v>#N/A</v>
      </c>
      <c r="AC35" s="115" t="str">
        <f t="shared" si="5"/>
        <v/>
      </c>
      <c r="AD35" s="145" t="str">
        <f t="shared" si="7"/>
        <v/>
      </c>
      <c r="AE35" s="210"/>
      <c r="AF35" s="210"/>
      <c r="AG35" s="210"/>
      <c r="AH35" s="797"/>
      <c r="AI35" s="190"/>
      <c r="AJ35" s="117">
        <v>32</v>
      </c>
      <c r="AK35" s="126" t="s">
        <v>631</v>
      </c>
      <c r="AP35" s="769"/>
      <c r="AQ35" s="773" t="s">
        <v>663</v>
      </c>
      <c r="AR35" s="773"/>
      <c r="AS35" s="227">
        <f>BA80</f>
        <v>0</v>
      </c>
      <c r="AU35" s="119">
        <v>4</v>
      </c>
      <c r="AV35" s="120"/>
      <c r="AW35" s="120"/>
      <c r="AX35" s="120">
        <v>1</v>
      </c>
      <c r="AY35" s="120"/>
      <c r="AZ35" s="121" t="s">
        <v>552</v>
      </c>
      <c r="BA35" s="122">
        <f>DCOUNT($H$20:$AA$4020,$H$20,AU34:AZ38)</f>
        <v>0</v>
      </c>
      <c r="BB35" s="41"/>
      <c r="BD35" s="36">
        <v>15</v>
      </c>
      <c r="BE35" s="223"/>
      <c r="BF35" s="231"/>
      <c r="BG35" s="231"/>
      <c r="BH35" s="231"/>
      <c r="BI35" s="231"/>
      <c r="BJ35" s="223"/>
      <c r="BK35" s="224"/>
      <c r="BL35" s="223"/>
      <c r="BM35" s="224"/>
      <c r="BN35" s="225"/>
      <c r="BO35" s="226"/>
      <c r="BP35" s="224"/>
      <c r="BQ35" s="224"/>
      <c r="BR35" s="226"/>
      <c r="BS35" s="225"/>
      <c r="BU35" s="362" t="s">
        <v>331</v>
      </c>
      <c r="BV35" s="363"/>
      <c r="BW35" s="419">
        <f>CC2022</f>
        <v>0</v>
      </c>
      <c r="BX35" s="419">
        <f>CJ1355</f>
        <v>0</v>
      </c>
      <c r="BY35" s="419">
        <f>CQ1355</f>
        <v>0</v>
      </c>
      <c r="BZ35" s="361">
        <f t="shared" si="8"/>
        <v>0</v>
      </c>
      <c r="CB35" s="258"/>
      <c r="CC35" s="258"/>
      <c r="CD35" s="291" t="s">
        <v>277</v>
      </c>
      <c r="CE35" s="299">
        <v>0</v>
      </c>
      <c r="CF35" s="266">
        <v>2</v>
      </c>
      <c r="CG35" s="268"/>
      <c r="CH35" s="238"/>
      <c r="CI35" s="258"/>
      <c r="CJ35" s="258"/>
      <c r="CK35" s="276" t="s">
        <v>242</v>
      </c>
      <c r="CL35" s="277" t="s">
        <v>505</v>
      </c>
      <c r="CM35" s="253" t="s">
        <v>725</v>
      </c>
      <c r="CN35" s="278"/>
      <c r="CO35" s="238"/>
      <c r="CP35" s="258"/>
      <c r="CQ35" s="258"/>
      <c r="CR35" s="276" t="s">
        <v>242</v>
      </c>
      <c r="CS35" s="277" t="s">
        <v>505</v>
      </c>
      <c r="CT35" s="253" t="s">
        <v>725</v>
      </c>
      <c r="CU35" s="278"/>
      <c r="CV35" s="238"/>
      <c r="CW35" s="776" t="s">
        <v>248</v>
      </c>
      <c r="CX35" s="777">
        <f>SUM(DA35:DA46)</f>
        <v>0</v>
      </c>
      <c r="CY35" s="254" t="s">
        <v>20</v>
      </c>
      <c r="CZ35" s="254" t="s">
        <v>22</v>
      </c>
      <c r="DA35" s="255"/>
      <c r="DB35" s="256"/>
      <c r="DC35" s="256"/>
      <c r="DD35" s="256"/>
      <c r="DE35" s="256"/>
      <c r="DF35" s="256"/>
      <c r="DH35" s="729"/>
      <c r="DI35" s="825"/>
      <c r="DJ35" s="826"/>
      <c r="DK35" s="827"/>
      <c r="DL35" s="263">
        <v>2.5</v>
      </c>
      <c r="DM35" s="263">
        <v>3.5</v>
      </c>
      <c r="DN35" s="471">
        <v>2.5299999999999998</v>
      </c>
      <c r="DO35" s="493">
        <v>0.25</v>
      </c>
      <c r="DP35" s="263" t="s">
        <v>438</v>
      </c>
      <c r="DQ35" s="263" t="s">
        <v>118</v>
      </c>
      <c r="DR35" s="263" t="s">
        <v>436</v>
      </c>
      <c r="DS35" s="293"/>
      <c r="DV35" s="256"/>
      <c r="DW35" s="256"/>
      <c r="DX35" s="256"/>
      <c r="DY35" s="256"/>
      <c r="DZ35" s="34"/>
    </row>
    <row r="36" spans="2:130" ht="15" customHeight="1" x14ac:dyDescent="0.15">
      <c r="B36" s="110">
        <v>16</v>
      </c>
      <c r="C36" s="199"/>
      <c r="D36" s="199"/>
      <c r="E36" s="628"/>
      <c r="F36" s="628"/>
      <c r="G36" s="629"/>
      <c r="H36" s="111">
        <f t="shared" si="6"/>
        <v>0</v>
      </c>
      <c r="I36" s="110">
        <v>16</v>
      </c>
      <c r="J36" s="199"/>
      <c r="K36" s="199"/>
      <c r="L36" s="112" t="e">
        <f t="shared" si="0"/>
        <v>#N/A</v>
      </c>
      <c r="M36" s="199"/>
      <c r="N36" s="199"/>
      <c r="O36" s="124" t="str">
        <f t="shared" si="1"/>
        <v/>
      </c>
      <c r="P36" s="124" t="str">
        <f t="shared" si="2"/>
        <v/>
      </c>
      <c r="Q36" s="199"/>
      <c r="R36" s="113" t="s">
        <v>341</v>
      </c>
      <c r="S36" s="199"/>
      <c r="T36" s="113" t="s">
        <v>337</v>
      </c>
      <c r="U36" s="199"/>
      <c r="V36" s="112" t="str">
        <f t="shared" si="3"/>
        <v>１～４以外</v>
      </c>
      <c r="W36" s="628"/>
      <c r="X36" s="112"/>
      <c r="Y36" s="199"/>
      <c r="Z36" s="636"/>
      <c r="AA36" s="200"/>
      <c r="AB36" s="114" t="e">
        <f t="shared" si="4"/>
        <v>#N/A</v>
      </c>
      <c r="AC36" s="115" t="str">
        <f t="shared" si="5"/>
        <v/>
      </c>
      <c r="AD36" s="145" t="str">
        <f t="shared" si="7"/>
        <v/>
      </c>
      <c r="AE36" s="210"/>
      <c r="AF36" s="210"/>
      <c r="AG36" s="210"/>
      <c r="AH36" s="798"/>
      <c r="AI36" s="192"/>
      <c r="AJ36" s="142">
        <v>33</v>
      </c>
      <c r="AK36" s="196" t="s">
        <v>624</v>
      </c>
      <c r="AP36" s="770" t="s">
        <v>634</v>
      </c>
      <c r="AQ36" s="773" t="s">
        <v>662</v>
      </c>
      <c r="AR36" s="773"/>
      <c r="AS36" s="227">
        <f>BA85</f>
        <v>0</v>
      </c>
      <c r="AU36" s="119">
        <v>4</v>
      </c>
      <c r="AV36" s="120"/>
      <c r="AW36" s="120"/>
      <c r="AX36" s="120">
        <v>3</v>
      </c>
      <c r="AY36" s="120"/>
      <c r="AZ36" s="121" t="s">
        <v>583</v>
      </c>
      <c r="BA36" s="122"/>
      <c r="BB36" s="131"/>
      <c r="BD36" s="36">
        <v>16</v>
      </c>
      <c r="BE36" s="223"/>
      <c r="BF36" s="231"/>
      <c r="BG36" s="231"/>
      <c r="BH36" s="231"/>
      <c r="BI36" s="231"/>
      <c r="BJ36" s="223"/>
      <c r="BK36" s="224"/>
      <c r="BL36" s="223"/>
      <c r="BM36" s="224"/>
      <c r="BN36" s="225"/>
      <c r="BO36" s="226"/>
      <c r="BP36" s="224"/>
      <c r="BQ36" s="224"/>
      <c r="BR36" s="226"/>
      <c r="BS36" s="225"/>
      <c r="BU36" s="362" t="s">
        <v>617</v>
      </c>
      <c r="BV36" s="363"/>
      <c r="BW36" s="360">
        <f>CC2448</f>
        <v>0</v>
      </c>
      <c r="BX36" s="360">
        <f>CJ1639</f>
        <v>0</v>
      </c>
      <c r="BY36" s="360">
        <f>CQ1639</f>
        <v>0</v>
      </c>
      <c r="BZ36" s="361">
        <f t="shared" si="8"/>
        <v>0</v>
      </c>
      <c r="CB36" s="301"/>
      <c r="CC36" s="301"/>
      <c r="CD36" s="276" t="s">
        <v>242</v>
      </c>
      <c r="CE36" s="253" t="s">
        <v>505</v>
      </c>
      <c r="CF36" s="253" t="s">
        <v>725</v>
      </c>
      <c r="CG36" s="278"/>
      <c r="CH36" s="238"/>
      <c r="CI36" s="258"/>
      <c r="CJ36" s="258"/>
      <c r="CK36" s="392" t="s">
        <v>574</v>
      </c>
      <c r="CL36" s="285">
        <v>0</v>
      </c>
      <c r="CM36" s="260">
        <v>3</v>
      </c>
      <c r="CN36" s="260">
        <f>DCOUNT($H$20:$AD$4020,"入力ﾁｪｯｸ",CK35:CM36)</f>
        <v>0</v>
      </c>
      <c r="CO36" s="238"/>
      <c r="CP36" s="258"/>
      <c r="CQ36" s="258"/>
      <c r="CR36" s="392" t="s">
        <v>574</v>
      </c>
      <c r="CS36" s="285">
        <v>0</v>
      </c>
      <c r="CT36" s="260">
        <v>2</v>
      </c>
      <c r="CU36" s="260">
        <f>DCOUNT($H$20:$AD$4020,"入力ﾁｪｯｸ",CR35:CT36)</f>
        <v>0</v>
      </c>
      <c r="CV36" s="239"/>
      <c r="CW36" s="776"/>
      <c r="CX36" s="778"/>
      <c r="CY36" s="254">
        <v>1</v>
      </c>
      <c r="CZ36" s="261">
        <v>21</v>
      </c>
      <c r="DA36" s="254">
        <f>DCOUNT($AI$20:$AJ$73,"例№",CY35:CZ36)</f>
        <v>0</v>
      </c>
      <c r="DB36" s="275"/>
      <c r="DC36" s="275"/>
      <c r="DD36" s="275"/>
      <c r="DE36" s="275"/>
      <c r="DF36" s="256"/>
      <c r="DH36" s="729"/>
      <c r="DI36" s="818"/>
      <c r="DJ36" s="819"/>
      <c r="DK36" s="820"/>
      <c r="DL36" s="263">
        <v>3.5</v>
      </c>
      <c r="DM36" s="263">
        <v>30</v>
      </c>
      <c r="DN36" s="471">
        <v>0.75</v>
      </c>
      <c r="DO36" s="493">
        <v>6.5000000000000002E-2</v>
      </c>
      <c r="DP36" s="263" t="s">
        <v>438</v>
      </c>
      <c r="DQ36" s="263" t="s">
        <v>118</v>
      </c>
      <c r="DR36" s="263" t="s">
        <v>436</v>
      </c>
      <c r="DS36" s="293"/>
      <c r="DV36" s="256"/>
      <c r="DW36" s="256"/>
      <c r="DX36" s="256"/>
      <c r="DY36" s="256"/>
      <c r="DZ36" s="34"/>
    </row>
    <row r="37" spans="2:130" ht="15" customHeight="1" x14ac:dyDescent="0.15">
      <c r="B37" s="110">
        <v>17</v>
      </c>
      <c r="C37" s="199"/>
      <c r="D37" s="199"/>
      <c r="E37" s="628"/>
      <c r="F37" s="628"/>
      <c r="G37" s="629"/>
      <c r="H37" s="111">
        <f t="shared" si="6"/>
        <v>0</v>
      </c>
      <c r="I37" s="110">
        <v>17</v>
      </c>
      <c r="J37" s="199"/>
      <c r="K37" s="199"/>
      <c r="L37" s="112" t="e">
        <f t="shared" si="0"/>
        <v>#N/A</v>
      </c>
      <c r="M37" s="199"/>
      <c r="N37" s="199"/>
      <c r="O37" s="124" t="str">
        <f t="shared" si="1"/>
        <v/>
      </c>
      <c r="P37" s="124" t="str">
        <f t="shared" si="2"/>
        <v/>
      </c>
      <c r="Q37" s="199"/>
      <c r="R37" s="113" t="s">
        <v>341</v>
      </c>
      <c r="S37" s="199"/>
      <c r="T37" s="113" t="s">
        <v>337</v>
      </c>
      <c r="U37" s="199"/>
      <c r="V37" s="112" t="str">
        <f t="shared" si="3"/>
        <v>１～４以外</v>
      </c>
      <c r="W37" s="628"/>
      <c r="X37" s="112"/>
      <c r="Y37" s="199"/>
      <c r="Z37" s="636"/>
      <c r="AA37" s="200"/>
      <c r="AB37" s="114" t="e">
        <f t="shared" si="4"/>
        <v>#N/A</v>
      </c>
      <c r="AC37" s="115" t="str">
        <f t="shared" si="5"/>
        <v/>
      </c>
      <c r="AD37" s="145" t="str">
        <f t="shared" si="7"/>
        <v/>
      </c>
      <c r="AE37" s="210"/>
      <c r="AF37" s="210"/>
      <c r="AG37" s="210"/>
      <c r="AH37" s="796" t="s">
        <v>26</v>
      </c>
      <c r="AI37" s="193"/>
      <c r="AJ37" s="155">
        <v>41</v>
      </c>
      <c r="AK37" s="146" t="s">
        <v>632</v>
      </c>
      <c r="AP37" s="771"/>
      <c r="AQ37" s="774" t="s">
        <v>100</v>
      </c>
      <c r="AR37" s="774"/>
      <c r="AS37" s="227">
        <f>BA88</f>
        <v>0</v>
      </c>
      <c r="AU37" s="119"/>
      <c r="AV37" s="120">
        <v>6</v>
      </c>
      <c r="AW37" s="120"/>
      <c r="AX37" s="120">
        <v>1</v>
      </c>
      <c r="AY37" s="120"/>
      <c r="AZ37" s="121" t="s">
        <v>552</v>
      </c>
      <c r="BA37" s="122"/>
      <c r="BB37" s="41"/>
      <c r="BD37" s="36">
        <v>17</v>
      </c>
      <c r="BE37" s="223"/>
      <c r="BF37" s="231"/>
      <c r="BG37" s="231"/>
      <c r="BH37" s="231"/>
      <c r="BI37" s="231"/>
      <c r="BJ37" s="223"/>
      <c r="BK37" s="224"/>
      <c r="BL37" s="223"/>
      <c r="BM37" s="224"/>
      <c r="BN37" s="225"/>
      <c r="BO37" s="226"/>
      <c r="BP37" s="224"/>
      <c r="BQ37" s="224"/>
      <c r="BR37" s="226"/>
      <c r="BS37" s="225"/>
      <c r="BU37" s="362" t="s">
        <v>707</v>
      </c>
      <c r="BV37" s="363"/>
      <c r="BW37" s="360">
        <f>CC2472</f>
        <v>0</v>
      </c>
      <c r="BX37" s="360">
        <f>CJ1655</f>
        <v>0</v>
      </c>
      <c r="BY37" s="360">
        <f>CQ1655</f>
        <v>0</v>
      </c>
      <c r="BZ37" s="361">
        <f t="shared" si="8"/>
        <v>0</v>
      </c>
      <c r="CB37" s="301"/>
      <c r="CC37" s="301"/>
      <c r="CD37" s="295" t="s">
        <v>279</v>
      </c>
      <c r="CE37" s="296">
        <v>0</v>
      </c>
      <c r="CF37" s="259">
        <v>1</v>
      </c>
      <c r="CG37" s="260">
        <f>DCOUNT($H$20:$AD$4020,"入力ﾁｪｯｸ",CD36:CF38)</f>
        <v>0</v>
      </c>
      <c r="CH37" s="238"/>
      <c r="CI37" s="258"/>
      <c r="CJ37" s="258"/>
      <c r="CK37" s="276" t="s">
        <v>242</v>
      </c>
      <c r="CL37" s="277" t="s">
        <v>505</v>
      </c>
      <c r="CM37" s="253" t="s">
        <v>725</v>
      </c>
      <c r="CN37" s="278"/>
      <c r="CO37" s="238"/>
      <c r="CP37" s="258"/>
      <c r="CQ37" s="258"/>
      <c r="CR37" s="276" t="s">
        <v>242</v>
      </c>
      <c r="CS37" s="277" t="s">
        <v>505</v>
      </c>
      <c r="CT37" s="253" t="s">
        <v>725</v>
      </c>
      <c r="CU37" s="278"/>
      <c r="CV37" s="238"/>
      <c r="CW37" s="776"/>
      <c r="CX37" s="778"/>
      <c r="CY37" s="254" t="s">
        <v>20</v>
      </c>
      <c r="CZ37" s="254" t="s">
        <v>22</v>
      </c>
      <c r="DA37" s="255"/>
      <c r="DB37" s="256"/>
      <c r="DC37" s="256"/>
      <c r="DD37" s="256"/>
      <c r="DE37" s="256"/>
      <c r="DF37" s="256"/>
      <c r="DH37" s="366"/>
      <c r="DI37" s="780" t="s">
        <v>119</v>
      </c>
      <c r="DJ37" s="816"/>
      <c r="DK37" s="817"/>
      <c r="DL37" s="263">
        <v>0</v>
      </c>
      <c r="DM37" s="263">
        <v>1.7</v>
      </c>
      <c r="DN37" s="471">
        <v>0.6</v>
      </c>
      <c r="DO37" s="493">
        <v>0</v>
      </c>
      <c r="DP37" s="263" t="s">
        <v>116</v>
      </c>
      <c r="DQ37" s="263" t="s">
        <v>117</v>
      </c>
      <c r="DR37" s="263" t="s">
        <v>439</v>
      </c>
      <c r="DS37" s="293"/>
      <c r="DV37" s="256"/>
      <c r="DW37" s="256"/>
      <c r="DX37" s="256"/>
      <c r="DY37" s="256"/>
      <c r="DZ37" s="34"/>
    </row>
    <row r="38" spans="2:130" ht="15" customHeight="1" thickBot="1" x14ac:dyDescent="0.2">
      <c r="B38" s="110">
        <v>18</v>
      </c>
      <c r="C38" s="199"/>
      <c r="D38" s="199"/>
      <c r="E38" s="628"/>
      <c r="F38" s="628"/>
      <c r="G38" s="629"/>
      <c r="H38" s="111">
        <f t="shared" si="6"/>
        <v>0</v>
      </c>
      <c r="I38" s="110">
        <v>18</v>
      </c>
      <c r="J38" s="199"/>
      <c r="K38" s="199"/>
      <c r="L38" s="112" t="e">
        <f t="shared" si="0"/>
        <v>#N/A</v>
      </c>
      <c r="M38" s="199"/>
      <c r="N38" s="199"/>
      <c r="O38" s="124" t="str">
        <f t="shared" si="1"/>
        <v/>
      </c>
      <c r="P38" s="124" t="str">
        <f t="shared" si="2"/>
        <v/>
      </c>
      <c r="Q38" s="199"/>
      <c r="R38" s="113" t="s">
        <v>341</v>
      </c>
      <c r="S38" s="199"/>
      <c r="T38" s="113" t="s">
        <v>337</v>
      </c>
      <c r="U38" s="199"/>
      <c r="V38" s="112" t="str">
        <f t="shared" si="3"/>
        <v>１～４以外</v>
      </c>
      <c r="W38" s="628"/>
      <c r="X38" s="112"/>
      <c r="Y38" s="199"/>
      <c r="Z38" s="636"/>
      <c r="AA38" s="200"/>
      <c r="AB38" s="114" t="e">
        <f t="shared" si="4"/>
        <v>#N/A</v>
      </c>
      <c r="AC38" s="115" t="str">
        <f t="shared" si="5"/>
        <v/>
      </c>
      <c r="AD38" s="145" t="str">
        <f t="shared" si="7"/>
        <v/>
      </c>
      <c r="AE38" s="210"/>
      <c r="AF38" s="210"/>
      <c r="AG38" s="210"/>
      <c r="AH38" s="798"/>
      <c r="AI38" s="192"/>
      <c r="AJ38" s="142">
        <v>42</v>
      </c>
      <c r="AK38" s="197" t="s">
        <v>624</v>
      </c>
      <c r="AP38" s="771"/>
      <c r="AQ38" s="774" t="s">
        <v>101</v>
      </c>
      <c r="AR38" s="774"/>
      <c r="AS38" s="227">
        <f>BA91</f>
        <v>0</v>
      </c>
      <c r="AU38" s="127"/>
      <c r="AV38" s="128">
        <v>6</v>
      </c>
      <c r="AW38" s="128"/>
      <c r="AX38" s="128">
        <v>3</v>
      </c>
      <c r="AY38" s="128"/>
      <c r="AZ38" s="129" t="s">
        <v>552</v>
      </c>
      <c r="BA38" s="130"/>
      <c r="BB38" s="41"/>
      <c r="BD38" s="36">
        <v>18</v>
      </c>
      <c r="BE38" s="223"/>
      <c r="BF38" s="231"/>
      <c r="BG38" s="231"/>
      <c r="BH38" s="231"/>
      <c r="BI38" s="231"/>
      <c r="BJ38" s="223"/>
      <c r="BK38" s="224"/>
      <c r="BL38" s="223"/>
      <c r="BM38" s="224"/>
      <c r="BN38" s="225"/>
      <c r="BO38" s="226"/>
      <c r="BP38" s="224"/>
      <c r="BQ38" s="224"/>
      <c r="BR38" s="226"/>
      <c r="BS38" s="225"/>
      <c r="BU38" s="364" t="s">
        <v>674</v>
      </c>
      <c r="BV38" s="365"/>
      <c r="BW38" s="361">
        <f>SUM(BW23:BW37)</f>
        <v>0</v>
      </c>
      <c r="BX38" s="361">
        <f>SUM(BX23:BX37)</f>
        <v>0</v>
      </c>
      <c r="BY38" s="361">
        <f>SUM(BY23:BY37)</f>
        <v>0</v>
      </c>
      <c r="BZ38" s="361">
        <f>SUM(BZ23:BZ37)</f>
        <v>0</v>
      </c>
      <c r="CB38" s="258"/>
      <c r="CC38" s="258"/>
      <c r="CD38" s="298" t="s">
        <v>279</v>
      </c>
      <c r="CE38" s="299">
        <v>0</v>
      </c>
      <c r="CF38" s="266">
        <v>2</v>
      </c>
      <c r="CG38" s="268"/>
      <c r="CH38" s="238"/>
      <c r="CI38" s="258"/>
      <c r="CJ38" s="258"/>
      <c r="CK38" s="390" t="s">
        <v>259</v>
      </c>
      <c r="CL38" s="285">
        <v>0</v>
      </c>
      <c r="CM38" s="260">
        <v>3</v>
      </c>
      <c r="CN38" s="260">
        <f>DCOUNT($H$20:$AD$4020,"入力ﾁｪｯｸ",CK37:CM38)</f>
        <v>0</v>
      </c>
      <c r="CO38" s="238"/>
      <c r="CP38" s="258"/>
      <c r="CQ38" s="258"/>
      <c r="CR38" s="390" t="s">
        <v>259</v>
      </c>
      <c r="CS38" s="285">
        <v>0</v>
      </c>
      <c r="CT38" s="260">
        <v>2</v>
      </c>
      <c r="CU38" s="260">
        <f>DCOUNT($H$20:$AD$4020,"入力ﾁｪｯｸ",CR37:CT38)</f>
        <v>0</v>
      </c>
      <c r="CV38" s="239"/>
      <c r="CW38" s="776"/>
      <c r="CX38" s="778"/>
      <c r="CY38" s="254">
        <v>1</v>
      </c>
      <c r="CZ38" s="261">
        <v>22</v>
      </c>
      <c r="DA38" s="254">
        <f>DCOUNT($AI$20:$AJ$73,"例№",CY37:CZ38)</f>
        <v>0</v>
      </c>
      <c r="DB38" s="275"/>
      <c r="DC38" s="275"/>
      <c r="DD38" s="275"/>
      <c r="DE38" s="275"/>
      <c r="DF38" s="256"/>
      <c r="DH38" s="366"/>
      <c r="DI38" s="818"/>
      <c r="DJ38" s="819"/>
      <c r="DK38" s="820"/>
      <c r="DL38" s="263">
        <v>1.7</v>
      </c>
      <c r="DM38" s="263">
        <v>2.5</v>
      </c>
      <c r="DN38" s="471">
        <v>0.9</v>
      </c>
      <c r="DO38" s="493">
        <v>0</v>
      </c>
      <c r="DP38" s="263" t="s">
        <v>116</v>
      </c>
      <c r="DQ38" s="263" t="s">
        <v>117</v>
      </c>
      <c r="DR38" s="263" t="s">
        <v>439</v>
      </c>
      <c r="DS38" s="293"/>
      <c r="DV38" s="256"/>
      <c r="DW38" s="256"/>
      <c r="DX38" s="256"/>
      <c r="DY38" s="256"/>
      <c r="DZ38" s="34"/>
    </row>
    <row r="39" spans="2:130" ht="15" customHeight="1" x14ac:dyDescent="0.15">
      <c r="B39" s="110">
        <v>19</v>
      </c>
      <c r="C39" s="199"/>
      <c r="D39" s="199"/>
      <c r="E39" s="628"/>
      <c r="F39" s="628"/>
      <c r="G39" s="629"/>
      <c r="H39" s="111">
        <f t="shared" si="6"/>
        <v>0</v>
      </c>
      <c r="I39" s="110">
        <v>19</v>
      </c>
      <c r="J39" s="199"/>
      <c r="K39" s="199"/>
      <c r="L39" s="112" t="e">
        <f t="shared" si="0"/>
        <v>#N/A</v>
      </c>
      <c r="M39" s="199"/>
      <c r="N39" s="199"/>
      <c r="O39" s="124" t="str">
        <f t="shared" si="1"/>
        <v/>
      </c>
      <c r="P39" s="124" t="str">
        <f t="shared" si="2"/>
        <v/>
      </c>
      <c r="Q39" s="199"/>
      <c r="R39" s="113" t="s">
        <v>341</v>
      </c>
      <c r="S39" s="199"/>
      <c r="T39" s="113" t="s">
        <v>337</v>
      </c>
      <c r="U39" s="199"/>
      <c r="V39" s="112" t="str">
        <f t="shared" si="3"/>
        <v>１～４以外</v>
      </c>
      <c r="W39" s="628"/>
      <c r="X39" s="112"/>
      <c r="Y39" s="199"/>
      <c r="Z39" s="636"/>
      <c r="AA39" s="200"/>
      <c r="AB39" s="114" t="e">
        <f t="shared" si="4"/>
        <v>#N/A</v>
      </c>
      <c r="AC39" s="115" t="str">
        <f t="shared" si="5"/>
        <v/>
      </c>
      <c r="AD39" s="145" t="str">
        <f t="shared" si="7"/>
        <v/>
      </c>
      <c r="AE39" s="210"/>
      <c r="AF39" s="210"/>
      <c r="AG39" s="210"/>
      <c r="AH39" s="789" t="s">
        <v>28</v>
      </c>
      <c r="AI39" s="193"/>
      <c r="AJ39" s="155">
        <v>51</v>
      </c>
      <c r="AK39" s="146" t="s">
        <v>633</v>
      </c>
      <c r="AP39" s="772"/>
      <c r="AQ39" s="773" t="s">
        <v>663</v>
      </c>
      <c r="AR39" s="773"/>
      <c r="AS39" s="227">
        <f>BA94</f>
        <v>0</v>
      </c>
      <c r="AU39" s="132" t="s">
        <v>553</v>
      </c>
      <c r="AV39" s="133" t="s">
        <v>553</v>
      </c>
      <c r="AW39" s="133" t="s">
        <v>553</v>
      </c>
      <c r="AX39" s="149" t="s">
        <v>725</v>
      </c>
      <c r="AY39" s="139" t="s">
        <v>229</v>
      </c>
      <c r="AZ39" s="140" t="s">
        <v>229</v>
      </c>
      <c r="BA39" s="141" t="s">
        <v>673</v>
      </c>
      <c r="BB39" s="131"/>
      <c r="BD39" s="36">
        <v>19</v>
      </c>
      <c r="BE39" s="223"/>
      <c r="BF39" s="231"/>
      <c r="BG39" s="231"/>
      <c r="BH39" s="231"/>
      <c r="BI39" s="231"/>
      <c r="BJ39" s="223"/>
      <c r="BK39" s="224"/>
      <c r="BL39" s="223"/>
      <c r="BM39" s="224"/>
      <c r="BN39" s="225"/>
      <c r="BO39" s="226"/>
      <c r="BP39" s="224"/>
      <c r="BQ39" s="224"/>
      <c r="BR39" s="226"/>
      <c r="BS39" s="225"/>
      <c r="BU39" s="228"/>
      <c r="BV39" s="228"/>
      <c r="BW39" s="228"/>
      <c r="BX39" s="228"/>
      <c r="BY39" s="228"/>
      <c r="BZ39" s="228"/>
      <c r="CB39" s="301"/>
      <c r="CC39" s="301"/>
      <c r="CD39" s="276" t="s">
        <v>242</v>
      </c>
      <c r="CE39" s="253" t="s">
        <v>505</v>
      </c>
      <c r="CF39" s="253" t="s">
        <v>725</v>
      </c>
      <c r="CG39" s="278"/>
      <c r="CH39" s="238"/>
      <c r="CI39" s="258"/>
      <c r="CJ39" s="258"/>
      <c r="CK39" s="276" t="s">
        <v>242</v>
      </c>
      <c r="CL39" s="277" t="s">
        <v>505</v>
      </c>
      <c r="CM39" s="253" t="s">
        <v>725</v>
      </c>
      <c r="CN39" s="278"/>
      <c r="CO39" s="238"/>
      <c r="CP39" s="258"/>
      <c r="CQ39" s="258"/>
      <c r="CR39" s="276" t="s">
        <v>242</v>
      </c>
      <c r="CS39" s="277" t="s">
        <v>505</v>
      </c>
      <c r="CT39" s="253" t="s">
        <v>725</v>
      </c>
      <c r="CU39" s="278"/>
      <c r="CV39" s="238"/>
      <c r="CW39" s="776"/>
      <c r="CX39" s="778"/>
      <c r="CY39" s="254" t="s">
        <v>20</v>
      </c>
      <c r="CZ39" s="254" t="s">
        <v>22</v>
      </c>
      <c r="DA39" s="255"/>
      <c r="DB39" s="256"/>
      <c r="DC39" s="256"/>
      <c r="DD39" s="256"/>
      <c r="DE39" s="256"/>
      <c r="DF39" s="256"/>
      <c r="DH39" s="366"/>
      <c r="DI39" s="780" t="s">
        <v>120</v>
      </c>
      <c r="DJ39" s="781"/>
      <c r="DK39" s="782"/>
      <c r="DL39" s="263">
        <v>2.5</v>
      </c>
      <c r="DM39" s="263">
        <v>3.5</v>
      </c>
      <c r="DN39" s="471">
        <v>0.9</v>
      </c>
      <c r="DO39" s="493">
        <v>0</v>
      </c>
      <c r="DP39" s="263" t="s">
        <v>116</v>
      </c>
      <c r="DQ39" s="263" t="s">
        <v>117</v>
      </c>
      <c r="DR39" s="263" t="s">
        <v>440</v>
      </c>
      <c r="DS39" s="293"/>
      <c r="DV39" s="256"/>
      <c r="DW39" s="256"/>
      <c r="DX39" s="256"/>
      <c r="DY39" s="256"/>
      <c r="DZ39" s="34"/>
    </row>
    <row r="40" spans="2:130" ht="15" customHeight="1" x14ac:dyDescent="0.15">
      <c r="B40" s="110">
        <v>20</v>
      </c>
      <c r="C40" s="199"/>
      <c r="D40" s="199"/>
      <c r="E40" s="628"/>
      <c r="F40" s="628"/>
      <c r="G40" s="629"/>
      <c r="H40" s="111">
        <f t="shared" si="6"/>
        <v>0</v>
      </c>
      <c r="I40" s="110">
        <v>20</v>
      </c>
      <c r="J40" s="199"/>
      <c r="K40" s="199"/>
      <c r="L40" s="112" t="e">
        <f t="shared" si="0"/>
        <v>#N/A</v>
      </c>
      <c r="M40" s="199"/>
      <c r="N40" s="199"/>
      <c r="O40" s="124" t="str">
        <f t="shared" si="1"/>
        <v/>
      </c>
      <c r="P40" s="124" t="str">
        <f t="shared" si="2"/>
        <v/>
      </c>
      <c r="Q40" s="199"/>
      <c r="R40" s="113" t="s">
        <v>341</v>
      </c>
      <c r="S40" s="199"/>
      <c r="T40" s="113" t="s">
        <v>337</v>
      </c>
      <c r="U40" s="199"/>
      <c r="V40" s="112" t="str">
        <f t="shared" si="3"/>
        <v>１～４以外</v>
      </c>
      <c r="W40" s="628"/>
      <c r="X40" s="112"/>
      <c r="Y40" s="199"/>
      <c r="Z40" s="636"/>
      <c r="AA40" s="200"/>
      <c r="AB40" s="114" t="e">
        <f t="shared" si="4"/>
        <v>#N/A</v>
      </c>
      <c r="AC40" s="115" t="str">
        <f t="shared" si="5"/>
        <v/>
      </c>
      <c r="AD40" s="145" t="str">
        <f t="shared" si="7"/>
        <v/>
      </c>
      <c r="AE40" s="210"/>
      <c r="AF40" s="210"/>
      <c r="AG40" s="210"/>
      <c r="AH40" s="791"/>
      <c r="AI40" s="192"/>
      <c r="AJ40" s="142">
        <v>52</v>
      </c>
      <c r="AK40" s="197" t="s">
        <v>624</v>
      </c>
      <c r="AP40" s="769" t="s">
        <v>347</v>
      </c>
      <c r="AQ40" s="769"/>
      <c r="AR40" s="769"/>
      <c r="AS40" s="232">
        <f>BA110</f>
        <v>0</v>
      </c>
      <c r="AU40" s="119">
        <v>4</v>
      </c>
      <c r="AV40" s="120"/>
      <c r="AW40" s="120"/>
      <c r="AX40" s="120">
        <v>1</v>
      </c>
      <c r="AY40" s="156" t="s">
        <v>367</v>
      </c>
      <c r="AZ40" s="156" t="s">
        <v>368</v>
      </c>
      <c r="BA40" s="122">
        <f>DCOUNT($H$20:$AA$4020,$H$20,AU39:AZ43)</f>
        <v>0</v>
      </c>
      <c r="BB40" s="41"/>
      <c r="BD40" s="36">
        <v>20</v>
      </c>
      <c r="BE40" s="223"/>
      <c r="BF40" s="231"/>
      <c r="BG40" s="231"/>
      <c r="BH40" s="231"/>
      <c r="BI40" s="231"/>
      <c r="BJ40" s="223"/>
      <c r="BK40" s="224"/>
      <c r="BL40" s="223"/>
      <c r="BM40" s="224"/>
      <c r="BN40" s="225"/>
      <c r="BO40" s="226"/>
      <c r="BP40" s="224"/>
      <c r="BQ40" s="224"/>
      <c r="BR40" s="226"/>
      <c r="BS40" s="225"/>
      <c r="CB40" s="301"/>
      <c r="CC40" s="301"/>
      <c r="CD40" s="390" t="s">
        <v>573</v>
      </c>
      <c r="CE40" s="296">
        <v>0</v>
      </c>
      <c r="CF40" s="259">
        <v>1</v>
      </c>
      <c r="CG40" s="260">
        <f>DCOUNT($H$20:$AD$4020,"入力ﾁｪｯｸ",CD39:CF41)</f>
        <v>0</v>
      </c>
      <c r="CH40" s="238"/>
      <c r="CI40" s="258"/>
      <c r="CJ40" s="258"/>
      <c r="CK40" s="392" t="s">
        <v>575</v>
      </c>
      <c r="CL40" s="285">
        <v>0</v>
      </c>
      <c r="CM40" s="260">
        <v>3</v>
      </c>
      <c r="CN40" s="260">
        <f>DCOUNT($H$20:$AD$4020,"入力ﾁｪｯｸ",CK39:CM40)</f>
        <v>0</v>
      </c>
      <c r="CO40" s="238"/>
      <c r="CP40" s="258"/>
      <c r="CQ40" s="258"/>
      <c r="CR40" s="392" t="s">
        <v>575</v>
      </c>
      <c r="CS40" s="285">
        <v>0</v>
      </c>
      <c r="CT40" s="260">
        <v>2</v>
      </c>
      <c r="CU40" s="260">
        <f>DCOUNT($H$20:$AD$4020,"入力ﾁｪｯｸ",CR39:CT40)</f>
        <v>0</v>
      </c>
      <c r="CV40" s="239"/>
      <c r="CW40" s="776"/>
      <c r="CX40" s="778"/>
      <c r="CY40" s="254">
        <v>1</v>
      </c>
      <c r="CZ40" s="261">
        <v>23</v>
      </c>
      <c r="DA40" s="254">
        <f>DCOUNT($AI$20:$AJ$73,"例№",CY39:CZ40)</f>
        <v>0</v>
      </c>
      <c r="DB40" s="275"/>
      <c r="DC40" s="275"/>
      <c r="DD40" s="275"/>
      <c r="DE40" s="275"/>
      <c r="DF40" s="256"/>
      <c r="DH40" s="366"/>
      <c r="DI40" s="783"/>
      <c r="DJ40" s="784"/>
      <c r="DK40" s="785"/>
      <c r="DL40" s="377">
        <v>3.5</v>
      </c>
      <c r="DM40" s="263">
        <v>30</v>
      </c>
      <c r="DN40" s="471">
        <v>0.56999999999999995</v>
      </c>
      <c r="DO40" s="493">
        <v>0</v>
      </c>
      <c r="DP40" s="263" t="s">
        <v>116</v>
      </c>
      <c r="DQ40" s="263" t="s">
        <v>117</v>
      </c>
      <c r="DR40" s="263" t="s">
        <v>440</v>
      </c>
      <c r="DS40" s="293"/>
      <c r="DV40" s="256"/>
      <c r="DW40" s="256"/>
      <c r="DX40" s="256"/>
      <c r="DY40" s="256"/>
      <c r="DZ40" s="34"/>
    </row>
    <row r="41" spans="2:130" ht="15" customHeight="1" x14ac:dyDescent="0.15">
      <c r="B41" s="110">
        <v>21</v>
      </c>
      <c r="C41" s="199"/>
      <c r="D41" s="199"/>
      <c r="E41" s="628"/>
      <c r="F41" s="628"/>
      <c r="G41" s="629"/>
      <c r="H41" s="111">
        <f t="shared" si="6"/>
        <v>0</v>
      </c>
      <c r="I41" s="110">
        <v>21</v>
      </c>
      <c r="J41" s="199"/>
      <c r="K41" s="199"/>
      <c r="L41" s="112" t="e">
        <f t="shared" si="0"/>
        <v>#N/A</v>
      </c>
      <c r="M41" s="199"/>
      <c r="N41" s="199"/>
      <c r="O41" s="124" t="str">
        <f t="shared" si="1"/>
        <v/>
      </c>
      <c r="P41" s="124" t="str">
        <f t="shared" si="2"/>
        <v/>
      </c>
      <c r="Q41" s="199"/>
      <c r="R41" s="113" t="s">
        <v>341</v>
      </c>
      <c r="S41" s="199"/>
      <c r="T41" s="113" t="s">
        <v>337</v>
      </c>
      <c r="U41" s="199"/>
      <c r="V41" s="112" t="str">
        <f t="shared" si="3"/>
        <v>１～４以外</v>
      </c>
      <c r="W41" s="628"/>
      <c r="X41" s="112"/>
      <c r="Y41" s="199"/>
      <c r="Z41" s="636"/>
      <c r="AA41" s="200"/>
      <c r="AB41" s="114" t="e">
        <f t="shared" si="4"/>
        <v>#N/A</v>
      </c>
      <c r="AC41" s="115" t="str">
        <f t="shared" si="5"/>
        <v/>
      </c>
      <c r="AD41" s="145" t="str">
        <f t="shared" si="7"/>
        <v/>
      </c>
      <c r="AE41" s="210"/>
      <c r="AF41" s="210"/>
      <c r="AG41" s="210"/>
      <c r="AH41" s="808" t="s">
        <v>31</v>
      </c>
      <c r="AI41" s="193"/>
      <c r="AJ41" s="155">
        <v>61</v>
      </c>
      <c r="AK41" s="146" t="s">
        <v>635</v>
      </c>
      <c r="AP41" s="769" t="s">
        <v>612</v>
      </c>
      <c r="AQ41" s="769"/>
      <c r="AR41" s="769"/>
      <c r="AS41" s="232">
        <f>BA140</f>
        <v>0</v>
      </c>
      <c r="AU41" s="119">
        <v>4</v>
      </c>
      <c r="AV41" s="120"/>
      <c r="AW41" s="120"/>
      <c r="AX41" s="120">
        <v>3</v>
      </c>
      <c r="AY41" s="137" t="s">
        <v>394</v>
      </c>
      <c r="AZ41" s="137" t="s">
        <v>395</v>
      </c>
      <c r="BA41" s="122"/>
      <c r="BB41" s="41"/>
      <c r="BD41" s="36">
        <v>21</v>
      </c>
      <c r="BE41" s="223"/>
      <c r="BF41" s="231"/>
      <c r="BG41" s="231"/>
      <c r="BH41" s="231"/>
      <c r="BI41" s="231"/>
      <c r="BJ41" s="223"/>
      <c r="BK41" s="224"/>
      <c r="BL41" s="223"/>
      <c r="BM41" s="224"/>
      <c r="BN41" s="225"/>
      <c r="BO41" s="226"/>
      <c r="BP41" s="224"/>
      <c r="BQ41" s="224"/>
      <c r="BR41" s="226"/>
      <c r="BS41" s="225"/>
      <c r="BU41" s="131"/>
      <c r="BV41" s="131"/>
      <c r="BW41" s="131"/>
      <c r="BX41" s="131"/>
      <c r="BY41" s="131"/>
      <c r="BZ41" s="131"/>
      <c r="CB41" s="258"/>
      <c r="CC41" s="258"/>
      <c r="CD41" s="390" t="s">
        <v>573</v>
      </c>
      <c r="CE41" s="299">
        <v>0</v>
      </c>
      <c r="CF41" s="266">
        <v>2</v>
      </c>
      <c r="CG41" s="268"/>
      <c r="CH41" s="238"/>
      <c r="CI41" s="258"/>
      <c r="CJ41" s="258"/>
      <c r="CK41" s="524" t="s">
        <v>2708</v>
      </c>
      <c r="CL41" s="526" t="s">
        <v>505</v>
      </c>
      <c r="CM41" s="526" t="s">
        <v>725</v>
      </c>
      <c r="CN41" s="527"/>
      <c r="CO41" s="238"/>
      <c r="CP41" s="258"/>
      <c r="CQ41" s="258"/>
      <c r="CR41" s="524" t="s">
        <v>2708</v>
      </c>
      <c r="CS41" s="526" t="s">
        <v>505</v>
      </c>
      <c r="CT41" s="526" t="s">
        <v>725</v>
      </c>
      <c r="CU41" s="527"/>
      <c r="CV41" s="238"/>
      <c r="CW41" s="776"/>
      <c r="CX41" s="778"/>
      <c r="CY41" s="254" t="s">
        <v>20</v>
      </c>
      <c r="CZ41" s="254" t="s">
        <v>22</v>
      </c>
      <c r="DA41" s="255"/>
      <c r="DB41" s="256"/>
      <c r="DC41" s="256"/>
      <c r="DD41" s="256"/>
      <c r="DE41" s="256"/>
      <c r="DF41" s="256"/>
      <c r="DH41" s="366"/>
      <c r="DI41" s="780" t="s">
        <v>441</v>
      </c>
      <c r="DJ41" s="816"/>
      <c r="DK41" s="817"/>
      <c r="DL41" s="263">
        <v>0</v>
      </c>
      <c r="DM41" s="263">
        <v>1.7</v>
      </c>
      <c r="DN41" s="471">
        <v>1.3</v>
      </c>
      <c r="DO41" s="493">
        <v>0.2</v>
      </c>
      <c r="DP41" s="263" t="s">
        <v>438</v>
      </c>
      <c r="DQ41" s="263" t="s">
        <v>118</v>
      </c>
      <c r="DR41" s="263" t="s">
        <v>440</v>
      </c>
      <c r="DS41" s="293"/>
      <c r="DV41" s="256"/>
      <c r="DW41" s="256"/>
      <c r="DX41" s="256"/>
      <c r="DY41" s="256"/>
      <c r="DZ41" s="34"/>
    </row>
    <row r="42" spans="2:130" ht="15" customHeight="1" x14ac:dyDescent="0.15">
      <c r="B42" s="110">
        <v>22</v>
      </c>
      <c r="C42" s="199"/>
      <c r="D42" s="199"/>
      <c r="E42" s="628"/>
      <c r="F42" s="628"/>
      <c r="G42" s="629"/>
      <c r="H42" s="111">
        <f t="shared" si="6"/>
        <v>0</v>
      </c>
      <c r="I42" s="110">
        <v>22</v>
      </c>
      <c r="J42" s="199"/>
      <c r="K42" s="199"/>
      <c r="L42" s="112" t="e">
        <f t="shared" si="0"/>
        <v>#N/A</v>
      </c>
      <c r="M42" s="199"/>
      <c r="N42" s="199"/>
      <c r="O42" s="124" t="str">
        <f t="shared" si="1"/>
        <v/>
      </c>
      <c r="P42" s="124" t="str">
        <f t="shared" si="2"/>
        <v/>
      </c>
      <c r="Q42" s="199"/>
      <c r="R42" s="113" t="s">
        <v>341</v>
      </c>
      <c r="S42" s="199"/>
      <c r="T42" s="113" t="s">
        <v>337</v>
      </c>
      <c r="U42" s="199"/>
      <c r="V42" s="112" t="str">
        <f t="shared" si="3"/>
        <v>１～４以外</v>
      </c>
      <c r="W42" s="628"/>
      <c r="X42" s="112"/>
      <c r="Y42" s="199"/>
      <c r="Z42" s="636"/>
      <c r="AA42" s="200"/>
      <c r="AB42" s="114" t="e">
        <f t="shared" si="4"/>
        <v>#N/A</v>
      </c>
      <c r="AC42" s="115" t="str">
        <f t="shared" si="5"/>
        <v/>
      </c>
      <c r="AD42" s="145" t="str">
        <f t="shared" si="7"/>
        <v/>
      </c>
      <c r="AE42" s="210"/>
      <c r="AF42" s="210"/>
      <c r="AG42" s="210"/>
      <c r="AH42" s="809"/>
      <c r="AI42" s="190"/>
      <c r="AJ42" s="117">
        <v>62</v>
      </c>
      <c r="AK42" s="126" t="s">
        <v>636</v>
      </c>
      <c r="AU42" s="143"/>
      <c r="AV42" s="123">
        <v>6</v>
      </c>
      <c r="AW42" s="123"/>
      <c r="AX42" s="120">
        <v>1</v>
      </c>
      <c r="AY42" s="157" t="s">
        <v>396</v>
      </c>
      <c r="AZ42" s="157" t="s">
        <v>397</v>
      </c>
      <c r="BA42" s="122"/>
      <c r="BB42" s="147"/>
      <c r="BD42" s="36">
        <v>22</v>
      </c>
      <c r="BE42" s="223"/>
      <c r="BF42" s="231"/>
      <c r="BG42" s="231"/>
      <c r="BH42" s="231"/>
      <c r="BI42" s="231"/>
      <c r="BJ42" s="223"/>
      <c r="BK42" s="224"/>
      <c r="BL42" s="223"/>
      <c r="BM42" s="224"/>
      <c r="BN42" s="225"/>
      <c r="BO42" s="226"/>
      <c r="BP42" s="224"/>
      <c r="BQ42" s="224"/>
      <c r="BR42" s="226"/>
      <c r="BS42" s="225"/>
      <c r="BU42" s="131"/>
      <c r="BV42" s="131"/>
      <c r="BW42" s="131"/>
      <c r="BX42" s="131"/>
      <c r="BY42" s="131"/>
      <c r="BZ42" s="131"/>
      <c r="CB42" s="301"/>
      <c r="CC42" s="301"/>
      <c r="CD42" s="276" t="s">
        <v>242</v>
      </c>
      <c r="CE42" s="253" t="s">
        <v>505</v>
      </c>
      <c r="CF42" s="253" t="s">
        <v>725</v>
      </c>
      <c r="CG42" s="278"/>
      <c r="CH42" s="238"/>
      <c r="CI42" s="258"/>
      <c r="CJ42" s="258"/>
      <c r="CK42" s="536" t="s">
        <v>2512</v>
      </c>
      <c r="CL42" s="537">
        <v>0</v>
      </c>
      <c r="CM42" s="531">
        <v>3</v>
      </c>
      <c r="CN42" s="531">
        <f>DCOUNT($H$20:$AD$4020,"入力ﾁｪｯｸ",CK41:CM42)</f>
        <v>0</v>
      </c>
      <c r="CO42" s="238"/>
      <c r="CP42" s="258"/>
      <c r="CQ42" s="258"/>
      <c r="CR42" s="536" t="s">
        <v>2512</v>
      </c>
      <c r="CS42" s="537">
        <v>0</v>
      </c>
      <c r="CT42" s="531">
        <v>2</v>
      </c>
      <c r="CU42" s="531">
        <f>DCOUNT($H$20:$AD$4020,"入力ﾁｪｯｸ",CR41:CT42)</f>
        <v>0</v>
      </c>
      <c r="CV42" s="239"/>
      <c r="CW42" s="776"/>
      <c r="CX42" s="778"/>
      <c r="CY42" s="254">
        <v>1</v>
      </c>
      <c r="CZ42" s="261">
        <v>24</v>
      </c>
      <c r="DA42" s="254">
        <f>DCOUNT($AI$20:$AJ$73,"例№",CY41:CZ42)</f>
        <v>0</v>
      </c>
      <c r="DB42" s="275"/>
      <c r="DC42" s="275"/>
      <c r="DD42" s="275"/>
      <c r="DE42" s="275"/>
      <c r="DF42" s="256"/>
      <c r="DH42" s="366"/>
      <c r="DI42" s="825"/>
      <c r="DJ42" s="826"/>
      <c r="DK42" s="827"/>
      <c r="DL42" s="263">
        <v>1.7</v>
      </c>
      <c r="DM42" s="263">
        <v>2.5</v>
      </c>
      <c r="DN42" s="471">
        <v>2.16</v>
      </c>
      <c r="DO42" s="493">
        <v>0.25</v>
      </c>
      <c r="DP42" s="263" t="s">
        <v>438</v>
      </c>
      <c r="DQ42" s="263" t="s">
        <v>118</v>
      </c>
      <c r="DR42" s="263" t="s">
        <v>440</v>
      </c>
      <c r="DS42" s="293"/>
      <c r="DV42" s="256"/>
      <c r="DW42" s="256"/>
      <c r="DX42" s="256"/>
      <c r="DY42" s="256"/>
      <c r="DZ42" s="34"/>
    </row>
    <row r="43" spans="2:130" ht="15" customHeight="1" thickBot="1" x14ac:dyDescent="0.2">
      <c r="B43" s="110">
        <v>23</v>
      </c>
      <c r="C43" s="199"/>
      <c r="D43" s="199"/>
      <c r="E43" s="628"/>
      <c r="F43" s="628"/>
      <c r="G43" s="629"/>
      <c r="H43" s="111">
        <f t="shared" si="6"/>
        <v>0</v>
      </c>
      <c r="I43" s="110">
        <v>23</v>
      </c>
      <c r="J43" s="199"/>
      <c r="K43" s="199"/>
      <c r="L43" s="112" t="e">
        <f t="shared" si="0"/>
        <v>#N/A</v>
      </c>
      <c r="M43" s="199"/>
      <c r="N43" s="199"/>
      <c r="O43" s="124" t="str">
        <f t="shared" si="1"/>
        <v/>
      </c>
      <c r="P43" s="124" t="str">
        <f t="shared" si="2"/>
        <v/>
      </c>
      <c r="Q43" s="199"/>
      <c r="R43" s="113" t="s">
        <v>341</v>
      </c>
      <c r="S43" s="199"/>
      <c r="T43" s="113" t="s">
        <v>337</v>
      </c>
      <c r="U43" s="199"/>
      <c r="V43" s="112" t="str">
        <f t="shared" si="3"/>
        <v>１～４以外</v>
      </c>
      <c r="W43" s="628"/>
      <c r="X43" s="112"/>
      <c r="Y43" s="199"/>
      <c r="Z43" s="636"/>
      <c r="AA43" s="200"/>
      <c r="AB43" s="114" t="e">
        <f t="shared" si="4"/>
        <v>#N/A</v>
      </c>
      <c r="AC43" s="115" t="str">
        <f t="shared" si="5"/>
        <v/>
      </c>
      <c r="AD43" s="145" t="str">
        <f t="shared" si="7"/>
        <v/>
      </c>
      <c r="AE43" s="210"/>
      <c r="AF43" s="210"/>
      <c r="AG43" s="210"/>
      <c r="AH43" s="810"/>
      <c r="AI43" s="192"/>
      <c r="AJ43" s="142">
        <v>63</v>
      </c>
      <c r="AK43" s="196" t="s">
        <v>624</v>
      </c>
      <c r="AU43" s="127"/>
      <c r="AV43" s="128">
        <v>6</v>
      </c>
      <c r="AW43" s="128"/>
      <c r="AX43" s="128">
        <v>3</v>
      </c>
      <c r="AY43" s="138" t="s">
        <v>392</v>
      </c>
      <c r="AZ43" s="138" t="s">
        <v>393</v>
      </c>
      <c r="BA43" s="130"/>
      <c r="BB43" s="41"/>
      <c r="BD43" s="36">
        <v>23</v>
      </c>
      <c r="BE43" s="223"/>
      <c r="BF43" s="231"/>
      <c r="BG43" s="231"/>
      <c r="BH43" s="231"/>
      <c r="BI43" s="231"/>
      <c r="BJ43" s="223"/>
      <c r="BK43" s="224"/>
      <c r="BL43" s="223"/>
      <c r="BM43" s="224"/>
      <c r="BN43" s="225"/>
      <c r="BO43" s="226"/>
      <c r="BP43" s="224"/>
      <c r="BQ43" s="224"/>
      <c r="BR43" s="226"/>
      <c r="BS43" s="225"/>
      <c r="BU43" s="131"/>
      <c r="BV43" s="131"/>
      <c r="BW43" s="131"/>
      <c r="BX43" s="131"/>
      <c r="BY43" s="131"/>
      <c r="BZ43" s="131"/>
      <c r="CB43" s="301"/>
      <c r="CC43" s="301"/>
      <c r="CD43" s="391" t="s">
        <v>574</v>
      </c>
      <c r="CE43" s="296">
        <v>0</v>
      </c>
      <c r="CF43" s="259">
        <v>1</v>
      </c>
      <c r="CG43" s="260">
        <f>DCOUNT($H$20:$AD$4020,"入力ﾁｪｯｸ",CD42:CF44)</f>
        <v>0</v>
      </c>
      <c r="CH43" s="238"/>
      <c r="CI43" s="258"/>
      <c r="CJ43" s="258"/>
      <c r="CK43" s="524" t="s">
        <v>2708</v>
      </c>
      <c r="CL43" s="526" t="s">
        <v>505</v>
      </c>
      <c r="CM43" s="526" t="s">
        <v>725</v>
      </c>
      <c r="CN43" s="527"/>
      <c r="CO43" s="238"/>
      <c r="CP43" s="258"/>
      <c r="CQ43" s="258"/>
      <c r="CR43" s="524" t="s">
        <v>2708</v>
      </c>
      <c r="CS43" s="526" t="s">
        <v>505</v>
      </c>
      <c r="CT43" s="526" t="s">
        <v>725</v>
      </c>
      <c r="CU43" s="527"/>
      <c r="CV43" s="238"/>
      <c r="CW43" s="776"/>
      <c r="CX43" s="778"/>
      <c r="CY43" s="254" t="s">
        <v>20</v>
      </c>
      <c r="CZ43" s="254" t="s">
        <v>22</v>
      </c>
      <c r="DA43" s="255"/>
      <c r="DB43" s="256"/>
      <c r="DC43" s="256"/>
      <c r="DD43" s="256"/>
      <c r="DE43" s="256"/>
      <c r="DF43" s="256"/>
      <c r="DH43" s="366"/>
      <c r="DI43" s="825"/>
      <c r="DJ43" s="826"/>
      <c r="DK43" s="827"/>
      <c r="DL43" s="263">
        <v>2.5</v>
      </c>
      <c r="DM43" s="263">
        <v>3.5</v>
      </c>
      <c r="DN43" s="471">
        <v>2.16</v>
      </c>
      <c r="DO43" s="493">
        <v>0.25</v>
      </c>
      <c r="DP43" s="263" t="s">
        <v>438</v>
      </c>
      <c r="DQ43" s="263" t="s">
        <v>118</v>
      </c>
      <c r="DR43" s="263" t="s">
        <v>440</v>
      </c>
      <c r="DS43" s="293"/>
      <c r="DV43" s="256"/>
      <c r="DW43" s="256"/>
      <c r="DX43" s="256"/>
      <c r="DY43" s="256"/>
      <c r="DZ43" s="34"/>
    </row>
    <row r="44" spans="2:130" ht="15" customHeight="1" x14ac:dyDescent="0.15">
      <c r="B44" s="110">
        <v>24</v>
      </c>
      <c r="C44" s="199"/>
      <c r="D44" s="199"/>
      <c r="E44" s="628"/>
      <c r="F44" s="628"/>
      <c r="G44" s="629"/>
      <c r="H44" s="111">
        <f t="shared" si="6"/>
        <v>0</v>
      </c>
      <c r="I44" s="110">
        <v>24</v>
      </c>
      <c r="J44" s="199"/>
      <c r="K44" s="199"/>
      <c r="L44" s="112" t="e">
        <f t="shared" si="0"/>
        <v>#N/A</v>
      </c>
      <c r="M44" s="199"/>
      <c r="N44" s="199"/>
      <c r="O44" s="124" t="str">
        <f t="shared" si="1"/>
        <v/>
      </c>
      <c r="P44" s="124" t="str">
        <f t="shared" si="2"/>
        <v/>
      </c>
      <c r="Q44" s="199"/>
      <c r="R44" s="113" t="s">
        <v>341</v>
      </c>
      <c r="S44" s="199"/>
      <c r="T44" s="113" t="s">
        <v>337</v>
      </c>
      <c r="U44" s="199"/>
      <c r="V44" s="112" t="str">
        <f t="shared" si="3"/>
        <v>１～４以外</v>
      </c>
      <c r="W44" s="628"/>
      <c r="X44" s="112"/>
      <c r="Y44" s="199"/>
      <c r="Z44" s="636"/>
      <c r="AA44" s="200"/>
      <c r="AB44" s="114" t="e">
        <f t="shared" si="4"/>
        <v>#N/A</v>
      </c>
      <c r="AC44" s="115" t="str">
        <f t="shared" si="5"/>
        <v/>
      </c>
      <c r="AD44" s="145" t="str">
        <f t="shared" si="7"/>
        <v/>
      </c>
      <c r="AE44" s="210"/>
      <c r="AF44" s="210"/>
      <c r="AG44" s="210"/>
      <c r="AH44" s="786" t="s">
        <v>33</v>
      </c>
      <c r="AI44" s="193"/>
      <c r="AJ44" s="155">
        <v>71</v>
      </c>
      <c r="AK44" s="158" t="s">
        <v>637</v>
      </c>
      <c r="AU44" s="148" t="s">
        <v>398</v>
      </c>
      <c r="AV44" s="149" t="s">
        <v>398</v>
      </c>
      <c r="AW44" s="149" t="s">
        <v>398</v>
      </c>
      <c r="AX44" s="149" t="s">
        <v>725</v>
      </c>
      <c r="AY44" s="149" t="s">
        <v>229</v>
      </c>
      <c r="AZ44" s="149" t="s">
        <v>229</v>
      </c>
      <c r="BA44" s="141" t="s">
        <v>673</v>
      </c>
      <c r="BB44" s="131"/>
      <c r="BD44" s="36">
        <v>24</v>
      </c>
      <c r="BE44" s="223"/>
      <c r="BF44" s="231"/>
      <c r="BG44" s="231"/>
      <c r="BH44" s="231"/>
      <c r="BI44" s="231"/>
      <c r="BJ44" s="223"/>
      <c r="BK44" s="224"/>
      <c r="BL44" s="223"/>
      <c r="BM44" s="224"/>
      <c r="BN44" s="225"/>
      <c r="BO44" s="226"/>
      <c r="BP44" s="224"/>
      <c r="BQ44" s="224"/>
      <c r="BR44" s="226"/>
      <c r="BS44" s="225"/>
      <c r="BU44" s="131"/>
      <c r="BV44" s="131"/>
      <c r="BW44" s="131"/>
      <c r="BX44" s="131"/>
      <c r="BY44" s="131"/>
      <c r="BZ44" s="131"/>
      <c r="CB44" s="258"/>
      <c r="CC44" s="258"/>
      <c r="CD44" s="392" t="s">
        <v>574</v>
      </c>
      <c r="CE44" s="299">
        <v>0</v>
      </c>
      <c r="CF44" s="266">
        <v>2</v>
      </c>
      <c r="CG44" s="268"/>
      <c r="CH44" s="238"/>
      <c r="CI44" s="258"/>
      <c r="CJ44" s="258"/>
      <c r="CK44" s="536" t="s">
        <v>2513</v>
      </c>
      <c r="CL44" s="537">
        <v>0</v>
      </c>
      <c r="CM44" s="531">
        <v>3</v>
      </c>
      <c r="CN44" s="531">
        <f>DCOUNT($H$20:$AD$4020,"入力ﾁｪｯｸ",CK43:CM44)</f>
        <v>0</v>
      </c>
      <c r="CP44" s="258"/>
      <c r="CQ44" s="258"/>
      <c r="CR44" s="536" t="s">
        <v>2513</v>
      </c>
      <c r="CS44" s="537">
        <v>0</v>
      </c>
      <c r="CT44" s="531">
        <v>2</v>
      </c>
      <c r="CU44" s="531">
        <f>DCOUNT($H$20:$AD$4020,"入力ﾁｪｯｸ",CR43:CT44)</f>
        <v>0</v>
      </c>
      <c r="CV44" s="239"/>
      <c r="CW44" s="776"/>
      <c r="CX44" s="778"/>
      <c r="CY44" s="254">
        <v>1</v>
      </c>
      <c r="CZ44" s="261">
        <v>25</v>
      </c>
      <c r="DA44" s="254">
        <f>DCOUNT($AI$20:$AJ$73,"例№",CY43:CZ44)</f>
        <v>0</v>
      </c>
      <c r="DB44" s="275"/>
      <c r="DC44" s="275"/>
      <c r="DD44" s="275"/>
      <c r="DE44" s="275"/>
      <c r="DF44" s="256"/>
      <c r="DH44" s="366"/>
      <c r="DI44" s="818"/>
      <c r="DJ44" s="819"/>
      <c r="DK44" s="820"/>
      <c r="DL44" s="263">
        <v>3.5</v>
      </c>
      <c r="DM44" s="263">
        <v>30</v>
      </c>
      <c r="DN44" s="471">
        <v>0.65</v>
      </c>
      <c r="DO44" s="493">
        <v>6.5000000000000002E-2</v>
      </c>
      <c r="DP44" s="263" t="s">
        <v>438</v>
      </c>
      <c r="DQ44" s="263" t="s">
        <v>118</v>
      </c>
      <c r="DR44" s="263" t="s">
        <v>440</v>
      </c>
      <c r="DS44" s="293"/>
      <c r="DV44" s="256"/>
      <c r="DW44" s="256"/>
      <c r="DX44" s="256"/>
      <c r="DY44" s="256"/>
      <c r="DZ44" s="34"/>
    </row>
    <row r="45" spans="2:130" ht="15" customHeight="1" x14ac:dyDescent="0.15">
      <c r="B45" s="110">
        <v>25</v>
      </c>
      <c r="C45" s="199"/>
      <c r="D45" s="199"/>
      <c r="E45" s="628"/>
      <c r="F45" s="628"/>
      <c r="G45" s="629"/>
      <c r="H45" s="111">
        <f t="shared" si="6"/>
        <v>0</v>
      </c>
      <c r="I45" s="110">
        <v>25</v>
      </c>
      <c r="J45" s="199"/>
      <c r="K45" s="199"/>
      <c r="L45" s="112" t="e">
        <f t="shared" si="0"/>
        <v>#N/A</v>
      </c>
      <c r="M45" s="199"/>
      <c r="N45" s="199"/>
      <c r="O45" s="124" t="str">
        <f t="shared" si="1"/>
        <v/>
      </c>
      <c r="P45" s="124" t="str">
        <f t="shared" si="2"/>
        <v/>
      </c>
      <c r="Q45" s="199"/>
      <c r="R45" s="113" t="s">
        <v>341</v>
      </c>
      <c r="S45" s="199"/>
      <c r="T45" s="113" t="s">
        <v>337</v>
      </c>
      <c r="U45" s="199"/>
      <c r="V45" s="112" t="str">
        <f t="shared" si="3"/>
        <v>１～４以外</v>
      </c>
      <c r="W45" s="628"/>
      <c r="X45" s="112"/>
      <c r="Y45" s="199"/>
      <c r="Z45" s="636"/>
      <c r="AA45" s="200"/>
      <c r="AB45" s="114" t="e">
        <f t="shared" si="4"/>
        <v>#N/A</v>
      </c>
      <c r="AC45" s="115" t="str">
        <f t="shared" si="5"/>
        <v/>
      </c>
      <c r="AD45" s="145" t="str">
        <f t="shared" si="7"/>
        <v/>
      </c>
      <c r="AE45" s="210"/>
      <c r="AF45" s="210"/>
      <c r="AG45" s="210"/>
      <c r="AH45" s="788"/>
      <c r="AI45" s="192"/>
      <c r="AJ45" s="142">
        <v>72</v>
      </c>
      <c r="AK45" s="197" t="s">
        <v>624</v>
      </c>
      <c r="AU45" s="119">
        <v>4</v>
      </c>
      <c r="AV45" s="120"/>
      <c r="AW45" s="120"/>
      <c r="AX45" s="120">
        <v>1</v>
      </c>
      <c r="AY45" s="137" t="s">
        <v>359</v>
      </c>
      <c r="AZ45" s="137" t="s">
        <v>364</v>
      </c>
      <c r="BA45" s="122">
        <f>DCOUNT($H$20:$AA$4020,$H$20,AU44:AZ48)</f>
        <v>0</v>
      </c>
      <c r="BB45" s="41"/>
      <c r="BD45" s="36">
        <v>25</v>
      </c>
      <c r="BE45" s="223"/>
      <c r="BF45" s="231"/>
      <c r="BG45" s="231"/>
      <c r="BH45" s="231"/>
      <c r="BI45" s="231"/>
      <c r="BJ45" s="223"/>
      <c r="BK45" s="224"/>
      <c r="BL45" s="223"/>
      <c r="BM45" s="224"/>
      <c r="BN45" s="225"/>
      <c r="BO45" s="226"/>
      <c r="BP45" s="224"/>
      <c r="BQ45" s="224"/>
      <c r="BR45" s="226"/>
      <c r="BS45" s="225"/>
      <c r="BU45" s="131"/>
      <c r="BV45" s="131"/>
      <c r="BW45" s="131"/>
      <c r="BX45" s="131"/>
      <c r="BY45" s="131"/>
      <c r="BZ45" s="131"/>
      <c r="CB45" s="301"/>
      <c r="CC45" s="301"/>
      <c r="CD45" s="276" t="s">
        <v>242</v>
      </c>
      <c r="CE45" s="253" t="s">
        <v>505</v>
      </c>
      <c r="CF45" s="253" t="s">
        <v>725</v>
      </c>
      <c r="CG45" s="278"/>
      <c r="CH45" s="238"/>
      <c r="CI45" s="258"/>
      <c r="CJ45" s="258"/>
      <c r="CK45" s="524" t="s">
        <v>242</v>
      </c>
      <c r="CL45" s="526" t="s">
        <v>505</v>
      </c>
      <c r="CM45" s="526" t="s">
        <v>725</v>
      </c>
      <c r="CN45" s="527"/>
      <c r="CP45" s="258"/>
      <c r="CQ45" s="258"/>
      <c r="CR45" s="524" t="s">
        <v>242</v>
      </c>
      <c r="CS45" s="526" t="s">
        <v>505</v>
      </c>
      <c r="CT45" s="526" t="s">
        <v>725</v>
      </c>
      <c r="CU45" s="527"/>
      <c r="CV45" s="238"/>
      <c r="CW45" s="776"/>
      <c r="CX45" s="778"/>
      <c r="CY45" s="254" t="s">
        <v>20</v>
      </c>
      <c r="CZ45" s="254" t="s">
        <v>22</v>
      </c>
      <c r="DA45" s="255"/>
      <c r="DB45" s="256"/>
      <c r="DC45" s="256"/>
      <c r="DD45" s="256"/>
      <c r="DE45" s="256"/>
      <c r="DF45" s="256"/>
      <c r="DH45" s="366"/>
      <c r="DI45" s="780" t="s">
        <v>442</v>
      </c>
      <c r="DJ45" s="816"/>
      <c r="DK45" s="817"/>
      <c r="DL45" s="263">
        <v>0</v>
      </c>
      <c r="DM45" s="263">
        <v>1.7</v>
      </c>
      <c r="DN45" s="471">
        <v>1.3</v>
      </c>
      <c r="DO45" s="493">
        <v>0.2</v>
      </c>
      <c r="DP45" s="263" t="s">
        <v>438</v>
      </c>
      <c r="DQ45" s="263" t="s">
        <v>118</v>
      </c>
      <c r="DR45" s="263" t="s">
        <v>443</v>
      </c>
      <c r="DS45" s="293"/>
      <c r="DV45" s="256"/>
      <c r="DW45" s="256"/>
      <c r="DX45" s="256"/>
      <c r="DY45" s="256"/>
      <c r="DZ45" s="34"/>
    </row>
    <row r="46" spans="2:130" ht="15" customHeight="1" x14ac:dyDescent="0.15">
      <c r="B46" s="110">
        <v>26</v>
      </c>
      <c r="C46" s="199"/>
      <c r="D46" s="199"/>
      <c r="E46" s="628"/>
      <c r="F46" s="628"/>
      <c r="G46" s="629"/>
      <c r="H46" s="111">
        <f t="shared" si="6"/>
        <v>0</v>
      </c>
      <c r="I46" s="110">
        <v>26</v>
      </c>
      <c r="J46" s="199"/>
      <c r="K46" s="199"/>
      <c r="L46" s="112" t="e">
        <f t="shared" si="0"/>
        <v>#N/A</v>
      </c>
      <c r="M46" s="199"/>
      <c r="N46" s="199"/>
      <c r="O46" s="124" t="str">
        <f t="shared" si="1"/>
        <v/>
      </c>
      <c r="P46" s="124" t="str">
        <f t="shared" si="2"/>
        <v/>
      </c>
      <c r="Q46" s="199"/>
      <c r="R46" s="113" t="s">
        <v>341</v>
      </c>
      <c r="S46" s="199"/>
      <c r="T46" s="113" t="s">
        <v>337</v>
      </c>
      <c r="U46" s="199"/>
      <c r="V46" s="112" t="str">
        <f t="shared" si="3"/>
        <v>１～４以外</v>
      </c>
      <c r="W46" s="628"/>
      <c r="X46" s="112"/>
      <c r="Y46" s="199"/>
      <c r="Z46" s="636"/>
      <c r="AA46" s="200"/>
      <c r="AB46" s="114" t="e">
        <f t="shared" si="4"/>
        <v>#N/A</v>
      </c>
      <c r="AC46" s="115" t="str">
        <f t="shared" si="5"/>
        <v/>
      </c>
      <c r="AD46" s="145" t="str">
        <f t="shared" si="7"/>
        <v/>
      </c>
      <c r="AE46" s="210"/>
      <c r="AF46" s="210"/>
      <c r="AG46" s="210"/>
      <c r="AH46" s="796" t="s">
        <v>35</v>
      </c>
      <c r="AI46" s="193"/>
      <c r="AJ46" s="155">
        <v>81</v>
      </c>
      <c r="AK46" s="146" t="s">
        <v>638</v>
      </c>
      <c r="AU46" s="119">
        <v>4</v>
      </c>
      <c r="AV46" s="120"/>
      <c r="AW46" s="120"/>
      <c r="AX46" s="120">
        <v>3</v>
      </c>
      <c r="AY46" s="137" t="s">
        <v>399</v>
      </c>
      <c r="AZ46" s="137" t="s">
        <v>400</v>
      </c>
      <c r="BA46" s="122"/>
      <c r="BB46" s="131"/>
      <c r="BD46" s="36">
        <v>26</v>
      </c>
      <c r="BE46" s="223"/>
      <c r="BF46" s="231"/>
      <c r="BG46" s="231"/>
      <c r="BH46" s="231"/>
      <c r="BI46" s="231"/>
      <c r="BJ46" s="223"/>
      <c r="BK46" s="224"/>
      <c r="BL46" s="223"/>
      <c r="BM46" s="224"/>
      <c r="BN46" s="225"/>
      <c r="BO46" s="226"/>
      <c r="BP46" s="224"/>
      <c r="BQ46" s="224"/>
      <c r="BR46" s="226"/>
      <c r="BS46" s="225"/>
      <c r="BU46" s="131"/>
      <c r="BV46" s="131"/>
      <c r="BW46" s="131"/>
      <c r="BX46" s="131"/>
      <c r="BY46" s="131"/>
      <c r="BZ46" s="131"/>
      <c r="CB46" s="301"/>
      <c r="CC46" s="301"/>
      <c r="CD46" s="390" t="s">
        <v>259</v>
      </c>
      <c r="CE46" s="296">
        <v>0</v>
      </c>
      <c r="CF46" s="259">
        <v>1</v>
      </c>
      <c r="CG46" s="260">
        <f>DCOUNT($H$20:$AD$4020,"入力ﾁｪｯｸ",CD45:CF47)</f>
        <v>0</v>
      </c>
      <c r="CH46" s="238"/>
      <c r="CI46" s="258"/>
      <c r="CJ46" s="258"/>
      <c r="CK46" s="536" t="s">
        <v>2514</v>
      </c>
      <c r="CL46" s="537">
        <v>0</v>
      </c>
      <c r="CM46" s="531">
        <v>3</v>
      </c>
      <c r="CN46" s="531">
        <f>DCOUNT($H$20:$AD$4020,"入力ﾁｪｯｸ",CK45:CM46)</f>
        <v>0</v>
      </c>
      <c r="CP46" s="258"/>
      <c r="CQ46" s="258"/>
      <c r="CR46" s="536" t="s">
        <v>2514</v>
      </c>
      <c r="CS46" s="537">
        <v>0</v>
      </c>
      <c r="CT46" s="531">
        <v>2</v>
      </c>
      <c r="CU46" s="531">
        <f>DCOUNT($H$20:$AD$4020,"入力ﾁｪｯｸ",CR45:CT46)</f>
        <v>0</v>
      </c>
      <c r="CV46" s="239"/>
      <c r="CW46" s="776"/>
      <c r="CX46" s="779"/>
      <c r="CY46" s="254">
        <v>1</v>
      </c>
      <c r="CZ46" s="261">
        <v>26</v>
      </c>
      <c r="DA46" s="254">
        <f>DCOUNT($AI$20:$AJ$73,"例№",CY45:CZ46)</f>
        <v>0</v>
      </c>
      <c r="DB46" s="275"/>
      <c r="DC46" s="275"/>
      <c r="DD46" s="275"/>
      <c r="DE46" s="275"/>
      <c r="DF46" s="256"/>
      <c r="DH46" s="366"/>
      <c r="DI46" s="825"/>
      <c r="DJ46" s="826"/>
      <c r="DK46" s="827"/>
      <c r="DL46" s="263">
        <v>1.7</v>
      </c>
      <c r="DM46" s="263">
        <v>2.5</v>
      </c>
      <c r="DN46" s="471">
        <v>2.16</v>
      </c>
      <c r="DO46" s="493">
        <v>0.25</v>
      </c>
      <c r="DP46" s="263" t="s">
        <v>438</v>
      </c>
      <c r="DQ46" s="263" t="s">
        <v>118</v>
      </c>
      <c r="DR46" s="263" t="s">
        <v>443</v>
      </c>
      <c r="DS46" s="293"/>
      <c r="DV46" s="256"/>
      <c r="DW46" s="256"/>
      <c r="DX46" s="256"/>
      <c r="DY46" s="256"/>
      <c r="DZ46" s="34"/>
    </row>
    <row r="47" spans="2:130" ht="15" customHeight="1" x14ac:dyDescent="0.15">
      <c r="B47" s="110">
        <v>27</v>
      </c>
      <c r="C47" s="199"/>
      <c r="D47" s="199"/>
      <c r="E47" s="628"/>
      <c r="F47" s="628"/>
      <c r="G47" s="629"/>
      <c r="H47" s="111">
        <f t="shared" si="6"/>
        <v>0</v>
      </c>
      <c r="I47" s="110">
        <v>27</v>
      </c>
      <c r="J47" s="199"/>
      <c r="K47" s="199"/>
      <c r="L47" s="112" t="e">
        <f t="shared" si="0"/>
        <v>#N/A</v>
      </c>
      <c r="M47" s="199"/>
      <c r="N47" s="199"/>
      <c r="O47" s="124" t="str">
        <f t="shared" si="1"/>
        <v/>
      </c>
      <c r="P47" s="124" t="str">
        <f t="shared" si="2"/>
        <v/>
      </c>
      <c r="Q47" s="199"/>
      <c r="R47" s="113" t="s">
        <v>341</v>
      </c>
      <c r="S47" s="199"/>
      <c r="T47" s="113" t="s">
        <v>337</v>
      </c>
      <c r="U47" s="199"/>
      <c r="V47" s="112" t="str">
        <f t="shared" si="3"/>
        <v>１～４以外</v>
      </c>
      <c r="W47" s="628"/>
      <c r="X47" s="112"/>
      <c r="Y47" s="199"/>
      <c r="Z47" s="636"/>
      <c r="AA47" s="200"/>
      <c r="AB47" s="114" t="e">
        <f t="shared" si="4"/>
        <v>#N/A</v>
      </c>
      <c r="AC47" s="115" t="str">
        <f t="shared" si="5"/>
        <v/>
      </c>
      <c r="AD47" s="145" t="str">
        <f t="shared" si="7"/>
        <v/>
      </c>
      <c r="AE47" s="210"/>
      <c r="AF47" s="210"/>
      <c r="AG47" s="210"/>
      <c r="AH47" s="797"/>
      <c r="AI47" s="190"/>
      <c r="AJ47" s="117">
        <v>82</v>
      </c>
      <c r="AK47" s="126" t="s">
        <v>639</v>
      </c>
      <c r="AU47" s="119"/>
      <c r="AV47" s="120">
        <v>6</v>
      </c>
      <c r="AW47" s="120"/>
      <c r="AX47" s="120">
        <v>1</v>
      </c>
      <c r="AY47" s="137" t="s">
        <v>401</v>
      </c>
      <c r="AZ47" s="137" t="s">
        <v>402</v>
      </c>
      <c r="BA47" s="122"/>
      <c r="BB47" s="41"/>
      <c r="BD47" s="36">
        <v>27</v>
      </c>
      <c r="BE47" s="223"/>
      <c r="BF47" s="231"/>
      <c r="BG47" s="231"/>
      <c r="BH47" s="231"/>
      <c r="BI47" s="231"/>
      <c r="BJ47" s="223"/>
      <c r="BK47" s="224"/>
      <c r="BL47" s="223"/>
      <c r="BM47" s="224"/>
      <c r="BN47" s="225"/>
      <c r="BO47" s="226"/>
      <c r="BP47" s="224"/>
      <c r="BQ47" s="224"/>
      <c r="BR47" s="226"/>
      <c r="BS47" s="225"/>
      <c r="BU47" s="131"/>
      <c r="BV47" s="131"/>
      <c r="BW47" s="131"/>
      <c r="BX47" s="131"/>
      <c r="BY47" s="131"/>
      <c r="BZ47" s="131"/>
      <c r="CB47" s="258"/>
      <c r="CC47" s="258"/>
      <c r="CD47" s="390" t="s">
        <v>259</v>
      </c>
      <c r="CE47" s="299">
        <v>0</v>
      </c>
      <c r="CF47" s="266">
        <v>2</v>
      </c>
      <c r="CG47" s="268"/>
      <c r="CH47" s="238"/>
      <c r="CI47" s="258"/>
      <c r="CJ47" s="258"/>
      <c r="CK47" s="276" t="s">
        <v>242</v>
      </c>
      <c r="CL47" s="302" t="s">
        <v>505</v>
      </c>
      <c r="CM47" s="253" t="s">
        <v>725</v>
      </c>
      <c r="CN47" s="278"/>
      <c r="CP47" s="258"/>
      <c r="CQ47" s="258"/>
      <c r="CR47" s="276" t="s">
        <v>242</v>
      </c>
      <c r="CS47" s="302" t="s">
        <v>505</v>
      </c>
      <c r="CT47" s="253" t="s">
        <v>725</v>
      </c>
      <c r="CU47" s="278"/>
      <c r="CV47" s="238"/>
      <c r="CW47" s="776" t="s">
        <v>50</v>
      </c>
      <c r="CX47" s="777">
        <f>SUM(DA47:DA52)</f>
        <v>0</v>
      </c>
      <c r="CY47" s="254" t="s">
        <v>20</v>
      </c>
      <c r="CZ47" s="254" t="s">
        <v>22</v>
      </c>
      <c r="DA47" s="255"/>
      <c r="DB47" s="256"/>
      <c r="DC47" s="256"/>
      <c r="DD47" s="256"/>
      <c r="DE47" s="256"/>
      <c r="DF47" s="256"/>
      <c r="DH47" s="366"/>
      <c r="DI47" s="825"/>
      <c r="DJ47" s="826"/>
      <c r="DK47" s="827"/>
      <c r="DL47" s="263">
        <v>2.5</v>
      </c>
      <c r="DM47" s="263">
        <v>3.5</v>
      </c>
      <c r="DN47" s="471">
        <v>2.16</v>
      </c>
      <c r="DO47" s="493">
        <v>0.25</v>
      </c>
      <c r="DP47" s="263" t="s">
        <v>438</v>
      </c>
      <c r="DQ47" s="263" t="s">
        <v>118</v>
      </c>
      <c r="DR47" s="263" t="s">
        <v>443</v>
      </c>
      <c r="DS47" s="293"/>
      <c r="DV47" s="256"/>
      <c r="DW47" s="256"/>
      <c r="DX47" s="256"/>
      <c r="DY47" s="256"/>
      <c r="DZ47" s="34"/>
    </row>
    <row r="48" spans="2:130" ht="15" customHeight="1" thickBot="1" x14ac:dyDescent="0.2">
      <c r="B48" s="110">
        <v>28</v>
      </c>
      <c r="C48" s="199"/>
      <c r="D48" s="199"/>
      <c r="E48" s="628"/>
      <c r="F48" s="628"/>
      <c r="G48" s="629"/>
      <c r="H48" s="111">
        <f t="shared" si="6"/>
        <v>0</v>
      </c>
      <c r="I48" s="110">
        <v>28</v>
      </c>
      <c r="J48" s="199"/>
      <c r="K48" s="199"/>
      <c r="L48" s="112" t="e">
        <f t="shared" si="0"/>
        <v>#N/A</v>
      </c>
      <c r="M48" s="199"/>
      <c r="N48" s="199"/>
      <c r="O48" s="124" t="str">
        <f t="shared" si="1"/>
        <v/>
      </c>
      <c r="P48" s="124" t="str">
        <f t="shared" si="2"/>
        <v/>
      </c>
      <c r="Q48" s="199"/>
      <c r="R48" s="113" t="s">
        <v>341</v>
      </c>
      <c r="S48" s="199"/>
      <c r="T48" s="113" t="s">
        <v>337</v>
      </c>
      <c r="U48" s="199"/>
      <c r="V48" s="112" t="str">
        <f t="shared" si="3"/>
        <v>１～４以外</v>
      </c>
      <c r="W48" s="628"/>
      <c r="X48" s="112"/>
      <c r="Y48" s="199"/>
      <c r="Z48" s="636"/>
      <c r="AA48" s="200"/>
      <c r="AB48" s="114" t="e">
        <f t="shared" si="4"/>
        <v>#N/A</v>
      </c>
      <c r="AC48" s="115" t="str">
        <f t="shared" si="5"/>
        <v/>
      </c>
      <c r="AD48" s="145" t="str">
        <f t="shared" si="7"/>
        <v/>
      </c>
      <c r="AE48" s="210"/>
      <c r="AF48" s="210"/>
      <c r="AG48" s="210"/>
      <c r="AH48" s="798"/>
      <c r="AI48" s="192"/>
      <c r="AJ48" s="142">
        <v>83</v>
      </c>
      <c r="AK48" s="196" t="s">
        <v>624</v>
      </c>
      <c r="AU48" s="127"/>
      <c r="AV48" s="128">
        <v>6</v>
      </c>
      <c r="AW48" s="128"/>
      <c r="AX48" s="128">
        <v>3</v>
      </c>
      <c r="AY48" s="138" t="s">
        <v>359</v>
      </c>
      <c r="AZ48" s="138" t="s">
        <v>364</v>
      </c>
      <c r="BA48" s="130"/>
      <c r="BB48" s="131"/>
      <c r="BD48" s="36">
        <v>28</v>
      </c>
      <c r="BE48" s="223"/>
      <c r="BF48" s="231"/>
      <c r="BG48" s="231"/>
      <c r="BH48" s="231"/>
      <c r="BI48" s="231"/>
      <c r="BJ48" s="223"/>
      <c r="BK48" s="224"/>
      <c r="BL48" s="223"/>
      <c r="BM48" s="224"/>
      <c r="BN48" s="225"/>
      <c r="BO48" s="226"/>
      <c r="BP48" s="224"/>
      <c r="BQ48" s="224"/>
      <c r="BR48" s="226"/>
      <c r="BS48" s="225"/>
      <c r="BU48" s="131"/>
      <c r="BV48" s="131"/>
      <c r="BW48" s="131"/>
      <c r="BX48" s="131"/>
      <c r="BY48" s="131"/>
      <c r="BZ48" s="131"/>
      <c r="CB48" s="301"/>
      <c r="CC48" s="301"/>
      <c r="CD48" s="276" t="s">
        <v>242</v>
      </c>
      <c r="CE48" s="253" t="s">
        <v>505</v>
      </c>
      <c r="CF48" s="253" t="s">
        <v>725</v>
      </c>
      <c r="CG48" s="278"/>
      <c r="CH48" s="238"/>
      <c r="CI48" s="258"/>
      <c r="CJ48" s="258"/>
      <c r="CK48" s="291" t="s">
        <v>258</v>
      </c>
      <c r="CL48" s="303">
        <v>2</v>
      </c>
      <c r="CM48" s="260">
        <v>3</v>
      </c>
      <c r="CN48" s="260">
        <f>DCOUNT($H$20:$AD$4020,"入力ﾁｪｯｸ",CK47:CM48)</f>
        <v>0</v>
      </c>
      <c r="CP48" s="258"/>
      <c r="CQ48" s="258"/>
      <c r="CR48" s="291" t="s">
        <v>258</v>
      </c>
      <c r="CS48" s="303">
        <v>2</v>
      </c>
      <c r="CT48" s="260">
        <v>2</v>
      </c>
      <c r="CU48" s="260">
        <f>DCOUNT($H$20:$AD$4020,"入力ﾁｪｯｸ",CR47:CT48)</f>
        <v>0</v>
      </c>
      <c r="CV48" s="239"/>
      <c r="CW48" s="776"/>
      <c r="CX48" s="778"/>
      <c r="CY48" s="254">
        <v>1</v>
      </c>
      <c r="CZ48" s="261">
        <v>31</v>
      </c>
      <c r="DA48" s="254">
        <f>DCOUNT($AI$20:$AJ$73,"例№",CY47:CZ48)</f>
        <v>0</v>
      </c>
      <c r="DB48" s="275"/>
      <c r="DC48" s="275"/>
      <c r="DD48" s="275"/>
      <c r="DE48" s="275"/>
      <c r="DF48" s="256"/>
      <c r="DH48" s="366"/>
      <c r="DI48" s="818"/>
      <c r="DJ48" s="819"/>
      <c r="DK48" s="820"/>
      <c r="DL48" s="263">
        <v>3.5</v>
      </c>
      <c r="DM48" s="263">
        <v>30</v>
      </c>
      <c r="DN48" s="471">
        <v>0.65</v>
      </c>
      <c r="DO48" s="493">
        <v>6.5000000000000002E-2</v>
      </c>
      <c r="DP48" s="263" t="s">
        <v>438</v>
      </c>
      <c r="DQ48" s="263" t="s">
        <v>118</v>
      </c>
      <c r="DR48" s="263" t="s">
        <v>443</v>
      </c>
      <c r="DS48" s="293"/>
      <c r="DV48" s="256"/>
      <c r="DW48" s="256"/>
      <c r="DX48" s="256"/>
      <c r="DY48" s="256"/>
      <c r="DZ48" s="34"/>
    </row>
    <row r="49" spans="2:130" ht="15" customHeight="1" x14ac:dyDescent="0.15">
      <c r="B49" s="110">
        <v>29</v>
      </c>
      <c r="C49" s="199"/>
      <c r="D49" s="199"/>
      <c r="E49" s="628"/>
      <c r="F49" s="628"/>
      <c r="G49" s="629"/>
      <c r="H49" s="111">
        <f t="shared" si="6"/>
        <v>0</v>
      </c>
      <c r="I49" s="110">
        <v>29</v>
      </c>
      <c r="J49" s="199"/>
      <c r="K49" s="199"/>
      <c r="L49" s="112" t="e">
        <f t="shared" si="0"/>
        <v>#N/A</v>
      </c>
      <c r="M49" s="199"/>
      <c r="N49" s="199"/>
      <c r="O49" s="124" t="str">
        <f t="shared" si="1"/>
        <v/>
      </c>
      <c r="P49" s="124" t="str">
        <f t="shared" si="2"/>
        <v/>
      </c>
      <c r="Q49" s="199"/>
      <c r="R49" s="113" t="s">
        <v>341</v>
      </c>
      <c r="S49" s="199"/>
      <c r="T49" s="113" t="s">
        <v>337</v>
      </c>
      <c r="U49" s="199"/>
      <c r="V49" s="112" t="str">
        <f t="shared" si="3"/>
        <v>１～４以外</v>
      </c>
      <c r="W49" s="628"/>
      <c r="X49" s="112"/>
      <c r="Y49" s="199"/>
      <c r="Z49" s="636"/>
      <c r="AA49" s="200"/>
      <c r="AB49" s="114" t="e">
        <f t="shared" si="4"/>
        <v>#N/A</v>
      </c>
      <c r="AC49" s="115" t="str">
        <f t="shared" si="5"/>
        <v/>
      </c>
      <c r="AD49" s="145" t="str">
        <f t="shared" si="7"/>
        <v/>
      </c>
      <c r="AE49" s="210"/>
      <c r="AF49" s="210"/>
      <c r="AG49" s="210"/>
      <c r="AH49" s="786" t="s">
        <v>37</v>
      </c>
      <c r="AI49" s="193"/>
      <c r="AJ49" s="155">
        <v>91</v>
      </c>
      <c r="AK49" s="158" t="s">
        <v>640</v>
      </c>
      <c r="AU49" s="148" t="s">
        <v>365</v>
      </c>
      <c r="AV49" s="149" t="s">
        <v>365</v>
      </c>
      <c r="AW49" s="149" t="s">
        <v>365</v>
      </c>
      <c r="AX49" s="149" t="s">
        <v>725</v>
      </c>
      <c r="AY49" s="149" t="s">
        <v>229</v>
      </c>
      <c r="AZ49" s="149" t="s">
        <v>229</v>
      </c>
      <c r="BA49" s="141" t="s">
        <v>673</v>
      </c>
      <c r="BB49" s="41"/>
      <c r="BD49" s="36">
        <v>29</v>
      </c>
      <c r="BE49" s="223"/>
      <c r="BF49" s="231"/>
      <c r="BG49" s="231"/>
      <c r="BH49" s="231"/>
      <c r="BI49" s="231"/>
      <c r="BJ49" s="223"/>
      <c r="BK49" s="224"/>
      <c r="BL49" s="223"/>
      <c r="BM49" s="224"/>
      <c r="BN49" s="225"/>
      <c r="BO49" s="226"/>
      <c r="BP49" s="224"/>
      <c r="BQ49" s="224"/>
      <c r="BR49" s="226"/>
      <c r="BS49" s="225"/>
      <c r="BU49" s="131"/>
      <c r="BV49" s="131"/>
      <c r="BW49" s="131"/>
      <c r="BX49" s="131"/>
      <c r="BY49" s="131"/>
      <c r="BZ49" s="131"/>
      <c r="CB49" s="301"/>
      <c r="CC49" s="301"/>
      <c r="CD49" s="391" t="s">
        <v>575</v>
      </c>
      <c r="CE49" s="296">
        <v>0</v>
      </c>
      <c r="CF49" s="259">
        <v>1</v>
      </c>
      <c r="CG49" s="260">
        <f>DCOUNT($H$20:$AD$4020,"入力ﾁｪｯｸ",CD48:CF50)</f>
        <v>0</v>
      </c>
      <c r="CH49" s="238"/>
      <c r="CI49" s="258"/>
      <c r="CJ49" s="258"/>
      <c r="CK49" s="276" t="s">
        <v>242</v>
      </c>
      <c r="CL49" s="302" t="s">
        <v>505</v>
      </c>
      <c r="CM49" s="253" t="s">
        <v>725</v>
      </c>
      <c r="CN49" s="278"/>
      <c r="CP49" s="258"/>
      <c r="CQ49" s="258"/>
      <c r="CR49" s="276" t="s">
        <v>242</v>
      </c>
      <c r="CS49" s="302" t="s">
        <v>505</v>
      </c>
      <c r="CT49" s="253" t="s">
        <v>725</v>
      </c>
      <c r="CU49" s="278"/>
      <c r="CV49" s="238"/>
      <c r="CW49" s="776"/>
      <c r="CX49" s="778"/>
      <c r="CY49" s="254" t="s">
        <v>20</v>
      </c>
      <c r="CZ49" s="254" t="s">
        <v>22</v>
      </c>
      <c r="DA49" s="255"/>
      <c r="DB49" s="256"/>
      <c r="DC49" s="256"/>
      <c r="DD49" s="256"/>
      <c r="DE49" s="256"/>
      <c r="DF49" s="256"/>
      <c r="DH49" s="366"/>
      <c r="DI49" s="760" t="s">
        <v>444</v>
      </c>
      <c r="DJ49" s="761"/>
      <c r="DK49" s="762"/>
      <c r="DL49" s="263">
        <v>0</v>
      </c>
      <c r="DM49" s="519">
        <v>30</v>
      </c>
      <c r="DN49" s="471">
        <v>0.7</v>
      </c>
      <c r="DO49" s="493">
        <v>0.2</v>
      </c>
      <c r="DP49" s="263" t="s">
        <v>438</v>
      </c>
      <c r="DQ49" s="263" t="s">
        <v>428</v>
      </c>
      <c r="DR49" s="263" t="s">
        <v>445</v>
      </c>
      <c r="DS49" s="293"/>
      <c r="DV49" s="256"/>
      <c r="DW49" s="256"/>
      <c r="DX49" s="256"/>
      <c r="DY49" s="256"/>
      <c r="DZ49" s="34"/>
    </row>
    <row r="50" spans="2:130" ht="15" customHeight="1" x14ac:dyDescent="0.15">
      <c r="B50" s="110">
        <v>30</v>
      </c>
      <c r="C50" s="199"/>
      <c r="D50" s="199"/>
      <c r="E50" s="628"/>
      <c r="F50" s="628"/>
      <c r="G50" s="629"/>
      <c r="H50" s="111">
        <f t="shared" si="6"/>
        <v>0</v>
      </c>
      <c r="I50" s="110">
        <v>30</v>
      </c>
      <c r="J50" s="199"/>
      <c r="K50" s="199"/>
      <c r="L50" s="112" t="e">
        <f t="shared" si="0"/>
        <v>#N/A</v>
      </c>
      <c r="M50" s="199"/>
      <c r="N50" s="199"/>
      <c r="O50" s="124" t="str">
        <f t="shared" si="1"/>
        <v/>
      </c>
      <c r="P50" s="124" t="str">
        <f t="shared" si="2"/>
        <v/>
      </c>
      <c r="Q50" s="199"/>
      <c r="R50" s="113" t="s">
        <v>341</v>
      </c>
      <c r="S50" s="199"/>
      <c r="T50" s="113" t="s">
        <v>337</v>
      </c>
      <c r="U50" s="199"/>
      <c r="V50" s="112" t="str">
        <f t="shared" si="3"/>
        <v>１～４以外</v>
      </c>
      <c r="W50" s="628"/>
      <c r="X50" s="112"/>
      <c r="Y50" s="199"/>
      <c r="Z50" s="636"/>
      <c r="AA50" s="200"/>
      <c r="AB50" s="114" t="e">
        <f t="shared" si="4"/>
        <v>#N/A</v>
      </c>
      <c r="AC50" s="115" t="str">
        <f t="shared" si="5"/>
        <v/>
      </c>
      <c r="AD50" s="145" t="str">
        <f t="shared" si="7"/>
        <v/>
      </c>
      <c r="AE50" s="210"/>
      <c r="AF50" s="210"/>
      <c r="AG50" s="210"/>
      <c r="AH50" s="788"/>
      <c r="AI50" s="192"/>
      <c r="AJ50" s="142">
        <v>92</v>
      </c>
      <c r="AK50" s="197" t="s">
        <v>624</v>
      </c>
      <c r="AU50" s="119">
        <v>4</v>
      </c>
      <c r="AV50" s="120"/>
      <c r="AW50" s="120"/>
      <c r="AX50" s="120">
        <v>1</v>
      </c>
      <c r="AY50" s="137" t="s">
        <v>403</v>
      </c>
      <c r="AZ50" s="120"/>
      <c r="BA50" s="122">
        <f>DCOUNT($H$20:$AA$4020,$H$20,AU49:AZ53)</f>
        <v>0</v>
      </c>
      <c r="BB50" s="131"/>
      <c r="BD50" s="36">
        <v>30</v>
      </c>
      <c r="BE50" s="223"/>
      <c r="BF50" s="231"/>
      <c r="BG50" s="231"/>
      <c r="BH50" s="231"/>
      <c r="BI50" s="231"/>
      <c r="BJ50" s="223"/>
      <c r="BK50" s="224"/>
      <c r="BL50" s="223"/>
      <c r="BM50" s="224"/>
      <c r="BN50" s="225"/>
      <c r="BO50" s="226"/>
      <c r="BP50" s="224"/>
      <c r="BQ50" s="224"/>
      <c r="BR50" s="226"/>
      <c r="BS50" s="225"/>
      <c r="BU50" s="131"/>
      <c r="BV50" s="131"/>
      <c r="BW50" s="131"/>
      <c r="BX50" s="131"/>
      <c r="BY50" s="131"/>
      <c r="BZ50" s="131"/>
      <c r="CB50" s="258"/>
      <c r="CC50" s="258"/>
      <c r="CD50" s="392" t="s">
        <v>575</v>
      </c>
      <c r="CE50" s="299">
        <v>0</v>
      </c>
      <c r="CF50" s="266">
        <v>2</v>
      </c>
      <c r="CG50" s="268"/>
      <c r="CH50" s="238"/>
      <c r="CI50" s="258"/>
      <c r="CJ50" s="258"/>
      <c r="CK50" s="291" t="s">
        <v>274</v>
      </c>
      <c r="CL50" s="303">
        <v>2</v>
      </c>
      <c r="CM50" s="260">
        <v>3</v>
      </c>
      <c r="CN50" s="260">
        <f>DCOUNT($H$20:$AD$4020,"入力ﾁｪｯｸ",CK49:CM50)</f>
        <v>0</v>
      </c>
      <c r="CP50" s="258"/>
      <c r="CQ50" s="258"/>
      <c r="CR50" s="291" t="s">
        <v>274</v>
      </c>
      <c r="CS50" s="303">
        <v>2</v>
      </c>
      <c r="CT50" s="260">
        <v>2</v>
      </c>
      <c r="CU50" s="260">
        <f>DCOUNT($H$20:$AD$4020,"入力ﾁｪｯｸ",CR49:CT50)</f>
        <v>0</v>
      </c>
      <c r="CV50" s="239"/>
      <c r="CW50" s="776"/>
      <c r="CX50" s="778"/>
      <c r="CY50" s="254">
        <v>1</v>
      </c>
      <c r="CZ50" s="261">
        <v>32</v>
      </c>
      <c r="DA50" s="254">
        <f>DCOUNT($AI$20:$AJ$73,"例№",CY49:CZ50)</f>
        <v>0</v>
      </c>
      <c r="DB50" s="275"/>
      <c r="DC50" s="275"/>
      <c r="DD50" s="275"/>
      <c r="DE50" s="275"/>
      <c r="DF50" s="256"/>
      <c r="DH50" s="366"/>
      <c r="DI50" s="760" t="s">
        <v>121</v>
      </c>
      <c r="DJ50" s="761"/>
      <c r="DK50" s="762"/>
      <c r="DL50" s="263">
        <v>0</v>
      </c>
      <c r="DM50" s="263">
        <v>1.7</v>
      </c>
      <c r="DN50" s="471">
        <v>0.25</v>
      </c>
      <c r="DO50" s="493">
        <v>0</v>
      </c>
      <c r="DP50" s="263" t="s">
        <v>116</v>
      </c>
      <c r="DQ50" s="263" t="s">
        <v>117</v>
      </c>
      <c r="DR50" s="263" t="s">
        <v>446</v>
      </c>
      <c r="DS50" s="293"/>
      <c r="DV50" s="256"/>
      <c r="DW50" s="256"/>
      <c r="DX50" s="256"/>
      <c r="DY50" s="256"/>
      <c r="DZ50" s="34"/>
    </row>
    <row r="51" spans="2:130" ht="15" customHeight="1" x14ac:dyDescent="0.15">
      <c r="B51" s="110">
        <v>31</v>
      </c>
      <c r="C51" s="199"/>
      <c r="D51" s="199"/>
      <c r="E51" s="628"/>
      <c r="F51" s="628"/>
      <c r="G51" s="629"/>
      <c r="H51" s="111">
        <f t="shared" si="6"/>
        <v>0</v>
      </c>
      <c r="I51" s="110">
        <v>31</v>
      </c>
      <c r="J51" s="199"/>
      <c r="K51" s="199"/>
      <c r="L51" s="112" t="e">
        <f t="shared" si="0"/>
        <v>#N/A</v>
      </c>
      <c r="M51" s="199"/>
      <c r="N51" s="199"/>
      <c r="O51" s="124" t="str">
        <f t="shared" si="1"/>
        <v/>
      </c>
      <c r="P51" s="124" t="str">
        <f t="shared" si="2"/>
        <v/>
      </c>
      <c r="Q51" s="199"/>
      <c r="R51" s="113" t="s">
        <v>341</v>
      </c>
      <c r="S51" s="199"/>
      <c r="T51" s="113" t="s">
        <v>337</v>
      </c>
      <c r="U51" s="199"/>
      <c r="V51" s="112" t="str">
        <f t="shared" si="3"/>
        <v>１～４以外</v>
      </c>
      <c r="W51" s="628"/>
      <c r="X51" s="112"/>
      <c r="Y51" s="199"/>
      <c r="Z51" s="636"/>
      <c r="AA51" s="200"/>
      <c r="AB51" s="114" t="e">
        <f t="shared" si="4"/>
        <v>#N/A</v>
      </c>
      <c r="AC51" s="115" t="str">
        <f t="shared" si="5"/>
        <v/>
      </c>
      <c r="AD51" s="145" t="str">
        <f t="shared" si="7"/>
        <v/>
      </c>
      <c r="AE51" s="210"/>
      <c r="AF51" s="210"/>
      <c r="AG51" s="210"/>
      <c r="AH51" s="786" t="s">
        <v>39</v>
      </c>
      <c r="AI51" s="193"/>
      <c r="AJ51" s="155">
        <v>101</v>
      </c>
      <c r="AK51" s="146" t="s">
        <v>641</v>
      </c>
      <c r="AU51" s="119">
        <v>4</v>
      </c>
      <c r="AV51" s="120"/>
      <c r="AW51" s="120"/>
      <c r="AX51" s="120">
        <v>3</v>
      </c>
      <c r="AY51" s="137" t="s">
        <v>390</v>
      </c>
      <c r="AZ51" s="120"/>
      <c r="BA51" s="122"/>
      <c r="BB51" s="41"/>
      <c r="BD51" s="36">
        <v>31</v>
      </c>
      <c r="BE51" s="223"/>
      <c r="BF51" s="231"/>
      <c r="BG51" s="231"/>
      <c r="BH51" s="231"/>
      <c r="BI51" s="231"/>
      <c r="BJ51" s="223"/>
      <c r="BK51" s="224"/>
      <c r="BL51" s="223"/>
      <c r="BM51" s="224"/>
      <c r="BN51" s="225"/>
      <c r="BO51" s="226"/>
      <c r="BP51" s="224"/>
      <c r="BQ51" s="224"/>
      <c r="BR51" s="226"/>
      <c r="BS51" s="225"/>
      <c r="BU51" s="131"/>
      <c r="BV51" s="131"/>
      <c r="BW51" s="131"/>
      <c r="BX51" s="131"/>
      <c r="BY51" s="131"/>
      <c r="BZ51" s="131"/>
      <c r="CB51" s="258"/>
      <c r="CC51" s="258"/>
      <c r="CD51" s="524" t="s">
        <v>242</v>
      </c>
      <c r="CE51" s="525" t="s">
        <v>505</v>
      </c>
      <c r="CF51" s="526" t="s">
        <v>725</v>
      </c>
      <c r="CG51" s="527"/>
      <c r="CH51" s="238"/>
      <c r="CI51" s="258"/>
      <c r="CJ51" s="258"/>
      <c r="CK51" s="276" t="s">
        <v>242</v>
      </c>
      <c r="CL51" s="302" t="s">
        <v>505</v>
      </c>
      <c r="CM51" s="253" t="s">
        <v>725</v>
      </c>
      <c r="CN51" s="278"/>
      <c r="CP51" s="258"/>
      <c r="CQ51" s="258"/>
      <c r="CR51" s="276" t="s">
        <v>242</v>
      </c>
      <c r="CS51" s="302" t="s">
        <v>505</v>
      </c>
      <c r="CT51" s="253" t="s">
        <v>725</v>
      </c>
      <c r="CU51" s="278"/>
      <c r="CV51" s="238"/>
      <c r="CW51" s="776"/>
      <c r="CX51" s="778"/>
      <c r="CY51" s="254" t="s">
        <v>20</v>
      </c>
      <c r="CZ51" s="254" t="s">
        <v>22</v>
      </c>
      <c r="DA51" s="255"/>
      <c r="DB51" s="256"/>
      <c r="DC51" s="256"/>
      <c r="DD51" s="256"/>
      <c r="DE51" s="256"/>
      <c r="DF51" s="256"/>
      <c r="DH51" s="366"/>
      <c r="DI51" s="780" t="s">
        <v>447</v>
      </c>
      <c r="DJ51" s="781"/>
      <c r="DK51" s="782"/>
      <c r="DL51" s="263">
        <v>0</v>
      </c>
      <c r="DM51" s="263">
        <v>1.7</v>
      </c>
      <c r="DN51" s="471">
        <v>0.9</v>
      </c>
      <c r="DO51" s="493">
        <v>0.2</v>
      </c>
      <c r="DP51" s="263" t="s">
        <v>438</v>
      </c>
      <c r="DQ51" s="263" t="s">
        <v>118</v>
      </c>
      <c r="DR51" s="263" t="s">
        <v>446</v>
      </c>
      <c r="DS51" s="293"/>
      <c r="DV51" s="256"/>
      <c r="DW51" s="256"/>
      <c r="DX51" s="256"/>
      <c r="DY51" s="256"/>
      <c r="DZ51" s="34"/>
    </row>
    <row r="52" spans="2:130" ht="15" customHeight="1" x14ac:dyDescent="0.15">
      <c r="B52" s="110">
        <v>32</v>
      </c>
      <c r="C52" s="199"/>
      <c r="D52" s="199"/>
      <c r="E52" s="628"/>
      <c r="F52" s="628"/>
      <c r="G52" s="629"/>
      <c r="H52" s="111">
        <f t="shared" si="6"/>
        <v>0</v>
      </c>
      <c r="I52" s="110">
        <v>32</v>
      </c>
      <c r="J52" s="199"/>
      <c r="K52" s="199"/>
      <c r="L52" s="112" t="e">
        <f t="shared" si="0"/>
        <v>#N/A</v>
      </c>
      <c r="M52" s="199"/>
      <c r="N52" s="199"/>
      <c r="O52" s="124" t="str">
        <f t="shared" si="1"/>
        <v/>
      </c>
      <c r="P52" s="124" t="str">
        <f t="shared" si="2"/>
        <v/>
      </c>
      <c r="Q52" s="199"/>
      <c r="R52" s="113" t="s">
        <v>341</v>
      </c>
      <c r="S52" s="199"/>
      <c r="T52" s="113" t="s">
        <v>337</v>
      </c>
      <c r="U52" s="199"/>
      <c r="V52" s="112" t="str">
        <f t="shared" si="3"/>
        <v>１～４以外</v>
      </c>
      <c r="W52" s="628"/>
      <c r="X52" s="112"/>
      <c r="Y52" s="199"/>
      <c r="Z52" s="636"/>
      <c r="AA52" s="200"/>
      <c r="AB52" s="114" t="e">
        <f t="shared" si="4"/>
        <v>#N/A</v>
      </c>
      <c r="AC52" s="115" t="str">
        <f t="shared" si="5"/>
        <v/>
      </c>
      <c r="AD52" s="145" t="str">
        <f t="shared" si="7"/>
        <v/>
      </c>
      <c r="AE52" s="210"/>
      <c r="AF52" s="210"/>
      <c r="AG52" s="210"/>
      <c r="AH52" s="787"/>
      <c r="AI52" s="190"/>
      <c r="AJ52" s="159">
        <v>102</v>
      </c>
      <c r="AK52" s="126" t="s">
        <v>642</v>
      </c>
      <c r="AU52" s="119"/>
      <c r="AV52" s="120">
        <v>6</v>
      </c>
      <c r="AW52" s="120"/>
      <c r="AX52" s="120">
        <v>1</v>
      </c>
      <c r="AY52" s="137" t="s">
        <v>404</v>
      </c>
      <c r="AZ52" s="120"/>
      <c r="BA52" s="122"/>
      <c r="BB52" s="147"/>
      <c r="BD52" s="36">
        <v>32</v>
      </c>
      <c r="BE52" s="223"/>
      <c r="BF52" s="231"/>
      <c r="BG52" s="231"/>
      <c r="BH52" s="231"/>
      <c r="BI52" s="231"/>
      <c r="BJ52" s="223"/>
      <c r="BK52" s="224"/>
      <c r="BL52" s="223"/>
      <c r="BM52" s="224"/>
      <c r="BN52" s="225"/>
      <c r="BO52" s="226"/>
      <c r="BP52" s="224"/>
      <c r="BQ52" s="224"/>
      <c r="BR52" s="226"/>
      <c r="BS52" s="225"/>
      <c r="BU52" s="131"/>
      <c r="BV52" s="131"/>
      <c r="BW52" s="131"/>
      <c r="BX52" s="131"/>
      <c r="BY52" s="131"/>
      <c r="BZ52" s="131"/>
      <c r="CB52" s="258"/>
      <c r="CC52" s="258"/>
      <c r="CD52" s="528" t="s">
        <v>2512</v>
      </c>
      <c r="CE52" s="529">
        <v>0</v>
      </c>
      <c r="CF52" s="530">
        <v>1</v>
      </c>
      <c r="CG52" s="531">
        <f>DCOUNT($H$20:$AD$4020,"入力ﾁｪｯｸ",CD51:CF53)</f>
        <v>0</v>
      </c>
      <c r="CH52" s="238"/>
      <c r="CI52" s="258"/>
      <c r="CJ52" s="258"/>
      <c r="CK52" s="291" t="s">
        <v>277</v>
      </c>
      <c r="CL52" s="303">
        <v>2</v>
      </c>
      <c r="CM52" s="260">
        <v>3</v>
      </c>
      <c r="CN52" s="260">
        <f>DCOUNT($H$20:$AD$4020,"入力ﾁｪｯｸ",CK51:CM52)</f>
        <v>0</v>
      </c>
      <c r="CP52" s="258"/>
      <c r="CQ52" s="258"/>
      <c r="CR52" s="291" t="s">
        <v>277</v>
      </c>
      <c r="CS52" s="303">
        <v>2</v>
      </c>
      <c r="CT52" s="260">
        <v>2</v>
      </c>
      <c r="CU52" s="260">
        <f>DCOUNT($H$20:$AD$4020,"入力ﾁｪｯｸ",CR51:CT52)</f>
        <v>0</v>
      </c>
      <c r="CV52" s="239"/>
      <c r="CW52" s="776"/>
      <c r="CX52" s="779"/>
      <c r="CY52" s="254">
        <v>1</v>
      </c>
      <c r="CZ52" s="261">
        <v>33</v>
      </c>
      <c r="DA52" s="254">
        <f>DCOUNT($AI$20:$AJ$73,"例№",CY51:CZ52)</f>
        <v>0</v>
      </c>
      <c r="DB52" s="275"/>
      <c r="DC52" s="275"/>
      <c r="DD52" s="275"/>
      <c r="DE52" s="275"/>
      <c r="DF52" s="256"/>
      <c r="DH52" s="366"/>
      <c r="DI52" s="803"/>
      <c r="DJ52" s="804"/>
      <c r="DK52" s="805"/>
      <c r="DL52" s="263">
        <v>1.7</v>
      </c>
      <c r="DM52" s="263">
        <v>2.5</v>
      </c>
      <c r="DN52" s="471">
        <v>1.93</v>
      </c>
      <c r="DO52" s="493">
        <v>0.25</v>
      </c>
      <c r="DP52" s="263" t="s">
        <v>438</v>
      </c>
      <c r="DQ52" s="263" t="s">
        <v>118</v>
      </c>
      <c r="DR52" s="263" t="s">
        <v>446</v>
      </c>
      <c r="DS52" s="293"/>
      <c r="DV52" s="256"/>
      <c r="DW52" s="256"/>
      <c r="DX52" s="256"/>
      <c r="DY52" s="256"/>
      <c r="DZ52" s="34"/>
    </row>
    <row r="53" spans="2:130" ht="15" customHeight="1" thickBot="1" x14ac:dyDescent="0.2">
      <c r="B53" s="110">
        <v>33</v>
      </c>
      <c r="C53" s="199"/>
      <c r="D53" s="199"/>
      <c r="E53" s="628"/>
      <c r="F53" s="628"/>
      <c r="G53" s="629"/>
      <c r="H53" s="111">
        <f t="shared" si="6"/>
        <v>0</v>
      </c>
      <c r="I53" s="110">
        <v>33</v>
      </c>
      <c r="J53" s="199"/>
      <c r="K53" s="199"/>
      <c r="L53" s="112" t="e">
        <f t="shared" si="0"/>
        <v>#N/A</v>
      </c>
      <c r="M53" s="199"/>
      <c r="N53" s="199"/>
      <c r="O53" s="124" t="str">
        <f t="shared" si="1"/>
        <v/>
      </c>
      <c r="P53" s="124" t="str">
        <f t="shared" si="2"/>
        <v/>
      </c>
      <c r="Q53" s="199"/>
      <c r="R53" s="113" t="s">
        <v>341</v>
      </c>
      <c r="S53" s="199"/>
      <c r="T53" s="113" t="s">
        <v>337</v>
      </c>
      <c r="U53" s="199"/>
      <c r="V53" s="112" t="str">
        <f t="shared" si="3"/>
        <v>１～４以外</v>
      </c>
      <c r="W53" s="628"/>
      <c r="X53" s="112"/>
      <c r="Y53" s="199"/>
      <c r="Z53" s="636"/>
      <c r="AA53" s="200"/>
      <c r="AB53" s="114" t="e">
        <f t="shared" si="4"/>
        <v>#N/A</v>
      </c>
      <c r="AC53" s="115" t="str">
        <f t="shared" ref="AC53:AC73" si="9">UPPER(N53)</f>
        <v/>
      </c>
      <c r="AD53" s="145" t="str">
        <f t="shared" si="7"/>
        <v/>
      </c>
      <c r="AE53" s="210"/>
      <c r="AF53" s="210"/>
      <c r="AG53" s="210"/>
      <c r="AH53" s="788"/>
      <c r="AI53" s="192"/>
      <c r="AJ53" s="142">
        <v>103</v>
      </c>
      <c r="AK53" s="195" t="s">
        <v>624</v>
      </c>
      <c r="AU53" s="127"/>
      <c r="AV53" s="128">
        <v>6</v>
      </c>
      <c r="AW53" s="128"/>
      <c r="AX53" s="128">
        <v>3</v>
      </c>
      <c r="AY53" s="138" t="s">
        <v>403</v>
      </c>
      <c r="AZ53" s="128"/>
      <c r="BA53" s="130"/>
      <c r="BB53" s="41"/>
      <c r="BD53" s="36">
        <v>33</v>
      </c>
      <c r="BE53" s="223"/>
      <c r="BF53" s="231"/>
      <c r="BG53" s="231"/>
      <c r="BH53" s="231"/>
      <c r="BI53" s="231"/>
      <c r="BJ53" s="223"/>
      <c r="BK53" s="224"/>
      <c r="BL53" s="223"/>
      <c r="BM53" s="224"/>
      <c r="BN53" s="225"/>
      <c r="BO53" s="226"/>
      <c r="BP53" s="224"/>
      <c r="BQ53" s="224"/>
      <c r="BR53" s="226"/>
      <c r="BS53" s="225"/>
      <c r="BU53" s="131"/>
      <c r="BV53" s="131"/>
      <c r="BW53" s="131"/>
      <c r="BX53" s="131"/>
      <c r="BY53" s="131"/>
      <c r="BZ53" s="131"/>
      <c r="CB53" s="258"/>
      <c r="CC53" s="258"/>
      <c r="CD53" s="532" t="s">
        <v>2512</v>
      </c>
      <c r="CE53" s="533">
        <v>0</v>
      </c>
      <c r="CF53" s="534">
        <v>2</v>
      </c>
      <c r="CG53" s="535"/>
      <c r="CH53" s="238"/>
      <c r="CI53" s="258"/>
      <c r="CJ53" s="258"/>
      <c r="CK53" s="276" t="s">
        <v>242</v>
      </c>
      <c r="CL53" s="302" t="s">
        <v>505</v>
      </c>
      <c r="CM53" s="253" t="s">
        <v>725</v>
      </c>
      <c r="CN53" s="278"/>
      <c r="CP53" s="258"/>
      <c r="CQ53" s="258"/>
      <c r="CR53" s="276" t="s">
        <v>242</v>
      </c>
      <c r="CS53" s="302" t="s">
        <v>505</v>
      </c>
      <c r="CT53" s="253" t="s">
        <v>725</v>
      </c>
      <c r="CU53" s="278"/>
      <c r="CV53" s="238"/>
      <c r="CW53" s="776" t="s">
        <v>25</v>
      </c>
      <c r="CX53" s="777">
        <f>SUM(DA53:DA56)</f>
        <v>0</v>
      </c>
      <c r="CY53" s="254" t="s">
        <v>20</v>
      </c>
      <c r="CZ53" s="254" t="s">
        <v>22</v>
      </c>
      <c r="DA53" s="255"/>
      <c r="DB53" s="256"/>
      <c r="DC53" s="256"/>
      <c r="DD53" s="256"/>
      <c r="DE53" s="256"/>
      <c r="DF53" s="256"/>
      <c r="DH53" s="366"/>
      <c r="DI53" s="783"/>
      <c r="DJ53" s="784"/>
      <c r="DK53" s="785"/>
      <c r="DL53" s="263">
        <v>2.5</v>
      </c>
      <c r="DM53" s="263">
        <v>3.5</v>
      </c>
      <c r="DN53" s="471">
        <v>1.93</v>
      </c>
      <c r="DO53" s="493">
        <v>0.25</v>
      </c>
      <c r="DP53" s="263" t="s">
        <v>438</v>
      </c>
      <c r="DQ53" s="263" t="s">
        <v>118</v>
      </c>
      <c r="DR53" s="263" t="s">
        <v>446</v>
      </c>
      <c r="DS53" s="293"/>
      <c r="DV53" s="256"/>
      <c r="DW53" s="256"/>
      <c r="DX53" s="256"/>
      <c r="DY53" s="256"/>
      <c r="DZ53" s="34"/>
    </row>
    <row r="54" spans="2:130" ht="15" customHeight="1" thickBot="1" x14ac:dyDescent="0.2">
      <c r="B54" s="110">
        <v>34</v>
      </c>
      <c r="C54" s="199"/>
      <c r="D54" s="199"/>
      <c r="E54" s="628"/>
      <c r="F54" s="628"/>
      <c r="G54" s="629"/>
      <c r="H54" s="111">
        <f t="shared" si="6"/>
        <v>0</v>
      </c>
      <c r="I54" s="110">
        <v>34</v>
      </c>
      <c r="J54" s="199"/>
      <c r="K54" s="199"/>
      <c r="L54" s="112" t="e">
        <f t="shared" si="0"/>
        <v>#N/A</v>
      </c>
      <c r="M54" s="199"/>
      <c r="N54" s="199"/>
      <c r="O54" s="124" t="str">
        <f t="shared" si="1"/>
        <v/>
      </c>
      <c r="P54" s="124" t="str">
        <f t="shared" si="2"/>
        <v/>
      </c>
      <c r="Q54" s="199"/>
      <c r="R54" s="113" t="s">
        <v>341</v>
      </c>
      <c r="S54" s="199"/>
      <c r="T54" s="113" t="s">
        <v>337</v>
      </c>
      <c r="U54" s="199"/>
      <c r="V54" s="112" t="str">
        <f t="shared" si="3"/>
        <v>１～４以外</v>
      </c>
      <c r="W54" s="628"/>
      <c r="X54" s="112"/>
      <c r="Y54" s="199"/>
      <c r="Z54" s="636"/>
      <c r="AA54" s="200"/>
      <c r="AB54" s="114" t="e">
        <f t="shared" si="4"/>
        <v>#N/A</v>
      </c>
      <c r="AC54" s="115" t="str">
        <f t="shared" si="9"/>
        <v/>
      </c>
      <c r="AD54" s="145" t="str">
        <f t="shared" si="7"/>
        <v/>
      </c>
      <c r="AE54" s="210"/>
      <c r="AF54" s="210"/>
      <c r="AG54" s="210"/>
      <c r="AH54" s="789" t="s">
        <v>41</v>
      </c>
      <c r="AI54" s="190"/>
      <c r="AJ54" s="52">
        <v>111</v>
      </c>
      <c r="AK54" s="146" t="s">
        <v>643</v>
      </c>
      <c r="AU54" s="150" t="s">
        <v>675</v>
      </c>
      <c r="AV54" s="151"/>
      <c r="AW54" s="152"/>
      <c r="AX54" s="152"/>
      <c r="AY54" s="152"/>
      <c r="AZ54" s="152"/>
      <c r="BA54" s="154">
        <f>SUM(BA34:BA53)</f>
        <v>0</v>
      </c>
      <c r="BB54" s="131"/>
      <c r="BD54" s="36">
        <v>34</v>
      </c>
      <c r="BE54" s="223"/>
      <c r="BF54" s="231"/>
      <c r="BG54" s="231"/>
      <c r="BH54" s="231"/>
      <c r="BI54" s="231"/>
      <c r="BJ54" s="223"/>
      <c r="BK54" s="224"/>
      <c r="BL54" s="223"/>
      <c r="BM54" s="224"/>
      <c r="BN54" s="225"/>
      <c r="BO54" s="226"/>
      <c r="BP54" s="224"/>
      <c r="BQ54" s="224"/>
      <c r="BR54" s="226"/>
      <c r="BS54" s="225"/>
      <c r="BU54" s="131"/>
      <c r="BV54" s="131"/>
      <c r="BW54" s="131"/>
      <c r="BX54" s="131"/>
      <c r="BY54" s="131"/>
      <c r="BZ54" s="131"/>
      <c r="CB54" s="258"/>
      <c r="CC54" s="258"/>
      <c r="CD54" s="524" t="s">
        <v>242</v>
      </c>
      <c r="CE54" s="525" t="s">
        <v>505</v>
      </c>
      <c r="CF54" s="526" t="s">
        <v>725</v>
      </c>
      <c r="CG54" s="527"/>
      <c r="CH54" s="238"/>
      <c r="CI54" s="258"/>
      <c r="CJ54" s="258"/>
      <c r="CK54" s="291" t="s">
        <v>279</v>
      </c>
      <c r="CL54" s="303">
        <v>2</v>
      </c>
      <c r="CM54" s="260">
        <v>3</v>
      </c>
      <c r="CN54" s="260">
        <f>DCOUNT($H$20:$AD$4020,"入力ﾁｪｯｸ",CK53:CM54)</f>
        <v>0</v>
      </c>
      <c r="CP54" s="258"/>
      <c r="CQ54" s="258"/>
      <c r="CR54" s="291" t="s">
        <v>279</v>
      </c>
      <c r="CS54" s="303">
        <v>2</v>
      </c>
      <c r="CT54" s="260">
        <v>2</v>
      </c>
      <c r="CU54" s="260">
        <f>DCOUNT($H$20:$AD$4020,"入力ﾁｪｯｸ",CR53:CT54)</f>
        <v>0</v>
      </c>
      <c r="CV54" s="239"/>
      <c r="CW54" s="776"/>
      <c r="CX54" s="778"/>
      <c r="CY54" s="254">
        <v>1</v>
      </c>
      <c r="CZ54" s="261">
        <v>41</v>
      </c>
      <c r="DA54" s="254">
        <f>DCOUNT($AI$20:$AJ$73,"例№",CY53:CZ54)</f>
        <v>0</v>
      </c>
      <c r="DB54" s="275"/>
      <c r="DC54" s="275"/>
      <c r="DD54" s="275"/>
      <c r="DE54" s="275"/>
      <c r="DF54" s="256"/>
      <c r="DH54" s="366"/>
      <c r="DI54" s="780" t="s">
        <v>122</v>
      </c>
      <c r="DJ54" s="781"/>
      <c r="DK54" s="782"/>
      <c r="DL54" s="263">
        <v>1.7</v>
      </c>
      <c r="DM54" s="263">
        <v>2.5</v>
      </c>
      <c r="DN54" s="471">
        <v>0.7</v>
      </c>
      <c r="DO54" s="493">
        <v>0</v>
      </c>
      <c r="DP54" s="263" t="s">
        <v>116</v>
      </c>
      <c r="DQ54" s="263" t="s">
        <v>117</v>
      </c>
      <c r="DR54" s="263" t="s">
        <v>448</v>
      </c>
      <c r="DS54" s="293"/>
      <c r="DV54" s="256"/>
      <c r="DW54" s="256"/>
      <c r="DX54" s="256"/>
      <c r="DY54" s="256"/>
      <c r="DZ54" s="34"/>
    </row>
    <row r="55" spans="2:130" ht="15" customHeight="1" thickBot="1" x14ac:dyDescent="0.2">
      <c r="B55" s="110">
        <v>35</v>
      </c>
      <c r="C55" s="199"/>
      <c r="D55" s="199"/>
      <c r="E55" s="628"/>
      <c r="F55" s="628"/>
      <c r="G55" s="629"/>
      <c r="H55" s="111">
        <f t="shared" si="6"/>
        <v>0</v>
      </c>
      <c r="I55" s="110">
        <v>35</v>
      </c>
      <c r="J55" s="199"/>
      <c r="K55" s="199"/>
      <c r="L55" s="112" t="e">
        <f t="shared" si="0"/>
        <v>#N/A</v>
      </c>
      <c r="M55" s="199"/>
      <c r="N55" s="199"/>
      <c r="O55" s="124" t="str">
        <f t="shared" si="1"/>
        <v/>
      </c>
      <c r="P55" s="124" t="str">
        <f t="shared" si="2"/>
        <v/>
      </c>
      <c r="Q55" s="199"/>
      <c r="R55" s="113" t="s">
        <v>341</v>
      </c>
      <c r="S55" s="199"/>
      <c r="T55" s="113" t="s">
        <v>337</v>
      </c>
      <c r="U55" s="199"/>
      <c r="V55" s="112" t="str">
        <f t="shared" si="3"/>
        <v>１～４以外</v>
      </c>
      <c r="W55" s="628"/>
      <c r="X55" s="112"/>
      <c r="Y55" s="199"/>
      <c r="Z55" s="636"/>
      <c r="AA55" s="200"/>
      <c r="AB55" s="114" t="e">
        <f t="shared" si="4"/>
        <v>#N/A</v>
      </c>
      <c r="AC55" s="115" t="str">
        <f t="shared" si="9"/>
        <v/>
      </c>
      <c r="AD55" s="145" t="str">
        <f t="shared" si="7"/>
        <v/>
      </c>
      <c r="AE55" s="210"/>
      <c r="AF55" s="210"/>
      <c r="AG55" s="210"/>
      <c r="AH55" s="790"/>
      <c r="AI55" s="191"/>
      <c r="AJ55" s="52">
        <v>112</v>
      </c>
      <c r="AK55" s="126" t="s">
        <v>644</v>
      </c>
      <c r="AU55" s="35" t="s">
        <v>670</v>
      </c>
      <c r="AV55" s="41"/>
      <c r="AW55" s="41"/>
      <c r="AX55" s="41"/>
      <c r="AY55" s="131"/>
      <c r="AZ55" s="79"/>
      <c r="BA55" s="41"/>
      <c r="BB55" s="41"/>
      <c r="BD55" s="36">
        <v>35</v>
      </c>
      <c r="BE55" s="223"/>
      <c r="BF55" s="231"/>
      <c r="BG55" s="231"/>
      <c r="BH55" s="231"/>
      <c r="BI55" s="231"/>
      <c r="BJ55" s="223"/>
      <c r="BK55" s="224"/>
      <c r="BL55" s="223"/>
      <c r="BM55" s="224"/>
      <c r="BN55" s="225"/>
      <c r="BO55" s="226"/>
      <c r="BP55" s="224"/>
      <c r="BQ55" s="224"/>
      <c r="BR55" s="226"/>
      <c r="BS55" s="225"/>
      <c r="BU55" s="131"/>
      <c r="BV55" s="131"/>
      <c r="BW55" s="131"/>
      <c r="BX55" s="131"/>
      <c r="BY55" s="131"/>
      <c r="BZ55" s="131"/>
      <c r="CB55" s="258"/>
      <c r="CC55" s="258"/>
      <c r="CD55" s="528" t="s">
        <v>2513</v>
      </c>
      <c r="CE55" s="529">
        <v>0</v>
      </c>
      <c r="CF55" s="530">
        <v>1</v>
      </c>
      <c r="CG55" s="531">
        <f>DCOUNT($H$20:$AD$4020,"入力ﾁｪｯｸ",CD54:CF56)</f>
        <v>0</v>
      </c>
      <c r="CH55" s="238"/>
      <c r="CI55" s="258"/>
      <c r="CJ55" s="258"/>
      <c r="CK55" s="276" t="s">
        <v>242</v>
      </c>
      <c r="CL55" s="302" t="s">
        <v>505</v>
      </c>
      <c r="CM55" s="253" t="s">
        <v>725</v>
      </c>
      <c r="CN55" s="278"/>
      <c r="CP55" s="258"/>
      <c r="CQ55" s="258"/>
      <c r="CR55" s="276" t="s">
        <v>242</v>
      </c>
      <c r="CS55" s="302" t="s">
        <v>505</v>
      </c>
      <c r="CT55" s="253" t="s">
        <v>725</v>
      </c>
      <c r="CU55" s="278"/>
      <c r="CV55" s="238"/>
      <c r="CW55" s="776"/>
      <c r="CX55" s="778"/>
      <c r="CY55" s="254" t="s">
        <v>20</v>
      </c>
      <c r="CZ55" s="254" t="s">
        <v>22</v>
      </c>
      <c r="DA55" s="255"/>
      <c r="DB55" s="256"/>
      <c r="DC55" s="256"/>
      <c r="DD55" s="256"/>
      <c r="DE55" s="256"/>
      <c r="DF55" s="256"/>
      <c r="DH55" s="366"/>
      <c r="DI55" s="803"/>
      <c r="DJ55" s="804"/>
      <c r="DK55" s="805"/>
      <c r="DL55" s="263">
        <v>2.5</v>
      </c>
      <c r="DM55" s="263">
        <v>3.5</v>
      </c>
      <c r="DN55" s="471">
        <v>0.7</v>
      </c>
      <c r="DO55" s="493">
        <v>0</v>
      </c>
      <c r="DP55" s="263" t="s">
        <v>113</v>
      </c>
      <c r="DQ55" s="263" t="s">
        <v>123</v>
      </c>
      <c r="DR55" s="263" t="s">
        <v>448</v>
      </c>
      <c r="DS55" s="293"/>
      <c r="DV55" s="256"/>
      <c r="DW55" s="256"/>
      <c r="DX55" s="256"/>
      <c r="DY55" s="256"/>
      <c r="DZ55" s="34"/>
    </row>
    <row r="56" spans="2:130" ht="15" customHeight="1" x14ac:dyDescent="0.15">
      <c r="B56" s="110">
        <v>36</v>
      </c>
      <c r="C56" s="199"/>
      <c r="D56" s="199"/>
      <c r="E56" s="628"/>
      <c r="F56" s="628"/>
      <c r="G56" s="629"/>
      <c r="H56" s="111">
        <f t="shared" si="6"/>
        <v>0</v>
      </c>
      <c r="I56" s="110">
        <v>36</v>
      </c>
      <c r="J56" s="199"/>
      <c r="K56" s="199"/>
      <c r="L56" s="112" t="e">
        <f t="shared" si="0"/>
        <v>#N/A</v>
      </c>
      <c r="M56" s="199"/>
      <c r="N56" s="199"/>
      <c r="O56" s="124" t="str">
        <f t="shared" si="1"/>
        <v/>
      </c>
      <c r="P56" s="124" t="str">
        <f t="shared" si="2"/>
        <v/>
      </c>
      <c r="Q56" s="199"/>
      <c r="R56" s="113" t="s">
        <v>341</v>
      </c>
      <c r="S56" s="199"/>
      <c r="T56" s="113" t="s">
        <v>337</v>
      </c>
      <c r="U56" s="199"/>
      <c r="V56" s="112" t="str">
        <f t="shared" si="3"/>
        <v>１～４以外</v>
      </c>
      <c r="W56" s="628"/>
      <c r="X56" s="112"/>
      <c r="Y56" s="199"/>
      <c r="Z56" s="636"/>
      <c r="AA56" s="200"/>
      <c r="AB56" s="114" t="e">
        <f t="shared" si="4"/>
        <v>#N/A</v>
      </c>
      <c r="AC56" s="115" t="str">
        <f t="shared" si="9"/>
        <v/>
      </c>
      <c r="AD56" s="145" t="str">
        <f t="shared" si="7"/>
        <v/>
      </c>
      <c r="AE56" s="210"/>
      <c r="AF56" s="210"/>
      <c r="AG56" s="210"/>
      <c r="AH56" s="790"/>
      <c r="AI56" s="190"/>
      <c r="AJ56" s="159">
        <v>113</v>
      </c>
      <c r="AK56" s="126" t="s">
        <v>646</v>
      </c>
      <c r="AU56" s="160" t="s">
        <v>365</v>
      </c>
      <c r="AV56" s="161" t="s">
        <v>365</v>
      </c>
      <c r="AW56" s="161" t="s">
        <v>365</v>
      </c>
      <c r="AX56" s="149" t="s">
        <v>725</v>
      </c>
      <c r="AY56" s="162" t="s">
        <v>229</v>
      </c>
      <c r="AZ56" s="162" t="s">
        <v>229</v>
      </c>
      <c r="BA56" s="141" t="s">
        <v>673</v>
      </c>
      <c r="BB56" s="131"/>
      <c r="BD56" s="36">
        <v>36</v>
      </c>
      <c r="BE56" s="223"/>
      <c r="BF56" s="231"/>
      <c r="BG56" s="231"/>
      <c r="BH56" s="231"/>
      <c r="BI56" s="231"/>
      <c r="BJ56" s="223"/>
      <c r="BK56" s="224"/>
      <c r="BL56" s="223"/>
      <c r="BM56" s="224"/>
      <c r="BN56" s="225"/>
      <c r="BO56" s="226"/>
      <c r="BP56" s="224"/>
      <c r="BQ56" s="224"/>
      <c r="BR56" s="226"/>
      <c r="BS56" s="225"/>
      <c r="BU56" s="131"/>
      <c r="BV56" s="131"/>
      <c r="BW56" s="131"/>
      <c r="BX56" s="131"/>
      <c r="BY56" s="131"/>
      <c r="BZ56" s="131"/>
      <c r="CB56" s="258"/>
      <c r="CC56" s="258"/>
      <c r="CD56" s="532" t="s">
        <v>2513</v>
      </c>
      <c r="CE56" s="533">
        <v>0</v>
      </c>
      <c r="CF56" s="534">
        <v>2</v>
      </c>
      <c r="CG56" s="535"/>
      <c r="CH56" s="238"/>
      <c r="CI56" s="258"/>
      <c r="CJ56" s="258"/>
      <c r="CK56" s="390" t="s">
        <v>573</v>
      </c>
      <c r="CL56" s="303">
        <v>2</v>
      </c>
      <c r="CM56" s="260">
        <v>3</v>
      </c>
      <c r="CN56" s="260">
        <f>DCOUNT($H$20:$AD$4020,"入力ﾁｪｯｸ",CK55:CM56)</f>
        <v>0</v>
      </c>
      <c r="CP56" s="258"/>
      <c r="CQ56" s="258"/>
      <c r="CR56" s="390" t="s">
        <v>573</v>
      </c>
      <c r="CS56" s="303">
        <v>2</v>
      </c>
      <c r="CT56" s="260">
        <v>2</v>
      </c>
      <c r="CU56" s="260">
        <f>DCOUNT($H$20:$AD$4020,"入力ﾁｪｯｸ",CR55:CT56)</f>
        <v>0</v>
      </c>
      <c r="CV56" s="239"/>
      <c r="CW56" s="776"/>
      <c r="CX56" s="779"/>
      <c r="CY56" s="254">
        <v>1</v>
      </c>
      <c r="CZ56" s="261">
        <v>42</v>
      </c>
      <c r="DA56" s="254">
        <f>DCOUNT($AI$20:$AJ$73,"例№",CY55:CZ56)</f>
        <v>0</v>
      </c>
      <c r="DB56" s="275"/>
      <c r="DC56" s="275"/>
      <c r="DD56" s="275"/>
      <c r="DE56" s="275"/>
      <c r="DF56" s="256"/>
      <c r="DH56" s="366"/>
      <c r="DI56" s="783"/>
      <c r="DJ56" s="784"/>
      <c r="DK56" s="785"/>
      <c r="DL56" s="263">
        <v>3.5</v>
      </c>
      <c r="DM56" s="263">
        <v>30</v>
      </c>
      <c r="DN56" s="471">
        <v>0.49</v>
      </c>
      <c r="DO56" s="493">
        <v>0</v>
      </c>
      <c r="DP56" s="263" t="s">
        <v>113</v>
      </c>
      <c r="DQ56" s="263" t="s">
        <v>123</v>
      </c>
      <c r="DR56" s="263" t="s">
        <v>448</v>
      </c>
      <c r="DS56" s="293"/>
      <c r="DV56" s="256"/>
      <c r="DW56" s="256"/>
      <c r="DX56" s="256"/>
      <c r="DY56" s="256"/>
      <c r="DZ56" s="34"/>
    </row>
    <row r="57" spans="2:130" ht="15" customHeight="1" x14ac:dyDescent="0.15">
      <c r="B57" s="110">
        <v>37</v>
      </c>
      <c r="C57" s="199"/>
      <c r="D57" s="199"/>
      <c r="E57" s="628"/>
      <c r="F57" s="628"/>
      <c r="G57" s="629"/>
      <c r="H57" s="111">
        <f t="shared" si="6"/>
        <v>0</v>
      </c>
      <c r="I57" s="110">
        <v>37</v>
      </c>
      <c r="J57" s="199"/>
      <c r="K57" s="199"/>
      <c r="L57" s="112" t="e">
        <f t="shared" si="0"/>
        <v>#N/A</v>
      </c>
      <c r="M57" s="199"/>
      <c r="N57" s="199"/>
      <c r="O57" s="124" t="str">
        <f t="shared" si="1"/>
        <v/>
      </c>
      <c r="P57" s="124" t="str">
        <f t="shared" si="2"/>
        <v/>
      </c>
      <c r="Q57" s="199"/>
      <c r="R57" s="113" t="s">
        <v>341</v>
      </c>
      <c r="S57" s="199"/>
      <c r="T57" s="113" t="s">
        <v>337</v>
      </c>
      <c r="U57" s="199"/>
      <c r="V57" s="112" t="str">
        <f t="shared" si="3"/>
        <v>１～４以外</v>
      </c>
      <c r="W57" s="628"/>
      <c r="X57" s="112"/>
      <c r="Y57" s="199"/>
      <c r="Z57" s="636"/>
      <c r="AA57" s="200"/>
      <c r="AB57" s="114" t="e">
        <f t="shared" si="4"/>
        <v>#N/A</v>
      </c>
      <c r="AC57" s="115" t="str">
        <f t="shared" si="9"/>
        <v/>
      </c>
      <c r="AD57" s="145" t="str">
        <f t="shared" si="7"/>
        <v/>
      </c>
      <c r="AE57" s="210"/>
      <c r="AF57" s="210"/>
      <c r="AG57" s="210"/>
      <c r="AH57" s="790"/>
      <c r="AI57" s="191"/>
      <c r="AJ57" s="52">
        <v>114</v>
      </c>
      <c r="AK57" s="126" t="s">
        <v>647</v>
      </c>
      <c r="AU57" s="119">
        <v>201</v>
      </c>
      <c r="AV57" s="120"/>
      <c r="AW57" s="120"/>
      <c r="AX57" s="120">
        <v>1</v>
      </c>
      <c r="AY57" s="120"/>
      <c r="AZ57" s="121" t="s">
        <v>366</v>
      </c>
      <c r="BA57" s="122">
        <f>DCOUNT($H$20:$AA$4020,$H$20,AU56:AZ58)</f>
        <v>0</v>
      </c>
      <c r="BB57" s="41"/>
      <c r="BD57" s="36">
        <v>37</v>
      </c>
      <c r="BE57" s="223"/>
      <c r="BF57" s="231"/>
      <c r="BG57" s="231"/>
      <c r="BH57" s="231"/>
      <c r="BI57" s="231"/>
      <c r="BJ57" s="223"/>
      <c r="BK57" s="224"/>
      <c r="BL57" s="223"/>
      <c r="BM57" s="224"/>
      <c r="BN57" s="225"/>
      <c r="BO57" s="226"/>
      <c r="BP57" s="224"/>
      <c r="BQ57" s="224"/>
      <c r="BR57" s="226"/>
      <c r="BS57" s="225"/>
      <c r="BU57" s="131"/>
      <c r="BV57" s="131"/>
      <c r="BW57" s="131"/>
      <c r="BX57" s="131"/>
      <c r="BY57" s="131"/>
      <c r="BZ57" s="131"/>
      <c r="CB57" s="258"/>
      <c r="CC57" s="258"/>
      <c r="CD57" s="524" t="s">
        <v>242</v>
      </c>
      <c r="CE57" s="525" t="s">
        <v>505</v>
      </c>
      <c r="CF57" s="526" t="s">
        <v>725</v>
      </c>
      <c r="CG57" s="527"/>
      <c r="CH57" s="238"/>
      <c r="CI57" s="258"/>
      <c r="CJ57" s="258"/>
      <c r="CK57" s="276" t="s">
        <v>242</v>
      </c>
      <c r="CL57" s="302" t="s">
        <v>505</v>
      </c>
      <c r="CM57" s="253" t="s">
        <v>725</v>
      </c>
      <c r="CN57" s="278"/>
      <c r="CP57" s="258"/>
      <c r="CQ57" s="258"/>
      <c r="CR57" s="276" t="s">
        <v>242</v>
      </c>
      <c r="CS57" s="302" t="s">
        <v>505</v>
      </c>
      <c r="CT57" s="253" t="s">
        <v>725</v>
      </c>
      <c r="CU57" s="278"/>
      <c r="CV57" s="238"/>
      <c r="CW57" s="793" t="s">
        <v>27</v>
      </c>
      <c r="CX57" s="777">
        <f>SUM(DA57:DA60)</f>
        <v>0</v>
      </c>
      <c r="CY57" s="254" t="s">
        <v>20</v>
      </c>
      <c r="CZ57" s="254" t="s">
        <v>22</v>
      </c>
      <c r="DA57" s="255"/>
      <c r="DB57" s="256"/>
      <c r="DC57" s="256"/>
      <c r="DD57" s="256"/>
      <c r="DE57" s="256"/>
      <c r="DF57" s="256"/>
      <c r="DH57" s="366"/>
      <c r="DI57" s="780" t="s">
        <v>449</v>
      </c>
      <c r="DJ57" s="781"/>
      <c r="DK57" s="782"/>
      <c r="DL57" s="263">
        <v>2.5</v>
      </c>
      <c r="DM57" s="263">
        <v>3.5</v>
      </c>
      <c r="DN57" s="471">
        <v>1.93</v>
      </c>
      <c r="DO57" s="493">
        <v>0.25</v>
      </c>
      <c r="DP57" s="263" t="s">
        <v>438</v>
      </c>
      <c r="DQ57" s="263" t="s">
        <v>118</v>
      </c>
      <c r="DR57" s="263" t="s">
        <v>450</v>
      </c>
      <c r="DS57" s="293"/>
      <c r="DV57" s="256"/>
      <c r="DW57" s="256"/>
      <c r="DX57" s="256"/>
      <c r="DY57" s="256"/>
      <c r="DZ57" s="34"/>
    </row>
    <row r="58" spans="2:130" ht="15" customHeight="1" thickBot="1" x14ac:dyDescent="0.2">
      <c r="B58" s="110">
        <v>38</v>
      </c>
      <c r="C58" s="199"/>
      <c r="D58" s="199"/>
      <c r="E58" s="628"/>
      <c r="F58" s="628"/>
      <c r="G58" s="629"/>
      <c r="H58" s="111">
        <f t="shared" si="6"/>
        <v>0</v>
      </c>
      <c r="I58" s="110">
        <v>38</v>
      </c>
      <c r="J58" s="199"/>
      <c r="K58" s="199"/>
      <c r="L58" s="112" t="e">
        <f t="shared" si="0"/>
        <v>#N/A</v>
      </c>
      <c r="M58" s="199"/>
      <c r="N58" s="199"/>
      <c r="O58" s="124" t="str">
        <f t="shared" si="1"/>
        <v/>
      </c>
      <c r="P58" s="124" t="str">
        <f t="shared" si="2"/>
        <v/>
      </c>
      <c r="Q58" s="199"/>
      <c r="R58" s="113" t="s">
        <v>341</v>
      </c>
      <c r="S58" s="199"/>
      <c r="T58" s="113" t="s">
        <v>337</v>
      </c>
      <c r="U58" s="199"/>
      <c r="V58" s="112" t="str">
        <f t="shared" si="3"/>
        <v>１～４以外</v>
      </c>
      <c r="W58" s="628"/>
      <c r="X58" s="112"/>
      <c r="Y58" s="199"/>
      <c r="Z58" s="636"/>
      <c r="AA58" s="200"/>
      <c r="AB58" s="114" t="e">
        <f t="shared" si="4"/>
        <v>#N/A</v>
      </c>
      <c r="AC58" s="115" t="str">
        <f t="shared" si="9"/>
        <v/>
      </c>
      <c r="AD58" s="145" t="str">
        <f t="shared" si="7"/>
        <v/>
      </c>
      <c r="AE58" s="210"/>
      <c r="AF58" s="210"/>
      <c r="AG58" s="210"/>
      <c r="AH58" s="791"/>
      <c r="AI58" s="192"/>
      <c r="AJ58" s="159">
        <v>115</v>
      </c>
      <c r="AK58" s="195" t="s">
        <v>624</v>
      </c>
      <c r="AU58" s="127">
        <v>201</v>
      </c>
      <c r="AV58" s="128"/>
      <c r="AW58" s="128"/>
      <c r="AX58" s="128">
        <v>3</v>
      </c>
      <c r="AY58" s="128"/>
      <c r="AZ58" s="129" t="s">
        <v>391</v>
      </c>
      <c r="BA58" s="163"/>
      <c r="BB58" s="131"/>
      <c r="BD58" s="36">
        <v>38</v>
      </c>
      <c r="BE58" s="223"/>
      <c r="BF58" s="231"/>
      <c r="BG58" s="231"/>
      <c r="BH58" s="231"/>
      <c r="BI58" s="231"/>
      <c r="BJ58" s="223"/>
      <c r="BK58" s="224"/>
      <c r="BL58" s="223"/>
      <c r="BM58" s="224"/>
      <c r="BN58" s="225"/>
      <c r="BO58" s="226"/>
      <c r="BP58" s="224"/>
      <c r="BQ58" s="224"/>
      <c r="BR58" s="226"/>
      <c r="BS58" s="225"/>
      <c r="BU58" s="131"/>
      <c r="BV58" s="131"/>
      <c r="BW58" s="131"/>
      <c r="BX58" s="131"/>
      <c r="BY58" s="131"/>
      <c r="BZ58" s="131"/>
      <c r="CB58" s="258"/>
      <c r="CC58" s="258"/>
      <c r="CD58" s="528" t="s">
        <v>2514</v>
      </c>
      <c r="CE58" s="529">
        <v>0</v>
      </c>
      <c r="CF58" s="530">
        <v>1</v>
      </c>
      <c r="CG58" s="531">
        <f>DCOUNT($H$20:$AD$4020,"入力ﾁｪｯｸ",CD57:CF59)</f>
        <v>0</v>
      </c>
      <c r="CH58" s="238"/>
      <c r="CI58" s="258"/>
      <c r="CJ58" s="258"/>
      <c r="CK58" s="390" t="s">
        <v>574</v>
      </c>
      <c r="CL58" s="303">
        <v>2</v>
      </c>
      <c r="CM58" s="260">
        <v>3</v>
      </c>
      <c r="CN58" s="260">
        <f>DCOUNT($H$20:$AD$4020,"入力ﾁｪｯｸ",CK57:CM58)</f>
        <v>0</v>
      </c>
      <c r="CP58" s="258"/>
      <c r="CQ58" s="258"/>
      <c r="CR58" s="390" t="s">
        <v>574</v>
      </c>
      <c r="CS58" s="303">
        <v>2</v>
      </c>
      <c r="CT58" s="260">
        <v>2</v>
      </c>
      <c r="CU58" s="260">
        <f>DCOUNT($H$20:$AD$4020,"入力ﾁｪｯｸ",CR57:CT58)</f>
        <v>0</v>
      </c>
      <c r="CV58" s="239"/>
      <c r="CW58" s="794"/>
      <c r="CX58" s="778"/>
      <c r="CY58" s="254">
        <v>1</v>
      </c>
      <c r="CZ58" s="261">
        <v>51</v>
      </c>
      <c r="DA58" s="254">
        <f>DCOUNT($AI$20:$AJ$73,"例№",CY57:CZ58)</f>
        <v>0</v>
      </c>
      <c r="DB58" s="275"/>
      <c r="DC58" s="275"/>
      <c r="DD58" s="275"/>
      <c r="DE58" s="275"/>
      <c r="DF58" s="256"/>
      <c r="DH58" s="366"/>
      <c r="DI58" s="783"/>
      <c r="DJ58" s="784"/>
      <c r="DK58" s="785"/>
      <c r="DL58" s="263">
        <v>3.5</v>
      </c>
      <c r="DM58" s="263">
        <v>30</v>
      </c>
      <c r="DN58" s="471">
        <v>0.56000000000000005</v>
      </c>
      <c r="DO58" s="493">
        <v>6.5000000000000002E-2</v>
      </c>
      <c r="DP58" s="263" t="s">
        <v>438</v>
      </c>
      <c r="DQ58" s="263" t="s">
        <v>118</v>
      </c>
      <c r="DR58" s="263" t="s">
        <v>450</v>
      </c>
      <c r="DS58" s="293"/>
      <c r="DV58" s="256"/>
      <c r="DW58" s="256"/>
      <c r="DX58" s="256"/>
      <c r="DY58" s="256"/>
      <c r="DZ58" s="34"/>
    </row>
    <row r="59" spans="2:130" ht="15" customHeight="1" x14ac:dyDescent="0.15">
      <c r="B59" s="110">
        <v>39</v>
      </c>
      <c r="C59" s="199"/>
      <c r="D59" s="199"/>
      <c r="E59" s="628"/>
      <c r="F59" s="628"/>
      <c r="G59" s="629"/>
      <c r="H59" s="111">
        <f t="shared" si="6"/>
        <v>0</v>
      </c>
      <c r="I59" s="110">
        <v>39</v>
      </c>
      <c r="J59" s="199"/>
      <c r="K59" s="199"/>
      <c r="L59" s="112" t="e">
        <f t="shared" si="0"/>
        <v>#N/A</v>
      </c>
      <c r="M59" s="199"/>
      <c r="N59" s="199"/>
      <c r="O59" s="124" t="str">
        <f t="shared" si="1"/>
        <v/>
      </c>
      <c r="P59" s="124" t="str">
        <f t="shared" si="2"/>
        <v/>
      </c>
      <c r="Q59" s="199"/>
      <c r="R59" s="113" t="s">
        <v>341</v>
      </c>
      <c r="S59" s="199"/>
      <c r="T59" s="113" t="s">
        <v>337</v>
      </c>
      <c r="U59" s="199"/>
      <c r="V59" s="112" t="str">
        <f t="shared" si="3"/>
        <v>１～４以外</v>
      </c>
      <c r="W59" s="628"/>
      <c r="X59" s="112"/>
      <c r="Y59" s="199"/>
      <c r="Z59" s="636"/>
      <c r="AA59" s="200"/>
      <c r="AB59" s="114" t="e">
        <f t="shared" si="4"/>
        <v>#N/A</v>
      </c>
      <c r="AC59" s="115" t="str">
        <f t="shared" si="9"/>
        <v/>
      </c>
      <c r="AD59" s="145" t="str">
        <f t="shared" si="7"/>
        <v/>
      </c>
      <c r="AE59" s="210"/>
      <c r="AF59" s="210"/>
      <c r="AG59" s="210"/>
      <c r="AH59" s="786" t="s">
        <v>43</v>
      </c>
      <c r="AI59" s="193"/>
      <c r="AJ59" s="164">
        <v>121</v>
      </c>
      <c r="AK59" s="146" t="s">
        <v>648</v>
      </c>
      <c r="AU59" s="132" t="s">
        <v>719</v>
      </c>
      <c r="AV59" s="133" t="s">
        <v>719</v>
      </c>
      <c r="AW59" s="133" t="s">
        <v>719</v>
      </c>
      <c r="AX59" s="149" t="s">
        <v>725</v>
      </c>
      <c r="AY59" s="139" t="s">
        <v>229</v>
      </c>
      <c r="AZ59" s="140" t="s">
        <v>229</v>
      </c>
      <c r="BA59" s="141" t="s">
        <v>673</v>
      </c>
      <c r="BB59" s="41"/>
      <c r="BD59" s="36">
        <v>39</v>
      </c>
      <c r="BE59" s="223"/>
      <c r="BF59" s="231"/>
      <c r="BG59" s="231"/>
      <c r="BH59" s="231"/>
      <c r="BI59" s="231"/>
      <c r="BJ59" s="223"/>
      <c r="BK59" s="224"/>
      <c r="BL59" s="223"/>
      <c r="BM59" s="224"/>
      <c r="BN59" s="225"/>
      <c r="BO59" s="226"/>
      <c r="BP59" s="224"/>
      <c r="BQ59" s="224"/>
      <c r="BR59" s="226"/>
      <c r="BS59" s="225"/>
      <c r="BU59" s="131"/>
      <c r="BV59" s="131"/>
      <c r="BW59" s="131"/>
      <c r="BX59" s="131"/>
      <c r="BY59" s="131"/>
      <c r="BZ59" s="131"/>
      <c r="CB59" s="258"/>
      <c r="CC59" s="258"/>
      <c r="CD59" s="532" t="s">
        <v>2514</v>
      </c>
      <c r="CE59" s="533">
        <v>0</v>
      </c>
      <c r="CF59" s="534">
        <v>2</v>
      </c>
      <c r="CG59" s="535"/>
      <c r="CH59" s="238"/>
      <c r="CI59" s="258"/>
      <c r="CJ59" s="258"/>
      <c r="CK59" s="276" t="s">
        <v>242</v>
      </c>
      <c r="CL59" s="302" t="s">
        <v>505</v>
      </c>
      <c r="CM59" s="253" t="s">
        <v>725</v>
      </c>
      <c r="CN59" s="278"/>
      <c r="CP59" s="258"/>
      <c r="CQ59" s="258"/>
      <c r="CR59" s="276" t="s">
        <v>242</v>
      </c>
      <c r="CS59" s="302" t="s">
        <v>505</v>
      </c>
      <c r="CT59" s="253" t="s">
        <v>725</v>
      </c>
      <c r="CU59" s="278"/>
      <c r="CV59" s="238"/>
      <c r="CW59" s="794"/>
      <c r="CX59" s="778"/>
      <c r="CY59" s="254" t="s">
        <v>20</v>
      </c>
      <c r="CZ59" s="254" t="s">
        <v>22</v>
      </c>
      <c r="DA59" s="255"/>
      <c r="DB59" s="256"/>
      <c r="DC59" s="256"/>
      <c r="DD59" s="256"/>
      <c r="DE59" s="256"/>
      <c r="DF59" s="256"/>
      <c r="DH59" s="366"/>
      <c r="DI59" s="760" t="s">
        <v>451</v>
      </c>
      <c r="DJ59" s="761"/>
      <c r="DK59" s="762"/>
      <c r="DL59" s="263">
        <v>8</v>
      </c>
      <c r="DM59" s="263">
        <v>30</v>
      </c>
      <c r="DN59" s="471">
        <v>0.56000000000000005</v>
      </c>
      <c r="DO59" s="493">
        <v>6.5000000000000002E-2</v>
      </c>
      <c r="DP59" s="263" t="s">
        <v>438</v>
      </c>
      <c r="DQ59" s="263" t="s">
        <v>118</v>
      </c>
      <c r="DR59" s="263" t="s">
        <v>452</v>
      </c>
      <c r="DS59" s="293"/>
      <c r="DV59" s="256"/>
      <c r="DW59" s="256"/>
      <c r="DX59" s="256"/>
      <c r="DY59" s="256"/>
      <c r="DZ59" s="34"/>
    </row>
    <row r="60" spans="2:130" ht="15" customHeight="1" x14ac:dyDescent="0.15">
      <c r="B60" s="110">
        <v>40</v>
      </c>
      <c r="C60" s="199"/>
      <c r="D60" s="199"/>
      <c r="E60" s="628"/>
      <c r="F60" s="628"/>
      <c r="G60" s="629"/>
      <c r="H60" s="111">
        <f t="shared" si="6"/>
        <v>0</v>
      </c>
      <c r="I60" s="110">
        <v>40</v>
      </c>
      <c r="J60" s="199"/>
      <c r="K60" s="199"/>
      <c r="L60" s="112" t="e">
        <f t="shared" si="0"/>
        <v>#N/A</v>
      </c>
      <c r="M60" s="199"/>
      <c r="N60" s="199"/>
      <c r="O60" s="124" t="str">
        <f t="shared" si="1"/>
        <v/>
      </c>
      <c r="P60" s="124" t="str">
        <f t="shared" si="2"/>
        <v/>
      </c>
      <c r="Q60" s="199"/>
      <c r="R60" s="113" t="s">
        <v>341</v>
      </c>
      <c r="S60" s="199"/>
      <c r="T60" s="113" t="s">
        <v>337</v>
      </c>
      <c r="U60" s="199"/>
      <c r="V60" s="112" t="str">
        <f t="shared" si="3"/>
        <v>１～４以外</v>
      </c>
      <c r="W60" s="628"/>
      <c r="X60" s="112"/>
      <c r="Y60" s="199"/>
      <c r="Z60" s="636"/>
      <c r="AA60" s="200"/>
      <c r="AB60" s="114" t="e">
        <f t="shared" si="4"/>
        <v>#N/A</v>
      </c>
      <c r="AC60" s="115" t="str">
        <f t="shared" si="9"/>
        <v/>
      </c>
      <c r="AD60" s="145" t="str">
        <f t="shared" si="7"/>
        <v/>
      </c>
      <c r="AE60" s="210"/>
      <c r="AF60" s="210"/>
      <c r="AG60" s="210"/>
      <c r="AH60" s="787"/>
      <c r="AI60" s="191"/>
      <c r="AJ60" s="52">
        <v>122</v>
      </c>
      <c r="AK60" s="126" t="s">
        <v>649</v>
      </c>
      <c r="AU60" s="143">
        <v>201</v>
      </c>
      <c r="AV60" s="123"/>
      <c r="AW60" s="123"/>
      <c r="AX60" s="120">
        <v>1</v>
      </c>
      <c r="AY60" s="137" t="s">
        <v>405</v>
      </c>
      <c r="AZ60" s="137" t="s">
        <v>406</v>
      </c>
      <c r="BA60" s="122">
        <f>DCOUNT($H$20:$AA$4020,$H$20,AU59:AZ61)</f>
        <v>0</v>
      </c>
      <c r="BB60" s="131"/>
      <c r="BD60" s="36">
        <v>40</v>
      </c>
      <c r="BE60" s="223"/>
      <c r="BF60" s="231"/>
      <c r="BG60" s="231"/>
      <c r="BH60" s="231"/>
      <c r="BI60" s="231"/>
      <c r="BJ60" s="223"/>
      <c r="BK60" s="224"/>
      <c r="BL60" s="223"/>
      <c r="BM60" s="224"/>
      <c r="BN60" s="225"/>
      <c r="BO60" s="226"/>
      <c r="BP60" s="224"/>
      <c r="BQ60" s="224"/>
      <c r="BR60" s="226"/>
      <c r="BS60" s="225"/>
      <c r="BU60" s="131"/>
      <c r="BV60" s="131"/>
      <c r="BW60" s="131"/>
      <c r="BX60" s="131"/>
      <c r="BY60" s="131"/>
      <c r="BZ60" s="131"/>
      <c r="CB60" s="258"/>
      <c r="CC60" s="258"/>
      <c r="CD60" s="276" t="s">
        <v>242</v>
      </c>
      <c r="CE60" s="305" t="s">
        <v>505</v>
      </c>
      <c r="CF60" s="253" t="s">
        <v>725</v>
      </c>
      <c r="CG60" s="278"/>
      <c r="CH60" s="238"/>
      <c r="CI60" s="258"/>
      <c r="CJ60" s="258"/>
      <c r="CK60" s="390" t="s">
        <v>259</v>
      </c>
      <c r="CL60" s="303">
        <v>2</v>
      </c>
      <c r="CM60" s="260">
        <v>3</v>
      </c>
      <c r="CN60" s="260">
        <f>DCOUNT($H$20:$AD$4020,"入力ﾁｪｯｸ",CK59:CM60)</f>
        <v>0</v>
      </c>
      <c r="CP60" s="258"/>
      <c r="CQ60" s="258"/>
      <c r="CR60" s="390" t="s">
        <v>259</v>
      </c>
      <c r="CS60" s="303">
        <v>2</v>
      </c>
      <c r="CT60" s="260">
        <v>2</v>
      </c>
      <c r="CU60" s="260">
        <f>DCOUNT($H$20:$AD$4020,"入力ﾁｪｯｸ",CR59:CT60)</f>
        <v>0</v>
      </c>
      <c r="CV60" s="239"/>
      <c r="CW60" s="795"/>
      <c r="CX60" s="779"/>
      <c r="CY60" s="254">
        <v>1</v>
      </c>
      <c r="CZ60" s="261">
        <v>52</v>
      </c>
      <c r="DA60" s="254">
        <f>DCOUNT($AI$20:$AJ$73,"例№",CY59:CZ60)</f>
        <v>0</v>
      </c>
      <c r="DB60" s="275"/>
      <c r="DC60" s="275"/>
      <c r="DD60" s="275"/>
      <c r="DE60" s="275"/>
      <c r="DF60" s="256"/>
      <c r="DH60" s="366"/>
      <c r="DI60" s="760" t="s">
        <v>124</v>
      </c>
      <c r="DJ60" s="761"/>
      <c r="DK60" s="762"/>
      <c r="DL60" s="263">
        <v>0</v>
      </c>
      <c r="DM60" s="519">
        <v>30</v>
      </c>
      <c r="DN60" s="471">
        <v>0.5</v>
      </c>
      <c r="DO60" s="493">
        <v>0.2</v>
      </c>
      <c r="DP60" s="263" t="s">
        <v>438</v>
      </c>
      <c r="DQ60" s="263" t="s">
        <v>428</v>
      </c>
      <c r="DR60" s="263" t="s">
        <v>452</v>
      </c>
      <c r="DS60" s="293"/>
      <c r="DV60" s="256"/>
      <c r="DW60" s="256"/>
      <c r="DX60" s="256"/>
      <c r="DY60" s="256"/>
      <c r="DZ60" s="34"/>
    </row>
    <row r="61" spans="2:130" ht="15" customHeight="1" thickBot="1" x14ac:dyDescent="0.2">
      <c r="B61" s="110">
        <v>41</v>
      </c>
      <c r="C61" s="199"/>
      <c r="D61" s="199"/>
      <c r="E61" s="628"/>
      <c r="F61" s="628"/>
      <c r="G61" s="629"/>
      <c r="H61" s="111">
        <f t="shared" si="6"/>
        <v>0</v>
      </c>
      <c r="I61" s="110">
        <v>41</v>
      </c>
      <c r="J61" s="199"/>
      <c r="K61" s="199"/>
      <c r="L61" s="112" t="e">
        <f t="shared" si="0"/>
        <v>#N/A</v>
      </c>
      <c r="M61" s="199"/>
      <c r="N61" s="199"/>
      <c r="O61" s="124" t="str">
        <f t="shared" si="1"/>
        <v/>
      </c>
      <c r="P61" s="124" t="str">
        <f t="shared" si="2"/>
        <v/>
      </c>
      <c r="Q61" s="199"/>
      <c r="R61" s="113" t="s">
        <v>341</v>
      </c>
      <c r="S61" s="199"/>
      <c r="T61" s="113" t="s">
        <v>337</v>
      </c>
      <c r="U61" s="199"/>
      <c r="V61" s="112" t="str">
        <f t="shared" si="3"/>
        <v>１～４以外</v>
      </c>
      <c r="W61" s="628"/>
      <c r="X61" s="112"/>
      <c r="Y61" s="199"/>
      <c r="Z61" s="636"/>
      <c r="AA61" s="200"/>
      <c r="AB61" s="114" t="e">
        <f t="shared" si="4"/>
        <v>#N/A</v>
      </c>
      <c r="AC61" s="115" t="str">
        <f t="shared" si="9"/>
        <v/>
      </c>
      <c r="AD61" s="145" t="str">
        <f t="shared" si="7"/>
        <v/>
      </c>
      <c r="AE61" s="210"/>
      <c r="AF61" s="210"/>
      <c r="AG61" s="210"/>
      <c r="AH61" s="787"/>
      <c r="AI61" s="191"/>
      <c r="AJ61" s="52">
        <v>123</v>
      </c>
      <c r="AK61" s="126" t="s">
        <v>650</v>
      </c>
      <c r="AU61" s="143">
        <v>201</v>
      </c>
      <c r="AV61" s="123"/>
      <c r="AW61" s="123"/>
      <c r="AX61" s="120">
        <v>3</v>
      </c>
      <c r="AY61" s="165" t="s">
        <v>367</v>
      </c>
      <c r="AZ61" s="165" t="s">
        <v>368</v>
      </c>
      <c r="BA61" s="163"/>
      <c r="BB61" s="41"/>
      <c r="BD61" s="36">
        <v>41</v>
      </c>
      <c r="BE61" s="223"/>
      <c r="BF61" s="231"/>
      <c r="BG61" s="231"/>
      <c r="BH61" s="231"/>
      <c r="BI61" s="231"/>
      <c r="BJ61" s="223"/>
      <c r="BK61" s="224"/>
      <c r="BL61" s="223"/>
      <c r="BM61" s="224"/>
      <c r="BN61" s="225"/>
      <c r="BO61" s="226"/>
      <c r="BP61" s="224"/>
      <c r="BQ61" s="224"/>
      <c r="BR61" s="226"/>
      <c r="BS61" s="225"/>
      <c r="BU61" s="131"/>
      <c r="BV61" s="131"/>
      <c r="BW61" s="131"/>
      <c r="BX61" s="131"/>
      <c r="BY61" s="131"/>
      <c r="BZ61" s="131"/>
      <c r="CB61" s="258"/>
      <c r="CC61" s="258"/>
      <c r="CD61" s="291" t="s">
        <v>258</v>
      </c>
      <c r="CE61" s="306">
        <v>2</v>
      </c>
      <c r="CF61" s="259">
        <v>1</v>
      </c>
      <c r="CG61" s="260">
        <f>DCOUNT($H$20:$AD$4020,"入力ﾁｪｯｸ",CD60:CF62)</f>
        <v>0</v>
      </c>
      <c r="CH61" s="238"/>
      <c r="CI61" s="258"/>
      <c r="CJ61" s="258"/>
      <c r="CK61" s="276" t="s">
        <v>242</v>
      </c>
      <c r="CL61" s="302" t="s">
        <v>505</v>
      </c>
      <c r="CM61" s="253" t="s">
        <v>725</v>
      </c>
      <c r="CN61" s="278"/>
      <c r="CP61" s="258"/>
      <c r="CQ61" s="258"/>
      <c r="CR61" s="276" t="s">
        <v>242</v>
      </c>
      <c r="CS61" s="302" t="s">
        <v>505</v>
      </c>
      <c r="CT61" s="253" t="s">
        <v>725</v>
      </c>
      <c r="CU61" s="278"/>
      <c r="CV61" s="238"/>
      <c r="CW61" s="776" t="s">
        <v>30</v>
      </c>
      <c r="CX61" s="777">
        <f>SUM(DA61:DA66)</f>
        <v>0</v>
      </c>
      <c r="CY61" s="254" t="s">
        <v>20</v>
      </c>
      <c r="CZ61" s="254" t="s">
        <v>22</v>
      </c>
      <c r="DA61" s="255"/>
      <c r="DB61" s="256"/>
      <c r="DC61" s="256"/>
      <c r="DD61" s="256"/>
      <c r="DE61" s="256"/>
      <c r="DF61" s="256"/>
      <c r="DH61" s="366"/>
      <c r="DI61" s="760" t="s">
        <v>125</v>
      </c>
      <c r="DJ61" s="761"/>
      <c r="DK61" s="762"/>
      <c r="DL61" s="519">
        <v>0</v>
      </c>
      <c r="DM61" s="519">
        <v>30</v>
      </c>
      <c r="DN61" s="471">
        <v>0.5</v>
      </c>
      <c r="DO61" s="493">
        <v>0.2</v>
      </c>
      <c r="DP61" s="263" t="s">
        <v>438</v>
      </c>
      <c r="DQ61" s="263" t="s">
        <v>428</v>
      </c>
      <c r="DR61" s="263" t="s">
        <v>453</v>
      </c>
      <c r="DS61" s="293"/>
      <c r="DV61" s="256"/>
      <c r="DW61" s="256"/>
      <c r="DX61" s="256"/>
      <c r="DY61" s="256"/>
      <c r="DZ61" s="34"/>
    </row>
    <row r="62" spans="2:130" ht="15" customHeight="1" x14ac:dyDescent="0.15">
      <c r="B62" s="110">
        <v>42</v>
      </c>
      <c r="C62" s="199"/>
      <c r="D62" s="199"/>
      <c r="E62" s="628"/>
      <c r="F62" s="628"/>
      <c r="G62" s="629"/>
      <c r="H62" s="111">
        <f t="shared" si="6"/>
        <v>0</v>
      </c>
      <c r="I62" s="110">
        <v>42</v>
      </c>
      <c r="J62" s="199"/>
      <c r="K62" s="199"/>
      <c r="L62" s="112" t="e">
        <f t="shared" si="0"/>
        <v>#N/A</v>
      </c>
      <c r="M62" s="199"/>
      <c r="N62" s="199"/>
      <c r="O62" s="124" t="str">
        <f t="shared" si="1"/>
        <v/>
      </c>
      <c r="P62" s="124" t="str">
        <f t="shared" si="2"/>
        <v/>
      </c>
      <c r="Q62" s="199"/>
      <c r="R62" s="113" t="s">
        <v>341</v>
      </c>
      <c r="S62" s="199"/>
      <c r="T62" s="113" t="s">
        <v>337</v>
      </c>
      <c r="U62" s="199"/>
      <c r="V62" s="112" t="str">
        <f t="shared" si="3"/>
        <v>１～４以外</v>
      </c>
      <c r="W62" s="628"/>
      <c r="X62" s="112"/>
      <c r="Y62" s="199"/>
      <c r="Z62" s="636"/>
      <c r="AA62" s="200"/>
      <c r="AB62" s="114" t="e">
        <f t="shared" si="4"/>
        <v>#N/A</v>
      </c>
      <c r="AC62" s="115" t="str">
        <f t="shared" si="9"/>
        <v/>
      </c>
      <c r="AD62" s="145" t="str">
        <f t="shared" si="7"/>
        <v/>
      </c>
      <c r="AE62" s="210"/>
      <c r="AF62" s="210"/>
      <c r="AG62" s="210"/>
      <c r="AH62" s="787"/>
      <c r="AI62" s="191"/>
      <c r="AJ62" s="159">
        <v>124</v>
      </c>
      <c r="AK62" s="126" t="s">
        <v>651</v>
      </c>
      <c r="AU62" s="148" t="s">
        <v>365</v>
      </c>
      <c r="AV62" s="149" t="s">
        <v>365</v>
      </c>
      <c r="AW62" s="149" t="s">
        <v>365</v>
      </c>
      <c r="AX62" s="149" t="s">
        <v>725</v>
      </c>
      <c r="AY62" s="149" t="s">
        <v>229</v>
      </c>
      <c r="AZ62" s="149" t="s">
        <v>229</v>
      </c>
      <c r="BA62" s="141" t="s">
        <v>673</v>
      </c>
      <c r="BB62" s="147"/>
      <c r="BD62" s="36">
        <v>42</v>
      </c>
      <c r="BE62" s="223"/>
      <c r="BF62" s="231"/>
      <c r="BG62" s="231"/>
      <c r="BH62" s="231"/>
      <c r="BI62" s="231"/>
      <c r="BJ62" s="223"/>
      <c r="BK62" s="224"/>
      <c r="BL62" s="223"/>
      <c r="BM62" s="224"/>
      <c r="BN62" s="225"/>
      <c r="BO62" s="226"/>
      <c r="BP62" s="224"/>
      <c r="BQ62" s="224"/>
      <c r="BR62" s="226"/>
      <c r="BS62" s="225"/>
      <c r="BU62" s="131"/>
      <c r="BV62" s="131"/>
      <c r="BW62" s="131"/>
      <c r="BX62" s="131"/>
      <c r="BY62" s="131"/>
      <c r="BZ62" s="131"/>
      <c r="CB62" s="258"/>
      <c r="CC62" s="258"/>
      <c r="CD62" s="291" t="s">
        <v>258</v>
      </c>
      <c r="CE62" s="307">
        <v>2</v>
      </c>
      <c r="CF62" s="266">
        <v>2</v>
      </c>
      <c r="CG62" s="268"/>
      <c r="CH62" s="238"/>
      <c r="CI62" s="258"/>
      <c r="CJ62" s="258"/>
      <c r="CK62" s="390" t="s">
        <v>575</v>
      </c>
      <c r="CL62" s="303">
        <v>2</v>
      </c>
      <c r="CM62" s="260">
        <v>3</v>
      </c>
      <c r="CN62" s="260">
        <f>DCOUNT($H$20:$AD$4020,"入力ﾁｪｯｸ",CK61:CM62)</f>
        <v>0</v>
      </c>
      <c r="CP62" s="258"/>
      <c r="CQ62" s="258"/>
      <c r="CR62" s="390" t="s">
        <v>575</v>
      </c>
      <c r="CS62" s="303">
        <v>2</v>
      </c>
      <c r="CT62" s="260">
        <v>2</v>
      </c>
      <c r="CU62" s="260">
        <f>DCOUNT($H$20:$AD$4020,"入力ﾁｪｯｸ",CR61:CT62)</f>
        <v>0</v>
      </c>
      <c r="CV62" s="239"/>
      <c r="CW62" s="776"/>
      <c r="CX62" s="778"/>
      <c r="CY62" s="254">
        <v>1</v>
      </c>
      <c r="CZ62" s="261">
        <v>61</v>
      </c>
      <c r="DA62" s="254">
        <f>DCOUNT($AI$20:$AJ$73,"例№",CY61:CZ62)</f>
        <v>0</v>
      </c>
      <c r="DB62" s="275"/>
      <c r="DC62" s="275"/>
      <c r="DD62" s="275"/>
      <c r="DE62" s="275"/>
      <c r="DF62" s="256"/>
      <c r="DH62" s="366"/>
      <c r="DI62" s="780" t="s">
        <v>126</v>
      </c>
      <c r="DJ62" s="781"/>
      <c r="DK62" s="782"/>
      <c r="DL62" s="263">
        <v>2.5</v>
      </c>
      <c r="DM62" s="263">
        <v>3.5</v>
      </c>
      <c r="DN62" s="471">
        <v>0.49</v>
      </c>
      <c r="DO62" s="493">
        <v>0</v>
      </c>
      <c r="DP62" s="263" t="s">
        <v>127</v>
      </c>
      <c r="DQ62" s="263" t="s">
        <v>128</v>
      </c>
      <c r="DR62" s="263" t="s">
        <v>453</v>
      </c>
      <c r="DS62" s="293"/>
      <c r="DV62" s="256"/>
      <c r="DW62" s="256"/>
      <c r="DX62" s="256"/>
      <c r="DY62" s="256"/>
      <c r="DZ62" s="34"/>
    </row>
    <row r="63" spans="2:130" ht="15" customHeight="1" x14ac:dyDescent="0.15">
      <c r="B63" s="110">
        <v>43</v>
      </c>
      <c r="C63" s="199"/>
      <c r="D63" s="199"/>
      <c r="E63" s="628"/>
      <c r="F63" s="628"/>
      <c r="G63" s="629"/>
      <c r="H63" s="111">
        <f t="shared" si="6"/>
        <v>0</v>
      </c>
      <c r="I63" s="110">
        <v>43</v>
      </c>
      <c r="J63" s="199"/>
      <c r="K63" s="199"/>
      <c r="L63" s="112" t="e">
        <f t="shared" si="0"/>
        <v>#N/A</v>
      </c>
      <c r="M63" s="199"/>
      <c r="N63" s="199"/>
      <c r="O63" s="124" t="str">
        <f t="shared" si="1"/>
        <v/>
      </c>
      <c r="P63" s="124" t="str">
        <f t="shared" si="2"/>
        <v/>
      </c>
      <c r="Q63" s="199"/>
      <c r="R63" s="113" t="s">
        <v>341</v>
      </c>
      <c r="S63" s="199"/>
      <c r="T63" s="113" t="s">
        <v>337</v>
      </c>
      <c r="U63" s="199"/>
      <c r="V63" s="112" t="str">
        <f t="shared" si="3"/>
        <v>１～４以外</v>
      </c>
      <c r="W63" s="628"/>
      <c r="X63" s="112"/>
      <c r="Y63" s="199"/>
      <c r="Z63" s="636"/>
      <c r="AA63" s="200"/>
      <c r="AB63" s="114" t="e">
        <f t="shared" si="4"/>
        <v>#N/A</v>
      </c>
      <c r="AC63" s="115" t="str">
        <f t="shared" si="9"/>
        <v/>
      </c>
      <c r="AD63" s="145" t="str">
        <f t="shared" si="7"/>
        <v/>
      </c>
      <c r="AE63" s="210"/>
      <c r="AF63" s="210"/>
      <c r="AG63" s="210"/>
      <c r="AH63" s="788"/>
      <c r="AI63" s="192"/>
      <c r="AJ63" s="52">
        <v>125</v>
      </c>
      <c r="AK63" s="195" t="s">
        <v>624</v>
      </c>
      <c r="AU63" s="119">
        <v>201</v>
      </c>
      <c r="AV63" s="120"/>
      <c r="AW63" s="120"/>
      <c r="AX63" s="120">
        <v>1</v>
      </c>
      <c r="AY63" s="137" t="s">
        <v>359</v>
      </c>
      <c r="AZ63" s="137" t="s">
        <v>364</v>
      </c>
      <c r="BA63" s="122">
        <f>DCOUNT($H$20:$AA$4020,$H$20,AU62:AZ64)</f>
        <v>0</v>
      </c>
      <c r="BB63" s="41"/>
      <c r="BD63" s="36">
        <v>43</v>
      </c>
      <c r="BE63" s="223"/>
      <c r="BF63" s="231"/>
      <c r="BG63" s="231"/>
      <c r="BH63" s="231"/>
      <c r="BI63" s="231"/>
      <c r="BJ63" s="223"/>
      <c r="BK63" s="224"/>
      <c r="BL63" s="223"/>
      <c r="BM63" s="224"/>
      <c r="BN63" s="225"/>
      <c r="BO63" s="226"/>
      <c r="BP63" s="224"/>
      <c r="BQ63" s="224"/>
      <c r="BR63" s="226"/>
      <c r="BS63" s="225"/>
      <c r="BU63" s="131"/>
      <c r="BV63" s="131"/>
      <c r="BW63" s="131"/>
      <c r="BX63" s="131"/>
      <c r="BY63" s="131"/>
      <c r="BZ63" s="131"/>
      <c r="CB63" s="258"/>
      <c r="CC63" s="258"/>
      <c r="CD63" s="276" t="s">
        <v>242</v>
      </c>
      <c r="CE63" s="305" t="s">
        <v>505</v>
      </c>
      <c r="CF63" s="253" t="s">
        <v>725</v>
      </c>
      <c r="CG63" s="278"/>
      <c r="CH63" s="238"/>
      <c r="CI63" s="258"/>
      <c r="CJ63" s="258"/>
      <c r="CK63" s="524" t="s">
        <v>2708</v>
      </c>
      <c r="CL63" s="526" t="s">
        <v>505</v>
      </c>
      <c r="CM63" s="526" t="s">
        <v>725</v>
      </c>
      <c r="CN63" s="527"/>
      <c r="CP63" s="258"/>
      <c r="CQ63" s="258"/>
      <c r="CR63" s="524" t="s">
        <v>2708</v>
      </c>
      <c r="CS63" s="526" t="s">
        <v>505</v>
      </c>
      <c r="CT63" s="526" t="s">
        <v>725</v>
      </c>
      <c r="CU63" s="527"/>
      <c r="CV63" s="238"/>
      <c r="CW63" s="776"/>
      <c r="CX63" s="778"/>
      <c r="CY63" s="254" t="s">
        <v>20</v>
      </c>
      <c r="CZ63" s="254" t="s">
        <v>22</v>
      </c>
      <c r="DA63" s="255"/>
      <c r="DB63" s="256"/>
      <c r="DC63" s="256"/>
      <c r="DD63" s="256"/>
      <c r="DE63" s="256"/>
      <c r="DF63" s="256"/>
      <c r="DH63" s="366"/>
      <c r="DI63" s="783"/>
      <c r="DJ63" s="784"/>
      <c r="DK63" s="785"/>
      <c r="DL63" s="263">
        <v>3.5</v>
      </c>
      <c r="DM63" s="263">
        <v>30</v>
      </c>
      <c r="DN63" s="471">
        <v>0.4</v>
      </c>
      <c r="DO63" s="493">
        <v>0</v>
      </c>
      <c r="DP63" s="263" t="s">
        <v>127</v>
      </c>
      <c r="DQ63" s="263" t="s">
        <v>128</v>
      </c>
      <c r="DR63" s="263" t="s">
        <v>453</v>
      </c>
      <c r="DS63" s="293"/>
      <c r="DV63" s="256"/>
      <c r="DW63" s="256"/>
      <c r="DX63" s="256"/>
      <c r="DY63" s="256"/>
      <c r="DZ63" s="34"/>
    </row>
    <row r="64" spans="2:130" ht="15" customHeight="1" thickBot="1" x14ac:dyDescent="0.2">
      <c r="B64" s="110">
        <v>44</v>
      </c>
      <c r="C64" s="199"/>
      <c r="D64" s="199"/>
      <c r="E64" s="628"/>
      <c r="F64" s="628"/>
      <c r="G64" s="629"/>
      <c r="H64" s="111">
        <f t="shared" si="6"/>
        <v>0</v>
      </c>
      <c r="I64" s="110">
        <v>44</v>
      </c>
      <c r="J64" s="199"/>
      <c r="K64" s="199"/>
      <c r="L64" s="112" t="e">
        <f t="shared" si="0"/>
        <v>#N/A</v>
      </c>
      <c r="M64" s="199"/>
      <c r="N64" s="199"/>
      <c r="O64" s="124" t="str">
        <f t="shared" ref="O64:O84" si="10">UPPER(N64)</f>
        <v/>
      </c>
      <c r="P64" s="124" t="str">
        <f t="shared" ref="P64:P84" si="11">DBCS(O64)</f>
        <v/>
      </c>
      <c r="Q64" s="199"/>
      <c r="R64" s="113" t="s">
        <v>341</v>
      </c>
      <c r="S64" s="199"/>
      <c r="T64" s="113" t="s">
        <v>337</v>
      </c>
      <c r="U64" s="199"/>
      <c r="V64" s="112" t="str">
        <f t="shared" si="3"/>
        <v>１～４以外</v>
      </c>
      <c r="W64" s="628"/>
      <c r="X64" s="112"/>
      <c r="Y64" s="199"/>
      <c r="Z64" s="636"/>
      <c r="AA64" s="200"/>
      <c r="AB64" s="114" t="e">
        <f t="shared" si="4"/>
        <v>#N/A</v>
      </c>
      <c r="AC64" s="115" t="str">
        <f t="shared" si="9"/>
        <v/>
      </c>
      <c r="AD64" s="145" t="str">
        <f t="shared" si="7"/>
        <v/>
      </c>
      <c r="AE64" s="210"/>
      <c r="AF64" s="210"/>
      <c r="AG64" s="210"/>
      <c r="AH64" s="789" t="s">
        <v>47</v>
      </c>
      <c r="AI64" s="193"/>
      <c r="AJ64" s="155">
        <v>131</v>
      </c>
      <c r="AK64" s="146" t="s">
        <v>652</v>
      </c>
      <c r="AU64" s="127">
        <v>201</v>
      </c>
      <c r="AV64" s="128"/>
      <c r="AW64" s="128"/>
      <c r="AX64" s="128">
        <v>3</v>
      </c>
      <c r="AY64" s="138" t="s">
        <v>407</v>
      </c>
      <c r="AZ64" s="138" t="s">
        <v>408</v>
      </c>
      <c r="BA64" s="163"/>
      <c r="BB64" s="131"/>
      <c r="BD64" s="36">
        <v>44</v>
      </c>
      <c r="BE64" s="223"/>
      <c r="BF64" s="231"/>
      <c r="BG64" s="231"/>
      <c r="BH64" s="231"/>
      <c r="BI64" s="231"/>
      <c r="BJ64" s="223"/>
      <c r="BK64" s="224"/>
      <c r="BL64" s="223"/>
      <c r="BM64" s="224"/>
      <c r="BN64" s="225"/>
      <c r="BO64" s="226"/>
      <c r="BP64" s="224"/>
      <c r="BQ64" s="224"/>
      <c r="BR64" s="226"/>
      <c r="BS64" s="225"/>
      <c r="BU64" s="131"/>
      <c r="BV64" s="131"/>
      <c r="BW64" s="131"/>
      <c r="BX64" s="131"/>
      <c r="BY64" s="131"/>
      <c r="BZ64" s="131"/>
      <c r="CB64" s="258"/>
      <c r="CC64" s="258"/>
      <c r="CD64" s="291" t="s">
        <v>274</v>
      </c>
      <c r="CE64" s="306">
        <v>2</v>
      </c>
      <c r="CF64" s="259">
        <v>1</v>
      </c>
      <c r="CG64" s="260">
        <f>DCOUNT($H$20:$AD$4020,"入力ﾁｪｯｸ",CD63:CF65)</f>
        <v>0</v>
      </c>
      <c r="CH64" s="238"/>
      <c r="CI64" s="258"/>
      <c r="CJ64" s="258"/>
      <c r="CK64" s="536" t="s">
        <v>2512</v>
      </c>
      <c r="CL64" s="537">
        <v>2</v>
      </c>
      <c r="CM64" s="531">
        <v>3</v>
      </c>
      <c r="CN64" s="531">
        <f>DCOUNT($H$20:$AD$4020,"入力ﾁｪｯｸ",CK63:CM64)</f>
        <v>0</v>
      </c>
      <c r="CP64" s="258"/>
      <c r="CQ64" s="258"/>
      <c r="CR64" s="536" t="s">
        <v>2512</v>
      </c>
      <c r="CS64" s="537">
        <v>2</v>
      </c>
      <c r="CT64" s="531">
        <v>2</v>
      </c>
      <c r="CU64" s="531">
        <f>DCOUNT($H$20:$AD$4020,"入力ﾁｪｯｸ",CR63:CT64)</f>
        <v>0</v>
      </c>
      <c r="CV64" s="239"/>
      <c r="CW64" s="776"/>
      <c r="CX64" s="778"/>
      <c r="CY64" s="254">
        <v>1</v>
      </c>
      <c r="CZ64" s="261">
        <v>62</v>
      </c>
      <c r="DA64" s="254">
        <f>DCOUNT($AI$20:$AJ$73,"例№",CY63:CZ64)</f>
        <v>0</v>
      </c>
      <c r="DB64" s="275"/>
      <c r="DC64" s="275"/>
      <c r="DD64" s="275"/>
      <c r="DE64" s="275"/>
      <c r="DF64" s="256"/>
      <c r="DH64" s="366"/>
      <c r="DI64" s="760" t="s">
        <v>515</v>
      </c>
      <c r="DJ64" s="761"/>
      <c r="DK64" s="762"/>
      <c r="DL64" s="263">
        <v>0</v>
      </c>
      <c r="DM64" s="519">
        <v>30</v>
      </c>
      <c r="DN64" s="471">
        <f>0.4*0.75</f>
        <v>0.30000000000000004</v>
      </c>
      <c r="DO64" s="493">
        <f>0.08*0.75</f>
        <v>0.06</v>
      </c>
      <c r="DP64" s="263" t="s">
        <v>438</v>
      </c>
      <c r="DQ64" s="263" t="s">
        <v>428</v>
      </c>
      <c r="DR64" s="263" t="s">
        <v>480</v>
      </c>
      <c r="DS64" s="293"/>
      <c r="DV64" s="256"/>
      <c r="DW64" s="256"/>
      <c r="DX64" s="256"/>
      <c r="DY64" s="256"/>
      <c r="DZ64" s="34"/>
    </row>
    <row r="65" spans="2:130" ht="15" customHeight="1" x14ac:dyDescent="0.15">
      <c r="B65" s="110">
        <v>45</v>
      </c>
      <c r="C65" s="199"/>
      <c r="D65" s="199"/>
      <c r="E65" s="628"/>
      <c r="F65" s="628"/>
      <c r="G65" s="629"/>
      <c r="H65" s="111">
        <f t="shared" si="6"/>
        <v>0</v>
      </c>
      <c r="I65" s="110">
        <v>45</v>
      </c>
      <c r="J65" s="199"/>
      <c r="K65" s="199"/>
      <c r="L65" s="112" t="e">
        <f t="shared" si="0"/>
        <v>#N/A</v>
      </c>
      <c r="M65" s="199"/>
      <c r="N65" s="199"/>
      <c r="O65" s="124" t="str">
        <f t="shared" si="10"/>
        <v/>
      </c>
      <c r="P65" s="124" t="str">
        <f t="shared" si="11"/>
        <v/>
      </c>
      <c r="Q65" s="199"/>
      <c r="R65" s="113" t="s">
        <v>341</v>
      </c>
      <c r="S65" s="199"/>
      <c r="T65" s="113" t="s">
        <v>337</v>
      </c>
      <c r="U65" s="199"/>
      <c r="V65" s="112" t="str">
        <f t="shared" si="3"/>
        <v>１～４以外</v>
      </c>
      <c r="W65" s="628"/>
      <c r="X65" s="112"/>
      <c r="Y65" s="199"/>
      <c r="Z65" s="636"/>
      <c r="AA65" s="200"/>
      <c r="AB65" s="114" t="e">
        <f t="shared" si="4"/>
        <v>#N/A</v>
      </c>
      <c r="AC65" s="115" t="str">
        <f t="shared" si="9"/>
        <v/>
      </c>
      <c r="AD65" s="145" t="str">
        <f t="shared" si="7"/>
        <v/>
      </c>
      <c r="AE65" s="210"/>
      <c r="AF65" s="210"/>
      <c r="AG65" s="210"/>
      <c r="AH65" s="790"/>
      <c r="AI65" s="191"/>
      <c r="AJ65" s="125">
        <v>132</v>
      </c>
      <c r="AK65" s="126" t="s">
        <v>653</v>
      </c>
      <c r="AU65" s="148" t="s">
        <v>389</v>
      </c>
      <c r="AV65" s="149" t="s">
        <v>389</v>
      </c>
      <c r="AW65" s="149" t="s">
        <v>389</v>
      </c>
      <c r="AX65" s="149" t="s">
        <v>725</v>
      </c>
      <c r="AY65" s="149" t="s">
        <v>229</v>
      </c>
      <c r="AZ65" s="149" t="s">
        <v>229</v>
      </c>
      <c r="BA65" s="141" t="s">
        <v>673</v>
      </c>
      <c r="BB65" s="41"/>
      <c r="BD65" s="36">
        <v>45</v>
      </c>
      <c r="BE65" s="223"/>
      <c r="BF65" s="231"/>
      <c r="BG65" s="231"/>
      <c r="BH65" s="231"/>
      <c r="BI65" s="231"/>
      <c r="BJ65" s="223"/>
      <c r="BK65" s="224"/>
      <c r="BL65" s="223"/>
      <c r="BM65" s="224"/>
      <c r="BN65" s="225"/>
      <c r="BO65" s="226"/>
      <c r="BP65" s="224"/>
      <c r="BQ65" s="224"/>
      <c r="BR65" s="226"/>
      <c r="BS65" s="225"/>
      <c r="BU65" s="131"/>
      <c r="BV65" s="131"/>
      <c r="BW65" s="131"/>
      <c r="BX65" s="131"/>
      <c r="BY65" s="131"/>
      <c r="BZ65" s="131"/>
      <c r="CB65" s="258"/>
      <c r="CC65" s="258"/>
      <c r="CD65" s="291" t="s">
        <v>274</v>
      </c>
      <c r="CE65" s="307">
        <v>2</v>
      </c>
      <c r="CF65" s="266">
        <v>2</v>
      </c>
      <c r="CG65" s="268"/>
      <c r="CH65" s="238"/>
      <c r="CI65" s="258"/>
      <c r="CJ65" s="258"/>
      <c r="CK65" s="524" t="s">
        <v>2708</v>
      </c>
      <c r="CL65" s="526" t="s">
        <v>505</v>
      </c>
      <c r="CM65" s="526" t="s">
        <v>725</v>
      </c>
      <c r="CN65" s="527"/>
      <c r="CP65" s="258"/>
      <c r="CQ65" s="258"/>
      <c r="CR65" s="524" t="s">
        <v>2708</v>
      </c>
      <c r="CS65" s="526" t="s">
        <v>505</v>
      </c>
      <c r="CT65" s="526" t="s">
        <v>725</v>
      </c>
      <c r="CU65" s="527"/>
      <c r="CV65" s="238"/>
      <c r="CW65" s="776"/>
      <c r="CX65" s="778"/>
      <c r="CY65" s="254" t="s">
        <v>20</v>
      </c>
      <c r="CZ65" s="254" t="s">
        <v>22</v>
      </c>
      <c r="DA65" s="255"/>
      <c r="DB65" s="256"/>
      <c r="DC65" s="256"/>
      <c r="DD65" s="256"/>
      <c r="DE65" s="256"/>
      <c r="DF65" s="256"/>
      <c r="DH65" s="366"/>
      <c r="DI65" s="760" t="s">
        <v>739</v>
      </c>
      <c r="DJ65" s="761"/>
      <c r="DK65" s="762"/>
      <c r="DL65" s="263">
        <v>0</v>
      </c>
      <c r="DM65" s="519">
        <v>30</v>
      </c>
      <c r="DN65" s="471">
        <f>0.4*0.5</f>
        <v>0.2</v>
      </c>
      <c r="DO65" s="493">
        <f>0.08*0.5</f>
        <v>0.04</v>
      </c>
      <c r="DP65" s="263" t="s">
        <v>438</v>
      </c>
      <c r="DQ65" s="263" t="s">
        <v>428</v>
      </c>
      <c r="DR65" s="263" t="s">
        <v>481</v>
      </c>
      <c r="DS65" s="293"/>
      <c r="DV65" s="256"/>
      <c r="DW65" s="256"/>
      <c r="DX65" s="256"/>
      <c r="DY65" s="256"/>
      <c r="DZ65" s="34"/>
    </row>
    <row r="66" spans="2:130" ht="15" customHeight="1" x14ac:dyDescent="0.15">
      <c r="B66" s="110">
        <v>46</v>
      </c>
      <c r="C66" s="199"/>
      <c r="D66" s="199"/>
      <c r="E66" s="628"/>
      <c r="F66" s="628"/>
      <c r="G66" s="629"/>
      <c r="H66" s="111">
        <f t="shared" si="6"/>
        <v>0</v>
      </c>
      <c r="I66" s="110">
        <v>46</v>
      </c>
      <c r="J66" s="199"/>
      <c r="K66" s="199"/>
      <c r="L66" s="112" t="e">
        <f t="shared" si="0"/>
        <v>#N/A</v>
      </c>
      <c r="M66" s="199"/>
      <c r="N66" s="199"/>
      <c r="O66" s="124" t="str">
        <f t="shared" si="10"/>
        <v/>
      </c>
      <c r="P66" s="124" t="str">
        <f t="shared" si="11"/>
        <v/>
      </c>
      <c r="Q66" s="199"/>
      <c r="R66" s="113" t="s">
        <v>341</v>
      </c>
      <c r="S66" s="199"/>
      <c r="T66" s="113" t="s">
        <v>337</v>
      </c>
      <c r="U66" s="199"/>
      <c r="V66" s="112" t="str">
        <f t="shared" si="3"/>
        <v>１～４以外</v>
      </c>
      <c r="W66" s="628"/>
      <c r="X66" s="112"/>
      <c r="Y66" s="199"/>
      <c r="Z66" s="636"/>
      <c r="AA66" s="200"/>
      <c r="AB66" s="114" t="e">
        <f t="shared" si="4"/>
        <v>#N/A</v>
      </c>
      <c r="AC66" s="115" t="str">
        <f t="shared" si="9"/>
        <v/>
      </c>
      <c r="AD66" s="145" t="str">
        <f t="shared" si="7"/>
        <v/>
      </c>
      <c r="AE66" s="210"/>
      <c r="AF66" s="210"/>
      <c r="AG66" s="210"/>
      <c r="AH66" s="790"/>
      <c r="AI66" s="191"/>
      <c r="AJ66" s="125">
        <v>133</v>
      </c>
      <c r="AK66" s="126" t="s">
        <v>654</v>
      </c>
      <c r="AU66" s="119">
        <v>201</v>
      </c>
      <c r="AV66" s="120"/>
      <c r="AW66" s="120"/>
      <c r="AX66" s="120">
        <v>1</v>
      </c>
      <c r="AY66" s="137" t="s">
        <v>409</v>
      </c>
      <c r="AZ66" s="120"/>
      <c r="BA66" s="122">
        <f>DCOUNT($H$20:$AA$4020,$H$20,AU65:AZ67)</f>
        <v>0</v>
      </c>
      <c r="BB66" s="131"/>
      <c r="BD66" s="36">
        <v>46</v>
      </c>
      <c r="BE66" s="223"/>
      <c r="BF66" s="231"/>
      <c r="BG66" s="231"/>
      <c r="BH66" s="231"/>
      <c r="BI66" s="231"/>
      <c r="BJ66" s="223"/>
      <c r="BK66" s="224"/>
      <c r="BL66" s="223"/>
      <c r="BM66" s="224"/>
      <c r="BN66" s="225"/>
      <c r="BO66" s="226"/>
      <c r="BP66" s="224"/>
      <c r="BQ66" s="224"/>
      <c r="BR66" s="226"/>
      <c r="BS66" s="225"/>
      <c r="BU66" s="131"/>
      <c r="BV66" s="131"/>
      <c r="BW66" s="131"/>
      <c r="BX66" s="131"/>
      <c r="BY66" s="131"/>
      <c r="BZ66" s="131"/>
      <c r="CB66" s="258"/>
      <c r="CC66" s="258"/>
      <c r="CD66" s="276" t="s">
        <v>242</v>
      </c>
      <c r="CE66" s="305" t="s">
        <v>505</v>
      </c>
      <c r="CF66" s="253" t="s">
        <v>725</v>
      </c>
      <c r="CG66" s="278"/>
      <c r="CH66" s="238"/>
      <c r="CI66" s="258"/>
      <c r="CJ66" s="258"/>
      <c r="CK66" s="536" t="s">
        <v>2513</v>
      </c>
      <c r="CL66" s="537">
        <v>2</v>
      </c>
      <c r="CM66" s="531">
        <v>3</v>
      </c>
      <c r="CN66" s="531">
        <f>DCOUNT($H$20:$AD$4020,"入力ﾁｪｯｸ",CK65:CM66)</f>
        <v>0</v>
      </c>
      <c r="CP66" s="258"/>
      <c r="CQ66" s="258"/>
      <c r="CR66" s="536" t="s">
        <v>2513</v>
      </c>
      <c r="CS66" s="537">
        <v>2</v>
      </c>
      <c r="CT66" s="531">
        <v>2</v>
      </c>
      <c r="CU66" s="531">
        <f>DCOUNT($H$20:$AD$4020,"入力ﾁｪｯｸ",CR65:CT66)</f>
        <v>0</v>
      </c>
      <c r="CV66" s="239"/>
      <c r="CW66" s="776"/>
      <c r="CX66" s="779"/>
      <c r="CY66" s="254">
        <v>1</v>
      </c>
      <c r="CZ66" s="261">
        <v>63</v>
      </c>
      <c r="DA66" s="254">
        <f>DCOUNT($AI$20:$AJ$73,"例№",CY65:CZ66)</f>
        <v>0</v>
      </c>
      <c r="DB66" s="275"/>
      <c r="DC66" s="275"/>
      <c r="DD66" s="275"/>
      <c r="DE66" s="275"/>
      <c r="DF66" s="256"/>
      <c r="DH66" s="366"/>
      <c r="DI66" s="760" t="s">
        <v>740</v>
      </c>
      <c r="DJ66" s="761"/>
      <c r="DK66" s="762"/>
      <c r="DL66" s="263">
        <v>0</v>
      </c>
      <c r="DM66" s="519">
        <v>30</v>
      </c>
      <c r="DN66" s="471">
        <f>0.4*0.25</f>
        <v>0.1</v>
      </c>
      <c r="DO66" s="493">
        <f>0.08*0.25</f>
        <v>0.02</v>
      </c>
      <c r="DP66" s="263" t="s">
        <v>438</v>
      </c>
      <c r="DQ66" s="263" t="s">
        <v>428</v>
      </c>
      <c r="DR66" s="263" t="s">
        <v>482</v>
      </c>
      <c r="DS66" s="293"/>
      <c r="DV66" s="256"/>
      <c r="DW66" s="256"/>
      <c r="DX66" s="256"/>
      <c r="DY66" s="256"/>
      <c r="DZ66" s="34"/>
    </row>
    <row r="67" spans="2:130" ht="15" customHeight="1" thickBot="1" x14ac:dyDescent="0.2">
      <c r="B67" s="110">
        <v>47</v>
      </c>
      <c r="C67" s="199"/>
      <c r="D67" s="199"/>
      <c r="E67" s="628"/>
      <c r="F67" s="628"/>
      <c r="G67" s="629"/>
      <c r="H67" s="111">
        <f t="shared" si="6"/>
        <v>0</v>
      </c>
      <c r="I67" s="110">
        <v>47</v>
      </c>
      <c r="J67" s="199"/>
      <c r="K67" s="199"/>
      <c r="L67" s="112" t="e">
        <f t="shared" si="0"/>
        <v>#N/A</v>
      </c>
      <c r="M67" s="199"/>
      <c r="N67" s="199"/>
      <c r="O67" s="124" t="str">
        <f t="shared" si="10"/>
        <v/>
      </c>
      <c r="P67" s="124" t="str">
        <f t="shared" si="11"/>
        <v/>
      </c>
      <c r="Q67" s="199"/>
      <c r="R67" s="113" t="s">
        <v>341</v>
      </c>
      <c r="S67" s="199"/>
      <c r="T67" s="113" t="s">
        <v>337</v>
      </c>
      <c r="U67" s="199"/>
      <c r="V67" s="112" t="str">
        <f t="shared" si="3"/>
        <v>１～４以外</v>
      </c>
      <c r="W67" s="628"/>
      <c r="X67" s="112"/>
      <c r="Y67" s="199"/>
      <c r="Z67" s="636"/>
      <c r="AA67" s="200"/>
      <c r="AB67" s="114" t="e">
        <f t="shared" si="4"/>
        <v>#N/A</v>
      </c>
      <c r="AC67" s="115" t="str">
        <f t="shared" si="9"/>
        <v/>
      </c>
      <c r="AD67" s="145" t="str">
        <f t="shared" si="7"/>
        <v/>
      </c>
      <c r="AE67" s="210"/>
      <c r="AF67" s="210"/>
      <c r="AG67" s="210"/>
      <c r="AH67" s="790"/>
      <c r="AI67" s="191"/>
      <c r="AJ67" s="125">
        <v>134</v>
      </c>
      <c r="AK67" s="126" t="s">
        <v>655</v>
      </c>
      <c r="AU67" s="127">
        <v>201</v>
      </c>
      <c r="AV67" s="128"/>
      <c r="AW67" s="128"/>
      <c r="AX67" s="128">
        <v>3</v>
      </c>
      <c r="AY67" s="138" t="s">
        <v>410</v>
      </c>
      <c r="AZ67" s="128"/>
      <c r="BA67" s="163"/>
      <c r="BB67" s="41"/>
      <c r="BD67" s="36">
        <v>47</v>
      </c>
      <c r="BE67" s="223"/>
      <c r="BF67" s="231"/>
      <c r="BG67" s="231"/>
      <c r="BH67" s="231"/>
      <c r="BI67" s="231"/>
      <c r="BJ67" s="223"/>
      <c r="BK67" s="224"/>
      <c r="BL67" s="223"/>
      <c r="BM67" s="224"/>
      <c r="BN67" s="225"/>
      <c r="BO67" s="226"/>
      <c r="BP67" s="224"/>
      <c r="BQ67" s="224"/>
      <c r="BR67" s="226"/>
      <c r="BS67" s="225"/>
      <c r="BU67" s="131"/>
      <c r="BV67" s="131"/>
      <c r="BW67" s="131"/>
      <c r="BX67" s="131"/>
      <c r="BY67" s="131"/>
      <c r="BZ67" s="131"/>
      <c r="CB67" s="258"/>
      <c r="CC67" s="258"/>
      <c r="CD67" s="291" t="s">
        <v>277</v>
      </c>
      <c r="CE67" s="306">
        <v>2</v>
      </c>
      <c r="CF67" s="259">
        <v>1</v>
      </c>
      <c r="CG67" s="260">
        <f>DCOUNT($H$20:$AD$4020,"入力ﾁｪｯｸ",CD66:CF68)</f>
        <v>0</v>
      </c>
      <c r="CH67" s="238"/>
      <c r="CI67" s="258"/>
      <c r="CJ67" s="258"/>
      <c r="CK67" s="524" t="s">
        <v>242</v>
      </c>
      <c r="CL67" s="526" t="s">
        <v>505</v>
      </c>
      <c r="CM67" s="526" t="s">
        <v>725</v>
      </c>
      <c r="CN67" s="527"/>
      <c r="CP67" s="258"/>
      <c r="CQ67" s="258"/>
      <c r="CR67" s="524" t="s">
        <v>242</v>
      </c>
      <c r="CS67" s="526" t="s">
        <v>505</v>
      </c>
      <c r="CT67" s="526" t="s">
        <v>725</v>
      </c>
      <c r="CU67" s="527"/>
      <c r="CV67" s="238"/>
      <c r="CW67" s="776" t="s">
        <v>32</v>
      </c>
      <c r="CX67" s="777">
        <f>SUM(DA67:DA70)</f>
        <v>0</v>
      </c>
      <c r="CY67" s="254" t="s">
        <v>20</v>
      </c>
      <c r="CZ67" s="254" t="s">
        <v>22</v>
      </c>
      <c r="DA67" s="255"/>
      <c r="DB67" s="256"/>
      <c r="DC67" s="256"/>
      <c r="DD67" s="256"/>
      <c r="DE67" s="256"/>
      <c r="DF67" s="256"/>
      <c r="DH67" s="366"/>
      <c r="DI67" s="760" t="s">
        <v>741</v>
      </c>
      <c r="DJ67" s="761"/>
      <c r="DK67" s="762"/>
      <c r="DL67" s="263">
        <v>1.7</v>
      </c>
      <c r="DM67" s="263">
        <v>2.5</v>
      </c>
      <c r="DN67" s="471">
        <f>0.7*0.75</f>
        <v>0.52499999999999991</v>
      </c>
      <c r="DO67" s="493">
        <f>0.09*0.75</f>
        <v>6.7500000000000004E-2</v>
      </c>
      <c r="DP67" s="263" t="s">
        <v>438</v>
      </c>
      <c r="DQ67" s="263" t="s">
        <v>118</v>
      </c>
      <c r="DR67" s="263" t="s">
        <v>480</v>
      </c>
      <c r="DS67" s="293"/>
    </row>
    <row r="68" spans="2:130" ht="15" customHeight="1" thickBot="1" x14ac:dyDescent="0.2">
      <c r="B68" s="110">
        <v>48</v>
      </c>
      <c r="C68" s="199"/>
      <c r="D68" s="199"/>
      <c r="E68" s="628"/>
      <c r="F68" s="628"/>
      <c r="G68" s="629"/>
      <c r="H68" s="111">
        <f t="shared" si="6"/>
        <v>0</v>
      </c>
      <c r="I68" s="110">
        <v>48</v>
      </c>
      <c r="J68" s="199"/>
      <c r="K68" s="199"/>
      <c r="L68" s="112" t="e">
        <f t="shared" si="0"/>
        <v>#N/A</v>
      </c>
      <c r="M68" s="199"/>
      <c r="N68" s="199"/>
      <c r="O68" s="124" t="str">
        <f t="shared" si="10"/>
        <v/>
      </c>
      <c r="P68" s="124" t="str">
        <f t="shared" si="11"/>
        <v/>
      </c>
      <c r="Q68" s="199"/>
      <c r="R68" s="113" t="s">
        <v>341</v>
      </c>
      <c r="S68" s="199"/>
      <c r="T68" s="113" t="s">
        <v>337</v>
      </c>
      <c r="U68" s="199"/>
      <c r="V68" s="112" t="str">
        <f t="shared" si="3"/>
        <v>１～４以外</v>
      </c>
      <c r="W68" s="628"/>
      <c r="X68" s="112"/>
      <c r="Y68" s="199"/>
      <c r="Z68" s="636"/>
      <c r="AA68" s="200"/>
      <c r="AB68" s="114" t="e">
        <f t="shared" si="4"/>
        <v>#N/A</v>
      </c>
      <c r="AC68" s="115" t="str">
        <f t="shared" si="9"/>
        <v/>
      </c>
      <c r="AD68" s="145" t="str">
        <f t="shared" si="7"/>
        <v/>
      </c>
      <c r="AE68" s="210"/>
      <c r="AF68" s="210"/>
      <c r="AG68" s="210"/>
      <c r="AH68" s="791"/>
      <c r="AI68" s="192"/>
      <c r="AJ68" s="142">
        <v>135</v>
      </c>
      <c r="AK68" s="195" t="s">
        <v>624</v>
      </c>
      <c r="AU68" s="150" t="s">
        <v>674</v>
      </c>
      <c r="AV68" s="151"/>
      <c r="AW68" s="152"/>
      <c r="AX68" s="152"/>
      <c r="AY68" s="152"/>
      <c r="AZ68" s="152"/>
      <c r="BA68" s="154">
        <f>SUM(BA56:BA67)</f>
        <v>0</v>
      </c>
      <c r="BB68" s="131"/>
      <c r="BD68" s="36">
        <v>48</v>
      </c>
      <c r="BE68" s="223"/>
      <c r="BF68" s="231"/>
      <c r="BG68" s="231"/>
      <c r="BH68" s="231"/>
      <c r="BI68" s="231"/>
      <c r="BJ68" s="223"/>
      <c r="BK68" s="224"/>
      <c r="BL68" s="223"/>
      <c r="BM68" s="224"/>
      <c r="BN68" s="225"/>
      <c r="BO68" s="226"/>
      <c r="BP68" s="224"/>
      <c r="BQ68" s="224"/>
      <c r="BR68" s="226"/>
      <c r="BS68" s="225"/>
      <c r="BU68" s="131"/>
      <c r="BV68" s="131"/>
      <c r="BW68" s="131"/>
      <c r="BX68" s="131"/>
      <c r="BY68" s="131"/>
      <c r="BZ68" s="131"/>
      <c r="CB68" s="258"/>
      <c r="CC68" s="258"/>
      <c r="CD68" s="291" t="s">
        <v>277</v>
      </c>
      <c r="CE68" s="307">
        <v>2</v>
      </c>
      <c r="CF68" s="266">
        <v>2</v>
      </c>
      <c r="CG68" s="268"/>
      <c r="CH68" s="238"/>
      <c r="CI68" s="258"/>
      <c r="CJ68" s="258"/>
      <c r="CK68" s="536" t="s">
        <v>2514</v>
      </c>
      <c r="CL68" s="537">
        <v>2</v>
      </c>
      <c r="CM68" s="531">
        <v>3</v>
      </c>
      <c r="CN68" s="531">
        <f>DCOUNT($H$20:$AD$4020,"入力ﾁｪｯｸ",CK67:CM68)</f>
        <v>0</v>
      </c>
      <c r="CP68" s="258"/>
      <c r="CQ68" s="258"/>
      <c r="CR68" s="536" t="s">
        <v>2514</v>
      </c>
      <c r="CS68" s="537">
        <v>2</v>
      </c>
      <c r="CT68" s="531">
        <v>2</v>
      </c>
      <c r="CU68" s="531">
        <f>DCOUNT($H$20:$AD$4020,"入力ﾁｪｯｸ",CR67:CT68)</f>
        <v>0</v>
      </c>
      <c r="CV68" s="239"/>
      <c r="CW68" s="776"/>
      <c r="CX68" s="778"/>
      <c r="CY68" s="254">
        <v>1</v>
      </c>
      <c r="CZ68" s="261">
        <v>71</v>
      </c>
      <c r="DA68" s="254">
        <f>DCOUNT($AI$20:$AJ$73,"例№",CY67:CZ68)</f>
        <v>0</v>
      </c>
      <c r="DB68" s="275"/>
      <c r="DC68" s="275"/>
      <c r="DD68" s="275"/>
      <c r="DE68" s="275"/>
      <c r="DF68" s="256"/>
      <c r="DH68" s="366"/>
      <c r="DI68" s="760" t="s">
        <v>742</v>
      </c>
      <c r="DJ68" s="761"/>
      <c r="DK68" s="762"/>
      <c r="DL68" s="263">
        <v>1.7</v>
      </c>
      <c r="DM68" s="263">
        <v>2.5</v>
      </c>
      <c r="DN68" s="471">
        <f>0.7*0.5</f>
        <v>0.35</v>
      </c>
      <c r="DO68" s="493">
        <f>0.09*0.5</f>
        <v>4.4999999999999998E-2</v>
      </c>
      <c r="DP68" s="263" t="s">
        <v>438</v>
      </c>
      <c r="DQ68" s="263" t="s">
        <v>118</v>
      </c>
      <c r="DR68" s="263" t="s">
        <v>481</v>
      </c>
      <c r="DS68" s="293"/>
    </row>
    <row r="69" spans="2:130" ht="15" customHeight="1" thickBot="1" x14ac:dyDescent="0.2">
      <c r="B69" s="110">
        <v>49</v>
      </c>
      <c r="C69" s="199"/>
      <c r="D69" s="199"/>
      <c r="E69" s="628"/>
      <c r="F69" s="628"/>
      <c r="G69" s="629"/>
      <c r="H69" s="111">
        <f t="shared" si="6"/>
        <v>0</v>
      </c>
      <c r="I69" s="110">
        <v>49</v>
      </c>
      <c r="J69" s="199"/>
      <c r="K69" s="199"/>
      <c r="L69" s="112" t="e">
        <f t="shared" si="0"/>
        <v>#N/A</v>
      </c>
      <c r="M69" s="199"/>
      <c r="N69" s="199"/>
      <c r="O69" s="124" t="str">
        <f t="shared" si="10"/>
        <v/>
      </c>
      <c r="P69" s="124" t="str">
        <f t="shared" si="11"/>
        <v/>
      </c>
      <c r="Q69" s="199"/>
      <c r="R69" s="113" t="s">
        <v>341</v>
      </c>
      <c r="S69" s="199"/>
      <c r="T69" s="113" t="s">
        <v>337</v>
      </c>
      <c r="U69" s="199"/>
      <c r="V69" s="112" t="str">
        <f t="shared" si="3"/>
        <v>１～４以外</v>
      </c>
      <c r="W69" s="628"/>
      <c r="X69" s="112"/>
      <c r="Y69" s="199"/>
      <c r="Z69" s="636"/>
      <c r="AA69" s="200"/>
      <c r="AB69" s="114" t="e">
        <f t="shared" si="4"/>
        <v>#N/A</v>
      </c>
      <c r="AC69" s="115" t="str">
        <f t="shared" si="9"/>
        <v/>
      </c>
      <c r="AD69" s="145" t="str">
        <f t="shared" si="7"/>
        <v/>
      </c>
      <c r="AE69" s="210"/>
      <c r="AF69" s="210"/>
      <c r="AG69" s="210"/>
      <c r="AH69" s="786" t="s">
        <v>660</v>
      </c>
      <c r="AI69" s="193"/>
      <c r="AJ69" s="155">
        <v>141</v>
      </c>
      <c r="AK69" s="146" t="s">
        <v>656</v>
      </c>
      <c r="AU69" s="35" t="s">
        <v>671</v>
      </c>
      <c r="AV69" s="41"/>
      <c r="AW69" s="41"/>
      <c r="AX69" s="41"/>
      <c r="AY69" s="131"/>
      <c r="AZ69" s="79"/>
      <c r="BA69" s="41"/>
      <c r="BB69" s="41"/>
      <c r="BD69" s="36">
        <v>49</v>
      </c>
      <c r="BE69" s="223"/>
      <c r="BF69" s="231"/>
      <c r="BG69" s="231"/>
      <c r="BH69" s="231"/>
      <c r="BI69" s="231"/>
      <c r="BJ69" s="223"/>
      <c r="BK69" s="224"/>
      <c r="BL69" s="223"/>
      <c r="BM69" s="224"/>
      <c r="BN69" s="225"/>
      <c r="BO69" s="226"/>
      <c r="BP69" s="224"/>
      <c r="BQ69" s="224"/>
      <c r="BR69" s="226"/>
      <c r="BS69" s="225"/>
      <c r="CB69" s="258"/>
      <c r="CC69" s="258"/>
      <c r="CD69" s="276" t="s">
        <v>242</v>
      </c>
      <c r="CE69" s="305" t="s">
        <v>505</v>
      </c>
      <c r="CF69" s="253" t="s">
        <v>725</v>
      </c>
      <c r="CG69" s="278"/>
      <c r="CH69" s="238"/>
      <c r="CI69" s="251" t="s">
        <v>616</v>
      </c>
      <c r="CJ69" s="304">
        <f>SUM(CN69:CN112)</f>
        <v>0</v>
      </c>
      <c r="CK69" s="276" t="s">
        <v>242</v>
      </c>
      <c r="CL69" s="277" t="s">
        <v>505</v>
      </c>
      <c r="CM69" s="253" t="s">
        <v>725</v>
      </c>
      <c r="CN69" s="278"/>
      <c r="CP69" s="251" t="s">
        <v>616</v>
      </c>
      <c r="CQ69" s="304">
        <f>SUM(CU69:CU112)</f>
        <v>0</v>
      </c>
      <c r="CR69" s="276" t="s">
        <v>242</v>
      </c>
      <c r="CS69" s="277" t="s">
        <v>505</v>
      </c>
      <c r="CT69" s="253" t="s">
        <v>725</v>
      </c>
      <c r="CU69" s="278"/>
      <c r="CV69" s="238"/>
      <c r="CW69" s="776"/>
      <c r="CX69" s="778"/>
      <c r="CY69" s="254" t="s">
        <v>20</v>
      </c>
      <c r="CZ69" s="254" t="s">
        <v>22</v>
      </c>
      <c r="DA69" s="255"/>
      <c r="DB69" s="256"/>
      <c r="DC69" s="256"/>
      <c r="DD69" s="256"/>
      <c r="DE69" s="256"/>
      <c r="DF69" s="256"/>
      <c r="DH69" s="366"/>
      <c r="DI69" s="760" t="s">
        <v>743</v>
      </c>
      <c r="DJ69" s="761"/>
      <c r="DK69" s="762"/>
      <c r="DL69" s="263">
        <v>1.7</v>
      </c>
      <c r="DM69" s="263">
        <v>2.5</v>
      </c>
      <c r="DN69" s="471">
        <f>0.7*0.25</f>
        <v>0.17499999999999999</v>
      </c>
      <c r="DO69" s="493">
        <f>0.09*0.25</f>
        <v>2.2499999999999999E-2</v>
      </c>
      <c r="DP69" s="263" t="s">
        <v>438</v>
      </c>
      <c r="DQ69" s="263" t="s">
        <v>118</v>
      </c>
      <c r="DR69" s="263" t="s">
        <v>482</v>
      </c>
      <c r="DS69" s="293"/>
    </row>
    <row r="70" spans="2:130" ht="15" customHeight="1" x14ac:dyDescent="0.15">
      <c r="B70" s="110">
        <v>50</v>
      </c>
      <c r="C70" s="199"/>
      <c r="D70" s="199"/>
      <c r="E70" s="628"/>
      <c r="F70" s="628"/>
      <c r="G70" s="629"/>
      <c r="H70" s="111">
        <f t="shared" si="6"/>
        <v>0</v>
      </c>
      <c r="I70" s="110">
        <v>50</v>
      </c>
      <c r="J70" s="199"/>
      <c r="K70" s="199"/>
      <c r="L70" s="112" t="e">
        <f t="shared" si="0"/>
        <v>#N/A</v>
      </c>
      <c r="M70" s="199"/>
      <c r="N70" s="199"/>
      <c r="O70" s="124" t="str">
        <f t="shared" si="10"/>
        <v/>
      </c>
      <c r="P70" s="124" t="str">
        <f t="shared" si="11"/>
        <v/>
      </c>
      <c r="Q70" s="199"/>
      <c r="R70" s="113" t="s">
        <v>341</v>
      </c>
      <c r="S70" s="199"/>
      <c r="T70" s="113" t="s">
        <v>337</v>
      </c>
      <c r="U70" s="199"/>
      <c r="V70" s="112" t="str">
        <f t="shared" si="3"/>
        <v>１～４以外</v>
      </c>
      <c r="W70" s="628"/>
      <c r="X70" s="112"/>
      <c r="Y70" s="199"/>
      <c r="Z70" s="636"/>
      <c r="AA70" s="200"/>
      <c r="AB70" s="114" t="e">
        <f t="shared" si="4"/>
        <v>#N/A</v>
      </c>
      <c r="AC70" s="115" t="str">
        <f t="shared" si="9"/>
        <v/>
      </c>
      <c r="AD70" s="145" t="str">
        <f t="shared" si="7"/>
        <v/>
      </c>
      <c r="AH70" s="787"/>
      <c r="AI70" s="191"/>
      <c r="AJ70" s="125">
        <v>142</v>
      </c>
      <c r="AK70" s="126" t="s">
        <v>657</v>
      </c>
      <c r="AU70" s="148" t="s">
        <v>369</v>
      </c>
      <c r="AV70" s="149" t="s">
        <v>369</v>
      </c>
      <c r="AW70" s="149" t="s">
        <v>369</v>
      </c>
      <c r="AX70" s="149" t="s">
        <v>725</v>
      </c>
      <c r="AY70" s="149" t="s">
        <v>229</v>
      </c>
      <c r="AZ70" s="149" t="s">
        <v>229</v>
      </c>
      <c r="BA70" s="141" t="s">
        <v>673</v>
      </c>
      <c r="BB70" s="131"/>
      <c r="BD70" s="36">
        <v>50</v>
      </c>
      <c r="BE70" s="223"/>
      <c r="BF70" s="231"/>
      <c r="BG70" s="231"/>
      <c r="BH70" s="231"/>
      <c r="BI70" s="231"/>
      <c r="BJ70" s="223"/>
      <c r="BK70" s="224"/>
      <c r="BL70" s="223"/>
      <c r="BM70" s="224"/>
      <c r="BN70" s="225"/>
      <c r="BO70" s="226"/>
      <c r="BP70" s="224"/>
      <c r="BQ70" s="224"/>
      <c r="BR70" s="226"/>
      <c r="BS70" s="225"/>
      <c r="CB70" s="258"/>
      <c r="CC70" s="258"/>
      <c r="CD70" s="291" t="s">
        <v>279</v>
      </c>
      <c r="CE70" s="306">
        <v>2</v>
      </c>
      <c r="CF70" s="259">
        <v>1</v>
      </c>
      <c r="CG70" s="260">
        <f>DCOUNT($H$20:$AD$4020,"入力ﾁｪｯｸ",CD69:CF71)</f>
        <v>0</v>
      </c>
      <c r="CI70" s="301"/>
      <c r="CJ70" s="301"/>
      <c r="CK70" s="291" t="s">
        <v>273</v>
      </c>
      <c r="CL70" s="285">
        <v>0</v>
      </c>
      <c r="CM70" s="260">
        <v>3</v>
      </c>
      <c r="CN70" s="260">
        <f>DCOUNT($H$20:$AD$4020,"入力ﾁｪｯｸ",CK69:CM70)</f>
        <v>0</v>
      </c>
      <c r="CP70" s="301"/>
      <c r="CQ70" s="301"/>
      <c r="CR70" s="291" t="s">
        <v>273</v>
      </c>
      <c r="CS70" s="285">
        <v>0</v>
      </c>
      <c r="CT70" s="260">
        <v>2</v>
      </c>
      <c r="CU70" s="260">
        <f>DCOUNT($H$20:$AD$4020,"入力ﾁｪｯｸ",CR69:CT70)</f>
        <v>0</v>
      </c>
      <c r="CV70" s="239"/>
      <c r="CW70" s="776"/>
      <c r="CX70" s="779"/>
      <c r="CY70" s="254">
        <v>1</v>
      </c>
      <c r="CZ70" s="261">
        <v>72</v>
      </c>
      <c r="DA70" s="254">
        <f>DCOUNT($AI$20:$AJ$73,"例№",CY69:CZ70)</f>
        <v>0</v>
      </c>
      <c r="DB70" s="275"/>
      <c r="DC70" s="275"/>
      <c r="DD70" s="275"/>
      <c r="DE70" s="275"/>
      <c r="DH70" s="366"/>
      <c r="DI70" s="760" t="s">
        <v>744</v>
      </c>
      <c r="DJ70" s="761"/>
      <c r="DK70" s="762"/>
      <c r="DL70" s="263">
        <v>2.5</v>
      </c>
      <c r="DM70" s="263">
        <v>3.5</v>
      </c>
      <c r="DN70" s="471">
        <f>0.7*0.75</f>
        <v>0.52499999999999991</v>
      </c>
      <c r="DO70" s="493">
        <f>0.09*0.75</f>
        <v>6.7500000000000004E-2</v>
      </c>
      <c r="DP70" s="263" t="s">
        <v>438</v>
      </c>
      <c r="DQ70" s="263" t="s">
        <v>118</v>
      </c>
      <c r="DR70" s="263" t="s">
        <v>480</v>
      </c>
      <c r="DS70" s="293"/>
    </row>
    <row r="71" spans="2:130" ht="15" customHeight="1" x14ac:dyDescent="0.15">
      <c r="B71" s="110">
        <v>51</v>
      </c>
      <c r="C71" s="199"/>
      <c r="D71" s="199"/>
      <c r="E71" s="628"/>
      <c r="F71" s="628"/>
      <c r="G71" s="629"/>
      <c r="H71" s="111">
        <f t="shared" si="6"/>
        <v>0</v>
      </c>
      <c r="I71" s="110">
        <v>51</v>
      </c>
      <c r="J71" s="199"/>
      <c r="K71" s="199"/>
      <c r="L71" s="112" t="e">
        <f t="shared" si="0"/>
        <v>#N/A</v>
      </c>
      <c r="M71" s="199"/>
      <c r="N71" s="199"/>
      <c r="O71" s="124" t="str">
        <f t="shared" si="10"/>
        <v/>
      </c>
      <c r="P71" s="124" t="str">
        <f t="shared" si="11"/>
        <v/>
      </c>
      <c r="Q71" s="199"/>
      <c r="R71" s="113" t="s">
        <v>341</v>
      </c>
      <c r="S71" s="199"/>
      <c r="T71" s="113" t="s">
        <v>337</v>
      </c>
      <c r="U71" s="199"/>
      <c r="V71" s="112" t="str">
        <f t="shared" si="3"/>
        <v>１～４以外</v>
      </c>
      <c r="W71" s="628"/>
      <c r="X71" s="112"/>
      <c r="Y71" s="199"/>
      <c r="Z71" s="636"/>
      <c r="AA71" s="200"/>
      <c r="AB71" s="114" t="e">
        <f t="shared" si="4"/>
        <v>#N/A</v>
      </c>
      <c r="AC71" s="115" t="str">
        <f t="shared" si="9"/>
        <v/>
      </c>
      <c r="AD71" s="145" t="str">
        <f t="shared" si="7"/>
        <v/>
      </c>
      <c r="AH71" s="787"/>
      <c r="AI71" s="191"/>
      <c r="AJ71" s="125">
        <v>143</v>
      </c>
      <c r="AK71" s="126" t="s">
        <v>658</v>
      </c>
      <c r="AU71" s="119">
        <v>202</v>
      </c>
      <c r="AV71" s="120"/>
      <c r="AW71" s="120"/>
      <c r="AX71" s="120">
        <v>1</v>
      </c>
      <c r="AY71" s="120"/>
      <c r="AZ71" s="121" t="s">
        <v>370</v>
      </c>
      <c r="BA71" s="122">
        <f>DCOUNT($H$20:$AA$4020,$H$20,AU70:AZ72)</f>
        <v>0</v>
      </c>
      <c r="BB71" s="41"/>
      <c r="BD71" s="36">
        <v>51</v>
      </c>
      <c r="BE71" s="223"/>
      <c r="BF71" s="231"/>
      <c r="BG71" s="231"/>
      <c r="BH71" s="231"/>
      <c r="BI71" s="231"/>
      <c r="BJ71" s="223"/>
      <c r="BK71" s="224"/>
      <c r="BL71" s="223"/>
      <c r="BM71" s="224"/>
      <c r="BN71" s="225"/>
      <c r="BO71" s="226"/>
      <c r="BP71" s="224"/>
      <c r="BQ71" s="224"/>
      <c r="BR71" s="226"/>
      <c r="BS71" s="225"/>
      <c r="CB71" s="258"/>
      <c r="CC71" s="258"/>
      <c r="CD71" s="291" t="s">
        <v>279</v>
      </c>
      <c r="CE71" s="307">
        <v>2</v>
      </c>
      <c r="CF71" s="266">
        <v>2</v>
      </c>
      <c r="CG71" s="268"/>
      <c r="CI71" s="258"/>
      <c r="CJ71" s="258"/>
      <c r="CK71" s="276" t="s">
        <v>242</v>
      </c>
      <c r="CL71" s="277" t="s">
        <v>505</v>
      </c>
      <c r="CM71" s="253" t="s">
        <v>725</v>
      </c>
      <c r="CN71" s="278"/>
      <c r="CP71" s="258"/>
      <c r="CQ71" s="258"/>
      <c r="CR71" s="276" t="s">
        <v>242</v>
      </c>
      <c r="CS71" s="277" t="s">
        <v>505</v>
      </c>
      <c r="CT71" s="253" t="s">
        <v>725</v>
      </c>
      <c r="CU71" s="278"/>
      <c r="CV71" s="238"/>
      <c r="CW71" s="776" t="s">
        <v>34</v>
      </c>
      <c r="CX71" s="777">
        <f>SUM(DA71:DA76)</f>
        <v>0</v>
      </c>
      <c r="CY71" s="254" t="s">
        <v>20</v>
      </c>
      <c r="CZ71" s="254" t="s">
        <v>22</v>
      </c>
      <c r="DA71" s="255"/>
      <c r="DB71" s="256"/>
      <c r="DC71" s="256"/>
      <c r="DD71" s="256"/>
      <c r="DE71" s="256"/>
      <c r="DH71" s="366"/>
      <c r="DI71" s="760" t="s">
        <v>745</v>
      </c>
      <c r="DJ71" s="761"/>
      <c r="DK71" s="762"/>
      <c r="DL71" s="263">
        <v>2.5</v>
      </c>
      <c r="DM71" s="263">
        <v>3.5</v>
      </c>
      <c r="DN71" s="471">
        <f>0.7*0.5</f>
        <v>0.35</v>
      </c>
      <c r="DO71" s="493">
        <f>0.09*0.5</f>
        <v>4.4999999999999998E-2</v>
      </c>
      <c r="DP71" s="263" t="s">
        <v>438</v>
      </c>
      <c r="DQ71" s="263" t="s">
        <v>118</v>
      </c>
      <c r="DR71" s="263" t="s">
        <v>481</v>
      </c>
      <c r="DS71" s="353"/>
    </row>
    <row r="72" spans="2:130" ht="15" customHeight="1" thickBot="1" x14ac:dyDescent="0.2">
      <c r="B72" s="110">
        <v>52</v>
      </c>
      <c r="C72" s="199"/>
      <c r="D72" s="199"/>
      <c r="E72" s="628"/>
      <c r="F72" s="628"/>
      <c r="G72" s="629"/>
      <c r="H72" s="111">
        <f t="shared" si="6"/>
        <v>0</v>
      </c>
      <c r="I72" s="110">
        <v>52</v>
      </c>
      <c r="J72" s="199"/>
      <c r="K72" s="199"/>
      <c r="L72" s="112" t="e">
        <f t="shared" si="0"/>
        <v>#N/A</v>
      </c>
      <c r="M72" s="199"/>
      <c r="N72" s="199"/>
      <c r="O72" s="124" t="str">
        <f t="shared" si="10"/>
        <v/>
      </c>
      <c r="P72" s="124" t="str">
        <f t="shared" si="11"/>
        <v/>
      </c>
      <c r="Q72" s="199"/>
      <c r="R72" s="113" t="s">
        <v>341</v>
      </c>
      <c r="S72" s="199"/>
      <c r="T72" s="113" t="s">
        <v>337</v>
      </c>
      <c r="U72" s="199"/>
      <c r="V72" s="112" t="str">
        <f t="shared" si="3"/>
        <v>１～４以外</v>
      </c>
      <c r="W72" s="628"/>
      <c r="X72" s="112"/>
      <c r="Y72" s="199"/>
      <c r="Z72" s="636"/>
      <c r="AA72" s="200"/>
      <c r="AB72" s="114" t="e">
        <f t="shared" si="4"/>
        <v>#N/A</v>
      </c>
      <c r="AC72" s="115" t="str">
        <f t="shared" si="9"/>
        <v/>
      </c>
      <c r="AD72" s="145" t="str">
        <f t="shared" si="7"/>
        <v/>
      </c>
      <c r="AH72" s="787"/>
      <c r="AI72" s="191"/>
      <c r="AJ72" s="125">
        <v>144</v>
      </c>
      <c r="AK72" s="126" t="s">
        <v>659</v>
      </c>
      <c r="AU72" s="127">
        <v>202</v>
      </c>
      <c r="AV72" s="128"/>
      <c r="AW72" s="128"/>
      <c r="AX72" s="128">
        <v>3</v>
      </c>
      <c r="AY72" s="128"/>
      <c r="AZ72" s="129" t="s">
        <v>388</v>
      </c>
      <c r="BA72" s="130"/>
      <c r="BB72" s="147"/>
      <c r="BD72" s="36">
        <v>52</v>
      </c>
      <c r="BE72" s="223"/>
      <c r="BF72" s="231"/>
      <c r="BG72" s="231"/>
      <c r="BH72" s="231"/>
      <c r="BI72" s="231"/>
      <c r="BJ72" s="223"/>
      <c r="BK72" s="224"/>
      <c r="BL72" s="223"/>
      <c r="BM72" s="224"/>
      <c r="BN72" s="225"/>
      <c r="BO72" s="226"/>
      <c r="BP72" s="224"/>
      <c r="BQ72" s="224"/>
      <c r="BR72" s="226"/>
      <c r="BS72" s="225"/>
      <c r="CB72" s="301"/>
      <c r="CC72" s="301"/>
      <c r="CD72" s="276" t="s">
        <v>242</v>
      </c>
      <c r="CE72" s="305" t="s">
        <v>505</v>
      </c>
      <c r="CF72" s="253" t="s">
        <v>725</v>
      </c>
      <c r="CG72" s="278"/>
      <c r="CI72" s="258"/>
      <c r="CJ72" s="258"/>
      <c r="CK72" s="291" t="s">
        <v>275</v>
      </c>
      <c r="CL72" s="285">
        <v>0</v>
      </c>
      <c r="CM72" s="260">
        <v>3</v>
      </c>
      <c r="CN72" s="260">
        <f>DCOUNT($H$20:$AD$4020,"入力ﾁｪｯｸ",CK71:CM72)</f>
        <v>0</v>
      </c>
      <c r="CP72" s="258"/>
      <c r="CQ72" s="258"/>
      <c r="CR72" s="291" t="s">
        <v>275</v>
      </c>
      <c r="CS72" s="285">
        <v>0</v>
      </c>
      <c r="CT72" s="260">
        <v>2</v>
      </c>
      <c r="CU72" s="260">
        <f>DCOUNT($H$20:$AD$4020,"入力ﾁｪｯｸ",CR71:CT72)</f>
        <v>0</v>
      </c>
      <c r="CV72" s="239"/>
      <c r="CW72" s="776"/>
      <c r="CX72" s="778"/>
      <c r="CY72" s="254">
        <v>1</v>
      </c>
      <c r="CZ72" s="261">
        <v>81</v>
      </c>
      <c r="DA72" s="254">
        <f>DCOUNT($AI$20:$AJ$73,"例№",CY71:CZ72)</f>
        <v>0</v>
      </c>
      <c r="DB72" s="275"/>
      <c r="DC72" s="275"/>
      <c r="DD72" s="275"/>
      <c r="DE72" s="275"/>
      <c r="DH72" s="366"/>
      <c r="DI72" s="760" t="s">
        <v>746</v>
      </c>
      <c r="DJ72" s="761"/>
      <c r="DK72" s="762"/>
      <c r="DL72" s="263">
        <v>2.5</v>
      </c>
      <c r="DM72" s="263">
        <v>3.5</v>
      </c>
      <c r="DN72" s="471">
        <f>0.7*0.25</f>
        <v>0.17499999999999999</v>
      </c>
      <c r="DO72" s="493">
        <f>0.09*0.25</f>
        <v>2.2499999999999999E-2</v>
      </c>
      <c r="DP72" s="263" t="s">
        <v>438</v>
      </c>
      <c r="DQ72" s="263" t="s">
        <v>118</v>
      </c>
      <c r="DR72" s="263" t="s">
        <v>482</v>
      </c>
      <c r="DS72" s="353"/>
    </row>
    <row r="73" spans="2:130" ht="15" customHeight="1" thickBot="1" x14ac:dyDescent="0.2">
      <c r="B73" s="110">
        <v>53</v>
      </c>
      <c r="C73" s="199"/>
      <c r="D73" s="199"/>
      <c r="E73" s="628"/>
      <c r="F73" s="628"/>
      <c r="G73" s="629"/>
      <c r="H73" s="111">
        <f t="shared" si="6"/>
        <v>0</v>
      </c>
      <c r="I73" s="110">
        <v>53</v>
      </c>
      <c r="J73" s="199"/>
      <c r="K73" s="199"/>
      <c r="L73" s="112" t="e">
        <f t="shared" si="0"/>
        <v>#N/A</v>
      </c>
      <c r="M73" s="199"/>
      <c r="N73" s="199"/>
      <c r="O73" s="124" t="str">
        <f t="shared" si="10"/>
        <v/>
      </c>
      <c r="P73" s="124" t="str">
        <f t="shared" si="11"/>
        <v/>
      </c>
      <c r="Q73" s="199"/>
      <c r="R73" s="113" t="s">
        <v>341</v>
      </c>
      <c r="S73" s="199"/>
      <c r="T73" s="113" t="s">
        <v>337</v>
      </c>
      <c r="U73" s="199"/>
      <c r="V73" s="112" t="str">
        <f t="shared" si="3"/>
        <v>１～４以外</v>
      </c>
      <c r="W73" s="628"/>
      <c r="X73" s="112"/>
      <c r="Y73" s="199"/>
      <c r="Z73" s="636"/>
      <c r="AA73" s="200"/>
      <c r="AB73" s="114" t="e">
        <f t="shared" si="4"/>
        <v>#N/A</v>
      </c>
      <c r="AC73" s="115" t="str">
        <f t="shared" si="9"/>
        <v/>
      </c>
      <c r="AD73" s="145" t="str">
        <f t="shared" si="7"/>
        <v/>
      </c>
      <c r="AH73" s="792"/>
      <c r="AI73" s="194"/>
      <c r="AJ73" s="166">
        <v>145</v>
      </c>
      <c r="AK73" s="198" t="s">
        <v>624</v>
      </c>
      <c r="AU73" s="132" t="s">
        <v>411</v>
      </c>
      <c r="AV73" s="133" t="s">
        <v>411</v>
      </c>
      <c r="AW73" s="133" t="s">
        <v>411</v>
      </c>
      <c r="AX73" s="149" t="s">
        <v>725</v>
      </c>
      <c r="AY73" s="139" t="s">
        <v>229</v>
      </c>
      <c r="AZ73" s="140" t="s">
        <v>229</v>
      </c>
      <c r="BA73" s="141" t="s">
        <v>673</v>
      </c>
      <c r="BB73" s="41"/>
      <c r="BD73" s="36">
        <v>53</v>
      </c>
      <c r="BE73" s="223"/>
      <c r="BF73" s="231"/>
      <c r="BG73" s="231"/>
      <c r="BH73" s="231"/>
      <c r="BI73" s="231"/>
      <c r="BJ73" s="223"/>
      <c r="BK73" s="224"/>
      <c r="BL73" s="223"/>
      <c r="BM73" s="224"/>
      <c r="BN73" s="225"/>
      <c r="BO73" s="226"/>
      <c r="BP73" s="224"/>
      <c r="BQ73" s="224"/>
      <c r="BR73" s="226"/>
      <c r="BS73" s="225"/>
      <c r="CB73" s="301"/>
      <c r="CC73" s="301"/>
      <c r="CD73" s="390" t="s">
        <v>573</v>
      </c>
      <c r="CE73" s="306">
        <v>2</v>
      </c>
      <c r="CF73" s="259">
        <v>1</v>
      </c>
      <c r="CG73" s="260">
        <f>DCOUNT($H$20:$AD$4020,"入力ﾁｪｯｸ",CD72:CF74)</f>
        <v>0</v>
      </c>
      <c r="CI73" s="258"/>
      <c r="CJ73" s="258"/>
      <c r="CK73" s="276" t="s">
        <v>242</v>
      </c>
      <c r="CL73" s="277" t="s">
        <v>505</v>
      </c>
      <c r="CM73" s="253" t="s">
        <v>725</v>
      </c>
      <c r="CN73" s="278"/>
      <c r="CP73" s="258"/>
      <c r="CQ73" s="258"/>
      <c r="CR73" s="276" t="s">
        <v>242</v>
      </c>
      <c r="CS73" s="277" t="s">
        <v>505</v>
      </c>
      <c r="CT73" s="253" t="s">
        <v>725</v>
      </c>
      <c r="CU73" s="278"/>
      <c r="CV73" s="238"/>
      <c r="CW73" s="776"/>
      <c r="CX73" s="778"/>
      <c r="CY73" s="254" t="s">
        <v>20</v>
      </c>
      <c r="CZ73" s="254" t="s">
        <v>22</v>
      </c>
      <c r="DA73" s="255"/>
      <c r="DB73" s="256"/>
      <c r="DC73" s="256"/>
      <c r="DD73" s="256"/>
      <c r="DE73" s="256"/>
      <c r="DH73" s="366"/>
      <c r="DI73" s="760" t="s">
        <v>747</v>
      </c>
      <c r="DJ73" s="761"/>
      <c r="DK73" s="762"/>
      <c r="DL73" s="519">
        <v>0</v>
      </c>
      <c r="DM73" s="519">
        <v>30</v>
      </c>
      <c r="DN73" s="471">
        <f>0.4*0.75</f>
        <v>0.30000000000000004</v>
      </c>
      <c r="DO73" s="493">
        <f>0.08*0.75</f>
        <v>0.06</v>
      </c>
      <c r="DP73" s="263" t="s">
        <v>438</v>
      </c>
      <c r="DQ73" s="263" t="s">
        <v>428</v>
      </c>
      <c r="DR73" s="263" t="s">
        <v>480</v>
      </c>
      <c r="DS73" s="293"/>
    </row>
    <row r="74" spans="2:130" ht="15" customHeight="1" x14ac:dyDescent="0.15">
      <c r="B74" s="110">
        <v>54</v>
      </c>
      <c r="C74" s="199"/>
      <c r="D74" s="199"/>
      <c r="E74" s="628"/>
      <c r="F74" s="628"/>
      <c r="G74" s="629"/>
      <c r="H74" s="111">
        <f t="shared" si="6"/>
        <v>0</v>
      </c>
      <c r="I74" s="110">
        <v>54</v>
      </c>
      <c r="J74" s="199"/>
      <c r="K74" s="199"/>
      <c r="L74" s="112" t="e">
        <f t="shared" si="0"/>
        <v>#N/A</v>
      </c>
      <c r="M74" s="199"/>
      <c r="N74" s="199"/>
      <c r="O74" s="124" t="str">
        <f t="shared" si="10"/>
        <v/>
      </c>
      <c r="P74" s="124" t="str">
        <f t="shared" si="11"/>
        <v/>
      </c>
      <c r="Q74" s="199"/>
      <c r="R74" s="113" t="s">
        <v>341</v>
      </c>
      <c r="S74" s="199"/>
      <c r="T74" s="113" t="s">
        <v>337</v>
      </c>
      <c r="U74" s="199"/>
      <c r="V74" s="112" t="str">
        <f t="shared" si="3"/>
        <v>１～４以外</v>
      </c>
      <c r="W74" s="628"/>
      <c r="X74" s="112"/>
      <c r="Y74" s="199"/>
      <c r="Z74" s="636"/>
      <c r="AA74" s="200"/>
      <c r="AB74" s="114" t="e">
        <f t="shared" si="4"/>
        <v>#N/A</v>
      </c>
      <c r="AC74" s="115" t="str">
        <f t="shared" ref="AC74:AC137" si="12">UPPER(N74)</f>
        <v/>
      </c>
      <c r="AD74" s="145" t="str">
        <f t="shared" si="7"/>
        <v/>
      </c>
      <c r="AU74" s="143">
        <v>202</v>
      </c>
      <c r="AV74" s="123"/>
      <c r="AW74" s="123"/>
      <c r="AX74" s="120">
        <v>1</v>
      </c>
      <c r="AY74" s="137" t="s">
        <v>355</v>
      </c>
      <c r="AZ74" s="137" t="s">
        <v>356</v>
      </c>
      <c r="BA74" s="122">
        <f>DCOUNT($H$20:$AA$4020,$H$20,AU73:AZ75)</f>
        <v>0</v>
      </c>
      <c r="BB74" s="131"/>
      <c r="BD74" s="36">
        <v>54</v>
      </c>
      <c r="BE74" s="223"/>
      <c r="BF74" s="231"/>
      <c r="BG74" s="231"/>
      <c r="BH74" s="231"/>
      <c r="BI74" s="231"/>
      <c r="BJ74" s="223"/>
      <c r="BK74" s="224"/>
      <c r="BL74" s="223"/>
      <c r="BM74" s="224"/>
      <c r="BN74" s="225"/>
      <c r="BO74" s="226"/>
      <c r="BP74" s="224"/>
      <c r="BQ74" s="224"/>
      <c r="BR74" s="226"/>
      <c r="BS74" s="225"/>
      <c r="CB74" s="258"/>
      <c r="CC74" s="258"/>
      <c r="CD74" s="390" t="s">
        <v>573</v>
      </c>
      <c r="CE74" s="307">
        <v>2</v>
      </c>
      <c r="CF74" s="266">
        <v>2</v>
      </c>
      <c r="CG74" s="268"/>
      <c r="CI74" s="258"/>
      <c r="CJ74" s="258"/>
      <c r="CK74" s="291" t="s">
        <v>276</v>
      </c>
      <c r="CL74" s="285">
        <v>0</v>
      </c>
      <c r="CM74" s="260">
        <v>3</v>
      </c>
      <c r="CN74" s="260">
        <f>DCOUNT($H$20:$AD$4020,"入力ﾁｪｯｸ",CK73:CM74)</f>
        <v>0</v>
      </c>
      <c r="CP74" s="258"/>
      <c r="CQ74" s="258"/>
      <c r="CR74" s="291" t="s">
        <v>276</v>
      </c>
      <c r="CS74" s="285">
        <v>0</v>
      </c>
      <c r="CT74" s="260">
        <v>2</v>
      </c>
      <c r="CU74" s="260">
        <f>DCOUNT($H$20:$AD$4020,"入力ﾁｪｯｸ",CR73:CT74)</f>
        <v>0</v>
      </c>
      <c r="CV74" s="239"/>
      <c r="CW74" s="776"/>
      <c r="CX74" s="778"/>
      <c r="CY74" s="254">
        <v>1</v>
      </c>
      <c r="CZ74" s="261">
        <v>82</v>
      </c>
      <c r="DA74" s="254">
        <f>DCOUNT($AI$20:$AJ$73,"例№",CY73:CZ74)</f>
        <v>0</v>
      </c>
      <c r="DB74" s="275"/>
      <c r="DC74" s="275"/>
      <c r="DD74" s="275"/>
      <c r="DE74" s="275"/>
      <c r="DH74" s="366"/>
      <c r="DI74" s="760" t="s">
        <v>748</v>
      </c>
      <c r="DJ74" s="761"/>
      <c r="DK74" s="762"/>
      <c r="DL74" s="519">
        <v>0</v>
      </c>
      <c r="DM74" s="519">
        <v>30</v>
      </c>
      <c r="DN74" s="471">
        <f>0.4*0.5</f>
        <v>0.2</v>
      </c>
      <c r="DO74" s="493">
        <f>0.08*0.5</f>
        <v>0.04</v>
      </c>
      <c r="DP74" s="263" t="s">
        <v>438</v>
      </c>
      <c r="DQ74" s="263" t="s">
        <v>428</v>
      </c>
      <c r="DR74" s="263" t="s">
        <v>481</v>
      </c>
      <c r="DS74" s="293"/>
    </row>
    <row r="75" spans="2:130" ht="15" customHeight="1" thickBot="1" x14ac:dyDescent="0.2">
      <c r="B75" s="110">
        <v>55</v>
      </c>
      <c r="C75" s="199"/>
      <c r="D75" s="199"/>
      <c r="E75" s="628"/>
      <c r="F75" s="628"/>
      <c r="G75" s="629"/>
      <c r="H75" s="111">
        <f t="shared" si="6"/>
        <v>0</v>
      </c>
      <c r="I75" s="110">
        <v>55</v>
      </c>
      <c r="J75" s="199"/>
      <c r="K75" s="199"/>
      <c r="L75" s="112" t="e">
        <f t="shared" si="0"/>
        <v>#N/A</v>
      </c>
      <c r="M75" s="199"/>
      <c r="N75" s="199"/>
      <c r="O75" s="124" t="str">
        <f t="shared" si="10"/>
        <v/>
      </c>
      <c r="P75" s="124" t="str">
        <f t="shared" si="11"/>
        <v/>
      </c>
      <c r="Q75" s="199"/>
      <c r="R75" s="113" t="s">
        <v>341</v>
      </c>
      <c r="S75" s="199"/>
      <c r="T75" s="113" t="s">
        <v>337</v>
      </c>
      <c r="U75" s="199"/>
      <c r="V75" s="112" t="str">
        <f t="shared" si="3"/>
        <v>１～４以外</v>
      </c>
      <c r="W75" s="628"/>
      <c r="X75" s="112"/>
      <c r="Y75" s="199"/>
      <c r="Z75" s="636"/>
      <c r="AA75" s="200"/>
      <c r="AB75" s="114" t="e">
        <f t="shared" si="4"/>
        <v>#N/A</v>
      </c>
      <c r="AC75" s="115" t="str">
        <f t="shared" si="12"/>
        <v/>
      </c>
      <c r="AD75" s="145" t="str">
        <f t="shared" si="7"/>
        <v/>
      </c>
      <c r="AU75" s="143">
        <v>202</v>
      </c>
      <c r="AV75" s="123"/>
      <c r="AW75" s="123"/>
      <c r="AX75" s="128">
        <v>3</v>
      </c>
      <c r="AY75" s="165" t="s">
        <v>355</v>
      </c>
      <c r="AZ75" s="165" t="s">
        <v>356</v>
      </c>
      <c r="BA75" s="130"/>
      <c r="BB75" s="41"/>
      <c r="BD75" s="36">
        <v>55</v>
      </c>
      <c r="BE75" s="223"/>
      <c r="BF75" s="231"/>
      <c r="BG75" s="231"/>
      <c r="BH75" s="231"/>
      <c r="BI75" s="231"/>
      <c r="BJ75" s="223"/>
      <c r="BK75" s="224"/>
      <c r="BL75" s="223"/>
      <c r="BM75" s="224"/>
      <c r="BN75" s="225"/>
      <c r="BO75" s="226"/>
      <c r="BP75" s="224"/>
      <c r="BQ75" s="224"/>
      <c r="BR75" s="226"/>
      <c r="BS75" s="225"/>
      <c r="CB75" s="301"/>
      <c r="CC75" s="301"/>
      <c r="CD75" s="276" t="s">
        <v>242</v>
      </c>
      <c r="CE75" s="305" t="s">
        <v>505</v>
      </c>
      <c r="CF75" s="253" t="s">
        <v>725</v>
      </c>
      <c r="CG75" s="278"/>
      <c r="CI75" s="258"/>
      <c r="CJ75" s="258"/>
      <c r="CK75" s="276" t="s">
        <v>242</v>
      </c>
      <c r="CL75" s="277" t="s">
        <v>505</v>
      </c>
      <c r="CM75" s="253" t="s">
        <v>725</v>
      </c>
      <c r="CN75" s="278"/>
      <c r="CP75" s="258"/>
      <c r="CQ75" s="258"/>
      <c r="CR75" s="276" t="s">
        <v>242</v>
      </c>
      <c r="CS75" s="277" t="s">
        <v>505</v>
      </c>
      <c r="CT75" s="253" t="s">
        <v>725</v>
      </c>
      <c r="CU75" s="278"/>
      <c r="CV75" s="238"/>
      <c r="CW75" s="776"/>
      <c r="CX75" s="778"/>
      <c r="CY75" s="254" t="s">
        <v>20</v>
      </c>
      <c r="CZ75" s="254" t="s">
        <v>22</v>
      </c>
      <c r="DA75" s="255"/>
      <c r="DB75" s="256"/>
      <c r="DC75" s="256"/>
      <c r="DD75" s="256"/>
      <c r="DE75" s="256"/>
      <c r="DH75" s="366"/>
      <c r="DI75" s="760" t="s">
        <v>749</v>
      </c>
      <c r="DJ75" s="761"/>
      <c r="DK75" s="762"/>
      <c r="DL75" s="519">
        <v>0</v>
      </c>
      <c r="DM75" s="519">
        <v>30</v>
      </c>
      <c r="DN75" s="471">
        <f>0.4*0.25</f>
        <v>0.1</v>
      </c>
      <c r="DO75" s="493">
        <f>0.08*0.25</f>
        <v>0.02</v>
      </c>
      <c r="DP75" s="263" t="s">
        <v>438</v>
      </c>
      <c r="DQ75" s="263" t="s">
        <v>428</v>
      </c>
      <c r="DR75" s="263" t="s">
        <v>482</v>
      </c>
      <c r="DS75" s="293"/>
    </row>
    <row r="76" spans="2:130" ht="15" customHeight="1" x14ac:dyDescent="0.15">
      <c r="B76" s="110">
        <v>56</v>
      </c>
      <c r="C76" s="199"/>
      <c r="D76" s="199"/>
      <c r="E76" s="628"/>
      <c r="F76" s="628"/>
      <c r="G76" s="629"/>
      <c r="H76" s="111">
        <f t="shared" si="6"/>
        <v>0</v>
      </c>
      <c r="I76" s="110">
        <v>56</v>
      </c>
      <c r="J76" s="199"/>
      <c r="K76" s="199"/>
      <c r="L76" s="112" t="e">
        <f t="shared" si="0"/>
        <v>#N/A</v>
      </c>
      <c r="M76" s="199"/>
      <c r="N76" s="199"/>
      <c r="O76" s="124" t="str">
        <f t="shared" si="10"/>
        <v/>
      </c>
      <c r="P76" s="124" t="str">
        <f t="shared" si="11"/>
        <v/>
      </c>
      <c r="Q76" s="199"/>
      <c r="R76" s="113" t="s">
        <v>341</v>
      </c>
      <c r="S76" s="199"/>
      <c r="T76" s="113" t="s">
        <v>337</v>
      </c>
      <c r="U76" s="199"/>
      <c r="V76" s="112" t="str">
        <f t="shared" si="3"/>
        <v>１～４以外</v>
      </c>
      <c r="W76" s="628"/>
      <c r="X76" s="112"/>
      <c r="Y76" s="199"/>
      <c r="Z76" s="636"/>
      <c r="AA76" s="200"/>
      <c r="AB76" s="114" t="e">
        <f t="shared" si="4"/>
        <v>#N/A</v>
      </c>
      <c r="AC76" s="115" t="str">
        <f t="shared" si="12"/>
        <v/>
      </c>
      <c r="AD76" s="145" t="str">
        <f t="shared" si="7"/>
        <v/>
      </c>
      <c r="AU76" s="148" t="s">
        <v>365</v>
      </c>
      <c r="AV76" s="149" t="s">
        <v>365</v>
      </c>
      <c r="AW76" s="149" t="s">
        <v>365</v>
      </c>
      <c r="AX76" s="149" t="s">
        <v>725</v>
      </c>
      <c r="AY76" s="149" t="s">
        <v>229</v>
      </c>
      <c r="AZ76" s="149" t="s">
        <v>229</v>
      </c>
      <c r="BA76" s="141" t="s">
        <v>673</v>
      </c>
      <c r="BB76" s="41"/>
      <c r="BD76" s="36">
        <v>56</v>
      </c>
      <c r="BE76" s="223"/>
      <c r="BF76" s="231"/>
      <c r="BG76" s="231"/>
      <c r="BH76" s="231"/>
      <c r="BI76" s="231"/>
      <c r="BJ76" s="223"/>
      <c r="BK76" s="224"/>
      <c r="BL76" s="223"/>
      <c r="BM76" s="224"/>
      <c r="BN76" s="225"/>
      <c r="BO76" s="226"/>
      <c r="BP76" s="224"/>
      <c r="BQ76" s="224"/>
      <c r="BR76" s="226"/>
      <c r="BS76" s="225"/>
      <c r="CB76" s="301"/>
      <c r="CC76" s="301"/>
      <c r="CD76" s="391" t="s">
        <v>574</v>
      </c>
      <c r="CE76" s="306">
        <v>2</v>
      </c>
      <c r="CF76" s="259">
        <v>1</v>
      </c>
      <c r="CG76" s="260">
        <f>DCOUNT($H$20:$AD$4020,"入力ﾁｪｯｸ",CD75:CF77)</f>
        <v>0</v>
      </c>
      <c r="CI76" s="258"/>
      <c r="CJ76" s="258"/>
      <c r="CK76" s="298" t="s">
        <v>278</v>
      </c>
      <c r="CL76" s="285">
        <v>0</v>
      </c>
      <c r="CM76" s="260">
        <v>3</v>
      </c>
      <c r="CN76" s="260">
        <f>DCOUNT($H$20:$AD$4020,"入力ﾁｪｯｸ",CK75:CM76)</f>
        <v>0</v>
      </c>
      <c r="CP76" s="258"/>
      <c r="CQ76" s="258"/>
      <c r="CR76" s="298" t="s">
        <v>278</v>
      </c>
      <c r="CS76" s="285">
        <v>0</v>
      </c>
      <c r="CT76" s="260">
        <v>2</v>
      </c>
      <c r="CU76" s="260">
        <f>DCOUNT($H$20:$AD$4020,"入力ﾁｪｯｸ",CR75:CT76)</f>
        <v>0</v>
      </c>
      <c r="CV76" s="239"/>
      <c r="CW76" s="776"/>
      <c r="CX76" s="779"/>
      <c r="CY76" s="254">
        <v>1</v>
      </c>
      <c r="CZ76" s="261">
        <v>83</v>
      </c>
      <c r="DA76" s="254">
        <f>DCOUNT($AI$20:$AJ$73,"例№",CY75:CZ76)</f>
        <v>0</v>
      </c>
      <c r="DB76" s="275"/>
      <c r="DC76" s="275"/>
      <c r="DD76" s="275"/>
      <c r="DE76" s="275"/>
      <c r="DH76" s="366"/>
      <c r="DI76" s="760" t="s">
        <v>750</v>
      </c>
      <c r="DJ76" s="761"/>
      <c r="DK76" s="762"/>
      <c r="DL76" s="263">
        <v>1.7</v>
      </c>
      <c r="DM76" s="263">
        <v>2.5</v>
      </c>
      <c r="DN76" s="471">
        <f>0.7*0.75</f>
        <v>0.52499999999999991</v>
      </c>
      <c r="DO76" s="493">
        <f>0.09*0.75</f>
        <v>6.7500000000000004E-2</v>
      </c>
      <c r="DP76" s="263" t="s">
        <v>438</v>
      </c>
      <c r="DQ76" s="263" t="s">
        <v>118</v>
      </c>
      <c r="DR76" s="263" t="s">
        <v>480</v>
      </c>
      <c r="DS76" s="293"/>
    </row>
    <row r="77" spans="2:130" ht="15" customHeight="1" x14ac:dyDescent="0.15">
      <c r="B77" s="110">
        <v>57</v>
      </c>
      <c r="C77" s="199"/>
      <c r="D77" s="199"/>
      <c r="E77" s="628"/>
      <c r="F77" s="628"/>
      <c r="G77" s="629"/>
      <c r="H77" s="111">
        <f t="shared" si="6"/>
        <v>0</v>
      </c>
      <c r="I77" s="110">
        <v>57</v>
      </c>
      <c r="J77" s="199"/>
      <c r="K77" s="199"/>
      <c r="L77" s="112" t="e">
        <f t="shared" si="0"/>
        <v>#N/A</v>
      </c>
      <c r="M77" s="199"/>
      <c r="N77" s="199"/>
      <c r="O77" s="124" t="str">
        <f t="shared" si="10"/>
        <v/>
      </c>
      <c r="P77" s="124" t="str">
        <f t="shared" si="11"/>
        <v/>
      </c>
      <c r="Q77" s="199"/>
      <c r="R77" s="113" t="s">
        <v>341</v>
      </c>
      <c r="S77" s="199"/>
      <c r="T77" s="113" t="s">
        <v>337</v>
      </c>
      <c r="U77" s="199"/>
      <c r="V77" s="112" t="str">
        <f t="shared" si="3"/>
        <v>１～４以外</v>
      </c>
      <c r="W77" s="628"/>
      <c r="X77" s="112"/>
      <c r="Y77" s="199"/>
      <c r="Z77" s="636"/>
      <c r="AA77" s="200"/>
      <c r="AB77" s="114" t="e">
        <f t="shared" si="4"/>
        <v>#N/A</v>
      </c>
      <c r="AC77" s="115" t="str">
        <f t="shared" si="12"/>
        <v/>
      </c>
      <c r="AD77" s="145" t="str">
        <f t="shared" si="7"/>
        <v/>
      </c>
      <c r="AU77" s="119">
        <v>202</v>
      </c>
      <c r="AV77" s="120"/>
      <c r="AW77" s="120"/>
      <c r="AX77" s="120">
        <v>1</v>
      </c>
      <c r="AY77" s="137" t="s">
        <v>371</v>
      </c>
      <c r="AZ77" s="137" t="s">
        <v>372</v>
      </c>
      <c r="BA77" s="122">
        <f>DCOUNT($H$20:$AA$4020,$H$20,AU76:AZ78)</f>
        <v>0</v>
      </c>
      <c r="BB77" s="41"/>
      <c r="BD77" s="36">
        <v>57</v>
      </c>
      <c r="BE77" s="223"/>
      <c r="BF77" s="231"/>
      <c r="BG77" s="231"/>
      <c r="BH77" s="231"/>
      <c r="BI77" s="231"/>
      <c r="BJ77" s="223"/>
      <c r="BK77" s="224"/>
      <c r="BL77" s="223"/>
      <c r="BM77" s="224"/>
      <c r="BN77" s="225"/>
      <c r="BO77" s="226"/>
      <c r="BP77" s="224"/>
      <c r="BQ77" s="224"/>
      <c r="BR77" s="226"/>
      <c r="BS77" s="225"/>
      <c r="CB77" s="258"/>
      <c r="CC77" s="258"/>
      <c r="CD77" s="392" t="s">
        <v>574</v>
      </c>
      <c r="CE77" s="307">
        <v>2</v>
      </c>
      <c r="CF77" s="266">
        <v>2</v>
      </c>
      <c r="CG77" s="268"/>
      <c r="CI77" s="258"/>
      <c r="CJ77" s="258"/>
      <c r="CK77" s="276" t="s">
        <v>242</v>
      </c>
      <c r="CL77" s="277" t="s">
        <v>505</v>
      </c>
      <c r="CM77" s="253" t="s">
        <v>725</v>
      </c>
      <c r="CN77" s="278"/>
      <c r="CP77" s="258"/>
      <c r="CQ77" s="258"/>
      <c r="CR77" s="276" t="s">
        <v>242</v>
      </c>
      <c r="CS77" s="277" t="s">
        <v>505</v>
      </c>
      <c r="CT77" s="253" t="s">
        <v>725</v>
      </c>
      <c r="CU77" s="278"/>
      <c r="CV77" s="238"/>
      <c r="CW77" s="776" t="s">
        <v>36</v>
      </c>
      <c r="CX77" s="777">
        <f>SUM(DA77:DA80)</f>
        <v>0</v>
      </c>
      <c r="CY77" s="254" t="s">
        <v>20</v>
      </c>
      <c r="CZ77" s="254" t="s">
        <v>22</v>
      </c>
      <c r="DA77" s="255"/>
      <c r="DB77" s="256"/>
      <c r="DC77" s="256"/>
      <c r="DD77" s="256"/>
      <c r="DE77" s="256"/>
      <c r="DH77" s="366"/>
      <c r="DI77" s="760" t="s">
        <v>751</v>
      </c>
      <c r="DJ77" s="761"/>
      <c r="DK77" s="762"/>
      <c r="DL77" s="263">
        <v>1.7</v>
      </c>
      <c r="DM77" s="263">
        <v>2.5</v>
      </c>
      <c r="DN77" s="471">
        <f>0.7*0.5</f>
        <v>0.35</v>
      </c>
      <c r="DO77" s="493">
        <f>0.09*0.5</f>
        <v>4.4999999999999998E-2</v>
      </c>
      <c r="DP77" s="263" t="s">
        <v>438</v>
      </c>
      <c r="DQ77" s="263" t="s">
        <v>118</v>
      </c>
      <c r="DR77" s="263" t="s">
        <v>481</v>
      </c>
      <c r="DS77" s="293"/>
    </row>
    <row r="78" spans="2:130" ht="15" customHeight="1" thickBot="1" x14ac:dyDescent="0.2">
      <c r="B78" s="110">
        <v>58</v>
      </c>
      <c r="C78" s="199"/>
      <c r="D78" s="199"/>
      <c r="E78" s="628"/>
      <c r="F78" s="628"/>
      <c r="G78" s="629"/>
      <c r="H78" s="111">
        <f t="shared" si="6"/>
        <v>0</v>
      </c>
      <c r="I78" s="110">
        <v>58</v>
      </c>
      <c r="J78" s="199"/>
      <c r="K78" s="199"/>
      <c r="L78" s="112" t="e">
        <f t="shared" si="0"/>
        <v>#N/A</v>
      </c>
      <c r="M78" s="199"/>
      <c r="N78" s="199"/>
      <c r="O78" s="124" t="str">
        <f t="shared" si="10"/>
        <v/>
      </c>
      <c r="P78" s="124" t="str">
        <f t="shared" si="11"/>
        <v/>
      </c>
      <c r="Q78" s="199"/>
      <c r="R78" s="113" t="s">
        <v>341</v>
      </c>
      <c r="S78" s="199"/>
      <c r="T78" s="113" t="s">
        <v>337</v>
      </c>
      <c r="U78" s="199"/>
      <c r="V78" s="112" t="str">
        <f t="shared" si="3"/>
        <v>１～４以外</v>
      </c>
      <c r="W78" s="628"/>
      <c r="X78" s="112"/>
      <c r="Y78" s="199"/>
      <c r="Z78" s="636"/>
      <c r="AA78" s="200"/>
      <c r="AB78" s="114" t="e">
        <f t="shared" si="4"/>
        <v>#N/A</v>
      </c>
      <c r="AC78" s="115" t="str">
        <f t="shared" si="12"/>
        <v/>
      </c>
      <c r="AD78" s="145" t="str">
        <f t="shared" si="7"/>
        <v/>
      </c>
      <c r="AU78" s="127">
        <v>202</v>
      </c>
      <c r="AV78" s="128"/>
      <c r="AW78" s="128"/>
      <c r="AX78" s="128">
        <v>3</v>
      </c>
      <c r="AY78" s="138" t="s">
        <v>371</v>
      </c>
      <c r="AZ78" s="138" t="s">
        <v>372</v>
      </c>
      <c r="BA78" s="130"/>
      <c r="BB78" s="131"/>
      <c r="BD78" s="36">
        <v>58</v>
      </c>
      <c r="BE78" s="223"/>
      <c r="BF78" s="231"/>
      <c r="BG78" s="231"/>
      <c r="BH78" s="231"/>
      <c r="BI78" s="231"/>
      <c r="BJ78" s="223"/>
      <c r="BK78" s="224"/>
      <c r="BL78" s="223"/>
      <c r="BM78" s="224"/>
      <c r="BN78" s="225"/>
      <c r="BO78" s="226"/>
      <c r="BP78" s="224"/>
      <c r="BQ78" s="224"/>
      <c r="BR78" s="226"/>
      <c r="BS78" s="225"/>
      <c r="CB78" s="301"/>
      <c r="CC78" s="301"/>
      <c r="CD78" s="276" t="s">
        <v>242</v>
      </c>
      <c r="CE78" s="305" t="s">
        <v>505</v>
      </c>
      <c r="CF78" s="253" t="s">
        <v>725</v>
      </c>
      <c r="CG78" s="278"/>
      <c r="CI78" s="258"/>
      <c r="CJ78" s="258"/>
      <c r="CK78" s="390" t="s">
        <v>576</v>
      </c>
      <c r="CL78" s="285">
        <v>0</v>
      </c>
      <c r="CM78" s="260">
        <v>3</v>
      </c>
      <c r="CN78" s="260">
        <f>DCOUNT($H$20:$AD$4020,"入力ﾁｪｯｸ",CK77:CM78)</f>
        <v>0</v>
      </c>
      <c r="CP78" s="258"/>
      <c r="CQ78" s="258"/>
      <c r="CR78" s="390" t="s">
        <v>576</v>
      </c>
      <c r="CS78" s="285">
        <v>0</v>
      </c>
      <c r="CT78" s="260">
        <v>2</v>
      </c>
      <c r="CU78" s="260">
        <f>DCOUNT($H$20:$AD$4020,"入力ﾁｪｯｸ",CR77:CT78)</f>
        <v>0</v>
      </c>
      <c r="CV78" s="239"/>
      <c r="CW78" s="776"/>
      <c r="CX78" s="778"/>
      <c r="CY78" s="254">
        <v>1</v>
      </c>
      <c r="CZ78" s="261">
        <v>91</v>
      </c>
      <c r="DA78" s="254">
        <f>DCOUNT($AI$20:$AJ$73,"例№",CY77:CZ78)</f>
        <v>0</v>
      </c>
      <c r="DB78" s="275"/>
      <c r="DC78" s="275"/>
      <c r="DD78" s="275"/>
      <c r="DE78" s="275"/>
      <c r="DH78" s="366"/>
      <c r="DI78" s="760" t="s">
        <v>752</v>
      </c>
      <c r="DJ78" s="761"/>
      <c r="DK78" s="762"/>
      <c r="DL78" s="263">
        <v>1.7</v>
      </c>
      <c r="DM78" s="263">
        <v>2.5</v>
      </c>
      <c r="DN78" s="471">
        <f>0.7*0.25</f>
        <v>0.17499999999999999</v>
      </c>
      <c r="DO78" s="493">
        <f>0.09*0.25</f>
        <v>2.2499999999999999E-2</v>
      </c>
      <c r="DP78" s="263" t="s">
        <v>438</v>
      </c>
      <c r="DQ78" s="263" t="s">
        <v>118</v>
      </c>
      <c r="DR78" s="263" t="s">
        <v>482</v>
      </c>
      <c r="DS78" s="293"/>
    </row>
    <row r="79" spans="2:130" ht="15" customHeight="1" x14ac:dyDescent="0.15">
      <c r="B79" s="110">
        <v>59</v>
      </c>
      <c r="C79" s="199"/>
      <c r="D79" s="199"/>
      <c r="E79" s="628"/>
      <c r="F79" s="628"/>
      <c r="G79" s="629"/>
      <c r="H79" s="111">
        <f t="shared" si="6"/>
        <v>0</v>
      </c>
      <c r="I79" s="110">
        <v>59</v>
      </c>
      <c r="J79" s="199"/>
      <c r="K79" s="199"/>
      <c r="L79" s="112" t="e">
        <f t="shared" si="0"/>
        <v>#N/A</v>
      </c>
      <c r="M79" s="199"/>
      <c r="N79" s="199"/>
      <c r="O79" s="124" t="str">
        <f t="shared" si="10"/>
        <v/>
      </c>
      <c r="P79" s="124" t="str">
        <f t="shared" si="11"/>
        <v/>
      </c>
      <c r="Q79" s="199"/>
      <c r="R79" s="113" t="s">
        <v>341</v>
      </c>
      <c r="S79" s="199"/>
      <c r="T79" s="113" t="s">
        <v>337</v>
      </c>
      <c r="U79" s="199"/>
      <c r="V79" s="112" t="str">
        <f t="shared" si="3"/>
        <v>１～４以外</v>
      </c>
      <c r="W79" s="628"/>
      <c r="X79" s="112"/>
      <c r="Y79" s="199"/>
      <c r="Z79" s="636"/>
      <c r="AA79" s="200"/>
      <c r="AB79" s="114" t="e">
        <f t="shared" si="4"/>
        <v>#N/A</v>
      </c>
      <c r="AC79" s="115" t="str">
        <f t="shared" si="12"/>
        <v/>
      </c>
      <c r="AD79" s="145" t="str">
        <f t="shared" si="7"/>
        <v/>
      </c>
      <c r="AU79" s="148" t="s">
        <v>365</v>
      </c>
      <c r="AV79" s="149" t="s">
        <v>365</v>
      </c>
      <c r="AW79" s="149" t="s">
        <v>365</v>
      </c>
      <c r="AX79" s="149" t="s">
        <v>725</v>
      </c>
      <c r="AY79" s="149" t="s">
        <v>229</v>
      </c>
      <c r="AZ79" s="149" t="s">
        <v>229</v>
      </c>
      <c r="BA79" s="141" t="s">
        <v>673</v>
      </c>
      <c r="BB79" s="41"/>
      <c r="BD79" s="36">
        <v>59</v>
      </c>
      <c r="BE79" s="223"/>
      <c r="BF79" s="231"/>
      <c r="BG79" s="231"/>
      <c r="BH79" s="231"/>
      <c r="BI79" s="231"/>
      <c r="BJ79" s="223"/>
      <c r="BK79" s="224"/>
      <c r="BL79" s="223"/>
      <c r="BM79" s="224"/>
      <c r="BN79" s="225"/>
      <c r="BO79" s="226"/>
      <c r="BP79" s="224"/>
      <c r="BQ79" s="224"/>
      <c r="BR79" s="226"/>
      <c r="BS79" s="225"/>
      <c r="CB79" s="301"/>
      <c r="CC79" s="301"/>
      <c r="CD79" s="390" t="s">
        <v>259</v>
      </c>
      <c r="CE79" s="306">
        <v>2</v>
      </c>
      <c r="CF79" s="259">
        <v>1</v>
      </c>
      <c r="CG79" s="260">
        <f>DCOUNT($H$20:$AD$4020,"入力ﾁｪｯｸ",CD78:CF80)</f>
        <v>0</v>
      </c>
      <c r="CI79" s="258"/>
      <c r="CJ79" s="258"/>
      <c r="CK79" s="276" t="s">
        <v>242</v>
      </c>
      <c r="CL79" s="277" t="s">
        <v>505</v>
      </c>
      <c r="CM79" s="253" t="s">
        <v>725</v>
      </c>
      <c r="CN79" s="278"/>
      <c r="CP79" s="258"/>
      <c r="CQ79" s="258"/>
      <c r="CR79" s="276" t="s">
        <v>242</v>
      </c>
      <c r="CS79" s="277" t="s">
        <v>505</v>
      </c>
      <c r="CT79" s="253" t="s">
        <v>725</v>
      </c>
      <c r="CU79" s="278"/>
      <c r="CV79" s="238"/>
      <c r="CW79" s="776"/>
      <c r="CX79" s="778"/>
      <c r="CY79" s="254" t="s">
        <v>20</v>
      </c>
      <c r="CZ79" s="254" t="s">
        <v>22</v>
      </c>
      <c r="DA79" s="255"/>
      <c r="DB79" s="256"/>
      <c r="DC79" s="256"/>
      <c r="DD79" s="256"/>
      <c r="DE79" s="256"/>
      <c r="DH79" s="366"/>
      <c r="DI79" s="760" t="s">
        <v>753</v>
      </c>
      <c r="DJ79" s="761"/>
      <c r="DK79" s="762"/>
      <c r="DL79" s="263">
        <v>3.5</v>
      </c>
      <c r="DM79" s="263">
        <v>12</v>
      </c>
      <c r="DN79" s="471">
        <f>0.35*0.75</f>
        <v>0.26249999999999996</v>
      </c>
      <c r="DO79" s="493">
        <f>0.023*0.75</f>
        <v>1.7250000000000001E-2</v>
      </c>
      <c r="DP79" s="263" t="s">
        <v>438</v>
      </c>
      <c r="DQ79" s="263" t="s">
        <v>118</v>
      </c>
      <c r="DR79" s="263" t="s">
        <v>480</v>
      </c>
      <c r="DS79" s="293"/>
    </row>
    <row r="80" spans="2:130" ht="15" customHeight="1" x14ac:dyDescent="0.15">
      <c r="B80" s="110">
        <v>60</v>
      </c>
      <c r="C80" s="199"/>
      <c r="D80" s="199"/>
      <c r="E80" s="628"/>
      <c r="F80" s="628"/>
      <c r="G80" s="629"/>
      <c r="H80" s="111">
        <f t="shared" si="6"/>
        <v>0</v>
      </c>
      <c r="I80" s="110">
        <v>60</v>
      </c>
      <c r="J80" s="199"/>
      <c r="K80" s="199"/>
      <c r="L80" s="112" t="e">
        <f t="shared" si="0"/>
        <v>#N/A</v>
      </c>
      <c r="M80" s="199"/>
      <c r="N80" s="199"/>
      <c r="O80" s="124" t="str">
        <f t="shared" si="10"/>
        <v/>
      </c>
      <c r="P80" s="124" t="str">
        <f t="shared" si="11"/>
        <v/>
      </c>
      <c r="Q80" s="199"/>
      <c r="R80" s="113" t="s">
        <v>341</v>
      </c>
      <c r="S80" s="199"/>
      <c r="T80" s="113" t="s">
        <v>337</v>
      </c>
      <c r="U80" s="199"/>
      <c r="V80" s="112" t="str">
        <f t="shared" si="3"/>
        <v>１～４以外</v>
      </c>
      <c r="W80" s="628"/>
      <c r="X80" s="112"/>
      <c r="Y80" s="199"/>
      <c r="Z80" s="636"/>
      <c r="AA80" s="200"/>
      <c r="AB80" s="114" t="e">
        <f t="shared" si="4"/>
        <v>#N/A</v>
      </c>
      <c r="AC80" s="115" t="str">
        <f t="shared" si="12"/>
        <v/>
      </c>
      <c r="AD80" s="145" t="str">
        <f t="shared" si="7"/>
        <v/>
      </c>
      <c r="AU80" s="119">
        <v>202</v>
      </c>
      <c r="AV80" s="120"/>
      <c r="AW80" s="120"/>
      <c r="AX80" s="120">
        <v>1</v>
      </c>
      <c r="AY80" s="137" t="s">
        <v>373</v>
      </c>
      <c r="AZ80" s="120"/>
      <c r="BA80" s="122">
        <f>DCOUNT($H$20:$AA$4020,$H$20,AU79:AZ81)</f>
        <v>0</v>
      </c>
      <c r="BB80" s="41"/>
      <c r="BD80" s="36">
        <v>60</v>
      </c>
      <c r="BE80" s="223"/>
      <c r="BF80" s="231"/>
      <c r="BG80" s="231"/>
      <c r="BH80" s="231"/>
      <c r="BI80" s="231"/>
      <c r="BJ80" s="223"/>
      <c r="BK80" s="224"/>
      <c r="BL80" s="223"/>
      <c r="BM80" s="224"/>
      <c r="BN80" s="225"/>
      <c r="BO80" s="226"/>
      <c r="BP80" s="224"/>
      <c r="BQ80" s="224"/>
      <c r="BR80" s="226"/>
      <c r="BS80" s="225"/>
      <c r="CB80" s="258"/>
      <c r="CC80" s="258"/>
      <c r="CD80" s="390" t="s">
        <v>259</v>
      </c>
      <c r="CE80" s="307">
        <v>2</v>
      </c>
      <c r="CF80" s="266">
        <v>2</v>
      </c>
      <c r="CG80" s="268"/>
      <c r="CI80" s="258"/>
      <c r="CJ80" s="258"/>
      <c r="CK80" s="392" t="s">
        <v>577</v>
      </c>
      <c r="CL80" s="285">
        <v>0</v>
      </c>
      <c r="CM80" s="260">
        <v>3</v>
      </c>
      <c r="CN80" s="260">
        <f>DCOUNT($H$20:$AD$4020,"入力ﾁｪｯｸ",CK79:CM80)</f>
        <v>0</v>
      </c>
      <c r="CP80" s="258"/>
      <c r="CQ80" s="258"/>
      <c r="CR80" s="392" t="s">
        <v>577</v>
      </c>
      <c r="CS80" s="285">
        <v>0</v>
      </c>
      <c r="CT80" s="260">
        <v>2</v>
      </c>
      <c r="CU80" s="260">
        <f>DCOUNT($H$20:$AD$4020,"入力ﾁｪｯｸ",CR79:CT80)</f>
        <v>0</v>
      </c>
      <c r="CV80" s="239"/>
      <c r="CW80" s="776"/>
      <c r="CX80" s="779"/>
      <c r="CY80" s="254">
        <v>1</v>
      </c>
      <c r="CZ80" s="261">
        <v>92</v>
      </c>
      <c r="DA80" s="254">
        <f>DCOUNT($AI$20:$AJ$73,"例№",CY79:CZ80)</f>
        <v>0</v>
      </c>
      <c r="DB80" s="275"/>
      <c r="DC80" s="275"/>
      <c r="DD80" s="275"/>
      <c r="DE80" s="275"/>
      <c r="DH80" s="366"/>
      <c r="DI80" s="760" t="s">
        <v>754</v>
      </c>
      <c r="DJ80" s="761"/>
      <c r="DK80" s="762"/>
      <c r="DL80" s="263">
        <v>3.5</v>
      </c>
      <c r="DM80" s="263">
        <v>12</v>
      </c>
      <c r="DN80" s="471">
        <f>0.35*0.5</f>
        <v>0.17499999999999999</v>
      </c>
      <c r="DO80" s="493">
        <f>0.023*0.5</f>
        <v>1.15E-2</v>
      </c>
      <c r="DP80" s="263" t="s">
        <v>438</v>
      </c>
      <c r="DQ80" s="263" t="s">
        <v>118</v>
      </c>
      <c r="DR80" s="263" t="s">
        <v>481</v>
      </c>
      <c r="DS80" s="293"/>
    </row>
    <row r="81" spans="2:123" ht="15" customHeight="1" thickBot="1" x14ac:dyDescent="0.2">
      <c r="B81" s="110">
        <v>61</v>
      </c>
      <c r="C81" s="199"/>
      <c r="D81" s="199"/>
      <c r="E81" s="628"/>
      <c r="F81" s="628"/>
      <c r="G81" s="629"/>
      <c r="H81" s="111">
        <f t="shared" si="6"/>
        <v>0</v>
      </c>
      <c r="I81" s="110">
        <v>61</v>
      </c>
      <c r="J81" s="199"/>
      <c r="K81" s="199"/>
      <c r="L81" s="112" t="e">
        <f t="shared" si="0"/>
        <v>#N/A</v>
      </c>
      <c r="M81" s="199"/>
      <c r="N81" s="199"/>
      <c r="O81" s="124" t="str">
        <f t="shared" si="10"/>
        <v/>
      </c>
      <c r="P81" s="124" t="str">
        <f t="shared" si="11"/>
        <v/>
      </c>
      <c r="Q81" s="199"/>
      <c r="R81" s="113" t="s">
        <v>341</v>
      </c>
      <c r="S81" s="199"/>
      <c r="T81" s="113" t="s">
        <v>337</v>
      </c>
      <c r="U81" s="199"/>
      <c r="V81" s="112" t="str">
        <f t="shared" si="3"/>
        <v>１～４以外</v>
      </c>
      <c r="W81" s="628"/>
      <c r="X81" s="112"/>
      <c r="Y81" s="199"/>
      <c r="Z81" s="636"/>
      <c r="AA81" s="200"/>
      <c r="AB81" s="114" t="e">
        <f t="shared" si="4"/>
        <v>#N/A</v>
      </c>
      <c r="AC81" s="115" t="str">
        <f t="shared" si="12"/>
        <v/>
      </c>
      <c r="AD81" s="145" t="str">
        <f t="shared" si="7"/>
        <v/>
      </c>
      <c r="AU81" s="127">
        <v>202</v>
      </c>
      <c r="AV81" s="128"/>
      <c r="AW81" s="128"/>
      <c r="AX81" s="128">
        <v>3</v>
      </c>
      <c r="AY81" s="138" t="s">
        <v>373</v>
      </c>
      <c r="AZ81" s="128"/>
      <c r="BA81" s="130"/>
      <c r="BB81" s="41"/>
      <c r="BD81" s="36">
        <v>61</v>
      </c>
      <c r="BE81" s="223"/>
      <c r="BF81" s="231"/>
      <c r="BG81" s="231"/>
      <c r="BH81" s="231"/>
      <c r="BI81" s="231"/>
      <c r="BJ81" s="223"/>
      <c r="BK81" s="224"/>
      <c r="BL81" s="223"/>
      <c r="BM81" s="224"/>
      <c r="BN81" s="225"/>
      <c r="BO81" s="226"/>
      <c r="BP81" s="224"/>
      <c r="BQ81" s="224"/>
      <c r="BR81" s="226"/>
      <c r="BS81" s="225"/>
      <c r="CB81" s="301"/>
      <c r="CC81" s="301"/>
      <c r="CD81" s="276" t="s">
        <v>242</v>
      </c>
      <c r="CE81" s="305" t="s">
        <v>505</v>
      </c>
      <c r="CF81" s="253" t="s">
        <v>725</v>
      </c>
      <c r="CG81" s="278"/>
      <c r="CI81" s="258"/>
      <c r="CJ81" s="258"/>
      <c r="CK81" s="276" t="s">
        <v>242</v>
      </c>
      <c r="CL81" s="277" t="s">
        <v>505</v>
      </c>
      <c r="CM81" s="253" t="s">
        <v>725</v>
      </c>
      <c r="CN81" s="278"/>
      <c r="CP81" s="258"/>
      <c r="CQ81" s="258"/>
      <c r="CR81" s="276" t="s">
        <v>242</v>
      </c>
      <c r="CS81" s="277" t="s">
        <v>505</v>
      </c>
      <c r="CT81" s="253" t="s">
        <v>725</v>
      </c>
      <c r="CU81" s="278"/>
      <c r="CV81" s="238"/>
      <c r="CW81" s="776" t="s">
        <v>38</v>
      </c>
      <c r="CX81" s="777">
        <f>SUM(DA81:DA86)</f>
        <v>0</v>
      </c>
      <c r="CY81" s="254" t="s">
        <v>20</v>
      </c>
      <c r="CZ81" s="254" t="s">
        <v>22</v>
      </c>
      <c r="DA81" s="255"/>
      <c r="DB81" s="256"/>
      <c r="DC81" s="256"/>
      <c r="DD81" s="256"/>
      <c r="DE81" s="256"/>
      <c r="DH81" s="366"/>
      <c r="DI81" s="760" t="s">
        <v>755</v>
      </c>
      <c r="DJ81" s="761"/>
      <c r="DK81" s="762"/>
      <c r="DL81" s="263">
        <v>3.5</v>
      </c>
      <c r="DM81" s="263">
        <v>12</v>
      </c>
      <c r="DN81" s="471">
        <f>0.35*0.25</f>
        <v>8.7499999999999994E-2</v>
      </c>
      <c r="DO81" s="494">
        <f>0.023*0.25</f>
        <v>5.7499999999999999E-3</v>
      </c>
      <c r="DP81" s="263" t="s">
        <v>438</v>
      </c>
      <c r="DQ81" s="263" t="s">
        <v>118</v>
      </c>
      <c r="DR81" s="263" t="s">
        <v>482</v>
      </c>
      <c r="DS81" s="293"/>
    </row>
    <row r="82" spans="2:123" ht="15" customHeight="1" thickBot="1" x14ac:dyDescent="0.2">
      <c r="B82" s="110">
        <v>62</v>
      </c>
      <c r="C82" s="199"/>
      <c r="D82" s="199"/>
      <c r="E82" s="628"/>
      <c r="F82" s="628"/>
      <c r="G82" s="629"/>
      <c r="H82" s="111">
        <f t="shared" si="6"/>
        <v>0</v>
      </c>
      <c r="I82" s="110">
        <v>62</v>
      </c>
      <c r="J82" s="199"/>
      <c r="K82" s="199"/>
      <c r="L82" s="112" t="e">
        <f t="shared" si="0"/>
        <v>#N/A</v>
      </c>
      <c r="M82" s="199"/>
      <c r="N82" s="199"/>
      <c r="O82" s="124" t="str">
        <f t="shared" si="10"/>
        <v/>
      </c>
      <c r="P82" s="124" t="str">
        <f t="shared" si="11"/>
        <v/>
      </c>
      <c r="Q82" s="199"/>
      <c r="R82" s="113" t="s">
        <v>341</v>
      </c>
      <c r="S82" s="199"/>
      <c r="T82" s="113" t="s">
        <v>337</v>
      </c>
      <c r="U82" s="199"/>
      <c r="V82" s="112" t="str">
        <f t="shared" si="3"/>
        <v>１～４以外</v>
      </c>
      <c r="W82" s="628"/>
      <c r="X82" s="112"/>
      <c r="Y82" s="199"/>
      <c r="Z82" s="636"/>
      <c r="AA82" s="200"/>
      <c r="AB82" s="114" t="e">
        <f t="shared" si="4"/>
        <v>#N/A</v>
      </c>
      <c r="AC82" s="115" t="str">
        <f t="shared" si="12"/>
        <v/>
      </c>
      <c r="AD82" s="145" t="str">
        <f t="shared" si="7"/>
        <v/>
      </c>
      <c r="AU82" s="150" t="s">
        <v>674</v>
      </c>
      <c r="AV82" s="151"/>
      <c r="AW82" s="152"/>
      <c r="AX82" s="152"/>
      <c r="AY82" s="152"/>
      <c r="AZ82" s="152"/>
      <c r="BA82" s="154">
        <f>SUM(BA70:BA81)</f>
        <v>0</v>
      </c>
      <c r="BB82" s="131"/>
      <c r="BD82" s="36">
        <v>62</v>
      </c>
      <c r="BE82" s="223"/>
      <c r="BF82" s="231"/>
      <c r="BG82" s="231"/>
      <c r="BH82" s="231"/>
      <c r="BI82" s="231"/>
      <c r="BJ82" s="223"/>
      <c r="BK82" s="224"/>
      <c r="BL82" s="223"/>
      <c r="BM82" s="224"/>
      <c r="BN82" s="225"/>
      <c r="BO82" s="226"/>
      <c r="BP82" s="224"/>
      <c r="BQ82" s="224"/>
      <c r="BR82" s="226"/>
      <c r="BS82" s="225"/>
      <c r="CB82" s="301"/>
      <c r="CC82" s="301"/>
      <c r="CD82" s="391" t="s">
        <v>575</v>
      </c>
      <c r="CE82" s="306">
        <v>2</v>
      </c>
      <c r="CF82" s="259">
        <v>1</v>
      </c>
      <c r="CG82" s="260">
        <f>DCOUNT($H$20:$AD$4020,"入力ﾁｪｯｸ",CD81:CF83)</f>
        <v>0</v>
      </c>
      <c r="CI82" s="258"/>
      <c r="CJ82" s="258"/>
      <c r="CK82" s="390" t="s">
        <v>578</v>
      </c>
      <c r="CL82" s="285">
        <v>0</v>
      </c>
      <c r="CM82" s="260">
        <v>3</v>
      </c>
      <c r="CN82" s="260">
        <f>DCOUNT($H$20:$AD$4020,"入力ﾁｪｯｸ",CK81:CM82)</f>
        <v>0</v>
      </c>
      <c r="CP82" s="258"/>
      <c r="CQ82" s="258"/>
      <c r="CR82" s="390" t="s">
        <v>578</v>
      </c>
      <c r="CS82" s="285">
        <v>0</v>
      </c>
      <c r="CT82" s="260">
        <v>2</v>
      </c>
      <c r="CU82" s="260">
        <f>DCOUNT($H$20:$AD$4020,"入力ﾁｪｯｸ",CR81:CT82)</f>
        <v>0</v>
      </c>
      <c r="CV82" s="239"/>
      <c r="CW82" s="776"/>
      <c r="CX82" s="823"/>
      <c r="CY82" s="254">
        <v>1</v>
      </c>
      <c r="CZ82" s="261">
        <v>101</v>
      </c>
      <c r="DA82" s="254">
        <f>DCOUNT($AI$20:$AJ$73,"例№",CY81:CZ82)</f>
        <v>0</v>
      </c>
      <c r="DB82" s="275"/>
      <c r="DC82" s="275"/>
      <c r="DD82" s="275"/>
      <c r="DE82" s="275"/>
      <c r="DH82" s="366"/>
      <c r="DI82" s="760" t="s">
        <v>756</v>
      </c>
      <c r="DJ82" s="761"/>
      <c r="DK82" s="762"/>
      <c r="DL82" s="263">
        <v>12</v>
      </c>
      <c r="DM82" s="263">
        <v>30</v>
      </c>
      <c r="DN82" s="471">
        <f>0.35*0.75</f>
        <v>0.26249999999999996</v>
      </c>
      <c r="DO82" s="493">
        <f>0.023*0.75</f>
        <v>1.7250000000000001E-2</v>
      </c>
      <c r="DP82" s="263" t="s">
        <v>438</v>
      </c>
      <c r="DQ82" s="263" t="s">
        <v>118</v>
      </c>
      <c r="DR82" s="263" t="s">
        <v>480</v>
      </c>
      <c r="DS82" s="293"/>
    </row>
    <row r="83" spans="2:123" ht="15" customHeight="1" thickBot="1" x14ac:dyDescent="0.2">
      <c r="B83" s="110">
        <v>63</v>
      </c>
      <c r="C83" s="199"/>
      <c r="D83" s="199"/>
      <c r="E83" s="628"/>
      <c r="F83" s="628"/>
      <c r="G83" s="629"/>
      <c r="H83" s="111">
        <f t="shared" si="6"/>
        <v>0</v>
      </c>
      <c r="I83" s="110">
        <v>63</v>
      </c>
      <c r="J83" s="199"/>
      <c r="K83" s="199"/>
      <c r="L83" s="112" t="e">
        <f t="shared" si="0"/>
        <v>#N/A</v>
      </c>
      <c r="M83" s="199"/>
      <c r="N83" s="199"/>
      <c r="O83" s="124" t="str">
        <f t="shared" si="10"/>
        <v/>
      </c>
      <c r="P83" s="124" t="str">
        <f t="shared" si="11"/>
        <v/>
      </c>
      <c r="Q83" s="199"/>
      <c r="R83" s="113" t="s">
        <v>341</v>
      </c>
      <c r="S83" s="199"/>
      <c r="T83" s="113" t="s">
        <v>337</v>
      </c>
      <c r="U83" s="199"/>
      <c r="V83" s="112" t="str">
        <f t="shared" si="3"/>
        <v>１～４以外</v>
      </c>
      <c r="W83" s="628"/>
      <c r="X83" s="112"/>
      <c r="Y83" s="199"/>
      <c r="Z83" s="636"/>
      <c r="AA83" s="200"/>
      <c r="AB83" s="114" t="e">
        <f t="shared" si="4"/>
        <v>#N/A</v>
      </c>
      <c r="AC83" s="115" t="str">
        <f t="shared" si="12"/>
        <v/>
      </c>
      <c r="AD83" s="145" t="str">
        <f t="shared" si="7"/>
        <v/>
      </c>
      <c r="AU83" s="168" t="s">
        <v>585</v>
      </c>
      <c r="AV83" s="152"/>
      <c r="AW83" s="152"/>
      <c r="AX83" s="152"/>
      <c r="AY83" s="152"/>
      <c r="AZ83" s="152"/>
      <c r="BA83" s="152"/>
      <c r="BB83" s="41"/>
      <c r="BD83" s="36">
        <v>63</v>
      </c>
      <c r="BE83" s="223"/>
      <c r="BF83" s="231"/>
      <c r="BG83" s="231"/>
      <c r="BH83" s="231"/>
      <c r="BI83" s="231"/>
      <c r="BJ83" s="223"/>
      <c r="BK83" s="224"/>
      <c r="BL83" s="223"/>
      <c r="BM83" s="224"/>
      <c r="BN83" s="225"/>
      <c r="BO83" s="226"/>
      <c r="BP83" s="224"/>
      <c r="BQ83" s="224"/>
      <c r="BR83" s="226"/>
      <c r="BS83" s="225"/>
      <c r="CB83" s="258"/>
      <c r="CC83" s="258"/>
      <c r="CD83" s="392" t="s">
        <v>575</v>
      </c>
      <c r="CE83" s="307">
        <v>2</v>
      </c>
      <c r="CF83" s="266">
        <v>2</v>
      </c>
      <c r="CG83" s="268"/>
      <c r="CI83" s="258"/>
      <c r="CJ83" s="258"/>
      <c r="CK83" s="276" t="s">
        <v>242</v>
      </c>
      <c r="CL83" s="277" t="s">
        <v>505</v>
      </c>
      <c r="CM83" s="253" t="s">
        <v>725</v>
      </c>
      <c r="CN83" s="278"/>
      <c r="CP83" s="258"/>
      <c r="CQ83" s="258"/>
      <c r="CR83" s="276" t="s">
        <v>242</v>
      </c>
      <c r="CS83" s="277" t="s">
        <v>505</v>
      </c>
      <c r="CT83" s="253" t="s">
        <v>725</v>
      </c>
      <c r="CU83" s="278"/>
      <c r="CV83" s="238"/>
      <c r="CW83" s="776"/>
      <c r="CX83" s="823"/>
      <c r="CY83" s="254" t="s">
        <v>20</v>
      </c>
      <c r="CZ83" s="254" t="s">
        <v>22</v>
      </c>
      <c r="DA83" s="255"/>
      <c r="DB83" s="256"/>
      <c r="DC83" s="256"/>
      <c r="DD83" s="256"/>
      <c r="DE83" s="256"/>
      <c r="DH83" s="366"/>
      <c r="DI83" s="760" t="s">
        <v>757</v>
      </c>
      <c r="DJ83" s="761"/>
      <c r="DK83" s="762"/>
      <c r="DL83" s="263">
        <v>12</v>
      </c>
      <c r="DM83" s="263">
        <v>30</v>
      </c>
      <c r="DN83" s="471">
        <f>0.35*0.5</f>
        <v>0.17499999999999999</v>
      </c>
      <c r="DO83" s="493">
        <f>0.023*0.5</f>
        <v>1.15E-2</v>
      </c>
      <c r="DP83" s="263" t="s">
        <v>438</v>
      </c>
      <c r="DQ83" s="263" t="s">
        <v>118</v>
      </c>
      <c r="DR83" s="263" t="s">
        <v>481</v>
      </c>
      <c r="DS83" s="293"/>
    </row>
    <row r="84" spans="2:123" ht="15" customHeight="1" x14ac:dyDescent="0.15">
      <c r="B84" s="110">
        <v>64</v>
      </c>
      <c r="C84" s="199"/>
      <c r="D84" s="199"/>
      <c r="E84" s="628"/>
      <c r="F84" s="628"/>
      <c r="G84" s="629"/>
      <c r="H84" s="111">
        <f t="shared" si="6"/>
        <v>0</v>
      </c>
      <c r="I84" s="110">
        <v>64</v>
      </c>
      <c r="J84" s="199"/>
      <c r="K84" s="199"/>
      <c r="L84" s="112" t="e">
        <f t="shared" si="0"/>
        <v>#N/A</v>
      </c>
      <c r="M84" s="199"/>
      <c r="N84" s="199"/>
      <c r="O84" s="124" t="str">
        <f t="shared" si="10"/>
        <v/>
      </c>
      <c r="P84" s="124" t="str">
        <f t="shared" si="11"/>
        <v/>
      </c>
      <c r="Q84" s="199"/>
      <c r="R84" s="113" t="s">
        <v>341</v>
      </c>
      <c r="S84" s="199"/>
      <c r="T84" s="113" t="s">
        <v>337</v>
      </c>
      <c r="U84" s="199"/>
      <c r="V84" s="112" t="str">
        <f t="shared" si="3"/>
        <v>１～４以外</v>
      </c>
      <c r="W84" s="628"/>
      <c r="X84" s="112"/>
      <c r="Y84" s="199"/>
      <c r="Z84" s="636"/>
      <c r="AA84" s="200"/>
      <c r="AB84" s="114" t="e">
        <f t="shared" si="4"/>
        <v>#N/A</v>
      </c>
      <c r="AC84" s="115" t="str">
        <f t="shared" si="12"/>
        <v/>
      </c>
      <c r="AD84" s="145" t="str">
        <f t="shared" si="7"/>
        <v/>
      </c>
      <c r="AU84" s="148" t="s">
        <v>365</v>
      </c>
      <c r="AV84" s="149" t="s">
        <v>365</v>
      </c>
      <c r="AW84" s="149" t="s">
        <v>365</v>
      </c>
      <c r="AX84" s="149" t="s">
        <v>725</v>
      </c>
      <c r="AY84" s="149" t="s">
        <v>229</v>
      </c>
      <c r="AZ84" s="149" t="s">
        <v>229</v>
      </c>
      <c r="BA84" s="141" t="s">
        <v>673</v>
      </c>
      <c r="BB84" s="41"/>
      <c r="BD84" s="36">
        <v>64</v>
      </c>
      <c r="BE84" s="223"/>
      <c r="BF84" s="231"/>
      <c r="BG84" s="231"/>
      <c r="BH84" s="231"/>
      <c r="BI84" s="231"/>
      <c r="BJ84" s="223"/>
      <c r="BK84" s="224"/>
      <c r="BL84" s="223"/>
      <c r="BM84" s="224"/>
      <c r="BN84" s="225"/>
      <c r="BO84" s="226"/>
      <c r="BP84" s="224"/>
      <c r="BQ84" s="224"/>
      <c r="BR84" s="226"/>
      <c r="BS84" s="225"/>
      <c r="CB84" s="258"/>
      <c r="CC84" s="258"/>
      <c r="CD84" s="524" t="s">
        <v>242</v>
      </c>
      <c r="CE84" s="525" t="s">
        <v>505</v>
      </c>
      <c r="CF84" s="526" t="s">
        <v>725</v>
      </c>
      <c r="CG84" s="527"/>
      <c r="CI84" s="258"/>
      <c r="CJ84" s="258"/>
      <c r="CK84" s="392" t="s">
        <v>579</v>
      </c>
      <c r="CL84" s="285">
        <v>0</v>
      </c>
      <c r="CM84" s="260">
        <v>3</v>
      </c>
      <c r="CN84" s="260">
        <f>DCOUNT($H$20:$AD$4020,"入力ﾁｪｯｸ",CK83:CM84)</f>
        <v>0</v>
      </c>
      <c r="CP84" s="258"/>
      <c r="CQ84" s="258"/>
      <c r="CR84" s="392" t="s">
        <v>579</v>
      </c>
      <c r="CS84" s="285">
        <v>0</v>
      </c>
      <c r="CT84" s="260">
        <v>2</v>
      </c>
      <c r="CU84" s="260">
        <f>DCOUNT($H$20:$AD$4020,"入力ﾁｪｯｸ",CR83:CT84)</f>
        <v>0</v>
      </c>
      <c r="CV84" s="239"/>
      <c r="CW84" s="776"/>
      <c r="CX84" s="823"/>
      <c r="CY84" s="254">
        <v>1</v>
      </c>
      <c r="CZ84" s="261">
        <v>102</v>
      </c>
      <c r="DA84" s="254">
        <f>DCOUNT($AI$20:$AJ$73,"例№",CY83:CZ84)</f>
        <v>0</v>
      </c>
      <c r="DB84" s="275"/>
      <c r="DC84" s="275"/>
      <c r="DD84" s="275"/>
      <c r="DE84" s="275"/>
      <c r="DH84" s="366"/>
      <c r="DI84" s="760" t="s">
        <v>758</v>
      </c>
      <c r="DJ84" s="761"/>
      <c r="DK84" s="762"/>
      <c r="DL84" s="263">
        <v>12</v>
      </c>
      <c r="DM84" s="263">
        <v>30</v>
      </c>
      <c r="DN84" s="471">
        <f>0.35*0.25</f>
        <v>8.7499999999999994E-2</v>
      </c>
      <c r="DO84" s="494">
        <f>0.023*0.25</f>
        <v>5.7499999999999999E-3</v>
      </c>
      <c r="DP84" s="263" t="s">
        <v>438</v>
      </c>
      <c r="DQ84" s="263" t="s">
        <v>118</v>
      </c>
      <c r="DR84" s="263" t="s">
        <v>482</v>
      </c>
      <c r="DS84" s="293"/>
    </row>
    <row r="85" spans="2:123" ht="15" customHeight="1" x14ac:dyDescent="0.15">
      <c r="B85" s="110">
        <v>65</v>
      </c>
      <c r="C85" s="199"/>
      <c r="D85" s="199"/>
      <c r="E85" s="628"/>
      <c r="F85" s="628"/>
      <c r="G85" s="629"/>
      <c r="H85" s="111">
        <f t="shared" si="6"/>
        <v>0</v>
      </c>
      <c r="I85" s="110">
        <v>65</v>
      </c>
      <c r="J85" s="199"/>
      <c r="K85" s="199"/>
      <c r="L85" s="112" t="e">
        <f t="shared" ref="L85:L148" si="13">LOOKUP(K85,$K$7:$K$16,$L$7:$L$16)</f>
        <v>#N/A</v>
      </c>
      <c r="M85" s="199"/>
      <c r="N85" s="199"/>
      <c r="O85" s="124" t="str">
        <f t="shared" ref="O85:O136" si="14">UPPER(N85)</f>
        <v/>
      </c>
      <c r="P85" s="124" t="str">
        <f t="shared" ref="P85:P136" si="15">DBCS(O85)</f>
        <v/>
      </c>
      <c r="Q85" s="199"/>
      <c r="R85" s="113" t="s">
        <v>341</v>
      </c>
      <c r="S85" s="199"/>
      <c r="T85" s="113" t="s">
        <v>337</v>
      </c>
      <c r="U85" s="199"/>
      <c r="V85" s="112" t="str">
        <f t="shared" ref="V85:V148" si="16">LOOKUP(U85,$U$12:$U$16,$V$12:$V$16)</f>
        <v>１～４以外</v>
      </c>
      <c r="W85" s="628"/>
      <c r="X85" s="112"/>
      <c r="Y85" s="199"/>
      <c r="Z85" s="636"/>
      <c r="AA85" s="200"/>
      <c r="AB85" s="114" t="e">
        <f t="shared" ref="AB85:AB148" si="17">LOOKUP(AA85,$AA$14:$AA$16,$AB$14:$AB$16)</f>
        <v>#N/A</v>
      </c>
      <c r="AC85" s="115" t="str">
        <f t="shared" si="12"/>
        <v/>
      </c>
      <c r="AD85" s="145" t="str">
        <f t="shared" si="7"/>
        <v/>
      </c>
      <c r="AU85" s="119">
        <v>802</v>
      </c>
      <c r="AV85" s="120"/>
      <c r="AW85" s="120"/>
      <c r="AX85" s="120">
        <v>1</v>
      </c>
      <c r="AY85" s="120"/>
      <c r="AZ85" s="121" t="s">
        <v>374</v>
      </c>
      <c r="BA85" s="122">
        <f>DCOUNT($H$20:$AA$4020,$H$20,AU84:AZ86)</f>
        <v>0</v>
      </c>
      <c r="BB85" s="41"/>
      <c r="BD85" s="36">
        <v>65</v>
      </c>
      <c r="BE85" s="223"/>
      <c r="BF85" s="231"/>
      <c r="BG85" s="231"/>
      <c r="BH85" s="231"/>
      <c r="BI85" s="231"/>
      <c r="BJ85" s="223"/>
      <c r="BK85" s="224"/>
      <c r="BL85" s="223"/>
      <c r="BM85" s="224"/>
      <c r="BN85" s="225"/>
      <c r="BO85" s="226"/>
      <c r="BP85" s="224"/>
      <c r="BQ85" s="224"/>
      <c r="BR85" s="226"/>
      <c r="BS85" s="225"/>
      <c r="CB85" s="258"/>
      <c r="CC85" s="258"/>
      <c r="CD85" s="528" t="s">
        <v>2512</v>
      </c>
      <c r="CE85" s="529">
        <v>2</v>
      </c>
      <c r="CF85" s="530">
        <v>1</v>
      </c>
      <c r="CG85" s="531">
        <f>DCOUNT($H$20:$AD$4020,"入力ﾁｪｯｸ",CD84:CF86)</f>
        <v>0</v>
      </c>
      <c r="CI85" s="258"/>
      <c r="CJ85" s="258"/>
      <c r="CK85" s="524" t="s">
        <v>2709</v>
      </c>
      <c r="CL85" s="526" t="s">
        <v>505</v>
      </c>
      <c r="CM85" s="526" t="s">
        <v>725</v>
      </c>
      <c r="CN85" s="527"/>
      <c r="CP85" s="258"/>
      <c r="CQ85" s="258"/>
      <c r="CR85" s="524" t="s">
        <v>2709</v>
      </c>
      <c r="CS85" s="526" t="s">
        <v>505</v>
      </c>
      <c r="CT85" s="526" t="s">
        <v>725</v>
      </c>
      <c r="CU85" s="527"/>
      <c r="CV85" s="238"/>
      <c r="CW85" s="776"/>
      <c r="CX85" s="823"/>
      <c r="CY85" s="254" t="s">
        <v>20</v>
      </c>
      <c r="CZ85" s="254" t="s">
        <v>22</v>
      </c>
      <c r="DA85" s="255"/>
      <c r="DB85" s="256"/>
      <c r="DC85" s="256"/>
      <c r="DD85" s="256"/>
      <c r="DE85" s="256"/>
      <c r="DH85" s="366"/>
      <c r="DI85" s="760" t="s">
        <v>759</v>
      </c>
      <c r="DJ85" s="761"/>
      <c r="DK85" s="762"/>
      <c r="DL85" s="263">
        <v>0</v>
      </c>
      <c r="DM85" s="519">
        <v>30</v>
      </c>
      <c r="DN85" s="471">
        <v>0</v>
      </c>
      <c r="DO85" s="493">
        <v>0</v>
      </c>
      <c r="DP85" s="263" t="s">
        <v>617</v>
      </c>
      <c r="DQ85" s="263" t="s">
        <v>428</v>
      </c>
      <c r="DR85" s="263" t="s">
        <v>1039</v>
      </c>
      <c r="DS85" s="353"/>
    </row>
    <row r="86" spans="2:123" ht="15" customHeight="1" thickBot="1" x14ac:dyDescent="0.2">
      <c r="B86" s="110">
        <v>66</v>
      </c>
      <c r="C86" s="199"/>
      <c r="D86" s="199"/>
      <c r="E86" s="628"/>
      <c r="F86" s="628"/>
      <c r="G86" s="629"/>
      <c r="H86" s="111">
        <f t="shared" ref="H86:H149" si="18">IF(K86=" "," ",COUNT(K86))</f>
        <v>0</v>
      </c>
      <c r="I86" s="110">
        <v>66</v>
      </c>
      <c r="J86" s="199"/>
      <c r="K86" s="199"/>
      <c r="L86" s="112" t="e">
        <f t="shared" si="13"/>
        <v>#N/A</v>
      </c>
      <c r="M86" s="199"/>
      <c r="N86" s="199"/>
      <c r="O86" s="124" t="str">
        <f t="shared" si="14"/>
        <v/>
      </c>
      <c r="P86" s="124" t="str">
        <f t="shared" si="15"/>
        <v/>
      </c>
      <c r="Q86" s="199"/>
      <c r="R86" s="113" t="s">
        <v>341</v>
      </c>
      <c r="S86" s="199"/>
      <c r="T86" s="113" t="s">
        <v>337</v>
      </c>
      <c r="U86" s="199"/>
      <c r="V86" s="112" t="str">
        <f t="shared" si="16"/>
        <v>１～４以外</v>
      </c>
      <c r="W86" s="628"/>
      <c r="X86" s="112"/>
      <c r="Y86" s="199"/>
      <c r="Z86" s="636"/>
      <c r="AA86" s="200"/>
      <c r="AB86" s="114" t="e">
        <f t="shared" si="17"/>
        <v>#N/A</v>
      </c>
      <c r="AC86" s="115" t="str">
        <f t="shared" si="12"/>
        <v/>
      </c>
      <c r="AD86" s="145" t="str">
        <f t="shared" ref="AD86:AD149" si="19">DBCS(AC86)</f>
        <v/>
      </c>
      <c r="AU86" s="127">
        <v>802</v>
      </c>
      <c r="AV86" s="128"/>
      <c r="AW86" s="128"/>
      <c r="AX86" s="128">
        <v>3</v>
      </c>
      <c r="AY86" s="128"/>
      <c r="AZ86" s="129" t="s">
        <v>374</v>
      </c>
      <c r="BA86" s="130"/>
      <c r="BB86" s="131"/>
      <c r="BD86" s="36">
        <v>66</v>
      </c>
      <c r="BE86" s="223"/>
      <c r="BF86" s="231"/>
      <c r="BG86" s="231"/>
      <c r="BH86" s="231"/>
      <c r="BI86" s="231"/>
      <c r="BJ86" s="223"/>
      <c r="BK86" s="224"/>
      <c r="BL86" s="223"/>
      <c r="BM86" s="224"/>
      <c r="BN86" s="225"/>
      <c r="BO86" s="226"/>
      <c r="BP86" s="224"/>
      <c r="BQ86" s="224"/>
      <c r="BR86" s="226"/>
      <c r="BS86" s="225"/>
      <c r="CB86" s="258"/>
      <c r="CC86" s="258"/>
      <c r="CD86" s="532" t="s">
        <v>2512</v>
      </c>
      <c r="CE86" s="533">
        <v>2</v>
      </c>
      <c r="CF86" s="534">
        <v>2</v>
      </c>
      <c r="CG86" s="535"/>
      <c r="CI86" s="258"/>
      <c r="CJ86" s="258"/>
      <c r="CK86" s="536" t="s">
        <v>2515</v>
      </c>
      <c r="CL86" s="537">
        <v>0</v>
      </c>
      <c r="CM86" s="531">
        <v>3</v>
      </c>
      <c r="CN86" s="531">
        <f>DCOUNT($H$20:$AD$4020,"入力ﾁｪｯｸ",CK85:CM86)</f>
        <v>0</v>
      </c>
      <c r="CP86" s="258"/>
      <c r="CQ86" s="258"/>
      <c r="CR86" s="536" t="s">
        <v>2515</v>
      </c>
      <c r="CS86" s="537">
        <v>0</v>
      </c>
      <c r="CT86" s="531">
        <v>2</v>
      </c>
      <c r="CU86" s="531">
        <f>DCOUNT($H$20:$AD$4020,"入力ﾁｪｯｸ",CR85:CT86)</f>
        <v>0</v>
      </c>
      <c r="CV86" s="239"/>
      <c r="CW86" s="776"/>
      <c r="CX86" s="824"/>
      <c r="CY86" s="254">
        <v>1</v>
      </c>
      <c r="CZ86" s="261">
        <v>103</v>
      </c>
      <c r="DA86" s="254">
        <f>DCOUNT($AI$20:$AJ$73,"例№",CY85:CZ86)</f>
        <v>0</v>
      </c>
      <c r="DB86" s="275"/>
      <c r="DC86" s="275"/>
      <c r="DD86" s="275"/>
      <c r="DE86" s="275"/>
      <c r="DH86" s="366"/>
      <c r="DI86" s="760" t="s">
        <v>129</v>
      </c>
      <c r="DJ86" s="761"/>
      <c r="DK86" s="762"/>
      <c r="DL86" s="263">
        <v>0</v>
      </c>
      <c r="DM86" s="263">
        <v>1.7</v>
      </c>
      <c r="DN86" s="471">
        <v>0</v>
      </c>
      <c r="DO86" s="493">
        <v>0</v>
      </c>
      <c r="DP86" s="263" t="s">
        <v>617</v>
      </c>
      <c r="DQ86" s="263" t="s">
        <v>118</v>
      </c>
      <c r="DR86" s="263" t="s">
        <v>1039</v>
      </c>
      <c r="DS86" s="353"/>
    </row>
    <row r="87" spans="2:123" ht="15" customHeight="1" x14ac:dyDescent="0.15">
      <c r="B87" s="110">
        <v>67</v>
      </c>
      <c r="C87" s="199"/>
      <c r="D87" s="199"/>
      <c r="E87" s="628"/>
      <c r="F87" s="628"/>
      <c r="G87" s="629"/>
      <c r="H87" s="111">
        <f t="shared" si="18"/>
        <v>0</v>
      </c>
      <c r="I87" s="110">
        <v>67</v>
      </c>
      <c r="J87" s="199"/>
      <c r="K87" s="199"/>
      <c r="L87" s="112" t="e">
        <f t="shared" si="13"/>
        <v>#N/A</v>
      </c>
      <c r="M87" s="199"/>
      <c r="N87" s="199"/>
      <c r="O87" s="124" t="str">
        <f t="shared" si="14"/>
        <v/>
      </c>
      <c r="P87" s="124" t="str">
        <f t="shared" si="15"/>
        <v/>
      </c>
      <c r="Q87" s="199"/>
      <c r="R87" s="113" t="s">
        <v>341</v>
      </c>
      <c r="S87" s="199"/>
      <c r="T87" s="113" t="s">
        <v>337</v>
      </c>
      <c r="U87" s="199"/>
      <c r="V87" s="112" t="str">
        <f t="shared" si="16"/>
        <v>１～４以外</v>
      </c>
      <c r="W87" s="628"/>
      <c r="X87" s="112"/>
      <c r="Y87" s="199"/>
      <c r="Z87" s="636"/>
      <c r="AA87" s="200"/>
      <c r="AB87" s="114" t="e">
        <f t="shared" si="17"/>
        <v>#N/A</v>
      </c>
      <c r="AC87" s="115" t="str">
        <f t="shared" si="12"/>
        <v/>
      </c>
      <c r="AD87" s="145" t="str">
        <f t="shared" si="19"/>
        <v/>
      </c>
      <c r="AU87" s="148" t="s">
        <v>365</v>
      </c>
      <c r="AV87" s="149" t="s">
        <v>365</v>
      </c>
      <c r="AW87" s="149" t="s">
        <v>365</v>
      </c>
      <c r="AX87" s="149" t="s">
        <v>725</v>
      </c>
      <c r="AY87" s="149" t="s">
        <v>229</v>
      </c>
      <c r="AZ87" s="149" t="s">
        <v>229</v>
      </c>
      <c r="BA87" s="141" t="s">
        <v>673</v>
      </c>
      <c r="BB87" s="41"/>
      <c r="BD87" s="36">
        <v>67</v>
      </c>
      <c r="BE87" s="223"/>
      <c r="BF87" s="231"/>
      <c r="BG87" s="231"/>
      <c r="BH87" s="231"/>
      <c r="BI87" s="231"/>
      <c r="BJ87" s="223"/>
      <c r="BK87" s="224"/>
      <c r="BL87" s="223"/>
      <c r="BM87" s="224"/>
      <c r="BN87" s="225"/>
      <c r="BO87" s="226"/>
      <c r="BP87" s="224"/>
      <c r="BQ87" s="224"/>
      <c r="BR87" s="226"/>
      <c r="BS87" s="225"/>
      <c r="CB87" s="258"/>
      <c r="CC87" s="258"/>
      <c r="CD87" s="524" t="s">
        <v>242</v>
      </c>
      <c r="CE87" s="525" t="s">
        <v>505</v>
      </c>
      <c r="CF87" s="526" t="s">
        <v>725</v>
      </c>
      <c r="CG87" s="527"/>
      <c r="CI87" s="258"/>
      <c r="CJ87" s="258"/>
      <c r="CK87" s="524" t="s">
        <v>2709</v>
      </c>
      <c r="CL87" s="526" t="s">
        <v>505</v>
      </c>
      <c r="CM87" s="526" t="s">
        <v>725</v>
      </c>
      <c r="CN87" s="527"/>
      <c r="CP87" s="258"/>
      <c r="CQ87" s="258"/>
      <c r="CR87" s="524" t="s">
        <v>2709</v>
      </c>
      <c r="CS87" s="526" t="s">
        <v>505</v>
      </c>
      <c r="CT87" s="526" t="s">
        <v>725</v>
      </c>
      <c r="CU87" s="527"/>
      <c r="CV87" s="238"/>
      <c r="CW87" s="799" t="s">
        <v>40</v>
      </c>
      <c r="CX87" s="777">
        <f>SUM(DA87:DA96)</f>
        <v>0</v>
      </c>
      <c r="CY87" s="254" t="s">
        <v>20</v>
      </c>
      <c r="CZ87" s="254" t="s">
        <v>22</v>
      </c>
      <c r="DA87" s="255"/>
      <c r="DB87" s="256"/>
      <c r="DC87" s="256"/>
      <c r="DD87" s="256"/>
      <c r="DE87" s="256"/>
      <c r="DH87" s="366"/>
      <c r="DI87" s="760" t="s">
        <v>569</v>
      </c>
      <c r="DJ87" s="761"/>
      <c r="DK87" s="762"/>
      <c r="DL87" s="263">
        <v>1.7</v>
      </c>
      <c r="DM87" s="263">
        <v>3.5</v>
      </c>
      <c r="DN87" s="471">
        <v>0</v>
      </c>
      <c r="DO87" s="493">
        <v>0</v>
      </c>
      <c r="DP87" s="263" t="s">
        <v>617</v>
      </c>
      <c r="DQ87" s="263" t="s">
        <v>118</v>
      </c>
      <c r="DR87" s="263" t="s">
        <v>1039</v>
      </c>
      <c r="DS87" s="293"/>
    </row>
    <row r="88" spans="2:123" ht="15" customHeight="1" x14ac:dyDescent="0.15">
      <c r="B88" s="110">
        <v>68</v>
      </c>
      <c r="C88" s="199"/>
      <c r="D88" s="199"/>
      <c r="E88" s="628"/>
      <c r="F88" s="628"/>
      <c r="G88" s="629"/>
      <c r="H88" s="111">
        <f t="shared" si="18"/>
        <v>0</v>
      </c>
      <c r="I88" s="110">
        <v>68</v>
      </c>
      <c r="J88" s="199"/>
      <c r="K88" s="199"/>
      <c r="L88" s="112" t="e">
        <f t="shared" si="13"/>
        <v>#N/A</v>
      </c>
      <c r="M88" s="199"/>
      <c r="N88" s="199"/>
      <c r="O88" s="124" t="str">
        <f t="shared" si="14"/>
        <v/>
      </c>
      <c r="P88" s="124" t="str">
        <f t="shared" si="15"/>
        <v/>
      </c>
      <c r="Q88" s="199"/>
      <c r="R88" s="113" t="s">
        <v>341</v>
      </c>
      <c r="S88" s="199"/>
      <c r="T88" s="113" t="s">
        <v>337</v>
      </c>
      <c r="U88" s="199"/>
      <c r="V88" s="112" t="str">
        <f t="shared" si="16"/>
        <v>１～４以外</v>
      </c>
      <c r="W88" s="628"/>
      <c r="X88" s="112"/>
      <c r="Y88" s="199"/>
      <c r="Z88" s="636"/>
      <c r="AA88" s="200"/>
      <c r="AB88" s="114" t="e">
        <f t="shared" si="17"/>
        <v>#N/A</v>
      </c>
      <c r="AC88" s="115" t="str">
        <f t="shared" si="12"/>
        <v/>
      </c>
      <c r="AD88" s="145" t="str">
        <f t="shared" si="19"/>
        <v/>
      </c>
      <c r="AU88" s="119">
        <v>802</v>
      </c>
      <c r="AV88" s="120"/>
      <c r="AW88" s="120"/>
      <c r="AX88" s="120">
        <v>1</v>
      </c>
      <c r="AY88" s="137" t="s">
        <v>355</v>
      </c>
      <c r="AZ88" s="137" t="s">
        <v>356</v>
      </c>
      <c r="BA88" s="122">
        <f>DCOUNT($H$20:$AA$4020,$H$20,AU87:AZ89)</f>
        <v>0</v>
      </c>
      <c r="BB88" s="41"/>
      <c r="BD88" s="36">
        <v>68</v>
      </c>
      <c r="BE88" s="223"/>
      <c r="BF88" s="231"/>
      <c r="BG88" s="231"/>
      <c r="BH88" s="231"/>
      <c r="BI88" s="231"/>
      <c r="BJ88" s="223"/>
      <c r="BK88" s="224"/>
      <c r="BL88" s="223"/>
      <c r="BM88" s="224"/>
      <c r="BN88" s="225"/>
      <c r="BO88" s="226"/>
      <c r="BP88" s="224"/>
      <c r="BQ88" s="224"/>
      <c r="BR88" s="226"/>
      <c r="BS88" s="225"/>
      <c r="CB88" s="258"/>
      <c r="CC88" s="258"/>
      <c r="CD88" s="528" t="s">
        <v>2513</v>
      </c>
      <c r="CE88" s="529">
        <v>2</v>
      </c>
      <c r="CF88" s="530">
        <v>1</v>
      </c>
      <c r="CG88" s="531">
        <f>DCOUNT($H$20:$AD$4020,"入力ﾁｪｯｸ",CD87:CF89)</f>
        <v>0</v>
      </c>
      <c r="CI88" s="258"/>
      <c r="CJ88" s="258"/>
      <c r="CK88" s="532" t="s">
        <v>2516</v>
      </c>
      <c r="CL88" s="537">
        <v>0</v>
      </c>
      <c r="CM88" s="531">
        <v>3</v>
      </c>
      <c r="CN88" s="531">
        <f>DCOUNT($H$20:$AD$4020,"入力ﾁｪｯｸ",CK87:CM88)</f>
        <v>0</v>
      </c>
      <c r="CP88" s="258"/>
      <c r="CQ88" s="258"/>
      <c r="CR88" s="532" t="s">
        <v>2516</v>
      </c>
      <c r="CS88" s="537">
        <v>0</v>
      </c>
      <c r="CT88" s="531">
        <v>2</v>
      </c>
      <c r="CU88" s="531">
        <f>DCOUNT($H$20:$AD$4020,"入力ﾁｪｯｸ",CR87:CT88)</f>
        <v>0</v>
      </c>
      <c r="CV88" s="239"/>
      <c r="CW88" s="799"/>
      <c r="CX88" s="778"/>
      <c r="CY88" s="254">
        <v>1</v>
      </c>
      <c r="CZ88" s="261">
        <v>111</v>
      </c>
      <c r="DA88" s="254">
        <f>DCOUNT($AI$20:$AJ$73,"例№",CY87:CZ88)</f>
        <v>0</v>
      </c>
      <c r="DB88" s="275"/>
      <c r="DC88" s="275"/>
      <c r="DD88" s="275"/>
      <c r="DE88" s="275"/>
      <c r="DH88" s="366"/>
      <c r="DI88" s="760" t="s">
        <v>570</v>
      </c>
      <c r="DJ88" s="761"/>
      <c r="DK88" s="762"/>
      <c r="DL88" s="263">
        <v>3.5</v>
      </c>
      <c r="DM88" s="263">
        <v>30</v>
      </c>
      <c r="DN88" s="471">
        <v>0</v>
      </c>
      <c r="DO88" s="493">
        <v>0</v>
      </c>
      <c r="DP88" s="263" t="s">
        <v>617</v>
      </c>
      <c r="DQ88" s="263" t="s">
        <v>118</v>
      </c>
      <c r="DR88" s="263" t="s">
        <v>1039</v>
      </c>
      <c r="DS88" s="293"/>
    </row>
    <row r="89" spans="2:123" ht="15" customHeight="1" thickBot="1" x14ac:dyDescent="0.2">
      <c r="B89" s="110">
        <v>69</v>
      </c>
      <c r="C89" s="199"/>
      <c r="D89" s="199"/>
      <c r="E89" s="628"/>
      <c r="F89" s="628"/>
      <c r="G89" s="629"/>
      <c r="H89" s="111">
        <f t="shared" si="18"/>
        <v>0</v>
      </c>
      <c r="I89" s="110">
        <v>69</v>
      </c>
      <c r="J89" s="199"/>
      <c r="K89" s="199"/>
      <c r="L89" s="112" t="e">
        <f t="shared" si="13"/>
        <v>#N/A</v>
      </c>
      <c r="M89" s="199"/>
      <c r="N89" s="199"/>
      <c r="O89" s="124" t="str">
        <f t="shared" si="14"/>
        <v/>
      </c>
      <c r="P89" s="124" t="str">
        <f t="shared" si="15"/>
        <v/>
      </c>
      <c r="Q89" s="199"/>
      <c r="R89" s="113" t="s">
        <v>341</v>
      </c>
      <c r="S89" s="199"/>
      <c r="T89" s="113" t="s">
        <v>337</v>
      </c>
      <c r="U89" s="199"/>
      <c r="V89" s="112" t="str">
        <f t="shared" si="16"/>
        <v>１～４以外</v>
      </c>
      <c r="W89" s="628"/>
      <c r="X89" s="112"/>
      <c r="Y89" s="199"/>
      <c r="Z89" s="636"/>
      <c r="AA89" s="200"/>
      <c r="AB89" s="114" t="e">
        <f t="shared" si="17"/>
        <v>#N/A</v>
      </c>
      <c r="AC89" s="115" t="str">
        <f t="shared" si="12"/>
        <v/>
      </c>
      <c r="AD89" s="145" t="str">
        <f t="shared" si="19"/>
        <v/>
      </c>
      <c r="AU89" s="127">
        <v>802</v>
      </c>
      <c r="AV89" s="128"/>
      <c r="AW89" s="128"/>
      <c r="AX89" s="128">
        <v>3</v>
      </c>
      <c r="AY89" s="138" t="s">
        <v>355</v>
      </c>
      <c r="AZ89" s="138" t="s">
        <v>356</v>
      </c>
      <c r="BA89" s="130"/>
      <c r="BB89" s="41"/>
      <c r="BD89" s="36">
        <v>69</v>
      </c>
      <c r="BE89" s="223"/>
      <c r="BF89" s="231"/>
      <c r="BG89" s="231"/>
      <c r="BH89" s="231"/>
      <c r="BI89" s="231"/>
      <c r="BJ89" s="223"/>
      <c r="BK89" s="224"/>
      <c r="BL89" s="223"/>
      <c r="BM89" s="224"/>
      <c r="BN89" s="225"/>
      <c r="BO89" s="226"/>
      <c r="BP89" s="224"/>
      <c r="BQ89" s="224"/>
      <c r="BR89" s="226"/>
      <c r="BS89" s="225"/>
      <c r="CB89" s="258"/>
      <c r="CC89" s="258"/>
      <c r="CD89" s="532" t="s">
        <v>2513</v>
      </c>
      <c r="CE89" s="533">
        <v>2</v>
      </c>
      <c r="CF89" s="534">
        <v>2</v>
      </c>
      <c r="CG89" s="535"/>
      <c r="CI89" s="258"/>
      <c r="CJ89" s="258"/>
      <c r="CK89" s="524" t="s">
        <v>2709</v>
      </c>
      <c r="CL89" s="526" t="s">
        <v>505</v>
      </c>
      <c r="CM89" s="526" t="s">
        <v>725</v>
      </c>
      <c r="CN89" s="527"/>
      <c r="CP89" s="258"/>
      <c r="CQ89" s="258"/>
      <c r="CR89" s="524" t="s">
        <v>2709</v>
      </c>
      <c r="CS89" s="526" t="s">
        <v>505</v>
      </c>
      <c r="CT89" s="526" t="s">
        <v>725</v>
      </c>
      <c r="CU89" s="527"/>
      <c r="CV89" s="238"/>
      <c r="CW89" s="799"/>
      <c r="CX89" s="778"/>
      <c r="CY89" s="254" t="s">
        <v>20</v>
      </c>
      <c r="CZ89" s="254" t="s">
        <v>22</v>
      </c>
      <c r="DA89" s="255"/>
      <c r="DB89" s="256"/>
      <c r="DC89" s="256"/>
      <c r="DD89" s="256"/>
      <c r="DE89" s="256"/>
      <c r="DH89" s="366"/>
      <c r="DI89" s="760" t="s">
        <v>571</v>
      </c>
      <c r="DJ89" s="761"/>
      <c r="DK89" s="762"/>
      <c r="DL89" s="263">
        <v>1.7</v>
      </c>
      <c r="DM89" s="263">
        <v>2.5</v>
      </c>
      <c r="DN89" s="471">
        <v>0.4</v>
      </c>
      <c r="DO89" s="493">
        <v>0</v>
      </c>
      <c r="DP89" s="263" t="s">
        <v>572</v>
      </c>
      <c r="DQ89" s="263" t="s">
        <v>118</v>
      </c>
      <c r="DR89" s="263" t="s">
        <v>457</v>
      </c>
      <c r="DS89" s="293"/>
    </row>
    <row r="90" spans="2:123" ht="15" customHeight="1" x14ac:dyDescent="0.15">
      <c r="B90" s="110">
        <v>70</v>
      </c>
      <c r="C90" s="199"/>
      <c r="D90" s="199"/>
      <c r="E90" s="628"/>
      <c r="F90" s="628"/>
      <c r="G90" s="629"/>
      <c r="H90" s="111">
        <f t="shared" si="18"/>
        <v>0</v>
      </c>
      <c r="I90" s="110">
        <v>70</v>
      </c>
      <c r="J90" s="199"/>
      <c r="K90" s="199"/>
      <c r="L90" s="112" t="e">
        <f t="shared" si="13"/>
        <v>#N/A</v>
      </c>
      <c r="M90" s="199"/>
      <c r="N90" s="199"/>
      <c r="O90" s="124" t="str">
        <f t="shared" si="14"/>
        <v/>
      </c>
      <c r="P90" s="124" t="str">
        <f t="shared" si="15"/>
        <v/>
      </c>
      <c r="Q90" s="199"/>
      <c r="R90" s="113" t="s">
        <v>341</v>
      </c>
      <c r="S90" s="199"/>
      <c r="T90" s="113" t="s">
        <v>337</v>
      </c>
      <c r="U90" s="199"/>
      <c r="V90" s="112" t="str">
        <f t="shared" si="16"/>
        <v>１～４以外</v>
      </c>
      <c r="W90" s="628"/>
      <c r="X90" s="112"/>
      <c r="Y90" s="199"/>
      <c r="Z90" s="636"/>
      <c r="AA90" s="200"/>
      <c r="AB90" s="114" t="e">
        <f t="shared" si="17"/>
        <v>#N/A</v>
      </c>
      <c r="AC90" s="115" t="str">
        <f t="shared" si="12"/>
        <v/>
      </c>
      <c r="AD90" s="145" t="str">
        <f t="shared" si="19"/>
        <v/>
      </c>
      <c r="AU90" s="148" t="s">
        <v>365</v>
      </c>
      <c r="AV90" s="149" t="s">
        <v>365</v>
      </c>
      <c r="AW90" s="149" t="s">
        <v>365</v>
      </c>
      <c r="AX90" s="149" t="s">
        <v>725</v>
      </c>
      <c r="AY90" s="149" t="s">
        <v>229</v>
      </c>
      <c r="AZ90" s="149" t="s">
        <v>229</v>
      </c>
      <c r="BA90" s="141" t="s">
        <v>673</v>
      </c>
      <c r="BB90" s="147"/>
      <c r="BD90" s="36">
        <v>70</v>
      </c>
      <c r="BE90" s="223"/>
      <c r="BF90" s="231"/>
      <c r="BG90" s="231"/>
      <c r="BH90" s="231"/>
      <c r="BI90" s="231"/>
      <c r="BJ90" s="223"/>
      <c r="BK90" s="224"/>
      <c r="BL90" s="223"/>
      <c r="BM90" s="224"/>
      <c r="BN90" s="225"/>
      <c r="BO90" s="226"/>
      <c r="BP90" s="224"/>
      <c r="BQ90" s="224"/>
      <c r="BR90" s="226"/>
      <c r="BS90" s="225"/>
      <c r="CB90" s="258"/>
      <c r="CC90" s="258"/>
      <c r="CD90" s="524" t="s">
        <v>242</v>
      </c>
      <c r="CE90" s="525" t="s">
        <v>505</v>
      </c>
      <c r="CF90" s="526" t="s">
        <v>725</v>
      </c>
      <c r="CG90" s="527"/>
      <c r="CI90" s="258"/>
      <c r="CJ90" s="258"/>
      <c r="CK90" s="536" t="s">
        <v>2517</v>
      </c>
      <c r="CL90" s="537">
        <v>0</v>
      </c>
      <c r="CM90" s="531">
        <v>3</v>
      </c>
      <c r="CN90" s="531">
        <f>DCOUNT($H$20:$AD$4020,"入力ﾁｪｯｸ",CK89:CM90)</f>
        <v>0</v>
      </c>
      <c r="CP90" s="258"/>
      <c r="CQ90" s="258"/>
      <c r="CR90" s="536" t="s">
        <v>2517</v>
      </c>
      <c r="CS90" s="537">
        <v>0</v>
      </c>
      <c r="CT90" s="531">
        <v>2</v>
      </c>
      <c r="CU90" s="531">
        <f>DCOUNT($H$20:$AD$4020,"入力ﾁｪｯｸ",CR89:CT90)</f>
        <v>0</v>
      </c>
      <c r="CV90" s="239"/>
      <c r="CW90" s="799"/>
      <c r="CX90" s="778"/>
      <c r="CY90" s="254">
        <v>1</v>
      </c>
      <c r="CZ90" s="261">
        <v>112</v>
      </c>
      <c r="DA90" s="254">
        <f>DCOUNT($AI$20:$AJ$73,"例№",CY89:CZ90)</f>
        <v>0</v>
      </c>
      <c r="DB90" s="275"/>
      <c r="DC90" s="275"/>
      <c r="DD90" s="275"/>
      <c r="DE90" s="275"/>
      <c r="DH90" s="366"/>
      <c r="DI90" s="780" t="s">
        <v>131</v>
      </c>
      <c r="DJ90" s="781"/>
      <c r="DK90" s="782"/>
      <c r="DL90" s="263">
        <v>2.5</v>
      </c>
      <c r="DM90" s="263">
        <v>3.5</v>
      </c>
      <c r="DN90" s="471">
        <v>0.4</v>
      </c>
      <c r="DO90" s="493">
        <v>0</v>
      </c>
      <c r="DP90" s="263" t="s">
        <v>127</v>
      </c>
      <c r="DQ90" s="263" t="s">
        <v>128</v>
      </c>
      <c r="DR90" s="263" t="s">
        <v>458</v>
      </c>
      <c r="DS90" s="293"/>
    </row>
    <row r="91" spans="2:123" ht="15" customHeight="1" x14ac:dyDescent="0.15">
      <c r="B91" s="110">
        <v>71</v>
      </c>
      <c r="C91" s="199"/>
      <c r="D91" s="199"/>
      <c r="E91" s="628"/>
      <c r="F91" s="628"/>
      <c r="G91" s="629"/>
      <c r="H91" s="111">
        <f t="shared" si="18"/>
        <v>0</v>
      </c>
      <c r="I91" s="110">
        <v>71</v>
      </c>
      <c r="J91" s="199"/>
      <c r="K91" s="199"/>
      <c r="L91" s="112" t="e">
        <f t="shared" si="13"/>
        <v>#N/A</v>
      </c>
      <c r="M91" s="199"/>
      <c r="N91" s="199"/>
      <c r="O91" s="124" t="str">
        <f t="shared" si="14"/>
        <v/>
      </c>
      <c r="P91" s="124" t="str">
        <f t="shared" si="15"/>
        <v/>
      </c>
      <c r="Q91" s="199"/>
      <c r="R91" s="113" t="s">
        <v>341</v>
      </c>
      <c r="S91" s="199"/>
      <c r="T91" s="113" t="s">
        <v>337</v>
      </c>
      <c r="U91" s="199"/>
      <c r="V91" s="112" t="str">
        <f t="shared" si="16"/>
        <v>１～４以外</v>
      </c>
      <c r="W91" s="628"/>
      <c r="X91" s="112"/>
      <c r="Y91" s="199"/>
      <c r="Z91" s="636"/>
      <c r="AA91" s="200"/>
      <c r="AB91" s="114" t="e">
        <f t="shared" si="17"/>
        <v>#N/A</v>
      </c>
      <c r="AC91" s="115" t="str">
        <f t="shared" si="12"/>
        <v/>
      </c>
      <c r="AD91" s="145" t="str">
        <f t="shared" si="19"/>
        <v/>
      </c>
      <c r="AU91" s="119">
        <v>802</v>
      </c>
      <c r="AV91" s="120"/>
      <c r="AW91" s="120"/>
      <c r="AX91" s="120">
        <v>1</v>
      </c>
      <c r="AY91" s="137" t="s">
        <v>371</v>
      </c>
      <c r="AZ91" s="137" t="s">
        <v>372</v>
      </c>
      <c r="BA91" s="122">
        <f>DCOUNT($H$20:$AA$4020,$H$20,AU90:AZ92)</f>
        <v>0</v>
      </c>
      <c r="BD91" s="36">
        <v>71</v>
      </c>
      <c r="BE91" s="223"/>
      <c r="BF91" s="231"/>
      <c r="BG91" s="231"/>
      <c r="BH91" s="231"/>
      <c r="BI91" s="231"/>
      <c r="BJ91" s="223"/>
      <c r="BK91" s="224"/>
      <c r="BL91" s="223"/>
      <c r="BM91" s="224"/>
      <c r="BN91" s="225"/>
      <c r="BO91" s="226"/>
      <c r="BP91" s="224"/>
      <c r="BQ91" s="224"/>
      <c r="BR91" s="226"/>
      <c r="BS91" s="225"/>
      <c r="CB91" s="258"/>
      <c r="CC91" s="258"/>
      <c r="CD91" s="528" t="s">
        <v>2514</v>
      </c>
      <c r="CE91" s="529">
        <v>2</v>
      </c>
      <c r="CF91" s="530">
        <v>1</v>
      </c>
      <c r="CG91" s="531">
        <f>DCOUNT($H$20:$AD$4020,"入力ﾁｪｯｸ",CD90:CF92)</f>
        <v>0</v>
      </c>
      <c r="CI91" s="258"/>
      <c r="CJ91" s="258"/>
      <c r="CK91" s="276" t="s">
        <v>242</v>
      </c>
      <c r="CL91" s="302" t="s">
        <v>505</v>
      </c>
      <c r="CM91" s="253" t="s">
        <v>725</v>
      </c>
      <c r="CN91" s="278"/>
      <c r="CP91" s="258"/>
      <c r="CQ91" s="258"/>
      <c r="CR91" s="276" t="s">
        <v>242</v>
      </c>
      <c r="CS91" s="302" t="s">
        <v>505</v>
      </c>
      <c r="CT91" s="253" t="s">
        <v>725</v>
      </c>
      <c r="CU91" s="278"/>
      <c r="CV91" s="238"/>
      <c r="CW91" s="799"/>
      <c r="CX91" s="778"/>
      <c r="CY91" s="254" t="s">
        <v>20</v>
      </c>
      <c r="CZ91" s="254" t="s">
        <v>22</v>
      </c>
      <c r="DA91" s="255"/>
      <c r="DB91" s="256"/>
      <c r="DC91" s="256"/>
      <c r="DD91" s="256"/>
      <c r="DE91" s="256"/>
      <c r="DH91" s="366"/>
      <c r="DI91" s="783"/>
      <c r="DJ91" s="784"/>
      <c r="DK91" s="785"/>
      <c r="DL91" s="263">
        <v>3.5</v>
      </c>
      <c r="DM91" s="263">
        <v>30</v>
      </c>
      <c r="DN91" s="471">
        <v>0.33</v>
      </c>
      <c r="DO91" s="493">
        <v>0</v>
      </c>
      <c r="DP91" s="263" t="s">
        <v>127</v>
      </c>
      <c r="DQ91" s="263" t="s">
        <v>128</v>
      </c>
      <c r="DR91" s="263" t="s">
        <v>458</v>
      </c>
      <c r="DS91" s="293"/>
    </row>
    <row r="92" spans="2:123" ht="15" customHeight="1" thickBot="1" x14ac:dyDescent="0.2">
      <c r="B92" s="110">
        <v>72</v>
      </c>
      <c r="C92" s="199"/>
      <c r="D92" s="199"/>
      <c r="E92" s="628"/>
      <c r="F92" s="628"/>
      <c r="G92" s="629"/>
      <c r="H92" s="111">
        <f t="shared" si="18"/>
        <v>0</v>
      </c>
      <c r="I92" s="110">
        <v>72</v>
      </c>
      <c r="J92" s="199"/>
      <c r="K92" s="199"/>
      <c r="L92" s="112" t="e">
        <f t="shared" si="13"/>
        <v>#N/A</v>
      </c>
      <c r="M92" s="199"/>
      <c r="N92" s="199"/>
      <c r="O92" s="124" t="str">
        <f t="shared" si="14"/>
        <v/>
      </c>
      <c r="P92" s="124" t="str">
        <f t="shared" si="15"/>
        <v/>
      </c>
      <c r="Q92" s="199"/>
      <c r="R92" s="113" t="s">
        <v>341</v>
      </c>
      <c r="S92" s="199"/>
      <c r="T92" s="113" t="s">
        <v>337</v>
      </c>
      <c r="U92" s="199"/>
      <c r="V92" s="112" t="str">
        <f t="shared" si="16"/>
        <v>１～４以外</v>
      </c>
      <c r="W92" s="628"/>
      <c r="X92" s="112"/>
      <c r="Y92" s="199"/>
      <c r="Z92" s="636"/>
      <c r="AA92" s="200"/>
      <c r="AB92" s="114" t="e">
        <f t="shared" si="17"/>
        <v>#N/A</v>
      </c>
      <c r="AC92" s="115" t="str">
        <f t="shared" si="12"/>
        <v/>
      </c>
      <c r="AD92" s="145" t="str">
        <f t="shared" si="19"/>
        <v/>
      </c>
      <c r="AU92" s="127">
        <v>802</v>
      </c>
      <c r="AV92" s="128"/>
      <c r="AW92" s="128"/>
      <c r="AX92" s="128">
        <v>3</v>
      </c>
      <c r="AY92" s="138" t="s">
        <v>371</v>
      </c>
      <c r="AZ92" s="138" t="s">
        <v>372</v>
      </c>
      <c r="BA92" s="130"/>
      <c r="BD92" s="36">
        <v>72</v>
      </c>
      <c r="BE92" s="223"/>
      <c r="BF92" s="231"/>
      <c r="BG92" s="231"/>
      <c r="BH92" s="231"/>
      <c r="BI92" s="231"/>
      <c r="BJ92" s="223"/>
      <c r="BK92" s="224"/>
      <c r="BL92" s="223"/>
      <c r="BM92" s="224"/>
      <c r="BN92" s="225"/>
      <c r="BO92" s="226"/>
      <c r="BP92" s="224"/>
      <c r="BQ92" s="224"/>
      <c r="BR92" s="226"/>
      <c r="BS92" s="225"/>
      <c r="CB92" s="258"/>
      <c r="CC92" s="258"/>
      <c r="CD92" s="532" t="s">
        <v>2514</v>
      </c>
      <c r="CE92" s="533">
        <v>2</v>
      </c>
      <c r="CF92" s="534">
        <v>2</v>
      </c>
      <c r="CG92" s="535"/>
      <c r="CI92" s="258"/>
      <c r="CJ92" s="258"/>
      <c r="CK92" s="291" t="s">
        <v>273</v>
      </c>
      <c r="CL92" s="303">
        <v>2</v>
      </c>
      <c r="CM92" s="260">
        <v>3</v>
      </c>
      <c r="CN92" s="260">
        <f>DCOUNT($H$20:$AD$4020,"入力ﾁｪｯｸ",CK91:CM92)</f>
        <v>0</v>
      </c>
      <c r="CP92" s="258"/>
      <c r="CQ92" s="258"/>
      <c r="CR92" s="291" t="s">
        <v>273</v>
      </c>
      <c r="CS92" s="303">
        <v>2</v>
      </c>
      <c r="CT92" s="260">
        <v>2</v>
      </c>
      <c r="CU92" s="260">
        <f>DCOUNT($H$20:$AD$4020,"入力ﾁｪｯｸ",CR91:CT92)</f>
        <v>0</v>
      </c>
      <c r="CV92" s="239"/>
      <c r="CW92" s="799"/>
      <c r="CX92" s="778"/>
      <c r="CY92" s="254">
        <v>1</v>
      </c>
      <c r="CZ92" s="261">
        <v>113</v>
      </c>
      <c r="DA92" s="254">
        <f>DCOUNT($AI$20:$AJ$73,"例№",CY91:CZ92)</f>
        <v>0</v>
      </c>
      <c r="DB92" s="275"/>
      <c r="DC92" s="275"/>
      <c r="DD92" s="275"/>
      <c r="DE92" s="275"/>
      <c r="DH92" s="366"/>
      <c r="DI92" s="760" t="s">
        <v>132</v>
      </c>
      <c r="DJ92" s="761"/>
      <c r="DK92" s="762"/>
      <c r="DL92" s="263">
        <v>1.7</v>
      </c>
      <c r="DM92" s="263">
        <v>2.5</v>
      </c>
      <c r="DN92" s="471">
        <v>0.4</v>
      </c>
      <c r="DO92" s="493">
        <v>0</v>
      </c>
      <c r="DP92" s="263" t="s">
        <v>127</v>
      </c>
      <c r="DQ92" s="263" t="s">
        <v>128</v>
      </c>
      <c r="DR92" s="263" t="s">
        <v>465</v>
      </c>
      <c r="DS92" s="293"/>
    </row>
    <row r="93" spans="2:123" ht="15" customHeight="1" x14ac:dyDescent="0.15">
      <c r="B93" s="110">
        <v>73</v>
      </c>
      <c r="C93" s="199"/>
      <c r="D93" s="199"/>
      <c r="E93" s="628"/>
      <c r="F93" s="628"/>
      <c r="G93" s="629"/>
      <c r="H93" s="111">
        <f t="shared" si="18"/>
        <v>0</v>
      </c>
      <c r="I93" s="110">
        <v>73</v>
      </c>
      <c r="J93" s="199"/>
      <c r="K93" s="199"/>
      <c r="L93" s="112" t="e">
        <f t="shared" si="13"/>
        <v>#N/A</v>
      </c>
      <c r="M93" s="199"/>
      <c r="N93" s="199"/>
      <c r="O93" s="124" t="str">
        <f t="shared" si="14"/>
        <v/>
      </c>
      <c r="P93" s="124" t="str">
        <f t="shared" si="15"/>
        <v/>
      </c>
      <c r="Q93" s="199"/>
      <c r="R93" s="113" t="s">
        <v>341</v>
      </c>
      <c r="S93" s="199"/>
      <c r="T93" s="113" t="s">
        <v>337</v>
      </c>
      <c r="U93" s="199"/>
      <c r="V93" s="112" t="str">
        <f t="shared" si="16"/>
        <v>１～４以外</v>
      </c>
      <c r="W93" s="628"/>
      <c r="X93" s="112"/>
      <c r="Y93" s="199"/>
      <c r="Z93" s="636"/>
      <c r="AA93" s="200"/>
      <c r="AB93" s="114" t="e">
        <f t="shared" si="17"/>
        <v>#N/A</v>
      </c>
      <c r="AC93" s="115" t="str">
        <f t="shared" si="12"/>
        <v/>
      </c>
      <c r="AD93" s="145" t="str">
        <f t="shared" si="19"/>
        <v/>
      </c>
      <c r="AU93" s="148" t="s">
        <v>365</v>
      </c>
      <c r="AV93" s="149" t="s">
        <v>365</v>
      </c>
      <c r="AW93" s="149" t="s">
        <v>365</v>
      </c>
      <c r="AX93" s="149" t="s">
        <v>725</v>
      </c>
      <c r="AY93" s="149" t="s">
        <v>229</v>
      </c>
      <c r="AZ93" s="149" t="s">
        <v>229</v>
      </c>
      <c r="BA93" s="141" t="s">
        <v>673</v>
      </c>
      <c r="BD93" s="36">
        <v>73</v>
      </c>
      <c r="BE93" s="223"/>
      <c r="BF93" s="231"/>
      <c r="BG93" s="231"/>
      <c r="BH93" s="231"/>
      <c r="BI93" s="231"/>
      <c r="BJ93" s="223"/>
      <c r="BK93" s="224"/>
      <c r="BL93" s="223"/>
      <c r="BM93" s="224"/>
      <c r="BN93" s="225"/>
      <c r="BO93" s="226"/>
      <c r="BP93" s="224"/>
      <c r="BQ93" s="224"/>
      <c r="BR93" s="226"/>
      <c r="BS93" s="225"/>
      <c r="CB93" s="251" t="s">
        <v>616</v>
      </c>
      <c r="CC93" s="304">
        <f>SUM(CG93:CG158)</f>
        <v>0</v>
      </c>
      <c r="CD93" s="276" t="s">
        <v>242</v>
      </c>
      <c r="CE93" s="253" t="s">
        <v>505</v>
      </c>
      <c r="CF93" s="253" t="s">
        <v>725</v>
      </c>
      <c r="CG93" s="278"/>
      <c r="CI93" s="258"/>
      <c r="CJ93" s="258"/>
      <c r="CK93" s="276" t="s">
        <v>242</v>
      </c>
      <c r="CL93" s="302" t="s">
        <v>505</v>
      </c>
      <c r="CM93" s="253" t="s">
        <v>725</v>
      </c>
      <c r="CN93" s="278"/>
      <c r="CP93" s="258"/>
      <c r="CQ93" s="258"/>
      <c r="CR93" s="276" t="s">
        <v>242</v>
      </c>
      <c r="CS93" s="302" t="s">
        <v>505</v>
      </c>
      <c r="CT93" s="253" t="s">
        <v>725</v>
      </c>
      <c r="CU93" s="278"/>
      <c r="CV93" s="238"/>
      <c r="CW93" s="799"/>
      <c r="CX93" s="778"/>
      <c r="CY93" s="254" t="s">
        <v>20</v>
      </c>
      <c r="CZ93" s="254" t="s">
        <v>22</v>
      </c>
      <c r="DA93" s="255"/>
      <c r="DB93" s="256"/>
      <c r="DC93" s="256"/>
      <c r="DD93" s="256"/>
      <c r="DE93" s="256"/>
      <c r="DH93" s="366"/>
      <c r="DI93" s="780" t="s">
        <v>133</v>
      </c>
      <c r="DJ93" s="781"/>
      <c r="DK93" s="782"/>
      <c r="DL93" s="263">
        <v>2.5</v>
      </c>
      <c r="DM93" s="263">
        <v>3.5</v>
      </c>
      <c r="DN93" s="471">
        <v>0.4</v>
      </c>
      <c r="DO93" s="493">
        <v>0</v>
      </c>
      <c r="DP93" s="263" t="s">
        <v>116</v>
      </c>
      <c r="DQ93" s="263" t="s">
        <v>117</v>
      </c>
      <c r="DR93" s="263" t="s">
        <v>465</v>
      </c>
      <c r="DS93" s="293"/>
    </row>
    <row r="94" spans="2:123" ht="15" customHeight="1" x14ac:dyDescent="0.15">
      <c r="B94" s="110">
        <v>74</v>
      </c>
      <c r="C94" s="199"/>
      <c r="D94" s="199"/>
      <c r="E94" s="628"/>
      <c r="F94" s="628"/>
      <c r="G94" s="629"/>
      <c r="H94" s="111">
        <f t="shared" si="18"/>
        <v>0</v>
      </c>
      <c r="I94" s="110">
        <v>74</v>
      </c>
      <c r="J94" s="199"/>
      <c r="K94" s="199"/>
      <c r="L94" s="112" t="e">
        <f t="shared" si="13"/>
        <v>#N/A</v>
      </c>
      <c r="M94" s="199"/>
      <c r="N94" s="199"/>
      <c r="O94" s="124" t="str">
        <f t="shared" si="14"/>
        <v/>
      </c>
      <c r="P94" s="124" t="str">
        <f t="shared" si="15"/>
        <v/>
      </c>
      <c r="Q94" s="199"/>
      <c r="R94" s="113" t="s">
        <v>341</v>
      </c>
      <c r="S94" s="199"/>
      <c r="T94" s="113" t="s">
        <v>337</v>
      </c>
      <c r="U94" s="199"/>
      <c r="V94" s="112" t="str">
        <f t="shared" si="16"/>
        <v>１～４以外</v>
      </c>
      <c r="W94" s="628"/>
      <c r="X94" s="112"/>
      <c r="Y94" s="199"/>
      <c r="Z94" s="636"/>
      <c r="AA94" s="200"/>
      <c r="AB94" s="114" t="e">
        <f t="shared" si="17"/>
        <v>#N/A</v>
      </c>
      <c r="AC94" s="115" t="str">
        <f t="shared" si="12"/>
        <v/>
      </c>
      <c r="AD94" s="145" t="str">
        <f t="shared" si="19"/>
        <v/>
      </c>
      <c r="AU94" s="119">
        <v>802</v>
      </c>
      <c r="AV94" s="120"/>
      <c r="AW94" s="120"/>
      <c r="AX94" s="120">
        <v>1</v>
      </c>
      <c r="AY94" s="137" t="s">
        <v>373</v>
      </c>
      <c r="AZ94" s="120"/>
      <c r="BA94" s="122">
        <f>DCOUNT($H$20:$AA$4020,$H$20,AU93:AZ95)</f>
        <v>0</v>
      </c>
      <c r="BD94" s="36">
        <v>74</v>
      </c>
      <c r="BE94" s="223"/>
      <c r="BF94" s="231"/>
      <c r="BG94" s="231"/>
      <c r="BH94" s="231"/>
      <c r="BI94" s="231"/>
      <c r="BJ94" s="223"/>
      <c r="BK94" s="224"/>
      <c r="BL94" s="223"/>
      <c r="BM94" s="224"/>
      <c r="BN94" s="225"/>
      <c r="BO94" s="226"/>
      <c r="BP94" s="224"/>
      <c r="BQ94" s="224"/>
      <c r="BR94" s="226"/>
      <c r="BS94" s="225"/>
      <c r="CB94" s="301"/>
      <c r="CC94" s="301"/>
      <c r="CD94" s="291" t="s">
        <v>273</v>
      </c>
      <c r="CE94" s="296">
        <v>0</v>
      </c>
      <c r="CF94" s="259">
        <v>1</v>
      </c>
      <c r="CG94" s="260">
        <f>DCOUNT($H$20:$AD$4020,"入力ﾁｪｯｸ",CD93:CF95)</f>
        <v>0</v>
      </c>
      <c r="CI94" s="258"/>
      <c r="CJ94" s="258"/>
      <c r="CK94" s="291" t="s">
        <v>275</v>
      </c>
      <c r="CL94" s="303">
        <v>2</v>
      </c>
      <c r="CM94" s="260">
        <v>3</v>
      </c>
      <c r="CN94" s="260">
        <f>DCOUNT($H$20:$AD$4020,"入力ﾁｪｯｸ",CK93:CM94)</f>
        <v>0</v>
      </c>
      <c r="CP94" s="258"/>
      <c r="CQ94" s="258"/>
      <c r="CR94" s="291" t="s">
        <v>275</v>
      </c>
      <c r="CS94" s="303">
        <v>2</v>
      </c>
      <c r="CT94" s="260">
        <v>2</v>
      </c>
      <c r="CU94" s="260">
        <f>DCOUNT($H$20:$AD$4020,"入力ﾁｪｯｸ",CR93:CT94)</f>
        <v>0</v>
      </c>
      <c r="CV94" s="239"/>
      <c r="CW94" s="799"/>
      <c r="CX94" s="778"/>
      <c r="CY94" s="254">
        <v>1</v>
      </c>
      <c r="CZ94" s="261">
        <v>114</v>
      </c>
      <c r="DA94" s="254">
        <f>DCOUNT($AI$20:$AJ$73,"例№",CY93:CZ94)</f>
        <v>0</v>
      </c>
      <c r="DB94" s="275"/>
      <c r="DC94" s="275"/>
      <c r="DD94" s="275"/>
      <c r="DE94" s="275"/>
      <c r="DH94" s="366"/>
      <c r="DI94" s="783"/>
      <c r="DJ94" s="784"/>
      <c r="DK94" s="785"/>
      <c r="DL94" s="263">
        <v>3.5</v>
      </c>
      <c r="DM94" s="263">
        <v>30</v>
      </c>
      <c r="DN94" s="471">
        <v>0.33</v>
      </c>
      <c r="DO94" s="493">
        <v>0</v>
      </c>
      <c r="DP94" s="263" t="s">
        <v>116</v>
      </c>
      <c r="DQ94" s="263" t="s">
        <v>117</v>
      </c>
      <c r="DR94" s="263" t="s">
        <v>465</v>
      </c>
      <c r="DS94" s="293"/>
    </row>
    <row r="95" spans="2:123" ht="15" customHeight="1" thickBot="1" x14ac:dyDescent="0.2">
      <c r="B95" s="110">
        <v>75</v>
      </c>
      <c r="C95" s="199"/>
      <c r="D95" s="199"/>
      <c r="E95" s="628"/>
      <c r="F95" s="628"/>
      <c r="G95" s="629"/>
      <c r="H95" s="111">
        <f t="shared" si="18"/>
        <v>0</v>
      </c>
      <c r="I95" s="110">
        <v>75</v>
      </c>
      <c r="J95" s="199"/>
      <c r="K95" s="199"/>
      <c r="L95" s="112" t="e">
        <f t="shared" si="13"/>
        <v>#N/A</v>
      </c>
      <c r="M95" s="199"/>
      <c r="N95" s="199"/>
      <c r="O95" s="124" t="str">
        <f t="shared" si="14"/>
        <v/>
      </c>
      <c r="P95" s="124" t="str">
        <f t="shared" si="15"/>
        <v/>
      </c>
      <c r="Q95" s="199"/>
      <c r="R95" s="113" t="s">
        <v>341</v>
      </c>
      <c r="S95" s="199"/>
      <c r="T95" s="113" t="s">
        <v>337</v>
      </c>
      <c r="U95" s="199"/>
      <c r="V95" s="112" t="str">
        <f t="shared" si="16"/>
        <v>１～４以外</v>
      </c>
      <c r="W95" s="628"/>
      <c r="X95" s="112"/>
      <c r="Y95" s="199"/>
      <c r="Z95" s="636"/>
      <c r="AA95" s="200"/>
      <c r="AB95" s="114" t="e">
        <f t="shared" si="17"/>
        <v>#N/A</v>
      </c>
      <c r="AC95" s="115" t="str">
        <f t="shared" si="12"/>
        <v/>
      </c>
      <c r="AD95" s="145" t="str">
        <f t="shared" si="19"/>
        <v/>
      </c>
      <c r="AU95" s="127">
        <v>802</v>
      </c>
      <c r="AV95" s="128"/>
      <c r="AW95" s="128"/>
      <c r="AX95" s="128">
        <v>3</v>
      </c>
      <c r="AY95" s="138" t="s">
        <v>373</v>
      </c>
      <c r="AZ95" s="128"/>
      <c r="BA95" s="130"/>
      <c r="BD95" s="36">
        <v>75</v>
      </c>
      <c r="BE95" s="223"/>
      <c r="BF95" s="231"/>
      <c r="BG95" s="231"/>
      <c r="BH95" s="231"/>
      <c r="BI95" s="231"/>
      <c r="BJ95" s="223"/>
      <c r="BK95" s="224"/>
      <c r="BL95" s="223"/>
      <c r="BM95" s="224"/>
      <c r="BN95" s="225"/>
      <c r="BO95" s="226"/>
      <c r="BP95" s="224"/>
      <c r="BQ95" s="224"/>
      <c r="BR95" s="226"/>
      <c r="BS95" s="225"/>
      <c r="CB95" s="258"/>
      <c r="CC95" s="258"/>
      <c r="CD95" s="291" t="s">
        <v>273</v>
      </c>
      <c r="CE95" s="299">
        <v>0</v>
      </c>
      <c r="CF95" s="266">
        <v>2</v>
      </c>
      <c r="CG95" s="268"/>
      <c r="CI95" s="258"/>
      <c r="CJ95" s="258"/>
      <c r="CK95" s="276" t="s">
        <v>242</v>
      </c>
      <c r="CL95" s="302" t="s">
        <v>505</v>
      </c>
      <c r="CM95" s="253" t="s">
        <v>725</v>
      </c>
      <c r="CN95" s="278"/>
      <c r="CP95" s="258"/>
      <c r="CQ95" s="258"/>
      <c r="CR95" s="276" t="s">
        <v>242</v>
      </c>
      <c r="CS95" s="302" t="s">
        <v>505</v>
      </c>
      <c r="CT95" s="253" t="s">
        <v>725</v>
      </c>
      <c r="CU95" s="278"/>
      <c r="CV95" s="238"/>
      <c r="CW95" s="799"/>
      <c r="CX95" s="778"/>
      <c r="CY95" s="254" t="s">
        <v>20</v>
      </c>
      <c r="CZ95" s="254" t="s">
        <v>22</v>
      </c>
      <c r="DA95" s="255"/>
      <c r="DB95" s="256"/>
      <c r="DC95" s="256"/>
      <c r="DD95" s="256"/>
      <c r="DE95" s="256"/>
      <c r="DH95" s="366"/>
      <c r="DI95" s="760" t="s">
        <v>134</v>
      </c>
      <c r="DJ95" s="761"/>
      <c r="DK95" s="762"/>
      <c r="DL95" s="263">
        <v>0</v>
      </c>
      <c r="DM95" s="519">
        <v>30</v>
      </c>
      <c r="DN95" s="471">
        <v>0.25</v>
      </c>
      <c r="DO95" s="493">
        <v>0</v>
      </c>
      <c r="DP95" s="263" t="s">
        <v>116</v>
      </c>
      <c r="DQ95" s="263" t="s">
        <v>428</v>
      </c>
      <c r="DR95" s="264" t="s">
        <v>469</v>
      </c>
      <c r="DS95" s="293"/>
    </row>
    <row r="96" spans="2:123" ht="15" customHeight="1" thickBot="1" x14ac:dyDescent="0.2">
      <c r="B96" s="110">
        <v>76</v>
      </c>
      <c r="C96" s="199"/>
      <c r="D96" s="199"/>
      <c r="E96" s="628"/>
      <c r="F96" s="628"/>
      <c r="G96" s="629"/>
      <c r="H96" s="111">
        <f t="shared" si="18"/>
        <v>0</v>
      </c>
      <c r="I96" s="110">
        <v>76</v>
      </c>
      <c r="J96" s="199"/>
      <c r="K96" s="199"/>
      <c r="L96" s="112" t="e">
        <f t="shared" si="13"/>
        <v>#N/A</v>
      </c>
      <c r="M96" s="199"/>
      <c r="N96" s="199"/>
      <c r="O96" s="124" t="str">
        <f t="shared" si="14"/>
        <v/>
      </c>
      <c r="P96" s="124" t="str">
        <f t="shared" si="15"/>
        <v/>
      </c>
      <c r="Q96" s="199"/>
      <c r="R96" s="113" t="s">
        <v>341</v>
      </c>
      <c r="S96" s="199"/>
      <c r="T96" s="113" t="s">
        <v>337</v>
      </c>
      <c r="U96" s="199"/>
      <c r="V96" s="112" t="str">
        <f t="shared" si="16"/>
        <v>１～４以外</v>
      </c>
      <c r="W96" s="628"/>
      <c r="X96" s="112"/>
      <c r="Y96" s="199"/>
      <c r="Z96" s="636"/>
      <c r="AA96" s="200"/>
      <c r="AB96" s="114" t="e">
        <f t="shared" si="17"/>
        <v>#N/A</v>
      </c>
      <c r="AC96" s="115" t="str">
        <f t="shared" si="12"/>
        <v/>
      </c>
      <c r="AD96" s="145" t="str">
        <f t="shared" si="19"/>
        <v/>
      </c>
      <c r="AU96" s="169" t="s">
        <v>674</v>
      </c>
      <c r="AV96" s="170"/>
      <c r="AW96" s="168"/>
      <c r="AX96" s="168"/>
      <c r="AY96" s="171"/>
      <c r="AZ96" s="172"/>
      <c r="BA96" s="173">
        <f>SUM(BA84:BA95)</f>
        <v>0</v>
      </c>
      <c r="BD96" s="36">
        <v>76</v>
      </c>
      <c r="BE96" s="223"/>
      <c r="BF96" s="231"/>
      <c r="BG96" s="231"/>
      <c r="BH96" s="231"/>
      <c r="BI96" s="231"/>
      <c r="BJ96" s="223"/>
      <c r="BK96" s="224"/>
      <c r="BL96" s="223"/>
      <c r="BM96" s="224"/>
      <c r="BN96" s="225"/>
      <c r="BO96" s="226"/>
      <c r="BP96" s="224"/>
      <c r="BQ96" s="224"/>
      <c r="BR96" s="226"/>
      <c r="BS96" s="225"/>
      <c r="CB96" s="301"/>
      <c r="CC96" s="301"/>
      <c r="CD96" s="276" t="s">
        <v>242</v>
      </c>
      <c r="CE96" s="253" t="s">
        <v>505</v>
      </c>
      <c r="CF96" s="253" t="s">
        <v>725</v>
      </c>
      <c r="CG96" s="278"/>
      <c r="CI96" s="258"/>
      <c r="CJ96" s="258"/>
      <c r="CK96" s="291" t="s">
        <v>276</v>
      </c>
      <c r="CL96" s="303">
        <v>2</v>
      </c>
      <c r="CM96" s="260">
        <v>3</v>
      </c>
      <c r="CN96" s="260">
        <f>DCOUNT($H$20:$AD$4020,"入力ﾁｪｯｸ",CK95:CM96)</f>
        <v>0</v>
      </c>
      <c r="CP96" s="258"/>
      <c r="CQ96" s="258"/>
      <c r="CR96" s="291" t="s">
        <v>276</v>
      </c>
      <c r="CS96" s="303">
        <v>2</v>
      </c>
      <c r="CT96" s="260">
        <v>2</v>
      </c>
      <c r="CU96" s="260">
        <f>DCOUNT($H$20:$AD$4020,"入力ﾁｪｯｸ",CR95:CT96)</f>
        <v>0</v>
      </c>
      <c r="CV96" s="239"/>
      <c r="CW96" s="799"/>
      <c r="CX96" s="779"/>
      <c r="CY96" s="254">
        <v>1</v>
      </c>
      <c r="CZ96" s="261">
        <v>115</v>
      </c>
      <c r="DA96" s="254">
        <f>DCOUNT($AI$20:$AJ$73,"例№",CY95:CZ96)</f>
        <v>0</v>
      </c>
      <c r="DB96" s="275"/>
      <c r="DC96" s="275"/>
      <c r="DD96" s="275"/>
      <c r="DE96" s="275"/>
      <c r="DH96" s="366"/>
      <c r="DI96" s="760" t="s">
        <v>135</v>
      </c>
      <c r="DJ96" s="761"/>
      <c r="DK96" s="762"/>
      <c r="DL96" s="263">
        <v>0</v>
      </c>
      <c r="DM96" s="263">
        <v>1.7</v>
      </c>
      <c r="DN96" s="471">
        <v>0.25</v>
      </c>
      <c r="DO96" s="493">
        <v>0</v>
      </c>
      <c r="DP96" s="263" t="s">
        <v>116</v>
      </c>
      <c r="DQ96" s="263" t="s">
        <v>117</v>
      </c>
      <c r="DR96" s="264" t="s">
        <v>469</v>
      </c>
      <c r="DS96" s="293"/>
    </row>
    <row r="97" spans="2:123" ht="15" customHeight="1" thickBot="1" x14ac:dyDescent="0.2">
      <c r="B97" s="110">
        <v>77</v>
      </c>
      <c r="C97" s="199"/>
      <c r="D97" s="199"/>
      <c r="E97" s="628"/>
      <c r="F97" s="628"/>
      <c r="G97" s="629"/>
      <c r="H97" s="111">
        <f t="shared" si="18"/>
        <v>0</v>
      </c>
      <c r="I97" s="110">
        <v>77</v>
      </c>
      <c r="J97" s="199"/>
      <c r="K97" s="199"/>
      <c r="L97" s="112" t="e">
        <f t="shared" si="13"/>
        <v>#N/A</v>
      </c>
      <c r="M97" s="199"/>
      <c r="N97" s="199"/>
      <c r="O97" s="124" t="str">
        <f t="shared" si="14"/>
        <v/>
      </c>
      <c r="P97" s="124" t="str">
        <f t="shared" si="15"/>
        <v/>
      </c>
      <c r="Q97" s="199"/>
      <c r="R97" s="113" t="s">
        <v>341</v>
      </c>
      <c r="S97" s="199"/>
      <c r="T97" s="113" t="s">
        <v>337</v>
      </c>
      <c r="U97" s="199"/>
      <c r="V97" s="112" t="str">
        <f t="shared" si="16"/>
        <v>１～４以外</v>
      </c>
      <c r="W97" s="628"/>
      <c r="X97" s="112"/>
      <c r="Y97" s="199"/>
      <c r="Z97" s="636"/>
      <c r="AA97" s="200"/>
      <c r="AB97" s="114" t="e">
        <f t="shared" si="17"/>
        <v>#N/A</v>
      </c>
      <c r="AC97" s="115" t="str">
        <f t="shared" si="12"/>
        <v/>
      </c>
      <c r="AD97" s="145" t="str">
        <f t="shared" si="19"/>
        <v/>
      </c>
      <c r="AO97" s="37"/>
      <c r="AP97" s="37"/>
      <c r="AQ97" s="37"/>
      <c r="AR97" s="37"/>
      <c r="AS97" s="37"/>
      <c r="AT97" s="37"/>
      <c r="AU97" s="168" t="s">
        <v>589</v>
      </c>
      <c r="AV97" s="152"/>
      <c r="AW97" s="152"/>
      <c r="AX97" s="152"/>
      <c r="AY97" s="152"/>
      <c r="AZ97" s="152"/>
      <c r="BA97" s="152"/>
      <c r="BD97" s="36">
        <v>77</v>
      </c>
      <c r="BE97" s="223"/>
      <c r="BF97" s="231"/>
      <c r="BG97" s="231"/>
      <c r="BH97" s="231"/>
      <c r="BI97" s="231"/>
      <c r="BJ97" s="223"/>
      <c r="BK97" s="224"/>
      <c r="BL97" s="223"/>
      <c r="BM97" s="224"/>
      <c r="BN97" s="225"/>
      <c r="BO97" s="226"/>
      <c r="BP97" s="224"/>
      <c r="BQ97" s="224"/>
      <c r="BR97" s="226"/>
      <c r="BS97" s="225"/>
      <c r="CB97" s="301"/>
      <c r="CC97" s="301"/>
      <c r="CD97" s="291" t="s">
        <v>275</v>
      </c>
      <c r="CE97" s="296">
        <v>0</v>
      </c>
      <c r="CF97" s="259">
        <v>1</v>
      </c>
      <c r="CG97" s="260">
        <f>DCOUNT($H$20:$AD$4020,"入力ﾁｪｯｸ",CD96:CF98)</f>
        <v>0</v>
      </c>
      <c r="CI97" s="258"/>
      <c r="CJ97" s="258"/>
      <c r="CK97" s="276" t="s">
        <v>242</v>
      </c>
      <c r="CL97" s="302" t="s">
        <v>505</v>
      </c>
      <c r="CM97" s="253" t="s">
        <v>725</v>
      </c>
      <c r="CN97" s="278"/>
      <c r="CP97" s="258"/>
      <c r="CQ97" s="258"/>
      <c r="CR97" s="276" t="s">
        <v>242</v>
      </c>
      <c r="CS97" s="302" t="s">
        <v>505</v>
      </c>
      <c r="CT97" s="253" t="s">
        <v>725</v>
      </c>
      <c r="CU97" s="278"/>
      <c r="CV97" s="238"/>
      <c r="CW97" s="776" t="s">
        <v>42</v>
      </c>
      <c r="CX97" s="777">
        <f>SUM(DA97:DA106)</f>
        <v>0</v>
      </c>
      <c r="CY97" s="254" t="s">
        <v>20</v>
      </c>
      <c r="CZ97" s="254" t="s">
        <v>22</v>
      </c>
      <c r="DA97" s="255"/>
      <c r="DB97" s="256"/>
      <c r="DC97" s="256"/>
      <c r="DD97" s="256"/>
      <c r="DE97" s="256"/>
      <c r="DH97" s="366"/>
      <c r="DI97" s="760" t="s">
        <v>136</v>
      </c>
      <c r="DJ97" s="761"/>
      <c r="DK97" s="762"/>
      <c r="DL97" s="263">
        <v>0</v>
      </c>
      <c r="DM97" s="519">
        <v>30</v>
      </c>
      <c r="DN97" s="471">
        <v>0.08</v>
      </c>
      <c r="DO97" s="493">
        <v>0</v>
      </c>
      <c r="DP97" s="263" t="s">
        <v>116</v>
      </c>
      <c r="DQ97" s="263" t="s">
        <v>428</v>
      </c>
      <c r="DR97" s="263" t="s">
        <v>471</v>
      </c>
      <c r="DS97" s="293"/>
    </row>
    <row r="98" spans="2:123" ht="15" customHeight="1" x14ac:dyDescent="0.15">
      <c r="B98" s="110">
        <v>78</v>
      </c>
      <c r="C98" s="199"/>
      <c r="D98" s="199"/>
      <c r="E98" s="628"/>
      <c r="F98" s="628"/>
      <c r="G98" s="629"/>
      <c r="H98" s="111">
        <f t="shared" si="18"/>
        <v>0</v>
      </c>
      <c r="I98" s="110">
        <v>78</v>
      </c>
      <c r="J98" s="199"/>
      <c r="K98" s="199"/>
      <c r="L98" s="112" t="e">
        <f t="shared" si="13"/>
        <v>#N/A</v>
      </c>
      <c r="M98" s="199"/>
      <c r="N98" s="199"/>
      <c r="O98" s="124" t="str">
        <f t="shared" si="14"/>
        <v/>
      </c>
      <c r="P98" s="124" t="str">
        <f t="shared" si="15"/>
        <v/>
      </c>
      <c r="Q98" s="199"/>
      <c r="R98" s="113" t="s">
        <v>341</v>
      </c>
      <c r="S98" s="199"/>
      <c r="T98" s="113" t="s">
        <v>337</v>
      </c>
      <c r="U98" s="199"/>
      <c r="V98" s="112" t="str">
        <f t="shared" si="16"/>
        <v>１～４以外</v>
      </c>
      <c r="W98" s="628"/>
      <c r="X98" s="112"/>
      <c r="Y98" s="199"/>
      <c r="Z98" s="636"/>
      <c r="AA98" s="200"/>
      <c r="AB98" s="114" t="e">
        <f t="shared" si="17"/>
        <v>#N/A</v>
      </c>
      <c r="AC98" s="115" t="str">
        <f t="shared" si="12"/>
        <v/>
      </c>
      <c r="AD98" s="145" t="str">
        <f t="shared" si="19"/>
        <v/>
      </c>
      <c r="AO98" s="37"/>
      <c r="AP98" s="37"/>
      <c r="AQ98" s="37"/>
      <c r="AR98" s="37"/>
      <c r="AS98" s="37"/>
      <c r="AT98" s="37"/>
      <c r="AU98" s="148" t="s">
        <v>365</v>
      </c>
      <c r="AV98" s="149" t="s">
        <v>365</v>
      </c>
      <c r="AW98" s="149" t="s">
        <v>365</v>
      </c>
      <c r="AX98" s="149" t="s">
        <v>725</v>
      </c>
      <c r="AY98" s="149" t="s">
        <v>229</v>
      </c>
      <c r="AZ98" s="149" t="s">
        <v>229</v>
      </c>
      <c r="BA98" s="141" t="s">
        <v>673</v>
      </c>
      <c r="BD98" s="36">
        <v>78</v>
      </c>
      <c r="BE98" s="223"/>
      <c r="BF98" s="231"/>
      <c r="BG98" s="231"/>
      <c r="BH98" s="231"/>
      <c r="BI98" s="231"/>
      <c r="BJ98" s="223"/>
      <c r="BK98" s="224"/>
      <c r="BL98" s="223"/>
      <c r="BM98" s="224"/>
      <c r="BN98" s="225"/>
      <c r="BO98" s="226"/>
      <c r="BP98" s="224"/>
      <c r="BQ98" s="224"/>
      <c r="BR98" s="226"/>
      <c r="BS98" s="225"/>
      <c r="CB98" s="258"/>
      <c r="CC98" s="258"/>
      <c r="CD98" s="291" t="s">
        <v>275</v>
      </c>
      <c r="CE98" s="299">
        <v>0</v>
      </c>
      <c r="CF98" s="266">
        <v>2</v>
      </c>
      <c r="CG98" s="268"/>
      <c r="CI98" s="258"/>
      <c r="CJ98" s="258"/>
      <c r="CK98" s="291" t="s">
        <v>278</v>
      </c>
      <c r="CL98" s="303">
        <v>2</v>
      </c>
      <c r="CM98" s="260">
        <v>3</v>
      </c>
      <c r="CN98" s="260">
        <f>DCOUNT($H$20:$AD$4020,"入力ﾁｪｯｸ",CK97:CM98)</f>
        <v>0</v>
      </c>
      <c r="CP98" s="258"/>
      <c r="CQ98" s="258"/>
      <c r="CR98" s="291" t="s">
        <v>278</v>
      </c>
      <c r="CS98" s="303">
        <v>2</v>
      </c>
      <c r="CT98" s="260">
        <v>2</v>
      </c>
      <c r="CU98" s="260">
        <f>DCOUNT($H$20:$AD$4020,"入力ﾁｪｯｸ",CR97:CT98)</f>
        <v>0</v>
      </c>
      <c r="CV98" s="239"/>
      <c r="CW98" s="776"/>
      <c r="CX98" s="778"/>
      <c r="CY98" s="254">
        <v>1</v>
      </c>
      <c r="CZ98" s="261">
        <v>121</v>
      </c>
      <c r="DA98" s="254">
        <f>DCOUNT($AI$20:$AJ$73,"例№",CY97:CZ98)</f>
        <v>0</v>
      </c>
      <c r="DB98" s="275"/>
      <c r="DC98" s="275"/>
      <c r="DD98" s="275"/>
      <c r="DE98" s="275"/>
      <c r="DH98" s="366"/>
      <c r="DI98" s="760" t="s">
        <v>137</v>
      </c>
      <c r="DJ98" s="761"/>
      <c r="DK98" s="762"/>
      <c r="DL98" s="263">
        <v>0</v>
      </c>
      <c r="DM98" s="263">
        <v>1.7</v>
      </c>
      <c r="DN98" s="471">
        <v>0.08</v>
      </c>
      <c r="DO98" s="493">
        <f>DO97/2</f>
        <v>0</v>
      </c>
      <c r="DP98" s="263" t="s">
        <v>116</v>
      </c>
      <c r="DQ98" s="263" t="s">
        <v>117</v>
      </c>
      <c r="DR98" s="263" t="s">
        <v>471</v>
      </c>
      <c r="DS98" s="293"/>
    </row>
    <row r="99" spans="2:123" ht="15" customHeight="1" x14ac:dyDescent="0.15">
      <c r="B99" s="110">
        <v>79</v>
      </c>
      <c r="C99" s="199"/>
      <c r="D99" s="199"/>
      <c r="E99" s="628"/>
      <c r="F99" s="628"/>
      <c r="G99" s="629"/>
      <c r="H99" s="111">
        <f t="shared" si="18"/>
        <v>0</v>
      </c>
      <c r="I99" s="110">
        <v>79</v>
      </c>
      <c r="J99" s="199"/>
      <c r="K99" s="199"/>
      <c r="L99" s="112" t="e">
        <f t="shared" si="13"/>
        <v>#N/A</v>
      </c>
      <c r="M99" s="199"/>
      <c r="N99" s="199"/>
      <c r="O99" s="124" t="str">
        <f t="shared" si="14"/>
        <v/>
      </c>
      <c r="P99" s="124" t="str">
        <f t="shared" si="15"/>
        <v/>
      </c>
      <c r="Q99" s="199"/>
      <c r="R99" s="113" t="s">
        <v>341</v>
      </c>
      <c r="S99" s="199"/>
      <c r="T99" s="113" t="s">
        <v>337</v>
      </c>
      <c r="U99" s="199"/>
      <c r="V99" s="112" t="str">
        <f t="shared" si="16"/>
        <v>１～４以外</v>
      </c>
      <c r="W99" s="628"/>
      <c r="X99" s="112"/>
      <c r="Y99" s="199"/>
      <c r="Z99" s="636"/>
      <c r="AA99" s="200"/>
      <c r="AB99" s="114" t="e">
        <f t="shared" si="17"/>
        <v>#N/A</v>
      </c>
      <c r="AC99" s="115" t="str">
        <f t="shared" si="12"/>
        <v/>
      </c>
      <c r="AD99" s="145" t="str">
        <f t="shared" si="19"/>
        <v/>
      </c>
      <c r="AO99" s="37"/>
      <c r="AP99" s="37"/>
      <c r="AQ99" s="37"/>
      <c r="AR99" s="37"/>
      <c r="AS99" s="37"/>
      <c r="AT99" s="37"/>
      <c r="AU99" s="119">
        <v>801</v>
      </c>
      <c r="AV99" s="120"/>
      <c r="AW99" s="120"/>
      <c r="AX99" s="120">
        <v>1</v>
      </c>
      <c r="AY99" s="120"/>
      <c r="AZ99" s="121" t="s">
        <v>374</v>
      </c>
      <c r="BA99" s="122">
        <f>DCOUNT($H$20:$AA$4020,$H$20,AU98:AZ100)</f>
        <v>0</v>
      </c>
      <c r="BD99" s="36">
        <v>79</v>
      </c>
      <c r="BE99" s="223"/>
      <c r="BF99" s="231"/>
      <c r="BG99" s="231"/>
      <c r="BH99" s="231"/>
      <c r="BI99" s="231"/>
      <c r="BJ99" s="223"/>
      <c r="BK99" s="224"/>
      <c r="BL99" s="223"/>
      <c r="BM99" s="224"/>
      <c r="BN99" s="225"/>
      <c r="BO99" s="226"/>
      <c r="BP99" s="224"/>
      <c r="BQ99" s="224"/>
      <c r="BR99" s="226"/>
      <c r="BS99" s="225"/>
      <c r="CB99" s="301"/>
      <c r="CC99" s="301"/>
      <c r="CD99" s="276" t="s">
        <v>242</v>
      </c>
      <c r="CE99" s="253" t="s">
        <v>505</v>
      </c>
      <c r="CF99" s="253" t="s">
        <v>725</v>
      </c>
      <c r="CG99" s="278"/>
      <c r="CI99" s="258"/>
      <c r="CJ99" s="258"/>
      <c r="CK99" s="276" t="s">
        <v>242</v>
      </c>
      <c r="CL99" s="302" t="s">
        <v>505</v>
      </c>
      <c r="CM99" s="253" t="s">
        <v>725</v>
      </c>
      <c r="CN99" s="278"/>
      <c r="CP99" s="258"/>
      <c r="CQ99" s="258"/>
      <c r="CR99" s="276" t="s">
        <v>242</v>
      </c>
      <c r="CS99" s="302" t="s">
        <v>505</v>
      </c>
      <c r="CT99" s="253" t="s">
        <v>725</v>
      </c>
      <c r="CU99" s="278"/>
      <c r="CV99" s="238"/>
      <c r="CW99" s="776"/>
      <c r="CX99" s="778"/>
      <c r="CY99" s="254" t="s">
        <v>20</v>
      </c>
      <c r="CZ99" s="254" t="s">
        <v>22</v>
      </c>
      <c r="DA99" s="255"/>
      <c r="DB99" s="256"/>
      <c r="DC99" s="256"/>
      <c r="DD99" s="256"/>
      <c r="DE99" s="256"/>
      <c r="DH99" s="366"/>
      <c r="DI99" s="760" t="s">
        <v>138</v>
      </c>
      <c r="DJ99" s="761"/>
      <c r="DK99" s="762"/>
      <c r="DL99" s="263">
        <v>1.7</v>
      </c>
      <c r="DM99" s="263">
        <v>3.5</v>
      </c>
      <c r="DN99" s="471">
        <v>0.13</v>
      </c>
      <c r="DO99" s="493">
        <v>0</v>
      </c>
      <c r="DP99" s="263" t="s">
        <v>116</v>
      </c>
      <c r="DQ99" s="263" t="s">
        <v>117</v>
      </c>
      <c r="DR99" s="263" t="s">
        <v>472</v>
      </c>
      <c r="DS99" s="293"/>
    </row>
    <row r="100" spans="2:123" ht="15" customHeight="1" thickBot="1" x14ac:dyDescent="0.2">
      <c r="B100" s="110">
        <v>80</v>
      </c>
      <c r="C100" s="199"/>
      <c r="D100" s="199"/>
      <c r="E100" s="628"/>
      <c r="F100" s="628"/>
      <c r="G100" s="629"/>
      <c r="H100" s="111">
        <f t="shared" si="18"/>
        <v>0</v>
      </c>
      <c r="I100" s="110">
        <v>80</v>
      </c>
      <c r="J100" s="199"/>
      <c r="K100" s="199"/>
      <c r="L100" s="112" t="e">
        <f t="shared" si="13"/>
        <v>#N/A</v>
      </c>
      <c r="M100" s="199"/>
      <c r="N100" s="199"/>
      <c r="O100" s="124" t="str">
        <f t="shared" si="14"/>
        <v/>
      </c>
      <c r="P100" s="124" t="str">
        <f t="shared" si="15"/>
        <v/>
      </c>
      <c r="Q100" s="199"/>
      <c r="R100" s="113" t="s">
        <v>341</v>
      </c>
      <c r="S100" s="199"/>
      <c r="T100" s="113" t="s">
        <v>337</v>
      </c>
      <c r="U100" s="199"/>
      <c r="V100" s="112" t="str">
        <f t="shared" si="16"/>
        <v>１～４以外</v>
      </c>
      <c r="W100" s="628"/>
      <c r="X100" s="112"/>
      <c r="Y100" s="199"/>
      <c r="Z100" s="636"/>
      <c r="AA100" s="200"/>
      <c r="AB100" s="114" t="e">
        <f t="shared" si="17"/>
        <v>#N/A</v>
      </c>
      <c r="AC100" s="115" t="str">
        <f t="shared" si="12"/>
        <v/>
      </c>
      <c r="AD100" s="145" t="str">
        <f t="shared" si="19"/>
        <v/>
      </c>
      <c r="AO100" s="37"/>
      <c r="AP100" s="37"/>
      <c r="AQ100" s="37"/>
      <c r="AR100" s="37"/>
      <c r="AS100" s="37"/>
      <c r="AT100" s="37"/>
      <c r="AU100" s="127">
        <v>801</v>
      </c>
      <c r="AV100" s="128"/>
      <c r="AW100" s="128"/>
      <c r="AX100" s="128">
        <v>3</v>
      </c>
      <c r="AY100" s="128"/>
      <c r="AZ100" s="129" t="s">
        <v>374</v>
      </c>
      <c r="BA100" s="130"/>
      <c r="BD100" s="36">
        <v>80</v>
      </c>
      <c r="BE100" s="223"/>
      <c r="BF100" s="231"/>
      <c r="BG100" s="231"/>
      <c r="BH100" s="231"/>
      <c r="BI100" s="231"/>
      <c r="BJ100" s="223"/>
      <c r="BK100" s="224"/>
      <c r="BL100" s="223"/>
      <c r="BM100" s="224"/>
      <c r="BN100" s="225"/>
      <c r="BO100" s="226"/>
      <c r="BP100" s="224"/>
      <c r="BQ100" s="224"/>
      <c r="BR100" s="226"/>
      <c r="BS100" s="225"/>
      <c r="CB100" s="301"/>
      <c r="CC100" s="301"/>
      <c r="CD100" s="291" t="s">
        <v>276</v>
      </c>
      <c r="CE100" s="296">
        <v>0</v>
      </c>
      <c r="CF100" s="259">
        <v>1</v>
      </c>
      <c r="CG100" s="260">
        <f>DCOUNT($H$20:$AD$4020,"入力ﾁｪｯｸ",CD99:CF101)</f>
        <v>0</v>
      </c>
      <c r="CI100" s="258"/>
      <c r="CJ100" s="258"/>
      <c r="CK100" s="390" t="s">
        <v>576</v>
      </c>
      <c r="CL100" s="303">
        <v>2</v>
      </c>
      <c r="CM100" s="260">
        <v>3</v>
      </c>
      <c r="CN100" s="260">
        <f>DCOUNT($H$20:$AD$4020,"入力ﾁｪｯｸ",CK99:CM100)</f>
        <v>0</v>
      </c>
      <c r="CP100" s="258"/>
      <c r="CQ100" s="258"/>
      <c r="CR100" s="390" t="s">
        <v>576</v>
      </c>
      <c r="CS100" s="303">
        <v>2</v>
      </c>
      <c r="CT100" s="260">
        <v>2</v>
      </c>
      <c r="CU100" s="260">
        <f>DCOUNT($H$20:$AD$4020,"入力ﾁｪｯｸ",CR99:CT100)</f>
        <v>0</v>
      </c>
      <c r="CV100" s="239"/>
      <c r="CW100" s="776"/>
      <c r="CX100" s="778"/>
      <c r="CY100" s="254">
        <v>1</v>
      </c>
      <c r="CZ100" s="261">
        <v>122</v>
      </c>
      <c r="DA100" s="254">
        <f>DCOUNT($AI$20:$AJ$73,"例№",CY99:CZ100)</f>
        <v>0</v>
      </c>
      <c r="DB100" s="275"/>
      <c r="DC100" s="275"/>
      <c r="DD100" s="275"/>
      <c r="DE100" s="275"/>
      <c r="DH100" s="366"/>
      <c r="DI100" s="760" t="s">
        <v>139</v>
      </c>
      <c r="DJ100" s="761"/>
      <c r="DK100" s="762"/>
      <c r="DL100" s="263">
        <v>3.5</v>
      </c>
      <c r="DM100" s="263">
        <v>30</v>
      </c>
      <c r="DN100" s="471">
        <v>0.1</v>
      </c>
      <c r="DO100" s="493">
        <v>0</v>
      </c>
      <c r="DP100" s="263" t="s">
        <v>116</v>
      </c>
      <c r="DQ100" s="263" t="s">
        <v>117</v>
      </c>
      <c r="DR100" s="263" t="s">
        <v>472</v>
      </c>
      <c r="DS100" s="293"/>
    </row>
    <row r="101" spans="2:123" ht="15" customHeight="1" x14ac:dyDescent="0.15">
      <c r="B101" s="110">
        <v>81</v>
      </c>
      <c r="C101" s="199"/>
      <c r="D101" s="199"/>
      <c r="E101" s="628"/>
      <c r="F101" s="628"/>
      <c r="G101" s="629"/>
      <c r="H101" s="111">
        <f t="shared" si="18"/>
        <v>0</v>
      </c>
      <c r="I101" s="110">
        <v>81</v>
      </c>
      <c r="J101" s="199"/>
      <c r="K101" s="199"/>
      <c r="L101" s="112" t="e">
        <f t="shared" si="13"/>
        <v>#N/A</v>
      </c>
      <c r="M101" s="199"/>
      <c r="N101" s="199"/>
      <c r="O101" s="124" t="str">
        <f t="shared" si="14"/>
        <v/>
      </c>
      <c r="P101" s="124" t="str">
        <f t="shared" si="15"/>
        <v/>
      </c>
      <c r="Q101" s="199"/>
      <c r="R101" s="113" t="s">
        <v>341</v>
      </c>
      <c r="S101" s="199"/>
      <c r="T101" s="113" t="s">
        <v>337</v>
      </c>
      <c r="U101" s="199"/>
      <c r="V101" s="112" t="str">
        <f t="shared" si="16"/>
        <v>１～４以外</v>
      </c>
      <c r="W101" s="628"/>
      <c r="X101" s="112"/>
      <c r="Y101" s="199"/>
      <c r="Z101" s="636"/>
      <c r="AA101" s="200"/>
      <c r="AB101" s="114" t="e">
        <f t="shared" si="17"/>
        <v>#N/A</v>
      </c>
      <c r="AC101" s="115" t="str">
        <f t="shared" si="12"/>
        <v/>
      </c>
      <c r="AD101" s="145" t="str">
        <f t="shared" si="19"/>
        <v/>
      </c>
      <c r="AO101" s="37"/>
      <c r="AP101" s="37"/>
      <c r="AQ101" s="37"/>
      <c r="AR101" s="37"/>
      <c r="AS101" s="37"/>
      <c r="AT101" s="37"/>
      <c r="AU101" s="148" t="s">
        <v>365</v>
      </c>
      <c r="AV101" s="149" t="s">
        <v>365</v>
      </c>
      <c r="AW101" s="149" t="s">
        <v>365</v>
      </c>
      <c r="AX101" s="149" t="s">
        <v>725</v>
      </c>
      <c r="AY101" s="149" t="s">
        <v>229</v>
      </c>
      <c r="AZ101" s="149" t="s">
        <v>229</v>
      </c>
      <c r="BA101" s="141" t="s">
        <v>673</v>
      </c>
      <c r="BD101" s="36">
        <v>81</v>
      </c>
      <c r="BE101" s="223"/>
      <c r="BF101" s="231"/>
      <c r="BG101" s="231"/>
      <c r="BH101" s="231"/>
      <c r="BI101" s="231"/>
      <c r="BJ101" s="223"/>
      <c r="BK101" s="224"/>
      <c r="BL101" s="223"/>
      <c r="BM101" s="224"/>
      <c r="BN101" s="225"/>
      <c r="BO101" s="226"/>
      <c r="BP101" s="224"/>
      <c r="BQ101" s="224"/>
      <c r="BR101" s="226"/>
      <c r="BS101" s="225"/>
      <c r="CB101" s="258"/>
      <c r="CC101" s="258"/>
      <c r="CD101" s="291" t="s">
        <v>276</v>
      </c>
      <c r="CE101" s="299">
        <v>0</v>
      </c>
      <c r="CF101" s="266">
        <v>2</v>
      </c>
      <c r="CG101" s="268"/>
      <c r="CI101" s="258"/>
      <c r="CJ101" s="258"/>
      <c r="CK101" s="276" t="s">
        <v>242</v>
      </c>
      <c r="CL101" s="302" t="s">
        <v>505</v>
      </c>
      <c r="CM101" s="253" t="s">
        <v>725</v>
      </c>
      <c r="CN101" s="278"/>
      <c r="CO101" s="308"/>
      <c r="CP101" s="258"/>
      <c r="CQ101" s="258"/>
      <c r="CR101" s="276" t="s">
        <v>242</v>
      </c>
      <c r="CS101" s="302" t="s">
        <v>505</v>
      </c>
      <c r="CT101" s="253" t="s">
        <v>725</v>
      </c>
      <c r="CU101" s="278"/>
      <c r="CV101" s="238"/>
      <c r="CW101" s="776"/>
      <c r="CX101" s="778"/>
      <c r="CY101" s="254" t="s">
        <v>20</v>
      </c>
      <c r="CZ101" s="254" t="s">
        <v>22</v>
      </c>
      <c r="DA101" s="255"/>
      <c r="DB101" s="256"/>
      <c r="DC101" s="256"/>
      <c r="DD101" s="256"/>
      <c r="DE101" s="256"/>
      <c r="DH101" s="366"/>
      <c r="DI101" s="760" t="s">
        <v>140</v>
      </c>
      <c r="DJ101" s="821"/>
      <c r="DK101" s="822"/>
      <c r="DL101" s="263">
        <v>0</v>
      </c>
      <c r="DM101" s="519">
        <v>30</v>
      </c>
      <c r="DN101" s="471">
        <f>0.4*0.5</f>
        <v>0.2</v>
      </c>
      <c r="DO101" s="493">
        <f>0.08*0.5</f>
        <v>0.04</v>
      </c>
      <c r="DP101" s="263" t="s">
        <v>438</v>
      </c>
      <c r="DQ101" s="263" t="s">
        <v>428</v>
      </c>
      <c r="DR101" s="263" t="s">
        <v>460</v>
      </c>
      <c r="DS101" s="293"/>
    </row>
    <row r="102" spans="2:123" ht="15" customHeight="1" x14ac:dyDescent="0.15">
      <c r="B102" s="110">
        <v>82</v>
      </c>
      <c r="C102" s="199"/>
      <c r="D102" s="199"/>
      <c r="E102" s="628"/>
      <c r="F102" s="628"/>
      <c r="G102" s="629"/>
      <c r="H102" s="111">
        <f t="shared" si="18"/>
        <v>0</v>
      </c>
      <c r="I102" s="110">
        <v>82</v>
      </c>
      <c r="J102" s="199"/>
      <c r="K102" s="199"/>
      <c r="L102" s="112" t="e">
        <f t="shared" si="13"/>
        <v>#N/A</v>
      </c>
      <c r="M102" s="199"/>
      <c r="N102" s="199"/>
      <c r="O102" s="124" t="str">
        <f t="shared" si="14"/>
        <v/>
      </c>
      <c r="P102" s="124" t="str">
        <f t="shared" si="15"/>
        <v/>
      </c>
      <c r="Q102" s="199"/>
      <c r="R102" s="113" t="s">
        <v>341</v>
      </c>
      <c r="S102" s="199"/>
      <c r="T102" s="113" t="s">
        <v>337</v>
      </c>
      <c r="U102" s="199"/>
      <c r="V102" s="112" t="str">
        <f t="shared" si="16"/>
        <v>１～４以外</v>
      </c>
      <c r="W102" s="628"/>
      <c r="X102" s="112"/>
      <c r="Y102" s="199"/>
      <c r="Z102" s="636"/>
      <c r="AA102" s="200"/>
      <c r="AB102" s="114" t="e">
        <f t="shared" si="17"/>
        <v>#N/A</v>
      </c>
      <c r="AC102" s="115" t="str">
        <f t="shared" si="12"/>
        <v/>
      </c>
      <c r="AD102" s="145" t="str">
        <f t="shared" si="19"/>
        <v/>
      </c>
      <c r="AO102" s="37"/>
      <c r="AP102" s="37"/>
      <c r="AQ102" s="37"/>
      <c r="AR102" s="37"/>
      <c r="AS102" s="37"/>
      <c r="AT102" s="37"/>
      <c r="AU102" s="119">
        <v>801</v>
      </c>
      <c r="AV102" s="120"/>
      <c r="AW102" s="120"/>
      <c r="AX102" s="120">
        <v>1</v>
      </c>
      <c r="AY102" s="137" t="s">
        <v>355</v>
      </c>
      <c r="AZ102" s="137" t="s">
        <v>356</v>
      </c>
      <c r="BA102" s="122">
        <f>DCOUNT($H$20:$AA$4020,$H$20,AU101:AZ103)</f>
        <v>0</v>
      </c>
      <c r="BD102" s="36">
        <v>82</v>
      </c>
      <c r="BE102" s="223"/>
      <c r="BF102" s="231"/>
      <c r="BG102" s="231"/>
      <c r="BH102" s="231"/>
      <c r="BI102" s="231"/>
      <c r="BJ102" s="223"/>
      <c r="BK102" s="224"/>
      <c r="BL102" s="223"/>
      <c r="BM102" s="224"/>
      <c r="BN102" s="225"/>
      <c r="BO102" s="226"/>
      <c r="BP102" s="224"/>
      <c r="BQ102" s="224"/>
      <c r="BR102" s="226"/>
      <c r="BS102" s="225"/>
      <c r="CB102" s="258"/>
      <c r="CC102" s="258"/>
      <c r="CD102" s="276" t="s">
        <v>242</v>
      </c>
      <c r="CE102" s="253" t="s">
        <v>505</v>
      </c>
      <c r="CF102" s="253" t="s">
        <v>725</v>
      </c>
      <c r="CG102" s="278"/>
      <c r="CI102" s="258"/>
      <c r="CJ102" s="258"/>
      <c r="CK102" s="390" t="s">
        <v>577</v>
      </c>
      <c r="CL102" s="303">
        <v>2</v>
      </c>
      <c r="CM102" s="260">
        <v>3</v>
      </c>
      <c r="CN102" s="260">
        <f>DCOUNT($H$20:$AD$4020,"入力ﾁｪｯｸ",CK101:CM102)</f>
        <v>0</v>
      </c>
      <c r="CO102" s="308"/>
      <c r="CP102" s="258"/>
      <c r="CQ102" s="258"/>
      <c r="CR102" s="390" t="s">
        <v>577</v>
      </c>
      <c r="CS102" s="303">
        <v>2</v>
      </c>
      <c r="CT102" s="260">
        <v>2</v>
      </c>
      <c r="CU102" s="260">
        <f>DCOUNT($H$20:$AD$4020,"入力ﾁｪｯｸ",CR101:CT102)</f>
        <v>0</v>
      </c>
      <c r="CV102" s="239"/>
      <c r="CW102" s="776"/>
      <c r="CX102" s="778"/>
      <c r="CY102" s="254">
        <v>1</v>
      </c>
      <c r="CZ102" s="261">
        <v>123</v>
      </c>
      <c r="DA102" s="254">
        <f>DCOUNT($AI$20:$AJ$73,"例№",CY101:CZ102)</f>
        <v>0</v>
      </c>
      <c r="DB102" s="275"/>
      <c r="DC102" s="275"/>
      <c r="DD102" s="275"/>
      <c r="DE102" s="275"/>
      <c r="DH102" s="366"/>
      <c r="DI102" s="760" t="s">
        <v>462</v>
      </c>
      <c r="DJ102" s="761"/>
      <c r="DK102" s="762"/>
      <c r="DL102" s="263">
        <v>1.7</v>
      </c>
      <c r="DM102" s="263">
        <v>2.5</v>
      </c>
      <c r="DN102" s="471">
        <f>0.7*0.5</f>
        <v>0.35</v>
      </c>
      <c r="DO102" s="493">
        <f>0.09*0.5</f>
        <v>4.4999999999999998E-2</v>
      </c>
      <c r="DP102" s="263" t="s">
        <v>438</v>
      </c>
      <c r="DQ102" s="263" t="s">
        <v>118</v>
      </c>
      <c r="DR102" s="263" t="s">
        <v>460</v>
      </c>
      <c r="DS102" s="293"/>
    </row>
    <row r="103" spans="2:123" ht="15" customHeight="1" thickBot="1" x14ac:dyDescent="0.2">
      <c r="B103" s="110">
        <v>83</v>
      </c>
      <c r="C103" s="199"/>
      <c r="D103" s="199"/>
      <c r="E103" s="628"/>
      <c r="F103" s="628"/>
      <c r="G103" s="629"/>
      <c r="H103" s="111">
        <f t="shared" si="18"/>
        <v>0</v>
      </c>
      <c r="I103" s="110">
        <v>83</v>
      </c>
      <c r="J103" s="199"/>
      <c r="K103" s="199"/>
      <c r="L103" s="112" t="e">
        <f t="shared" si="13"/>
        <v>#N/A</v>
      </c>
      <c r="M103" s="199"/>
      <c r="N103" s="199"/>
      <c r="O103" s="124" t="str">
        <f t="shared" si="14"/>
        <v/>
      </c>
      <c r="P103" s="124" t="str">
        <f t="shared" si="15"/>
        <v/>
      </c>
      <c r="Q103" s="199"/>
      <c r="R103" s="113" t="s">
        <v>341</v>
      </c>
      <c r="S103" s="199"/>
      <c r="T103" s="113" t="s">
        <v>337</v>
      </c>
      <c r="U103" s="199"/>
      <c r="V103" s="112" t="str">
        <f t="shared" si="16"/>
        <v>１～４以外</v>
      </c>
      <c r="W103" s="628"/>
      <c r="X103" s="112"/>
      <c r="Y103" s="199"/>
      <c r="Z103" s="636"/>
      <c r="AA103" s="200"/>
      <c r="AB103" s="114" t="e">
        <f t="shared" si="17"/>
        <v>#N/A</v>
      </c>
      <c r="AC103" s="115" t="str">
        <f t="shared" si="12"/>
        <v/>
      </c>
      <c r="AD103" s="145" t="str">
        <f t="shared" si="19"/>
        <v/>
      </c>
      <c r="AO103" s="37"/>
      <c r="AP103" s="37"/>
      <c r="AQ103" s="37"/>
      <c r="AR103" s="37"/>
      <c r="AS103" s="37"/>
      <c r="AT103" s="37"/>
      <c r="AU103" s="127">
        <v>801</v>
      </c>
      <c r="AV103" s="128"/>
      <c r="AW103" s="128"/>
      <c r="AX103" s="128">
        <v>3</v>
      </c>
      <c r="AY103" s="138" t="s">
        <v>355</v>
      </c>
      <c r="AZ103" s="138" t="s">
        <v>356</v>
      </c>
      <c r="BA103" s="130"/>
      <c r="BD103" s="36">
        <v>83</v>
      </c>
      <c r="BE103" s="223"/>
      <c r="BF103" s="231"/>
      <c r="BG103" s="231"/>
      <c r="BH103" s="231"/>
      <c r="BI103" s="231"/>
      <c r="BJ103" s="223"/>
      <c r="BK103" s="224"/>
      <c r="BL103" s="223"/>
      <c r="BM103" s="224"/>
      <c r="BN103" s="225"/>
      <c r="BO103" s="226"/>
      <c r="BP103" s="224"/>
      <c r="BQ103" s="224"/>
      <c r="BR103" s="226"/>
      <c r="BS103" s="225"/>
      <c r="CB103" s="258"/>
      <c r="CC103" s="258"/>
      <c r="CD103" s="295" t="s">
        <v>278</v>
      </c>
      <c r="CE103" s="296">
        <v>0</v>
      </c>
      <c r="CF103" s="259">
        <v>1</v>
      </c>
      <c r="CG103" s="260">
        <f>DCOUNT($H$20:$AD$4020,"入力ﾁｪｯｸ",CD102:CF104)</f>
        <v>0</v>
      </c>
      <c r="CI103" s="258"/>
      <c r="CJ103" s="258"/>
      <c r="CK103" s="276" t="s">
        <v>242</v>
      </c>
      <c r="CL103" s="302" t="s">
        <v>505</v>
      </c>
      <c r="CM103" s="253" t="s">
        <v>725</v>
      </c>
      <c r="CN103" s="278"/>
      <c r="CO103" s="308"/>
      <c r="CP103" s="258"/>
      <c r="CQ103" s="258"/>
      <c r="CR103" s="276" t="s">
        <v>242</v>
      </c>
      <c r="CS103" s="302" t="s">
        <v>505</v>
      </c>
      <c r="CT103" s="253" t="s">
        <v>725</v>
      </c>
      <c r="CU103" s="278"/>
      <c r="CV103" s="238"/>
      <c r="CW103" s="776"/>
      <c r="CX103" s="778"/>
      <c r="CY103" s="254" t="s">
        <v>20</v>
      </c>
      <c r="CZ103" s="254" t="s">
        <v>22</v>
      </c>
      <c r="DA103" s="255"/>
      <c r="DB103" s="256"/>
      <c r="DC103" s="256"/>
      <c r="DD103" s="256"/>
      <c r="DE103" s="256"/>
      <c r="DH103" s="366"/>
      <c r="DI103" s="760" t="s">
        <v>464</v>
      </c>
      <c r="DJ103" s="761"/>
      <c r="DK103" s="762"/>
      <c r="DL103" s="263">
        <v>2.5</v>
      </c>
      <c r="DM103" s="263">
        <v>3.5</v>
      </c>
      <c r="DN103" s="471">
        <f>0.7*0.5</f>
        <v>0.35</v>
      </c>
      <c r="DO103" s="493">
        <f>0.09*0.5</f>
        <v>4.4999999999999998E-2</v>
      </c>
      <c r="DP103" s="263" t="s">
        <v>438</v>
      </c>
      <c r="DQ103" s="263" t="s">
        <v>118</v>
      </c>
      <c r="DR103" s="263" t="s">
        <v>460</v>
      </c>
      <c r="DS103" s="293"/>
    </row>
    <row r="104" spans="2:123" ht="15" customHeight="1" x14ac:dyDescent="0.15">
      <c r="B104" s="110">
        <v>84</v>
      </c>
      <c r="C104" s="199"/>
      <c r="D104" s="199"/>
      <c r="E104" s="628"/>
      <c r="F104" s="628"/>
      <c r="G104" s="629"/>
      <c r="H104" s="111">
        <f t="shared" si="18"/>
        <v>0</v>
      </c>
      <c r="I104" s="110">
        <v>84</v>
      </c>
      <c r="J104" s="199"/>
      <c r="K104" s="199"/>
      <c r="L104" s="112" t="e">
        <f t="shared" si="13"/>
        <v>#N/A</v>
      </c>
      <c r="M104" s="199"/>
      <c r="N104" s="199"/>
      <c r="O104" s="124" t="str">
        <f t="shared" si="14"/>
        <v/>
      </c>
      <c r="P104" s="124" t="str">
        <f t="shared" si="15"/>
        <v/>
      </c>
      <c r="Q104" s="199"/>
      <c r="R104" s="113" t="s">
        <v>341</v>
      </c>
      <c r="S104" s="199"/>
      <c r="T104" s="113" t="s">
        <v>337</v>
      </c>
      <c r="U104" s="199"/>
      <c r="V104" s="112" t="str">
        <f t="shared" si="16"/>
        <v>１～４以外</v>
      </c>
      <c r="W104" s="628"/>
      <c r="X104" s="112"/>
      <c r="Y104" s="199"/>
      <c r="Z104" s="636"/>
      <c r="AA104" s="200"/>
      <c r="AB104" s="114" t="e">
        <f t="shared" si="17"/>
        <v>#N/A</v>
      </c>
      <c r="AC104" s="115" t="str">
        <f t="shared" si="12"/>
        <v/>
      </c>
      <c r="AD104" s="145" t="str">
        <f t="shared" si="19"/>
        <v/>
      </c>
      <c r="AO104" s="37"/>
      <c r="AP104" s="37"/>
      <c r="AQ104" s="37"/>
      <c r="AR104" s="37"/>
      <c r="AS104" s="37"/>
      <c r="AT104" s="37"/>
      <c r="AU104" s="148" t="s">
        <v>365</v>
      </c>
      <c r="AV104" s="149" t="s">
        <v>365</v>
      </c>
      <c r="AW104" s="149" t="s">
        <v>365</v>
      </c>
      <c r="AX104" s="149" t="s">
        <v>725</v>
      </c>
      <c r="AY104" s="149" t="s">
        <v>229</v>
      </c>
      <c r="AZ104" s="149" t="s">
        <v>229</v>
      </c>
      <c r="BA104" s="141" t="s">
        <v>673</v>
      </c>
      <c r="BD104" s="36">
        <v>84</v>
      </c>
      <c r="BE104" s="223"/>
      <c r="BF104" s="231"/>
      <c r="BG104" s="231"/>
      <c r="BH104" s="231"/>
      <c r="BI104" s="231"/>
      <c r="BJ104" s="223"/>
      <c r="BK104" s="224"/>
      <c r="BL104" s="223"/>
      <c r="BM104" s="224"/>
      <c r="BN104" s="225"/>
      <c r="BO104" s="226"/>
      <c r="BP104" s="224"/>
      <c r="BQ104" s="224"/>
      <c r="BR104" s="226"/>
      <c r="BS104" s="225"/>
      <c r="CB104" s="258"/>
      <c r="CC104" s="258"/>
      <c r="CD104" s="298" t="s">
        <v>278</v>
      </c>
      <c r="CE104" s="299">
        <v>0</v>
      </c>
      <c r="CF104" s="266">
        <v>2</v>
      </c>
      <c r="CG104" s="268"/>
      <c r="CI104" s="258"/>
      <c r="CJ104" s="258"/>
      <c r="CK104" s="390" t="s">
        <v>578</v>
      </c>
      <c r="CL104" s="303">
        <v>2</v>
      </c>
      <c r="CM104" s="260">
        <v>3</v>
      </c>
      <c r="CN104" s="260">
        <f>DCOUNT($H$20:$AD$4020,"入力ﾁｪｯｸ",CK103:CM104)</f>
        <v>0</v>
      </c>
      <c r="CO104" s="308"/>
      <c r="CP104" s="258"/>
      <c r="CQ104" s="258"/>
      <c r="CR104" s="390" t="s">
        <v>578</v>
      </c>
      <c r="CS104" s="303">
        <v>2</v>
      </c>
      <c r="CT104" s="260">
        <v>2</v>
      </c>
      <c r="CU104" s="260">
        <f>DCOUNT($H$20:$AD$4020,"入力ﾁｪｯｸ",CR103:CT104)</f>
        <v>0</v>
      </c>
      <c r="CV104" s="239"/>
      <c r="CW104" s="776"/>
      <c r="CX104" s="778"/>
      <c r="CY104" s="254">
        <v>1</v>
      </c>
      <c r="CZ104" s="261">
        <v>124</v>
      </c>
      <c r="DA104" s="254">
        <f>DCOUNT($AI$20:$AJ$73,"例№",CY103:CZ104)</f>
        <v>0</v>
      </c>
      <c r="DB104" s="275"/>
      <c r="DC104" s="275"/>
      <c r="DD104" s="275"/>
      <c r="DE104" s="275"/>
      <c r="DH104" s="366"/>
      <c r="DI104" s="760" t="s">
        <v>145</v>
      </c>
      <c r="DJ104" s="761"/>
      <c r="DK104" s="762"/>
      <c r="DL104" s="519">
        <v>0</v>
      </c>
      <c r="DM104" s="519">
        <v>30</v>
      </c>
      <c r="DN104" s="471">
        <f>0.4*0.5</f>
        <v>0.2</v>
      </c>
      <c r="DO104" s="493">
        <f>0.08*0.5</f>
        <v>0.04</v>
      </c>
      <c r="DP104" s="263" t="s">
        <v>438</v>
      </c>
      <c r="DQ104" s="263" t="s">
        <v>428</v>
      </c>
      <c r="DR104" s="263" t="s">
        <v>465</v>
      </c>
      <c r="DS104" s="293"/>
    </row>
    <row r="105" spans="2:123" ht="15" customHeight="1" x14ac:dyDescent="0.15">
      <c r="B105" s="110">
        <v>85</v>
      </c>
      <c r="C105" s="199"/>
      <c r="D105" s="199"/>
      <c r="E105" s="628"/>
      <c r="F105" s="628"/>
      <c r="G105" s="629"/>
      <c r="H105" s="111">
        <f t="shared" si="18"/>
        <v>0</v>
      </c>
      <c r="I105" s="110">
        <v>85</v>
      </c>
      <c r="J105" s="199"/>
      <c r="K105" s="199"/>
      <c r="L105" s="112" t="e">
        <f t="shared" si="13"/>
        <v>#N/A</v>
      </c>
      <c r="M105" s="199"/>
      <c r="N105" s="199"/>
      <c r="O105" s="124" t="str">
        <f t="shared" si="14"/>
        <v/>
      </c>
      <c r="P105" s="124" t="str">
        <f t="shared" si="15"/>
        <v/>
      </c>
      <c r="Q105" s="199"/>
      <c r="R105" s="113" t="s">
        <v>341</v>
      </c>
      <c r="S105" s="199"/>
      <c r="T105" s="113" t="s">
        <v>337</v>
      </c>
      <c r="U105" s="199"/>
      <c r="V105" s="112" t="str">
        <f t="shared" si="16"/>
        <v>１～４以外</v>
      </c>
      <c r="W105" s="628"/>
      <c r="X105" s="112"/>
      <c r="Y105" s="199"/>
      <c r="Z105" s="636"/>
      <c r="AA105" s="200"/>
      <c r="AB105" s="114" t="e">
        <f t="shared" si="17"/>
        <v>#N/A</v>
      </c>
      <c r="AC105" s="115" t="str">
        <f t="shared" si="12"/>
        <v/>
      </c>
      <c r="AD105" s="145" t="str">
        <f t="shared" si="19"/>
        <v/>
      </c>
      <c r="AO105" s="37"/>
      <c r="AP105" s="37"/>
      <c r="AQ105" s="37"/>
      <c r="AR105" s="37"/>
      <c r="AS105" s="37"/>
      <c r="AT105" s="37"/>
      <c r="AU105" s="119">
        <v>801</v>
      </c>
      <c r="AV105" s="120"/>
      <c r="AW105" s="120"/>
      <c r="AX105" s="120">
        <v>1</v>
      </c>
      <c r="AY105" s="137" t="s">
        <v>371</v>
      </c>
      <c r="AZ105" s="137" t="s">
        <v>372</v>
      </c>
      <c r="BA105" s="122">
        <f>DCOUNT($H$20:$AA$4020,$H$20,AU104:AZ106)</f>
        <v>0</v>
      </c>
      <c r="BD105" s="36">
        <v>85</v>
      </c>
      <c r="BE105" s="223"/>
      <c r="BF105" s="231"/>
      <c r="BG105" s="231"/>
      <c r="BH105" s="231"/>
      <c r="BI105" s="231"/>
      <c r="BJ105" s="223"/>
      <c r="BK105" s="224"/>
      <c r="BL105" s="223"/>
      <c r="BM105" s="224"/>
      <c r="BN105" s="225"/>
      <c r="BO105" s="226"/>
      <c r="BP105" s="224"/>
      <c r="BQ105" s="224"/>
      <c r="BR105" s="226"/>
      <c r="BS105" s="225"/>
      <c r="CB105" s="301"/>
      <c r="CC105" s="301"/>
      <c r="CD105" s="276" t="s">
        <v>242</v>
      </c>
      <c r="CE105" s="253" t="s">
        <v>505</v>
      </c>
      <c r="CF105" s="253" t="s">
        <v>725</v>
      </c>
      <c r="CG105" s="278"/>
      <c r="CI105" s="258"/>
      <c r="CJ105" s="258"/>
      <c r="CK105" s="276" t="s">
        <v>242</v>
      </c>
      <c r="CL105" s="302" t="s">
        <v>505</v>
      </c>
      <c r="CM105" s="253" t="s">
        <v>725</v>
      </c>
      <c r="CN105" s="278"/>
      <c r="CO105" s="308"/>
      <c r="CP105" s="258"/>
      <c r="CQ105" s="258"/>
      <c r="CR105" s="276" t="s">
        <v>242</v>
      </c>
      <c r="CS105" s="302" t="s">
        <v>505</v>
      </c>
      <c r="CT105" s="253" t="s">
        <v>725</v>
      </c>
      <c r="CU105" s="278"/>
      <c r="CV105" s="238"/>
      <c r="CW105" s="776"/>
      <c r="CX105" s="778"/>
      <c r="CY105" s="254" t="s">
        <v>20</v>
      </c>
      <c r="CZ105" s="254" t="s">
        <v>22</v>
      </c>
      <c r="DA105" s="255"/>
      <c r="DB105" s="256"/>
      <c r="DC105" s="256"/>
      <c r="DD105" s="256"/>
      <c r="DE105" s="256"/>
      <c r="DH105" s="366"/>
      <c r="DI105" s="760" t="s">
        <v>466</v>
      </c>
      <c r="DJ105" s="761"/>
      <c r="DK105" s="762"/>
      <c r="DL105" s="263">
        <v>1.7</v>
      </c>
      <c r="DM105" s="263">
        <v>2.5</v>
      </c>
      <c r="DN105" s="471">
        <f>0.7*0.5</f>
        <v>0.35</v>
      </c>
      <c r="DO105" s="493">
        <f>0.09*0.5</f>
        <v>4.4999999999999998E-2</v>
      </c>
      <c r="DP105" s="263" t="s">
        <v>438</v>
      </c>
      <c r="DQ105" s="263" t="s">
        <v>118</v>
      </c>
      <c r="DR105" s="263" t="s">
        <v>465</v>
      </c>
      <c r="DS105" s="293"/>
    </row>
    <row r="106" spans="2:123" ht="15" customHeight="1" thickBot="1" x14ac:dyDescent="0.2">
      <c r="B106" s="110">
        <v>86</v>
      </c>
      <c r="C106" s="199"/>
      <c r="D106" s="199"/>
      <c r="E106" s="628"/>
      <c r="F106" s="628"/>
      <c r="G106" s="629"/>
      <c r="H106" s="111">
        <f t="shared" si="18"/>
        <v>0</v>
      </c>
      <c r="I106" s="110">
        <v>86</v>
      </c>
      <c r="J106" s="199"/>
      <c r="K106" s="199"/>
      <c r="L106" s="112" t="e">
        <f t="shared" si="13"/>
        <v>#N/A</v>
      </c>
      <c r="M106" s="199"/>
      <c r="N106" s="199"/>
      <c r="O106" s="124" t="str">
        <f t="shared" si="14"/>
        <v/>
      </c>
      <c r="P106" s="124" t="str">
        <f t="shared" si="15"/>
        <v/>
      </c>
      <c r="Q106" s="199"/>
      <c r="R106" s="113" t="s">
        <v>341</v>
      </c>
      <c r="S106" s="199"/>
      <c r="T106" s="113" t="s">
        <v>337</v>
      </c>
      <c r="U106" s="199"/>
      <c r="V106" s="112" t="str">
        <f t="shared" si="16"/>
        <v>１～４以外</v>
      </c>
      <c r="W106" s="628"/>
      <c r="X106" s="112"/>
      <c r="Y106" s="199"/>
      <c r="Z106" s="636"/>
      <c r="AA106" s="200"/>
      <c r="AB106" s="114" t="e">
        <f t="shared" si="17"/>
        <v>#N/A</v>
      </c>
      <c r="AC106" s="115" t="str">
        <f t="shared" si="12"/>
        <v/>
      </c>
      <c r="AD106" s="145" t="str">
        <f t="shared" si="19"/>
        <v/>
      </c>
      <c r="AO106" s="37"/>
      <c r="AP106" s="37"/>
      <c r="AQ106" s="37"/>
      <c r="AR106" s="37"/>
      <c r="AS106" s="37"/>
      <c r="AT106" s="37"/>
      <c r="AU106" s="127">
        <v>801</v>
      </c>
      <c r="AV106" s="128"/>
      <c r="AW106" s="128"/>
      <c r="AX106" s="128">
        <v>3</v>
      </c>
      <c r="AY106" s="138" t="s">
        <v>371</v>
      </c>
      <c r="AZ106" s="138" t="s">
        <v>372</v>
      </c>
      <c r="BA106" s="130"/>
      <c r="BD106" s="36">
        <v>86</v>
      </c>
      <c r="BE106" s="223"/>
      <c r="BF106" s="231"/>
      <c r="BG106" s="231"/>
      <c r="BH106" s="231"/>
      <c r="BI106" s="231"/>
      <c r="BJ106" s="223"/>
      <c r="BK106" s="224"/>
      <c r="BL106" s="223"/>
      <c r="BM106" s="224"/>
      <c r="BN106" s="225"/>
      <c r="BO106" s="226"/>
      <c r="BP106" s="224"/>
      <c r="BQ106" s="224"/>
      <c r="BR106" s="226"/>
      <c r="BS106" s="225"/>
      <c r="CB106" s="301"/>
      <c r="CC106" s="301"/>
      <c r="CD106" s="390" t="s">
        <v>576</v>
      </c>
      <c r="CE106" s="296">
        <v>0</v>
      </c>
      <c r="CF106" s="259">
        <v>1</v>
      </c>
      <c r="CG106" s="260">
        <f>DCOUNT($H$20:$AD$4020,"入力ﾁｪｯｸ",CD105:CF107)</f>
        <v>0</v>
      </c>
      <c r="CI106" s="258"/>
      <c r="CJ106" s="258"/>
      <c r="CK106" s="390" t="s">
        <v>579</v>
      </c>
      <c r="CL106" s="303">
        <v>2</v>
      </c>
      <c r="CM106" s="260">
        <v>3</v>
      </c>
      <c r="CN106" s="260">
        <f>DCOUNT($H$20:$AD$4020,"入力ﾁｪｯｸ",CK105:CM106)</f>
        <v>0</v>
      </c>
      <c r="CO106" s="308"/>
      <c r="CP106" s="258"/>
      <c r="CQ106" s="258"/>
      <c r="CR106" s="390" t="s">
        <v>579</v>
      </c>
      <c r="CS106" s="303">
        <v>2</v>
      </c>
      <c r="CT106" s="260">
        <v>2</v>
      </c>
      <c r="CU106" s="260">
        <f>DCOUNT($H$20:$AD$4020,"入力ﾁｪｯｸ",CR105:CT106)</f>
        <v>0</v>
      </c>
      <c r="CV106" s="239"/>
      <c r="CW106" s="776"/>
      <c r="CX106" s="779"/>
      <c r="CY106" s="254">
        <v>1</v>
      </c>
      <c r="CZ106" s="261">
        <v>125</v>
      </c>
      <c r="DA106" s="254">
        <f>DCOUNT($AI$20:$AJ$73,"例№",CY105:CZ106)</f>
        <v>0</v>
      </c>
      <c r="DB106" s="275"/>
      <c r="DC106" s="275"/>
      <c r="DD106" s="275"/>
      <c r="DE106" s="275"/>
      <c r="DH106" s="366"/>
      <c r="DI106" s="760" t="s">
        <v>468</v>
      </c>
      <c r="DJ106" s="761"/>
      <c r="DK106" s="762"/>
      <c r="DL106" s="263">
        <v>3.5</v>
      </c>
      <c r="DM106" s="263">
        <v>12</v>
      </c>
      <c r="DN106" s="471">
        <f>0.35*0.5</f>
        <v>0.17499999999999999</v>
      </c>
      <c r="DO106" s="493">
        <f>0.023*0.5</f>
        <v>1.15E-2</v>
      </c>
      <c r="DP106" s="263" t="s">
        <v>438</v>
      </c>
      <c r="DQ106" s="263" t="s">
        <v>118</v>
      </c>
      <c r="DR106" s="263" t="s">
        <v>465</v>
      </c>
      <c r="DS106" s="293"/>
    </row>
    <row r="107" spans="2:123" ht="15" customHeight="1" x14ac:dyDescent="0.15">
      <c r="B107" s="110">
        <v>87</v>
      </c>
      <c r="C107" s="199"/>
      <c r="D107" s="199"/>
      <c r="E107" s="628"/>
      <c r="F107" s="628"/>
      <c r="G107" s="629"/>
      <c r="H107" s="111">
        <f t="shared" si="18"/>
        <v>0</v>
      </c>
      <c r="I107" s="110">
        <v>87</v>
      </c>
      <c r="J107" s="199"/>
      <c r="K107" s="199"/>
      <c r="L107" s="112" t="e">
        <f t="shared" si="13"/>
        <v>#N/A</v>
      </c>
      <c r="M107" s="199"/>
      <c r="N107" s="199"/>
      <c r="O107" s="124" t="str">
        <f t="shared" si="14"/>
        <v/>
      </c>
      <c r="P107" s="124" t="str">
        <f t="shared" si="15"/>
        <v/>
      </c>
      <c r="Q107" s="199"/>
      <c r="R107" s="113" t="s">
        <v>341</v>
      </c>
      <c r="S107" s="199"/>
      <c r="T107" s="113" t="s">
        <v>337</v>
      </c>
      <c r="U107" s="199"/>
      <c r="V107" s="112" t="str">
        <f t="shared" si="16"/>
        <v>１～４以外</v>
      </c>
      <c r="W107" s="628"/>
      <c r="X107" s="112"/>
      <c r="Y107" s="199"/>
      <c r="Z107" s="636"/>
      <c r="AA107" s="200"/>
      <c r="AB107" s="114" t="e">
        <f t="shared" si="17"/>
        <v>#N/A</v>
      </c>
      <c r="AC107" s="115" t="str">
        <f t="shared" si="12"/>
        <v/>
      </c>
      <c r="AD107" s="145" t="str">
        <f t="shared" si="19"/>
        <v/>
      </c>
      <c r="AO107" s="37"/>
      <c r="AP107" s="37"/>
      <c r="AQ107" s="37"/>
      <c r="AR107" s="37"/>
      <c r="AS107" s="37"/>
      <c r="AT107" s="37"/>
      <c r="AU107" s="148" t="s">
        <v>365</v>
      </c>
      <c r="AV107" s="149" t="s">
        <v>365</v>
      </c>
      <c r="AW107" s="149" t="s">
        <v>365</v>
      </c>
      <c r="AX107" s="149" t="s">
        <v>725</v>
      </c>
      <c r="AY107" s="149" t="s">
        <v>229</v>
      </c>
      <c r="AZ107" s="149" t="s">
        <v>229</v>
      </c>
      <c r="BA107" s="141" t="s">
        <v>673</v>
      </c>
      <c r="BD107" s="36">
        <v>87</v>
      </c>
      <c r="BE107" s="223"/>
      <c r="BF107" s="231"/>
      <c r="BG107" s="231"/>
      <c r="BH107" s="231"/>
      <c r="BI107" s="231"/>
      <c r="BJ107" s="223"/>
      <c r="BK107" s="224"/>
      <c r="BL107" s="223"/>
      <c r="BM107" s="224"/>
      <c r="BN107" s="225"/>
      <c r="BO107" s="226"/>
      <c r="BP107" s="224"/>
      <c r="BQ107" s="224"/>
      <c r="BR107" s="226"/>
      <c r="BS107" s="225"/>
      <c r="CB107" s="258"/>
      <c r="CC107" s="258"/>
      <c r="CD107" s="390" t="s">
        <v>576</v>
      </c>
      <c r="CE107" s="299">
        <v>0</v>
      </c>
      <c r="CF107" s="266">
        <v>2</v>
      </c>
      <c r="CG107" s="268"/>
      <c r="CI107" s="258"/>
      <c r="CJ107" s="258"/>
      <c r="CK107" s="524" t="s">
        <v>2709</v>
      </c>
      <c r="CL107" s="526" t="s">
        <v>505</v>
      </c>
      <c r="CM107" s="526" t="s">
        <v>725</v>
      </c>
      <c r="CN107" s="527"/>
      <c r="CO107" s="308"/>
      <c r="CP107" s="258"/>
      <c r="CQ107" s="258"/>
      <c r="CR107" s="524" t="s">
        <v>2709</v>
      </c>
      <c r="CS107" s="526" t="s">
        <v>505</v>
      </c>
      <c r="CT107" s="526" t="s">
        <v>725</v>
      </c>
      <c r="CU107" s="527"/>
      <c r="CV107" s="238"/>
      <c r="CW107" s="799" t="s">
        <v>44</v>
      </c>
      <c r="CX107" s="777">
        <f>SUM(DA107:DA116)</f>
        <v>0</v>
      </c>
      <c r="CY107" s="254" t="s">
        <v>20</v>
      </c>
      <c r="CZ107" s="254" t="s">
        <v>22</v>
      </c>
      <c r="DA107" s="255"/>
      <c r="DB107" s="256"/>
      <c r="DC107" s="256"/>
      <c r="DD107" s="256"/>
      <c r="DE107" s="256"/>
      <c r="DH107" s="366"/>
      <c r="DI107" s="760" t="s">
        <v>146</v>
      </c>
      <c r="DJ107" s="761"/>
      <c r="DK107" s="762"/>
      <c r="DL107" s="263">
        <v>1.7</v>
      </c>
      <c r="DM107" s="263">
        <v>2.5</v>
      </c>
      <c r="DN107" s="471">
        <f>0.4*0.5</f>
        <v>0.2</v>
      </c>
      <c r="DO107" s="493">
        <v>0</v>
      </c>
      <c r="DP107" s="263" t="s">
        <v>116</v>
      </c>
      <c r="DQ107" s="263" t="s">
        <v>117</v>
      </c>
      <c r="DR107" s="263" t="s">
        <v>465</v>
      </c>
      <c r="DS107" s="293"/>
    </row>
    <row r="108" spans="2:123" ht="15" customHeight="1" x14ac:dyDescent="0.15">
      <c r="B108" s="110">
        <v>88</v>
      </c>
      <c r="C108" s="199"/>
      <c r="D108" s="199"/>
      <c r="E108" s="628"/>
      <c r="F108" s="628"/>
      <c r="G108" s="629"/>
      <c r="H108" s="111">
        <f t="shared" si="18"/>
        <v>0</v>
      </c>
      <c r="I108" s="110">
        <v>88</v>
      </c>
      <c r="J108" s="199"/>
      <c r="K108" s="199"/>
      <c r="L108" s="112" t="e">
        <f t="shared" si="13"/>
        <v>#N/A</v>
      </c>
      <c r="M108" s="199"/>
      <c r="N108" s="199"/>
      <c r="O108" s="124" t="str">
        <f t="shared" si="14"/>
        <v/>
      </c>
      <c r="P108" s="124" t="str">
        <f t="shared" si="15"/>
        <v/>
      </c>
      <c r="Q108" s="199"/>
      <c r="R108" s="113" t="s">
        <v>341</v>
      </c>
      <c r="S108" s="199"/>
      <c r="T108" s="113" t="s">
        <v>337</v>
      </c>
      <c r="U108" s="199"/>
      <c r="V108" s="112" t="str">
        <f t="shared" si="16"/>
        <v>１～４以外</v>
      </c>
      <c r="W108" s="628"/>
      <c r="X108" s="112"/>
      <c r="Y108" s="199"/>
      <c r="Z108" s="636"/>
      <c r="AA108" s="200"/>
      <c r="AB108" s="114" t="e">
        <f t="shared" si="17"/>
        <v>#N/A</v>
      </c>
      <c r="AC108" s="115" t="str">
        <f t="shared" si="12"/>
        <v/>
      </c>
      <c r="AD108" s="145" t="str">
        <f t="shared" si="19"/>
        <v/>
      </c>
      <c r="AO108" s="37"/>
      <c r="AP108" s="37"/>
      <c r="AQ108" s="37"/>
      <c r="AR108" s="37"/>
      <c r="AS108" s="37"/>
      <c r="AT108" s="37"/>
      <c r="AU108" s="119">
        <v>801</v>
      </c>
      <c r="AV108" s="120"/>
      <c r="AW108" s="120"/>
      <c r="AX108" s="120">
        <v>1</v>
      </c>
      <c r="AY108" s="137" t="s">
        <v>373</v>
      </c>
      <c r="AZ108" s="120"/>
      <c r="BA108" s="122">
        <f>DCOUNT($H$20:$AA$4020,$H$20,AU107:AZ109)</f>
        <v>0</v>
      </c>
      <c r="BD108" s="36">
        <v>88</v>
      </c>
      <c r="BE108" s="223"/>
      <c r="BF108" s="231"/>
      <c r="BG108" s="231"/>
      <c r="BH108" s="231"/>
      <c r="BI108" s="231"/>
      <c r="BJ108" s="223"/>
      <c r="BK108" s="224"/>
      <c r="BL108" s="223"/>
      <c r="BM108" s="224"/>
      <c r="BN108" s="225"/>
      <c r="BO108" s="226"/>
      <c r="BP108" s="224"/>
      <c r="BQ108" s="224"/>
      <c r="BR108" s="226"/>
      <c r="BS108" s="225"/>
      <c r="CB108" s="301"/>
      <c r="CC108" s="301"/>
      <c r="CD108" s="276" t="s">
        <v>242</v>
      </c>
      <c r="CE108" s="253" t="s">
        <v>505</v>
      </c>
      <c r="CF108" s="253" t="s">
        <v>725</v>
      </c>
      <c r="CG108" s="278"/>
      <c r="CI108" s="258"/>
      <c r="CJ108" s="258"/>
      <c r="CK108" s="536" t="s">
        <v>2515</v>
      </c>
      <c r="CL108" s="537">
        <v>2</v>
      </c>
      <c r="CM108" s="531">
        <v>3</v>
      </c>
      <c r="CN108" s="531">
        <f>DCOUNT($H$20:$AD$4020,"入力ﾁｪｯｸ",CK107:CM108)</f>
        <v>0</v>
      </c>
      <c r="CO108" s="308"/>
      <c r="CP108" s="258"/>
      <c r="CQ108" s="258"/>
      <c r="CR108" s="536" t="s">
        <v>2515</v>
      </c>
      <c r="CS108" s="537">
        <v>2</v>
      </c>
      <c r="CT108" s="531">
        <v>2</v>
      </c>
      <c r="CU108" s="531">
        <f>DCOUNT($H$20:$AD$4020,"入力ﾁｪｯｸ",CR107:CT108)</f>
        <v>0</v>
      </c>
      <c r="CV108" s="238"/>
      <c r="CW108" s="799"/>
      <c r="CX108" s="778"/>
      <c r="CY108" s="254">
        <v>1</v>
      </c>
      <c r="CZ108" s="261">
        <v>131</v>
      </c>
      <c r="DA108" s="254">
        <f>DCOUNT($AI$20:$AJ$73,"例№",CY107:CZ108)</f>
        <v>0</v>
      </c>
      <c r="DB108" s="256"/>
      <c r="DC108" s="256"/>
      <c r="DD108" s="256"/>
      <c r="DE108" s="256"/>
      <c r="DH108" s="366"/>
      <c r="DI108" s="780" t="s">
        <v>147</v>
      </c>
      <c r="DJ108" s="781"/>
      <c r="DK108" s="782"/>
      <c r="DL108" s="263">
        <v>2.5</v>
      </c>
      <c r="DM108" s="263">
        <v>3.5</v>
      </c>
      <c r="DN108" s="471">
        <f>0.4*0.5</f>
        <v>0.2</v>
      </c>
      <c r="DO108" s="493">
        <v>0</v>
      </c>
      <c r="DP108" s="263" t="s">
        <v>116</v>
      </c>
      <c r="DQ108" s="263" t="s">
        <v>117</v>
      </c>
      <c r="DR108" s="263" t="s">
        <v>465</v>
      </c>
      <c r="DS108" s="293"/>
    </row>
    <row r="109" spans="2:123" ht="15" customHeight="1" thickBot="1" x14ac:dyDescent="0.2">
      <c r="B109" s="110">
        <v>89</v>
      </c>
      <c r="C109" s="199"/>
      <c r="D109" s="199"/>
      <c r="E109" s="628"/>
      <c r="F109" s="628"/>
      <c r="G109" s="629"/>
      <c r="H109" s="111">
        <f t="shared" si="18"/>
        <v>0</v>
      </c>
      <c r="I109" s="110">
        <v>89</v>
      </c>
      <c r="J109" s="199"/>
      <c r="K109" s="199"/>
      <c r="L109" s="112" t="e">
        <f t="shared" si="13"/>
        <v>#N/A</v>
      </c>
      <c r="M109" s="199"/>
      <c r="N109" s="199"/>
      <c r="O109" s="124" t="str">
        <f t="shared" si="14"/>
        <v/>
      </c>
      <c r="P109" s="124" t="str">
        <f t="shared" si="15"/>
        <v/>
      </c>
      <c r="Q109" s="199"/>
      <c r="R109" s="113" t="s">
        <v>341</v>
      </c>
      <c r="S109" s="199"/>
      <c r="T109" s="113" t="s">
        <v>337</v>
      </c>
      <c r="U109" s="199"/>
      <c r="V109" s="112" t="str">
        <f t="shared" si="16"/>
        <v>１～４以外</v>
      </c>
      <c r="W109" s="628"/>
      <c r="X109" s="112"/>
      <c r="Y109" s="199"/>
      <c r="Z109" s="636"/>
      <c r="AA109" s="200"/>
      <c r="AB109" s="114" t="e">
        <f t="shared" si="17"/>
        <v>#N/A</v>
      </c>
      <c r="AC109" s="115" t="str">
        <f t="shared" si="12"/>
        <v/>
      </c>
      <c r="AD109" s="145" t="str">
        <f t="shared" si="19"/>
        <v/>
      </c>
      <c r="AO109" s="37"/>
      <c r="AP109" s="37"/>
      <c r="AQ109" s="37"/>
      <c r="AR109" s="37"/>
      <c r="AS109" s="37"/>
      <c r="AT109" s="37"/>
      <c r="AU109" s="127">
        <v>801</v>
      </c>
      <c r="AV109" s="128"/>
      <c r="AW109" s="128"/>
      <c r="AX109" s="128">
        <v>3</v>
      </c>
      <c r="AY109" s="138" t="s">
        <v>373</v>
      </c>
      <c r="AZ109" s="128"/>
      <c r="BA109" s="130"/>
      <c r="BD109" s="36">
        <v>89</v>
      </c>
      <c r="BE109" s="223"/>
      <c r="BF109" s="231"/>
      <c r="BG109" s="231"/>
      <c r="BH109" s="231"/>
      <c r="BI109" s="231"/>
      <c r="BJ109" s="223"/>
      <c r="BK109" s="224"/>
      <c r="BL109" s="223"/>
      <c r="BM109" s="224"/>
      <c r="BN109" s="225"/>
      <c r="BO109" s="226"/>
      <c r="BP109" s="224"/>
      <c r="BQ109" s="224"/>
      <c r="BR109" s="226"/>
      <c r="BS109" s="225"/>
      <c r="CB109" s="301"/>
      <c r="CC109" s="301"/>
      <c r="CD109" s="391" t="s">
        <v>577</v>
      </c>
      <c r="CE109" s="296">
        <v>0</v>
      </c>
      <c r="CF109" s="259">
        <v>1</v>
      </c>
      <c r="CG109" s="260">
        <f>DCOUNT($H$20:$AD$4020,"入力ﾁｪｯｸ",CD108:CF110)</f>
        <v>0</v>
      </c>
      <c r="CI109" s="258"/>
      <c r="CJ109" s="258"/>
      <c r="CK109" s="524" t="s">
        <v>2709</v>
      </c>
      <c r="CL109" s="526" t="s">
        <v>505</v>
      </c>
      <c r="CM109" s="526" t="s">
        <v>725</v>
      </c>
      <c r="CN109" s="527"/>
      <c r="CO109" s="308"/>
      <c r="CP109" s="258"/>
      <c r="CQ109" s="258"/>
      <c r="CR109" s="524" t="s">
        <v>2709</v>
      </c>
      <c r="CS109" s="526" t="s">
        <v>505</v>
      </c>
      <c r="CT109" s="526" t="s">
        <v>725</v>
      </c>
      <c r="CU109" s="527"/>
      <c r="CV109" s="239"/>
      <c r="CW109" s="799"/>
      <c r="CX109" s="778"/>
      <c r="CY109" s="254" t="s">
        <v>20</v>
      </c>
      <c r="CZ109" s="254" t="s">
        <v>22</v>
      </c>
      <c r="DA109" s="255"/>
      <c r="DB109" s="275"/>
      <c r="DC109" s="275"/>
      <c r="DD109" s="275"/>
      <c r="DE109" s="275"/>
      <c r="DH109" s="366"/>
      <c r="DI109" s="783"/>
      <c r="DJ109" s="784"/>
      <c r="DK109" s="785"/>
      <c r="DL109" s="263">
        <v>3.5</v>
      </c>
      <c r="DM109" s="263">
        <v>30</v>
      </c>
      <c r="DN109" s="471">
        <f>0.33*0.5</f>
        <v>0.16500000000000001</v>
      </c>
      <c r="DO109" s="493">
        <v>0</v>
      </c>
      <c r="DP109" s="263" t="s">
        <v>116</v>
      </c>
      <c r="DQ109" s="263" t="s">
        <v>117</v>
      </c>
      <c r="DR109" s="263" t="s">
        <v>465</v>
      </c>
      <c r="DS109" s="293"/>
    </row>
    <row r="110" spans="2:123" ht="15" customHeight="1" thickBot="1" x14ac:dyDescent="0.2">
      <c r="B110" s="110">
        <v>90</v>
      </c>
      <c r="C110" s="199"/>
      <c r="D110" s="199"/>
      <c r="E110" s="628"/>
      <c r="F110" s="628"/>
      <c r="G110" s="629"/>
      <c r="H110" s="111">
        <f t="shared" si="18"/>
        <v>0</v>
      </c>
      <c r="I110" s="110">
        <v>90</v>
      </c>
      <c r="J110" s="199"/>
      <c r="K110" s="199"/>
      <c r="L110" s="112" t="e">
        <f t="shared" si="13"/>
        <v>#N/A</v>
      </c>
      <c r="M110" s="199"/>
      <c r="N110" s="199"/>
      <c r="O110" s="124" t="str">
        <f t="shared" si="14"/>
        <v/>
      </c>
      <c r="P110" s="124" t="str">
        <f t="shared" si="15"/>
        <v/>
      </c>
      <c r="Q110" s="199"/>
      <c r="R110" s="113" t="s">
        <v>341</v>
      </c>
      <c r="S110" s="199"/>
      <c r="T110" s="113" t="s">
        <v>337</v>
      </c>
      <c r="U110" s="199"/>
      <c r="V110" s="112" t="str">
        <f t="shared" si="16"/>
        <v>１～４以外</v>
      </c>
      <c r="W110" s="628"/>
      <c r="X110" s="112"/>
      <c r="Y110" s="199"/>
      <c r="Z110" s="636"/>
      <c r="AA110" s="200"/>
      <c r="AB110" s="114" t="e">
        <f t="shared" si="17"/>
        <v>#N/A</v>
      </c>
      <c r="AC110" s="115" t="str">
        <f t="shared" si="12"/>
        <v/>
      </c>
      <c r="AD110" s="145" t="str">
        <f t="shared" si="19"/>
        <v/>
      </c>
      <c r="AO110" s="37"/>
      <c r="AP110" s="37"/>
      <c r="AQ110" s="37"/>
      <c r="AR110" s="37"/>
      <c r="AS110" s="37"/>
      <c r="AT110" s="37"/>
      <c r="AU110" s="169" t="s">
        <v>674</v>
      </c>
      <c r="AV110" s="170"/>
      <c r="AW110" s="168"/>
      <c r="AX110" s="168"/>
      <c r="AY110" s="171"/>
      <c r="AZ110" s="172"/>
      <c r="BA110" s="173">
        <f>SUM(BA98:BA109)</f>
        <v>0</v>
      </c>
      <c r="BD110" s="36">
        <v>90</v>
      </c>
      <c r="BE110" s="223"/>
      <c r="BF110" s="231"/>
      <c r="BG110" s="231"/>
      <c r="BH110" s="231"/>
      <c r="BI110" s="231"/>
      <c r="BJ110" s="223"/>
      <c r="BK110" s="224"/>
      <c r="BL110" s="223"/>
      <c r="BM110" s="224"/>
      <c r="BN110" s="225"/>
      <c r="BO110" s="226"/>
      <c r="BP110" s="224"/>
      <c r="BQ110" s="224"/>
      <c r="BR110" s="226"/>
      <c r="BS110" s="225"/>
      <c r="CB110" s="258"/>
      <c r="CC110" s="258"/>
      <c r="CD110" s="392" t="s">
        <v>577</v>
      </c>
      <c r="CE110" s="299">
        <v>0</v>
      </c>
      <c r="CF110" s="266">
        <v>2</v>
      </c>
      <c r="CG110" s="268"/>
      <c r="CI110" s="258"/>
      <c r="CJ110" s="258"/>
      <c r="CK110" s="532" t="s">
        <v>2516</v>
      </c>
      <c r="CL110" s="537">
        <v>2</v>
      </c>
      <c r="CM110" s="531">
        <v>3</v>
      </c>
      <c r="CN110" s="531">
        <f>DCOUNT($H$20:$AD$4020,"入力ﾁｪｯｸ",CK109:CM110)</f>
        <v>0</v>
      </c>
      <c r="CO110" s="308"/>
      <c r="CP110" s="258"/>
      <c r="CQ110" s="258"/>
      <c r="CR110" s="532" t="s">
        <v>2516</v>
      </c>
      <c r="CS110" s="537">
        <v>2</v>
      </c>
      <c r="CT110" s="531">
        <v>2</v>
      </c>
      <c r="CU110" s="531">
        <f>DCOUNT($H$20:$AD$4020,"入力ﾁｪｯｸ",CR109:CT110)</f>
        <v>0</v>
      </c>
      <c r="CV110" s="238"/>
      <c r="CW110" s="799"/>
      <c r="CX110" s="778"/>
      <c r="CY110" s="254">
        <v>1</v>
      </c>
      <c r="CZ110" s="261">
        <v>132</v>
      </c>
      <c r="DA110" s="254">
        <f>DCOUNT($AI$20:$AJ$73,"例№",CY109:CZ110)</f>
        <v>0</v>
      </c>
      <c r="DB110" s="256"/>
      <c r="DC110" s="256"/>
      <c r="DD110" s="256"/>
      <c r="DE110" s="256"/>
      <c r="DH110" s="366"/>
      <c r="DI110" s="760" t="s">
        <v>148</v>
      </c>
      <c r="DJ110" s="761"/>
      <c r="DK110" s="762"/>
      <c r="DL110" s="263">
        <v>0</v>
      </c>
      <c r="DM110" s="519">
        <v>30</v>
      </c>
      <c r="DN110" s="471">
        <f>0.25*0.5</f>
        <v>0.125</v>
      </c>
      <c r="DO110" s="493">
        <v>0</v>
      </c>
      <c r="DP110" s="263" t="s">
        <v>116</v>
      </c>
      <c r="DQ110" s="263" t="s">
        <v>428</v>
      </c>
      <c r="DR110" s="264" t="s">
        <v>469</v>
      </c>
      <c r="DS110" s="293"/>
    </row>
    <row r="111" spans="2:123" ht="15" customHeight="1" thickBot="1" x14ac:dyDescent="0.2">
      <c r="B111" s="110">
        <v>91</v>
      </c>
      <c r="C111" s="199"/>
      <c r="D111" s="199"/>
      <c r="E111" s="628"/>
      <c r="F111" s="628"/>
      <c r="G111" s="629"/>
      <c r="H111" s="111">
        <f t="shared" si="18"/>
        <v>0</v>
      </c>
      <c r="I111" s="110">
        <v>91</v>
      </c>
      <c r="J111" s="199"/>
      <c r="K111" s="199"/>
      <c r="L111" s="112" t="e">
        <f t="shared" si="13"/>
        <v>#N/A</v>
      </c>
      <c r="M111" s="199"/>
      <c r="N111" s="199"/>
      <c r="O111" s="124" t="str">
        <f t="shared" si="14"/>
        <v/>
      </c>
      <c r="P111" s="124" t="str">
        <f t="shared" si="15"/>
        <v/>
      </c>
      <c r="Q111" s="199"/>
      <c r="R111" s="113" t="s">
        <v>341</v>
      </c>
      <c r="S111" s="199"/>
      <c r="T111" s="113" t="s">
        <v>337</v>
      </c>
      <c r="U111" s="199"/>
      <c r="V111" s="112" t="str">
        <f t="shared" si="16"/>
        <v>１～４以外</v>
      </c>
      <c r="W111" s="628"/>
      <c r="X111" s="112"/>
      <c r="Y111" s="199"/>
      <c r="Z111" s="636"/>
      <c r="AA111" s="200"/>
      <c r="AB111" s="114" t="e">
        <f t="shared" si="17"/>
        <v>#N/A</v>
      </c>
      <c r="AC111" s="115" t="str">
        <f t="shared" si="12"/>
        <v/>
      </c>
      <c r="AD111" s="145" t="str">
        <f t="shared" si="19"/>
        <v/>
      </c>
      <c r="AO111" s="37"/>
      <c r="AP111" s="37"/>
      <c r="AQ111" s="37"/>
      <c r="AR111" s="37"/>
      <c r="AS111" s="37"/>
      <c r="AT111" s="37"/>
      <c r="AU111" s="41" t="s">
        <v>676</v>
      </c>
      <c r="AV111" s="41"/>
      <c r="AW111" s="41"/>
      <c r="AX111" s="41"/>
      <c r="AY111" s="41"/>
      <c r="AZ111" s="41"/>
      <c r="BA111" s="41"/>
      <c r="BD111" s="36">
        <v>91</v>
      </c>
      <c r="BE111" s="223"/>
      <c r="BF111" s="231"/>
      <c r="BG111" s="231"/>
      <c r="BH111" s="231"/>
      <c r="BI111" s="231"/>
      <c r="BJ111" s="223"/>
      <c r="BK111" s="224"/>
      <c r="BL111" s="223"/>
      <c r="BM111" s="224"/>
      <c r="BN111" s="225"/>
      <c r="BO111" s="226"/>
      <c r="BP111" s="224"/>
      <c r="BQ111" s="224"/>
      <c r="BR111" s="226"/>
      <c r="BS111" s="225"/>
      <c r="CB111" s="301"/>
      <c r="CC111" s="301"/>
      <c r="CD111" s="276" t="s">
        <v>242</v>
      </c>
      <c r="CE111" s="253" t="s">
        <v>505</v>
      </c>
      <c r="CF111" s="253" t="s">
        <v>725</v>
      </c>
      <c r="CG111" s="278"/>
      <c r="CH111" s="308"/>
      <c r="CI111" s="258"/>
      <c r="CJ111" s="258"/>
      <c r="CK111" s="524" t="s">
        <v>2709</v>
      </c>
      <c r="CL111" s="526" t="s">
        <v>505</v>
      </c>
      <c r="CM111" s="526" t="s">
        <v>725</v>
      </c>
      <c r="CN111" s="527"/>
      <c r="CO111" s="308"/>
      <c r="CP111" s="258"/>
      <c r="CQ111" s="258"/>
      <c r="CR111" s="524" t="s">
        <v>2709</v>
      </c>
      <c r="CS111" s="526" t="s">
        <v>505</v>
      </c>
      <c r="CT111" s="526" t="s">
        <v>725</v>
      </c>
      <c r="CU111" s="527"/>
      <c r="CV111" s="239"/>
      <c r="CW111" s="799"/>
      <c r="CX111" s="778"/>
      <c r="CY111" s="254" t="s">
        <v>20</v>
      </c>
      <c r="CZ111" s="254" t="s">
        <v>22</v>
      </c>
      <c r="DA111" s="255"/>
      <c r="DB111" s="275"/>
      <c r="DC111" s="275"/>
      <c r="DD111" s="275"/>
      <c r="DE111" s="275"/>
      <c r="DF111" s="309"/>
      <c r="DH111" s="366"/>
      <c r="DI111" s="760" t="s">
        <v>149</v>
      </c>
      <c r="DJ111" s="761"/>
      <c r="DK111" s="762"/>
      <c r="DL111" s="263">
        <v>0</v>
      </c>
      <c r="DM111" s="263">
        <v>1.7</v>
      </c>
      <c r="DN111" s="471">
        <f>0.25*0.5</f>
        <v>0.125</v>
      </c>
      <c r="DO111" s="493">
        <v>0</v>
      </c>
      <c r="DP111" s="263" t="s">
        <v>116</v>
      </c>
      <c r="DQ111" s="263" t="s">
        <v>117</v>
      </c>
      <c r="DR111" s="264" t="s">
        <v>469</v>
      </c>
      <c r="DS111" s="293"/>
    </row>
    <row r="112" spans="2:123" ht="15" customHeight="1" x14ac:dyDescent="0.15">
      <c r="B112" s="110">
        <v>92</v>
      </c>
      <c r="C112" s="199"/>
      <c r="D112" s="199"/>
      <c r="E112" s="628"/>
      <c r="F112" s="628"/>
      <c r="G112" s="629"/>
      <c r="H112" s="111">
        <f t="shared" si="18"/>
        <v>0</v>
      </c>
      <c r="I112" s="110">
        <v>92</v>
      </c>
      <c r="J112" s="199"/>
      <c r="K112" s="199"/>
      <c r="L112" s="112" t="e">
        <f t="shared" si="13"/>
        <v>#N/A</v>
      </c>
      <c r="M112" s="199"/>
      <c r="N112" s="199"/>
      <c r="O112" s="124" t="str">
        <f t="shared" si="14"/>
        <v/>
      </c>
      <c r="P112" s="124" t="str">
        <f t="shared" si="15"/>
        <v/>
      </c>
      <c r="Q112" s="199"/>
      <c r="R112" s="113" t="s">
        <v>341</v>
      </c>
      <c r="S112" s="199"/>
      <c r="T112" s="113" t="s">
        <v>337</v>
      </c>
      <c r="U112" s="199"/>
      <c r="V112" s="112" t="str">
        <f t="shared" si="16"/>
        <v>１～４以外</v>
      </c>
      <c r="W112" s="628"/>
      <c r="X112" s="112"/>
      <c r="Y112" s="199"/>
      <c r="Z112" s="636"/>
      <c r="AA112" s="200"/>
      <c r="AB112" s="114" t="e">
        <f t="shared" si="17"/>
        <v>#N/A</v>
      </c>
      <c r="AC112" s="115" t="str">
        <f t="shared" si="12"/>
        <v/>
      </c>
      <c r="AD112" s="145" t="str">
        <f t="shared" si="19"/>
        <v/>
      </c>
      <c r="AO112" s="37"/>
      <c r="AP112" s="37"/>
      <c r="AQ112" s="37"/>
      <c r="AR112" s="37"/>
      <c r="AS112" s="37"/>
      <c r="AT112" s="37"/>
      <c r="AU112" s="148" t="s">
        <v>365</v>
      </c>
      <c r="AV112" s="149" t="s">
        <v>365</v>
      </c>
      <c r="AW112" s="149" t="s">
        <v>365</v>
      </c>
      <c r="AX112" s="149" t="s">
        <v>725</v>
      </c>
      <c r="AY112" s="149" t="s">
        <v>229</v>
      </c>
      <c r="AZ112" s="149" t="s">
        <v>229</v>
      </c>
      <c r="BA112" s="141" t="s">
        <v>673</v>
      </c>
      <c r="BD112" s="36">
        <v>92</v>
      </c>
      <c r="BE112" s="223"/>
      <c r="BF112" s="231"/>
      <c r="BG112" s="231"/>
      <c r="BH112" s="231"/>
      <c r="BI112" s="231"/>
      <c r="BJ112" s="223"/>
      <c r="BK112" s="224"/>
      <c r="BL112" s="223"/>
      <c r="BM112" s="224"/>
      <c r="BN112" s="225"/>
      <c r="BO112" s="226"/>
      <c r="BP112" s="224"/>
      <c r="BQ112" s="224"/>
      <c r="BR112" s="226"/>
      <c r="BS112" s="225"/>
      <c r="CB112" s="301"/>
      <c r="CC112" s="301"/>
      <c r="CD112" s="390" t="s">
        <v>578</v>
      </c>
      <c r="CE112" s="296">
        <v>0</v>
      </c>
      <c r="CF112" s="259">
        <v>1</v>
      </c>
      <c r="CG112" s="260">
        <f>DCOUNT($H$20:$AD$4020,"入力ﾁｪｯｸ",CD111:CF113)</f>
        <v>0</v>
      </c>
      <c r="CH112" s="308"/>
      <c r="CI112" s="258"/>
      <c r="CJ112" s="258"/>
      <c r="CK112" s="536" t="s">
        <v>2517</v>
      </c>
      <c r="CL112" s="537">
        <v>2</v>
      </c>
      <c r="CM112" s="531">
        <v>3</v>
      </c>
      <c r="CN112" s="531">
        <f>DCOUNT($H$20:$AD$4020,"入力ﾁｪｯｸ",CK111:CM112)</f>
        <v>0</v>
      </c>
      <c r="CO112" s="308"/>
      <c r="CP112" s="258"/>
      <c r="CQ112" s="258"/>
      <c r="CR112" s="536" t="s">
        <v>2517</v>
      </c>
      <c r="CS112" s="537">
        <v>2</v>
      </c>
      <c r="CT112" s="531">
        <v>2</v>
      </c>
      <c r="CU112" s="531">
        <f>DCOUNT($H$20:$AD$4020,"入力ﾁｪｯｸ",CR111:CT112)</f>
        <v>0</v>
      </c>
      <c r="CV112" s="238"/>
      <c r="CW112" s="799"/>
      <c r="CX112" s="778"/>
      <c r="CY112" s="254">
        <v>1</v>
      </c>
      <c r="CZ112" s="261">
        <v>133</v>
      </c>
      <c r="DA112" s="254">
        <f>DCOUNT($AI$20:$AJ$73,"例№",CY111:CZ112)</f>
        <v>0</v>
      </c>
      <c r="DB112" s="256"/>
      <c r="DC112" s="256"/>
      <c r="DD112" s="256"/>
      <c r="DE112" s="256"/>
      <c r="DF112" s="309"/>
      <c r="DH112" s="366"/>
      <c r="DI112" s="760" t="s">
        <v>150</v>
      </c>
      <c r="DJ112" s="761"/>
      <c r="DK112" s="762"/>
      <c r="DL112" s="263">
        <v>12</v>
      </c>
      <c r="DM112" s="263">
        <v>30</v>
      </c>
      <c r="DN112" s="471">
        <f>0.35*0.5</f>
        <v>0.17499999999999999</v>
      </c>
      <c r="DO112" s="493">
        <f>0.023*0.5</f>
        <v>1.15E-2</v>
      </c>
      <c r="DP112" s="263" t="s">
        <v>438</v>
      </c>
      <c r="DQ112" s="263" t="s">
        <v>118</v>
      </c>
      <c r="DR112" s="263" t="s">
        <v>470</v>
      </c>
      <c r="DS112" s="293"/>
    </row>
    <row r="113" spans="2:123" ht="15" customHeight="1" x14ac:dyDescent="0.15">
      <c r="B113" s="110">
        <v>93</v>
      </c>
      <c r="C113" s="199"/>
      <c r="D113" s="199"/>
      <c r="E113" s="628"/>
      <c r="F113" s="628"/>
      <c r="G113" s="629"/>
      <c r="H113" s="111">
        <f t="shared" si="18"/>
        <v>0</v>
      </c>
      <c r="I113" s="110">
        <v>93</v>
      </c>
      <c r="J113" s="199"/>
      <c r="K113" s="199"/>
      <c r="L113" s="112" t="e">
        <f t="shared" si="13"/>
        <v>#N/A</v>
      </c>
      <c r="M113" s="199"/>
      <c r="N113" s="199"/>
      <c r="O113" s="124" t="str">
        <f t="shared" si="14"/>
        <v/>
      </c>
      <c r="P113" s="124" t="str">
        <f t="shared" si="15"/>
        <v/>
      </c>
      <c r="Q113" s="199"/>
      <c r="R113" s="113" t="s">
        <v>341</v>
      </c>
      <c r="S113" s="199"/>
      <c r="T113" s="113" t="s">
        <v>337</v>
      </c>
      <c r="U113" s="199"/>
      <c r="V113" s="112" t="str">
        <f t="shared" si="16"/>
        <v>１～４以外</v>
      </c>
      <c r="W113" s="628"/>
      <c r="X113" s="112"/>
      <c r="Y113" s="199"/>
      <c r="Z113" s="636"/>
      <c r="AA113" s="200"/>
      <c r="AB113" s="114" t="e">
        <f t="shared" si="17"/>
        <v>#N/A</v>
      </c>
      <c r="AC113" s="115" t="str">
        <f t="shared" si="12"/>
        <v/>
      </c>
      <c r="AD113" s="145" t="str">
        <f t="shared" si="19"/>
        <v/>
      </c>
      <c r="AO113" s="37"/>
      <c r="AP113" s="37"/>
      <c r="AQ113" s="37"/>
      <c r="AR113" s="37"/>
      <c r="AS113" s="37"/>
      <c r="AT113" s="37"/>
      <c r="AU113" s="119">
        <v>3</v>
      </c>
      <c r="AV113" s="120"/>
      <c r="AW113" s="120"/>
      <c r="AX113" s="120">
        <v>1</v>
      </c>
      <c r="AY113" s="120"/>
      <c r="AZ113" s="121" t="s">
        <v>374</v>
      </c>
      <c r="BA113" s="122">
        <f>DCOUNT($H$20:$AA$4020,$H$20,AU112:AZ118)</f>
        <v>0</v>
      </c>
      <c r="BD113" s="36">
        <v>93</v>
      </c>
      <c r="BE113" s="223"/>
      <c r="BF113" s="231"/>
      <c r="BG113" s="231"/>
      <c r="BH113" s="231"/>
      <c r="BI113" s="231"/>
      <c r="BJ113" s="223"/>
      <c r="BK113" s="224"/>
      <c r="BL113" s="223"/>
      <c r="BM113" s="224"/>
      <c r="BN113" s="225"/>
      <c r="BO113" s="226"/>
      <c r="BP113" s="224"/>
      <c r="BQ113" s="224"/>
      <c r="BR113" s="226"/>
      <c r="BS113" s="225"/>
      <c r="CB113" s="258"/>
      <c r="CC113" s="258"/>
      <c r="CD113" s="390" t="s">
        <v>578</v>
      </c>
      <c r="CE113" s="299">
        <v>0</v>
      </c>
      <c r="CF113" s="266">
        <v>2</v>
      </c>
      <c r="CG113" s="268"/>
      <c r="CH113" s="308"/>
      <c r="CI113" s="250" t="s">
        <v>492</v>
      </c>
      <c r="CJ113" s="304">
        <f>CJ116+CJ118</f>
        <v>0</v>
      </c>
      <c r="CK113" s="276" t="s">
        <v>242</v>
      </c>
      <c r="CL113" s="277" t="s">
        <v>505</v>
      </c>
      <c r="CM113" s="253" t="s">
        <v>725</v>
      </c>
      <c r="CN113" s="278"/>
      <c r="CO113" s="308"/>
      <c r="CP113" s="250" t="s">
        <v>492</v>
      </c>
      <c r="CQ113" s="304">
        <f>CQ116+CQ118</f>
        <v>0</v>
      </c>
      <c r="CR113" s="276" t="s">
        <v>242</v>
      </c>
      <c r="CS113" s="277" t="s">
        <v>505</v>
      </c>
      <c r="CT113" s="253" t="s">
        <v>725</v>
      </c>
      <c r="CU113" s="278"/>
      <c r="CV113" s="239"/>
      <c r="CW113" s="799"/>
      <c r="CX113" s="778"/>
      <c r="CY113" s="254" t="s">
        <v>20</v>
      </c>
      <c r="CZ113" s="254" t="s">
        <v>22</v>
      </c>
      <c r="DA113" s="255"/>
      <c r="DB113" s="275"/>
      <c r="DC113" s="275"/>
      <c r="DD113" s="275"/>
      <c r="DE113" s="275"/>
      <c r="DF113" s="309"/>
      <c r="DH113" s="366"/>
      <c r="DI113" s="760" t="s">
        <v>151</v>
      </c>
      <c r="DJ113" s="761"/>
      <c r="DK113" s="762"/>
      <c r="DL113" s="263">
        <v>0</v>
      </c>
      <c r="DM113" s="519">
        <v>30</v>
      </c>
      <c r="DN113" s="471">
        <f>0.08*0.5</f>
        <v>0.04</v>
      </c>
      <c r="DO113" s="493">
        <v>0</v>
      </c>
      <c r="DP113" s="263" t="s">
        <v>116</v>
      </c>
      <c r="DQ113" s="263" t="s">
        <v>428</v>
      </c>
      <c r="DR113" s="263" t="s">
        <v>471</v>
      </c>
      <c r="DS113" s="293"/>
    </row>
    <row r="114" spans="2:123" ht="15" customHeight="1" x14ac:dyDescent="0.15">
      <c r="B114" s="110">
        <v>94</v>
      </c>
      <c r="C114" s="199"/>
      <c r="D114" s="199"/>
      <c r="E114" s="628"/>
      <c r="F114" s="628"/>
      <c r="G114" s="629"/>
      <c r="H114" s="111">
        <f t="shared" si="18"/>
        <v>0</v>
      </c>
      <c r="I114" s="110">
        <v>94</v>
      </c>
      <c r="J114" s="199"/>
      <c r="K114" s="199"/>
      <c r="L114" s="112" t="e">
        <f t="shared" si="13"/>
        <v>#N/A</v>
      </c>
      <c r="M114" s="199"/>
      <c r="N114" s="199"/>
      <c r="O114" s="124" t="str">
        <f t="shared" si="14"/>
        <v/>
      </c>
      <c r="P114" s="124" t="str">
        <f t="shared" si="15"/>
        <v/>
      </c>
      <c r="Q114" s="199"/>
      <c r="R114" s="113" t="s">
        <v>341</v>
      </c>
      <c r="S114" s="199"/>
      <c r="T114" s="113" t="s">
        <v>337</v>
      </c>
      <c r="U114" s="199"/>
      <c r="V114" s="112" t="str">
        <f t="shared" si="16"/>
        <v>１～４以外</v>
      </c>
      <c r="W114" s="628"/>
      <c r="X114" s="112"/>
      <c r="Y114" s="199"/>
      <c r="Z114" s="636"/>
      <c r="AA114" s="200"/>
      <c r="AB114" s="114" t="e">
        <f t="shared" si="17"/>
        <v>#N/A</v>
      </c>
      <c r="AC114" s="115" t="str">
        <f t="shared" si="12"/>
        <v/>
      </c>
      <c r="AD114" s="145" t="str">
        <f t="shared" si="19"/>
        <v/>
      </c>
      <c r="AO114" s="37"/>
      <c r="AP114" s="37"/>
      <c r="AQ114" s="37"/>
      <c r="AR114" s="37"/>
      <c r="AS114" s="37"/>
      <c r="AT114" s="37"/>
      <c r="AU114" s="119">
        <v>3</v>
      </c>
      <c r="AV114" s="120"/>
      <c r="AW114" s="120"/>
      <c r="AX114" s="120">
        <v>3</v>
      </c>
      <c r="AY114" s="120"/>
      <c r="AZ114" s="121" t="s">
        <v>374</v>
      </c>
      <c r="BA114" s="122"/>
      <c r="BD114" s="36">
        <v>94</v>
      </c>
      <c r="BE114" s="223"/>
      <c r="BF114" s="231"/>
      <c r="BG114" s="231"/>
      <c r="BH114" s="231"/>
      <c r="BI114" s="231"/>
      <c r="BJ114" s="223"/>
      <c r="BK114" s="224"/>
      <c r="BL114" s="223"/>
      <c r="BM114" s="224"/>
      <c r="BN114" s="225"/>
      <c r="BO114" s="226"/>
      <c r="BP114" s="224"/>
      <c r="BQ114" s="224"/>
      <c r="BR114" s="226"/>
      <c r="BS114" s="225"/>
      <c r="CB114" s="301"/>
      <c r="CC114" s="301"/>
      <c r="CD114" s="276" t="s">
        <v>242</v>
      </c>
      <c r="CE114" s="253" t="s">
        <v>505</v>
      </c>
      <c r="CF114" s="253" t="s">
        <v>725</v>
      </c>
      <c r="CG114" s="278"/>
      <c r="CH114" s="308"/>
      <c r="CI114" s="258"/>
      <c r="CJ114" s="258"/>
      <c r="CK114" s="291" t="s">
        <v>281</v>
      </c>
      <c r="CL114" s="285">
        <v>0</v>
      </c>
      <c r="CM114" s="260">
        <v>3</v>
      </c>
      <c r="CN114" s="260">
        <f>DCOUNT($H$20:$AD$4020,"入力ﾁｪｯｸ",CK113:CM114)</f>
        <v>0</v>
      </c>
      <c r="CO114" s="308"/>
      <c r="CP114" s="258"/>
      <c r="CQ114" s="258"/>
      <c r="CR114" s="291" t="s">
        <v>281</v>
      </c>
      <c r="CS114" s="285">
        <v>0</v>
      </c>
      <c r="CT114" s="260">
        <v>2</v>
      </c>
      <c r="CU114" s="260">
        <f>DCOUNT($H$20:$AD$4020,"入力ﾁｪｯｸ",CR113:CT114)</f>
        <v>0</v>
      </c>
      <c r="CV114" s="238"/>
      <c r="CW114" s="799"/>
      <c r="CX114" s="778"/>
      <c r="CY114" s="254">
        <v>1</v>
      </c>
      <c r="CZ114" s="261">
        <v>134</v>
      </c>
      <c r="DA114" s="254">
        <f>DCOUNT($AI$20:$AJ$73,"例№",CY113:CZ114)</f>
        <v>0</v>
      </c>
      <c r="DB114" s="256"/>
      <c r="DC114" s="256"/>
      <c r="DD114" s="256"/>
      <c r="DE114" s="256"/>
      <c r="DF114" s="309"/>
      <c r="DH114" s="366"/>
      <c r="DI114" s="760" t="s">
        <v>152</v>
      </c>
      <c r="DJ114" s="761"/>
      <c r="DK114" s="762"/>
      <c r="DL114" s="263">
        <v>0</v>
      </c>
      <c r="DM114" s="263">
        <v>1.7</v>
      </c>
      <c r="DN114" s="471">
        <f>0.08*0.5</f>
        <v>0.04</v>
      </c>
      <c r="DO114" s="493">
        <v>0</v>
      </c>
      <c r="DP114" s="263" t="s">
        <v>116</v>
      </c>
      <c r="DQ114" s="263" t="s">
        <v>117</v>
      </c>
      <c r="DR114" s="263" t="s">
        <v>471</v>
      </c>
      <c r="DS114" s="293"/>
    </row>
    <row r="115" spans="2:123" ht="15" customHeight="1" x14ac:dyDescent="0.15">
      <c r="B115" s="110">
        <v>95</v>
      </c>
      <c r="C115" s="199"/>
      <c r="D115" s="199"/>
      <c r="E115" s="628"/>
      <c r="F115" s="628"/>
      <c r="G115" s="629"/>
      <c r="H115" s="111">
        <f t="shared" si="18"/>
        <v>0</v>
      </c>
      <c r="I115" s="110">
        <v>95</v>
      </c>
      <c r="J115" s="199"/>
      <c r="K115" s="199"/>
      <c r="L115" s="112" t="e">
        <f t="shared" si="13"/>
        <v>#N/A</v>
      </c>
      <c r="M115" s="199"/>
      <c r="N115" s="199"/>
      <c r="O115" s="124" t="str">
        <f t="shared" si="14"/>
        <v/>
      </c>
      <c r="P115" s="124" t="str">
        <f t="shared" si="15"/>
        <v/>
      </c>
      <c r="Q115" s="199"/>
      <c r="R115" s="113" t="s">
        <v>341</v>
      </c>
      <c r="S115" s="199"/>
      <c r="T115" s="113" t="s">
        <v>337</v>
      </c>
      <c r="U115" s="199"/>
      <c r="V115" s="112" t="str">
        <f t="shared" si="16"/>
        <v>１～４以外</v>
      </c>
      <c r="W115" s="628"/>
      <c r="X115" s="112"/>
      <c r="Y115" s="199"/>
      <c r="Z115" s="636"/>
      <c r="AA115" s="200"/>
      <c r="AB115" s="114" t="e">
        <f t="shared" si="17"/>
        <v>#N/A</v>
      </c>
      <c r="AC115" s="115" t="str">
        <f t="shared" si="12"/>
        <v/>
      </c>
      <c r="AD115" s="145" t="str">
        <f t="shared" si="19"/>
        <v/>
      </c>
      <c r="AO115" s="37"/>
      <c r="AP115" s="37"/>
      <c r="AQ115" s="37"/>
      <c r="AR115" s="37"/>
      <c r="AS115" s="37"/>
      <c r="AT115" s="37"/>
      <c r="AU115" s="119"/>
      <c r="AV115" s="120">
        <v>5</v>
      </c>
      <c r="AW115" s="120"/>
      <c r="AX115" s="120">
        <v>1</v>
      </c>
      <c r="AY115" s="120"/>
      <c r="AZ115" s="121" t="s">
        <v>374</v>
      </c>
      <c r="BA115" s="122"/>
      <c r="BD115" s="36">
        <v>95</v>
      </c>
      <c r="BE115" s="223"/>
      <c r="BF115" s="231"/>
      <c r="BG115" s="231"/>
      <c r="BH115" s="231"/>
      <c r="BI115" s="231"/>
      <c r="BJ115" s="223"/>
      <c r="BK115" s="224"/>
      <c r="BL115" s="223"/>
      <c r="BM115" s="224"/>
      <c r="BN115" s="225"/>
      <c r="BO115" s="226"/>
      <c r="BP115" s="224"/>
      <c r="BQ115" s="224"/>
      <c r="BR115" s="226"/>
      <c r="BS115" s="225"/>
      <c r="CB115" s="301"/>
      <c r="CC115" s="301"/>
      <c r="CD115" s="391" t="s">
        <v>579</v>
      </c>
      <c r="CE115" s="296">
        <v>0</v>
      </c>
      <c r="CF115" s="259">
        <v>1</v>
      </c>
      <c r="CG115" s="260">
        <f>DCOUNT($H$20:$AD$4020,"入力ﾁｪｯｸ",CD114:CF116)</f>
        <v>0</v>
      </c>
      <c r="CH115" s="308"/>
      <c r="CI115" s="310"/>
      <c r="CJ115" s="414" t="s">
        <v>113</v>
      </c>
      <c r="CK115" s="404" t="s">
        <v>242</v>
      </c>
      <c r="CL115" s="277" t="s">
        <v>505</v>
      </c>
      <c r="CM115" s="253" t="s">
        <v>725</v>
      </c>
      <c r="CN115" s="278"/>
      <c r="CO115" s="308"/>
      <c r="CP115" s="310"/>
      <c r="CQ115" s="414" t="s">
        <v>113</v>
      </c>
      <c r="CR115" s="404" t="s">
        <v>242</v>
      </c>
      <c r="CS115" s="277" t="s">
        <v>505</v>
      </c>
      <c r="CT115" s="253" t="s">
        <v>725</v>
      </c>
      <c r="CU115" s="278"/>
      <c r="CV115" s="239"/>
      <c r="CW115" s="799"/>
      <c r="CX115" s="778"/>
      <c r="CY115" s="254" t="s">
        <v>20</v>
      </c>
      <c r="CZ115" s="254" t="s">
        <v>22</v>
      </c>
      <c r="DA115" s="255"/>
      <c r="DB115" s="275"/>
      <c r="DC115" s="275"/>
      <c r="DD115" s="275"/>
      <c r="DE115" s="275"/>
      <c r="DF115" s="309"/>
      <c r="DH115" s="366"/>
      <c r="DI115" s="760" t="s">
        <v>153</v>
      </c>
      <c r="DJ115" s="761"/>
      <c r="DK115" s="762"/>
      <c r="DL115" s="263">
        <v>1.7</v>
      </c>
      <c r="DM115" s="263">
        <v>3.5</v>
      </c>
      <c r="DN115" s="472">
        <f>0.13*0.5</f>
        <v>6.5000000000000002E-2</v>
      </c>
      <c r="DO115" s="493">
        <f>DO114/2</f>
        <v>0</v>
      </c>
      <c r="DP115" s="263" t="s">
        <v>116</v>
      </c>
      <c r="DQ115" s="263" t="s">
        <v>117</v>
      </c>
      <c r="DR115" s="263" t="s">
        <v>472</v>
      </c>
      <c r="DS115" s="293"/>
    </row>
    <row r="116" spans="2:123" ht="15" customHeight="1" x14ac:dyDescent="0.15">
      <c r="B116" s="110">
        <v>96</v>
      </c>
      <c r="C116" s="199"/>
      <c r="D116" s="199"/>
      <c r="E116" s="628"/>
      <c r="F116" s="628"/>
      <c r="G116" s="629"/>
      <c r="H116" s="111">
        <f t="shared" si="18"/>
        <v>0</v>
      </c>
      <c r="I116" s="110">
        <v>96</v>
      </c>
      <c r="J116" s="199"/>
      <c r="K116" s="199"/>
      <c r="L116" s="112" t="e">
        <f t="shared" si="13"/>
        <v>#N/A</v>
      </c>
      <c r="M116" s="199"/>
      <c r="N116" s="199"/>
      <c r="O116" s="124" t="str">
        <f t="shared" si="14"/>
        <v/>
      </c>
      <c r="P116" s="124" t="str">
        <f t="shared" si="15"/>
        <v/>
      </c>
      <c r="Q116" s="199"/>
      <c r="R116" s="113" t="s">
        <v>341</v>
      </c>
      <c r="S116" s="199"/>
      <c r="T116" s="113" t="s">
        <v>337</v>
      </c>
      <c r="U116" s="199"/>
      <c r="V116" s="112" t="str">
        <f t="shared" si="16"/>
        <v>１～４以外</v>
      </c>
      <c r="W116" s="628"/>
      <c r="X116" s="112"/>
      <c r="Y116" s="199"/>
      <c r="Z116" s="636"/>
      <c r="AA116" s="200"/>
      <c r="AB116" s="114" t="e">
        <f t="shared" si="17"/>
        <v>#N/A</v>
      </c>
      <c r="AC116" s="115" t="str">
        <f t="shared" si="12"/>
        <v/>
      </c>
      <c r="AD116" s="145" t="str">
        <f t="shared" si="19"/>
        <v/>
      </c>
      <c r="AO116" s="37"/>
      <c r="AP116" s="37"/>
      <c r="AQ116" s="37"/>
      <c r="AR116" s="37"/>
      <c r="AS116" s="37"/>
      <c r="AT116" s="37"/>
      <c r="AU116" s="119"/>
      <c r="AV116" s="120">
        <v>5</v>
      </c>
      <c r="AW116" s="120"/>
      <c r="AX116" s="120">
        <v>3</v>
      </c>
      <c r="AY116" s="120"/>
      <c r="AZ116" s="121" t="s">
        <v>374</v>
      </c>
      <c r="BA116" s="122"/>
      <c r="BD116" s="36">
        <v>96</v>
      </c>
      <c r="BE116" s="223"/>
      <c r="BF116" s="231"/>
      <c r="BG116" s="231"/>
      <c r="BH116" s="231"/>
      <c r="BI116" s="231"/>
      <c r="BJ116" s="223"/>
      <c r="BK116" s="224"/>
      <c r="BL116" s="223"/>
      <c r="BM116" s="224"/>
      <c r="BN116" s="225"/>
      <c r="BO116" s="226"/>
      <c r="BP116" s="224"/>
      <c r="BQ116" s="224"/>
      <c r="BR116" s="226"/>
      <c r="BS116" s="225"/>
      <c r="CB116" s="258"/>
      <c r="CC116" s="258"/>
      <c r="CD116" s="392" t="s">
        <v>579</v>
      </c>
      <c r="CE116" s="299">
        <v>0</v>
      </c>
      <c r="CF116" s="266">
        <v>2</v>
      </c>
      <c r="CG116" s="268"/>
      <c r="CH116" s="308"/>
      <c r="CI116" s="350"/>
      <c r="CJ116" s="415">
        <f>SUM(CN113:CN222)</f>
        <v>0</v>
      </c>
      <c r="CK116" s="403" t="s">
        <v>282</v>
      </c>
      <c r="CL116" s="285">
        <v>0</v>
      </c>
      <c r="CM116" s="260">
        <v>3</v>
      </c>
      <c r="CN116" s="260">
        <f>DCOUNT($H$20:$AD$4020,"入力ﾁｪｯｸ",CK115:CM116)</f>
        <v>0</v>
      </c>
      <c r="CO116" s="308"/>
      <c r="CP116" s="350"/>
      <c r="CQ116" s="415">
        <f>SUM(CU113:CU222)</f>
        <v>0</v>
      </c>
      <c r="CR116" s="403" t="s">
        <v>282</v>
      </c>
      <c r="CS116" s="285">
        <v>0</v>
      </c>
      <c r="CT116" s="260">
        <v>2</v>
      </c>
      <c r="CU116" s="260">
        <f>DCOUNT($H$20:$AD$4020,"入力ﾁｪｯｸ",CR115:CT116)</f>
        <v>0</v>
      </c>
      <c r="CV116" s="238"/>
      <c r="CW116" s="799"/>
      <c r="CX116" s="779"/>
      <c r="CY116" s="254">
        <v>1</v>
      </c>
      <c r="CZ116" s="261">
        <v>135</v>
      </c>
      <c r="DA116" s="254">
        <f>DCOUNT($AI$20:$AJ$73,"例№",CY115:CZ116)</f>
        <v>0</v>
      </c>
      <c r="DB116" s="256"/>
      <c r="DC116" s="256"/>
      <c r="DD116" s="256"/>
      <c r="DE116" s="256"/>
      <c r="DF116" s="309"/>
      <c r="DH116" s="366"/>
      <c r="DI116" s="760" t="s">
        <v>154</v>
      </c>
      <c r="DJ116" s="761"/>
      <c r="DK116" s="762"/>
      <c r="DL116" s="263">
        <v>3.5</v>
      </c>
      <c r="DM116" s="263">
        <v>30</v>
      </c>
      <c r="DN116" s="471">
        <f>0.1*0.5</f>
        <v>0.05</v>
      </c>
      <c r="DO116" s="493">
        <v>0</v>
      </c>
      <c r="DP116" s="263" t="s">
        <v>116</v>
      </c>
      <c r="DQ116" s="263" t="s">
        <v>117</v>
      </c>
      <c r="DR116" s="263" t="s">
        <v>472</v>
      </c>
      <c r="DS116" s="293"/>
    </row>
    <row r="117" spans="2:123" ht="15" customHeight="1" x14ac:dyDescent="0.15">
      <c r="B117" s="110">
        <v>97</v>
      </c>
      <c r="C117" s="199"/>
      <c r="D117" s="199"/>
      <c r="E117" s="628"/>
      <c r="F117" s="628"/>
      <c r="G117" s="629"/>
      <c r="H117" s="111">
        <f t="shared" si="18"/>
        <v>0</v>
      </c>
      <c r="I117" s="110">
        <v>97</v>
      </c>
      <c r="J117" s="199"/>
      <c r="K117" s="199"/>
      <c r="L117" s="112" t="e">
        <f t="shared" si="13"/>
        <v>#N/A</v>
      </c>
      <c r="M117" s="199"/>
      <c r="N117" s="199"/>
      <c r="O117" s="124" t="str">
        <f t="shared" si="14"/>
        <v/>
      </c>
      <c r="P117" s="124" t="str">
        <f t="shared" si="15"/>
        <v/>
      </c>
      <c r="Q117" s="199"/>
      <c r="R117" s="113" t="s">
        <v>341</v>
      </c>
      <c r="S117" s="199"/>
      <c r="T117" s="113" t="s">
        <v>337</v>
      </c>
      <c r="U117" s="199"/>
      <c r="V117" s="112" t="str">
        <f t="shared" si="16"/>
        <v>１～４以外</v>
      </c>
      <c r="W117" s="628"/>
      <c r="X117" s="112"/>
      <c r="Y117" s="199"/>
      <c r="Z117" s="636"/>
      <c r="AA117" s="200"/>
      <c r="AB117" s="114" t="e">
        <f t="shared" si="17"/>
        <v>#N/A</v>
      </c>
      <c r="AC117" s="115" t="str">
        <f t="shared" si="12"/>
        <v/>
      </c>
      <c r="AD117" s="145" t="str">
        <f t="shared" si="19"/>
        <v/>
      </c>
      <c r="AO117" s="37"/>
      <c r="AP117" s="37"/>
      <c r="AQ117" s="37"/>
      <c r="AR117" s="37"/>
      <c r="AS117" s="37"/>
      <c r="AT117" s="37"/>
      <c r="AU117" s="119"/>
      <c r="AV117" s="120"/>
      <c r="AW117" s="120">
        <v>7</v>
      </c>
      <c r="AX117" s="120">
        <v>1</v>
      </c>
      <c r="AY117" s="120"/>
      <c r="AZ117" s="121" t="s">
        <v>374</v>
      </c>
      <c r="BA117" s="122"/>
      <c r="BD117" s="36">
        <v>97</v>
      </c>
      <c r="BE117" s="223"/>
      <c r="BF117" s="231"/>
      <c r="BG117" s="231"/>
      <c r="BH117" s="231"/>
      <c r="BI117" s="231"/>
      <c r="BJ117" s="223"/>
      <c r="BK117" s="224"/>
      <c r="BL117" s="223"/>
      <c r="BM117" s="224"/>
      <c r="BN117" s="225"/>
      <c r="BO117" s="226"/>
      <c r="BP117" s="224"/>
      <c r="BQ117" s="224"/>
      <c r="BR117" s="226"/>
      <c r="BS117" s="225"/>
      <c r="CB117" s="258"/>
      <c r="CC117" s="258"/>
      <c r="CD117" s="524" t="s">
        <v>242</v>
      </c>
      <c r="CE117" s="525" t="s">
        <v>505</v>
      </c>
      <c r="CF117" s="526" t="s">
        <v>725</v>
      </c>
      <c r="CG117" s="527"/>
      <c r="CH117" s="308"/>
      <c r="CI117" s="310"/>
      <c r="CJ117" s="416" t="s">
        <v>180</v>
      </c>
      <c r="CK117" s="404" t="s">
        <v>242</v>
      </c>
      <c r="CL117" s="277" t="s">
        <v>505</v>
      </c>
      <c r="CM117" s="253" t="s">
        <v>725</v>
      </c>
      <c r="CN117" s="278"/>
      <c r="CO117" s="308"/>
      <c r="CP117" s="310"/>
      <c r="CQ117" s="416" t="s">
        <v>180</v>
      </c>
      <c r="CR117" s="404" t="s">
        <v>242</v>
      </c>
      <c r="CS117" s="277" t="s">
        <v>505</v>
      </c>
      <c r="CT117" s="253" t="s">
        <v>725</v>
      </c>
      <c r="CU117" s="278"/>
      <c r="CV117" s="239"/>
      <c r="CW117" s="799" t="s">
        <v>48</v>
      </c>
      <c r="CX117" s="777">
        <f>SUM(DA117:DA126)</f>
        <v>0</v>
      </c>
      <c r="CY117" s="254" t="s">
        <v>20</v>
      </c>
      <c r="CZ117" s="254" t="s">
        <v>22</v>
      </c>
      <c r="DA117" s="255"/>
      <c r="DB117" s="275"/>
      <c r="DC117" s="275"/>
      <c r="DD117" s="275"/>
      <c r="DE117" s="275"/>
      <c r="DF117" s="309"/>
      <c r="DH117" s="366"/>
      <c r="DI117" s="760" t="s">
        <v>475</v>
      </c>
      <c r="DJ117" s="761"/>
      <c r="DK117" s="762"/>
      <c r="DL117" s="263">
        <v>0</v>
      </c>
      <c r="DM117" s="519">
        <v>30</v>
      </c>
      <c r="DN117" s="471">
        <f>0.28*0.5</f>
        <v>0.14000000000000001</v>
      </c>
      <c r="DO117" s="493">
        <f>0.052*0.5</f>
        <v>2.5999999999999999E-2</v>
      </c>
      <c r="DP117" s="263" t="s">
        <v>438</v>
      </c>
      <c r="DQ117" s="263" t="s">
        <v>428</v>
      </c>
      <c r="DR117" s="263" t="s">
        <v>474</v>
      </c>
      <c r="DS117" s="293"/>
    </row>
    <row r="118" spans="2:123" ht="15" customHeight="1" thickBot="1" x14ac:dyDescent="0.2">
      <c r="B118" s="110">
        <v>98</v>
      </c>
      <c r="C118" s="199"/>
      <c r="D118" s="199"/>
      <c r="E118" s="628"/>
      <c r="F118" s="628"/>
      <c r="G118" s="629"/>
      <c r="H118" s="111">
        <f t="shared" si="18"/>
        <v>0</v>
      </c>
      <c r="I118" s="110">
        <v>98</v>
      </c>
      <c r="J118" s="199"/>
      <c r="K118" s="199"/>
      <c r="L118" s="112" t="e">
        <f t="shared" si="13"/>
        <v>#N/A</v>
      </c>
      <c r="M118" s="199"/>
      <c r="N118" s="199"/>
      <c r="O118" s="124" t="str">
        <f t="shared" si="14"/>
        <v/>
      </c>
      <c r="P118" s="124" t="str">
        <f t="shared" si="15"/>
        <v/>
      </c>
      <c r="Q118" s="199"/>
      <c r="R118" s="113" t="s">
        <v>341</v>
      </c>
      <c r="S118" s="199"/>
      <c r="T118" s="113" t="s">
        <v>337</v>
      </c>
      <c r="U118" s="199"/>
      <c r="V118" s="112" t="str">
        <f t="shared" si="16"/>
        <v>１～４以外</v>
      </c>
      <c r="W118" s="628"/>
      <c r="X118" s="112"/>
      <c r="Y118" s="199"/>
      <c r="Z118" s="636"/>
      <c r="AA118" s="200"/>
      <c r="AB118" s="114" t="e">
        <f t="shared" si="17"/>
        <v>#N/A</v>
      </c>
      <c r="AC118" s="115" t="str">
        <f t="shared" si="12"/>
        <v/>
      </c>
      <c r="AD118" s="145" t="str">
        <f t="shared" si="19"/>
        <v/>
      </c>
      <c r="AO118" s="37"/>
      <c r="AP118" s="37"/>
      <c r="AQ118" s="37"/>
      <c r="AR118" s="37"/>
      <c r="AS118" s="37"/>
      <c r="AT118" s="37"/>
      <c r="AU118" s="127"/>
      <c r="AV118" s="128"/>
      <c r="AW118" s="128">
        <v>7</v>
      </c>
      <c r="AX118" s="128">
        <v>3</v>
      </c>
      <c r="AY118" s="128"/>
      <c r="AZ118" s="129" t="s">
        <v>374</v>
      </c>
      <c r="BA118" s="130"/>
      <c r="BD118" s="36">
        <v>98</v>
      </c>
      <c r="BE118" s="223"/>
      <c r="BF118" s="231"/>
      <c r="BG118" s="231"/>
      <c r="BH118" s="231"/>
      <c r="BI118" s="231"/>
      <c r="BJ118" s="223"/>
      <c r="BK118" s="224"/>
      <c r="BL118" s="223"/>
      <c r="BM118" s="224"/>
      <c r="BN118" s="225"/>
      <c r="BO118" s="226"/>
      <c r="BP118" s="224"/>
      <c r="BQ118" s="224"/>
      <c r="BR118" s="226"/>
      <c r="BS118" s="225"/>
      <c r="CB118" s="258"/>
      <c r="CC118" s="258"/>
      <c r="CD118" s="528" t="s">
        <v>2515</v>
      </c>
      <c r="CE118" s="529">
        <v>0</v>
      </c>
      <c r="CF118" s="530">
        <v>1</v>
      </c>
      <c r="CG118" s="531">
        <f>DCOUNT($H$20:$AD$4020,"入力ﾁｪｯｸ",CD117:CF119)</f>
        <v>0</v>
      </c>
      <c r="CH118" s="308"/>
      <c r="CI118" s="350"/>
      <c r="CJ118" s="417">
        <f>CJ224</f>
        <v>0</v>
      </c>
      <c r="CK118" s="403" t="s">
        <v>283</v>
      </c>
      <c r="CL118" s="285">
        <v>0</v>
      </c>
      <c r="CM118" s="260">
        <v>3</v>
      </c>
      <c r="CN118" s="260">
        <f>DCOUNT($H$20:$AD$4020,"入力ﾁｪｯｸ",CK117:CM118)</f>
        <v>0</v>
      </c>
      <c r="CO118" s="308"/>
      <c r="CP118" s="350"/>
      <c r="CQ118" s="417">
        <f>CQ224</f>
        <v>0</v>
      </c>
      <c r="CR118" s="403" t="s">
        <v>283</v>
      </c>
      <c r="CS118" s="285">
        <v>0</v>
      </c>
      <c r="CT118" s="260">
        <v>2</v>
      </c>
      <c r="CU118" s="260">
        <f>DCOUNT($H$20:$AD$4020,"入力ﾁｪｯｸ",CR117:CT118)</f>
        <v>0</v>
      </c>
      <c r="CV118" s="238"/>
      <c r="CW118" s="799"/>
      <c r="CX118" s="778"/>
      <c r="CY118" s="254">
        <v>1</v>
      </c>
      <c r="CZ118" s="261">
        <v>141</v>
      </c>
      <c r="DA118" s="254">
        <f>DCOUNT($AI$20:$AJ$73,"例№",CY117:CZ118)</f>
        <v>0</v>
      </c>
      <c r="DB118" s="256"/>
      <c r="DC118" s="256"/>
      <c r="DD118" s="256"/>
      <c r="DE118" s="256"/>
      <c r="DF118" s="309"/>
      <c r="DH118" s="366"/>
      <c r="DI118" s="760" t="s">
        <v>477</v>
      </c>
      <c r="DJ118" s="761"/>
      <c r="DK118" s="762"/>
      <c r="DL118" s="519">
        <v>0</v>
      </c>
      <c r="DM118" s="519">
        <v>30</v>
      </c>
      <c r="DN118" s="471">
        <f>0.28*0.5</f>
        <v>0.14000000000000001</v>
      </c>
      <c r="DO118" s="493">
        <f>0.052*0.5</f>
        <v>2.5999999999999999E-2</v>
      </c>
      <c r="DP118" s="263" t="s">
        <v>438</v>
      </c>
      <c r="DQ118" s="263" t="s">
        <v>428</v>
      </c>
      <c r="DR118" s="263" t="s">
        <v>474</v>
      </c>
      <c r="DS118" s="293"/>
    </row>
    <row r="119" spans="2:123" ht="15" customHeight="1" x14ac:dyDescent="0.15">
      <c r="B119" s="110">
        <v>99</v>
      </c>
      <c r="C119" s="199"/>
      <c r="D119" s="199"/>
      <c r="E119" s="628"/>
      <c r="F119" s="628"/>
      <c r="G119" s="629"/>
      <c r="H119" s="111">
        <f t="shared" si="18"/>
        <v>0</v>
      </c>
      <c r="I119" s="110">
        <v>99</v>
      </c>
      <c r="J119" s="199"/>
      <c r="K119" s="199"/>
      <c r="L119" s="112" t="e">
        <f t="shared" si="13"/>
        <v>#N/A</v>
      </c>
      <c r="M119" s="199"/>
      <c r="N119" s="199"/>
      <c r="O119" s="124" t="str">
        <f t="shared" si="14"/>
        <v/>
      </c>
      <c r="P119" s="124" t="str">
        <f t="shared" si="15"/>
        <v/>
      </c>
      <c r="Q119" s="199"/>
      <c r="R119" s="113" t="s">
        <v>341</v>
      </c>
      <c r="S119" s="199"/>
      <c r="T119" s="113" t="s">
        <v>337</v>
      </c>
      <c r="U119" s="199"/>
      <c r="V119" s="112" t="str">
        <f t="shared" si="16"/>
        <v>１～４以外</v>
      </c>
      <c r="W119" s="628"/>
      <c r="X119" s="112"/>
      <c r="Y119" s="199"/>
      <c r="Z119" s="636"/>
      <c r="AA119" s="200"/>
      <c r="AB119" s="114" t="e">
        <f t="shared" si="17"/>
        <v>#N/A</v>
      </c>
      <c r="AC119" s="115" t="str">
        <f t="shared" si="12"/>
        <v/>
      </c>
      <c r="AD119" s="145" t="str">
        <f t="shared" si="19"/>
        <v/>
      </c>
      <c r="AO119" s="37"/>
      <c r="AP119" s="37"/>
      <c r="AQ119" s="37"/>
      <c r="AR119" s="37"/>
      <c r="AS119" s="37"/>
      <c r="AT119" s="37"/>
      <c r="AU119" s="132" t="s">
        <v>365</v>
      </c>
      <c r="AV119" s="133" t="s">
        <v>365</v>
      </c>
      <c r="AW119" s="133" t="s">
        <v>365</v>
      </c>
      <c r="AX119" s="149" t="s">
        <v>725</v>
      </c>
      <c r="AY119" s="139" t="s">
        <v>229</v>
      </c>
      <c r="AZ119" s="140" t="s">
        <v>229</v>
      </c>
      <c r="BA119" s="141" t="s">
        <v>673</v>
      </c>
      <c r="BD119" s="36">
        <v>99</v>
      </c>
      <c r="BE119" s="223"/>
      <c r="BF119" s="231"/>
      <c r="BG119" s="231"/>
      <c r="BH119" s="231"/>
      <c r="BI119" s="231"/>
      <c r="BJ119" s="223"/>
      <c r="BK119" s="224"/>
      <c r="BL119" s="223"/>
      <c r="BM119" s="224"/>
      <c r="BN119" s="225"/>
      <c r="BO119" s="226"/>
      <c r="BP119" s="224"/>
      <c r="BQ119" s="224"/>
      <c r="BR119" s="226"/>
      <c r="BS119" s="225"/>
      <c r="CB119" s="258"/>
      <c r="CC119" s="258"/>
      <c r="CD119" s="532" t="s">
        <v>2515</v>
      </c>
      <c r="CE119" s="533">
        <v>0</v>
      </c>
      <c r="CF119" s="534">
        <v>2</v>
      </c>
      <c r="CG119" s="535"/>
      <c r="CH119" s="308"/>
      <c r="CI119" s="301"/>
      <c r="CJ119" s="301"/>
      <c r="CK119" s="276" t="s">
        <v>242</v>
      </c>
      <c r="CL119" s="277" t="s">
        <v>505</v>
      </c>
      <c r="CM119" s="253" t="s">
        <v>725</v>
      </c>
      <c r="CN119" s="278"/>
      <c r="CO119" s="308"/>
      <c r="CP119" s="301"/>
      <c r="CQ119" s="301"/>
      <c r="CR119" s="276" t="s">
        <v>242</v>
      </c>
      <c r="CS119" s="277" t="s">
        <v>505</v>
      </c>
      <c r="CT119" s="253" t="s">
        <v>725</v>
      </c>
      <c r="CU119" s="278"/>
      <c r="CV119" s="239"/>
      <c r="CW119" s="799"/>
      <c r="CX119" s="778"/>
      <c r="CY119" s="254" t="s">
        <v>20</v>
      </c>
      <c r="CZ119" s="254" t="s">
        <v>22</v>
      </c>
      <c r="DA119" s="255"/>
      <c r="DB119" s="275"/>
      <c r="DC119" s="275"/>
      <c r="DD119" s="275"/>
      <c r="DE119" s="275"/>
      <c r="DF119" s="309"/>
      <c r="DH119" s="366"/>
      <c r="DI119" s="760" t="s">
        <v>479</v>
      </c>
      <c r="DJ119" s="761"/>
      <c r="DK119" s="762"/>
      <c r="DL119" s="263">
        <v>0</v>
      </c>
      <c r="DM119" s="263">
        <v>1.7</v>
      </c>
      <c r="DN119" s="471">
        <f>0.28*0.5</f>
        <v>0.14000000000000001</v>
      </c>
      <c r="DO119" s="493">
        <f>0.052*0.5</f>
        <v>2.5999999999999999E-2</v>
      </c>
      <c r="DP119" s="263" t="s">
        <v>438</v>
      </c>
      <c r="DQ119" s="263" t="s">
        <v>118</v>
      </c>
      <c r="DR119" s="263" t="s">
        <v>474</v>
      </c>
      <c r="DS119" s="293"/>
    </row>
    <row r="120" spans="2:123" ht="15" customHeight="1" x14ac:dyDescent="0.15">
      <c r="B120" s="110">
        <v>100</v>
      </c>
      <c r="C120" s="199"/>
      <c r="D120" s="199"/>
      <c r="E120" s="628"/>
      <c r="F120" s="628"/>
      <c r="G120" s="629"/>
      <c r="H120" s="111">
        <f t="shared" si="18"/>
        <v>0</v>
      </c>
      <c r="I120" s="110">
        <v>100</v>
      </c>
      <c r="J120" s="199"/>
      <c r="K120" s="199"/>
      <c r="L120" s="112" t="e">
        <f t="shared" si="13"/>
        <v>#N/A</v>
      </c>
      <c r="M120" s="199"/>
      <c r="N120" s="199"/>
      <c r="O120" s="124" t="str">
        <f t="shared" si="14"/>
        <v/>
      </c>
      <c r="P120" s="124" t="str">
        <f t="shared" si="15"/>
        <v/>
      </c>
      <c r="Q120" s="199"/>
      <c r="R120" s="113" t="s">
        <v>341</v>
      </c>
      <c r="S120" s="199"/>
      <c r="T120" s="113" t="s">
        <v>337</v>
      </c>
      <c r="U120" s="199"/>
      <c r="V120" s="112" t="str">
        <f t="shared" si="16"/>
        <v>１～４以外</v>
      </c>
      <c r="W120" s="628"/>
      <c r="X120" s="112"/>
      <c r="Y120" s="199"/>
      <c r="Z120" s="636"/>
      <c r="AA120" s="200"/>
      <c r="AB120" s="114" t="e">
        <f t="shared" si="17"/>
        <v>#N/A</v>
      </c>
      <c r="AC120" s="115" t="str">
        <f t="shared" si="12"/>
        <v/>
      </c>
      <c r="AD120" s="145" t="str">
        <f t="shared" si="19"/>
        <v/>
      </c>
      <c r="AO120" s="37"/>
      <c r="AP120" s="37"/>
      <c r="AQ120" s="37"/>
      <c r="AR120" s="37"/>
      <c r="AS120" s="37"/>
      <c r="AT120" s="37"/>
      <c r="AU120" s="119">
        <v>3</v>
      </c>
      <c r="AV120" s="120"/>
      <c r="AW120" s="120"/>
      <c r="AX120" s="120">
        <v>1</v>
      </c>
      <c r="AY120" s="156" t="s">
        <v>355</v>
      </c>
      <c r="AZ120" s="156" t="s">
        <v>356</v>
      </c>
      <c r="BA120" s="122">
        <f>DCOUNT($H$20:$AA$4020,$H$20,AU119:AZ125)</f>
        <v>0</v>
      </c>
      <c r="BD120" s="36">
        <v>100</v>
      </c>
      <c r="BE120" s="223"/>
      <c r="BF120" s="231"/>
      <c r="BG120" s="231"/>
      <c r="BH120" s="231"/>
      <c r="BI120" s="231"/>
      <c r="BJ120" s="223"/>
      <c r="BK120" s="224"/>
      <c r="BL120" s="223"/>
      <c r="BM120" s="224"/>
      <c r="BN120" s="225"/>
      <c r="BO120" s="226"/>
      <c r="BP120" s="224"/>
      <c r="BQ120" s="224"/>
      <c r="BR120" s="226"/>
      <c r="BS120" s="225"/>
      <c r="CB120" s="258"/>
      <c r="CC120" s="258"/>
      <c r="CD120" s="524" t="s">
        <v>242</v>
      </c>
      <c r="CE120" s="525" t="s">
        <v>505</v>
      </c>
      <c r="CF120" s="526" t="s">
        <v>725</v>
      </c>
      <c r="CG120" s="527"/>
      <c r="CH120" s="308"/>
      <c r="CI120" s="258"/>
      <c r="CJ120" s="258"/>
      <c r="CK120" s="291" t="s">
        <v>284</v>
      </c>
      <c r="CL120" s="285">
        <v>0</v>
      </c>
      <c r="CM120" s="260">
        <v>3</v>
      </c>
      <c r="CN120" s="260">
        <f>DCOUNT($H$20:$AD$4020,"入力ﾁｪｯｸ",CK119:CM120)</f>
        <v>0</v>
      </c>
      <c r="CO120" s="308"/>
      <c r="CP120" s="258"/>
      <c r="CQ120" s="258"/>
      <c r="CR120" s="291" t="s">
        <v>284</v>
      </c>
      <c r="CS120" s="285">
        <v>0</v>
      </c>
      <c r="CT120" s="260">
        <v>2</v>
      </c>
      <c r="CU120" s="260">
        <f>DCOUNT($H$20:$AD$4020,"入力ﾁｪｯｸ",CR119:CT120)</f>
        <v>0</v>
      </c>
      <c r="CV120" s="238"/>
      <c r="CW120" s="799"/>
      <c r="CX120" s="778"/>
      <c r="CY120" s="254">
        <v>1</v>
      </c>
      <c r="CZ120" s="261">
        <v>142</v>
      </c>
      <c r="DA120" s="254">
        <f>DCOUNT($AI$20:$AJ$73,"例№",CY119:CZ120)</f>
        <v>0</v>
      </c>
      <c r="DB120" s="256"/>
      <c r="DC120" s="256"/>
      <c r="DD120" s="256"/>
      <c r="DE120" s="256"/>
      <c r="DF120" s="309"/>
      <c r="DH120" s="366"/>
      <c r="DI120" s="760" t="s">
        <v>487</v>
      </c>
      <c r="DJ120" s="761"/>
      <c r="DK120" s="762"/>
      <c r="DL120" s="263">
        <v>1.7</v>
      </c>
      <c r="DM120" s="263">
        <v>2.5</v>
      </c>
      <c r="DN120" s="471">
        <f>0.49*0.5</f>
        <v>0.245</v>
      </c>
      <c r="DO120" s="493">
        <f>0.06*0.5</f>
        <v>0.03</v>
      </c>
      <c r="DP120" s="263" t="s">
        <v>438</v>
      </c>
      <c r="DQ120" s="263" t="s">
        <v>118</v>
      </c>
      <c r="DR120" s="263" t="s">
        <v>486</v>
      </c>
      <c r="DS120" s="293"/>
    </row>
    <row r="121" spans="2:123" ht="15" customHeight="1" x14ac:dyDescent="0.15">
      <c r="B121" s="110">
        <v>101</v>
      </c>
      <c r="C121" s="199"/>
      <c r="D121" s="199"/>
      <c r="E121" s="628"/>
      <c r="F121" s="628"/>
      <c r="G121" s="629"/>
      <c r="H121" s="111">
        <f t="shared" si="18"/>
        <v>0</v>
      </c>
      <c r="I121" s="110">
        <v>101</v>
      </c>
      <c r="J121" s="199"/>
      <c r="K121" s="199"/>
      <c r="L121" s="112" t="e">
        <f t="shared" si="13"/>
        <v>#N/A</v>
      </c>
      <c r="M121" s="199"/>
      <c r="N121" s="199"/>
      <c r="O121" s="124" t="str">
        <f t="shared" si="14"/>
        <v/>
      </c>
      <c r="P121" s="124" t="str">
        <f t="shared" si="15"/>
        <v/>
      </c>
      <c r="Q121" s="199"/>
      <c r="R121" s="113" t="s">
        <v>341</v>
      </c>
      <c r="S121" s="199"/>
      <c r="T121" s="113" t="s">
        <v>337</v>
      </c>
      <c r="U121" s="199"/>
      <c r="V121" s="112" t="str">
        <f t="shared" si="16"/>
        <v>１～４以外</v>
      </c>
      <c r="W121" s="628"/>
      <c r="X121" s="112"/>
      <c r="Y121" s="199"/>
      <c r="Z121" s="636"/>
      <c r="AA121" s="200"/>
      <c r="AB121" s="114" t="e">
        <f t="shared" si="17"/>
        <v>#N/A</v>
      </c>
      <c r="AC121" s="115" t="str">
        <f t="shared" si="12"/>
        <v/>
      </c>
      <c r="AD121" s="145" t="str">
        <f t="shared" si="19"/>
        <v/>
      </c>
      <c r="AO121" s="37"/>
      <c r="AP121" s="37"/>
      <c r="AQ121" s="37"/>
      <c r="AR121" s="37"/>
      <c r="AS121" s="37"/>
      <c r="AT121" s="37"/>
      <c r="AU121" s="119">
        <v>3</v>
      </c>
      <c r="AV121" s="120"/>
      <c r="AW121" s="120"/>
      <c r="AX121" s="120">
        <v>3</v>
      </c>
      <c r="AY121" s="137" t="s">
        <v>405</v>
      </c>
      <c r="AZ121" s="137" t="s">
        <v>406</v>
      </c>
      <c r="BA121" s="122"/>
      <c r="BD121" s="36">
        <v>101</v>
      </c>
      <c r="BE121" s="223"/>
      <c r="BF121" s="231"/>
      <c r="BG121" s="231"/>
      <c r="BH121" s="231"/>
      <c r="BI121" s="231"/>
      <c r="BJ121" s="223"/>
      <c r="BK121" s="224"/>
      <c r="BL121" s="223"/>
      <c r="BM121" s="224"/>
      <c r="BN121" s="225"/>
      <c r="BO121" s="226"/>
      <c r="BP121" s="224"/>
      <c r="BQ121" s="224"/>
      <c r="BR121" s="226"/>
      <c r="BS121" s="225"/>
      <c r="CB121" s="258"/>
      <c r="CC121" s="258"/>
      <c r="CD121" s="528" t="s">
        <v>2516</v>
      </c>
      <c r="CE121" s="529">
        <v>0</v>
      </c>
      <c r="CF121" s="530">
        <v>1</v>
      </c>
      <c r="CG121" s="531">
        <f>DCOUNT($H$20:$AD$4020,"入力ﾁｪｯｸ",CD120:CF122)</f>
        <v>0</v>
      </c>
      <c r="CH121" s="308"/>
      <c r="CI121" s="258"/>
      <c r="CJ121" s="258"/>
      <c r="CK121" s="276" t="s">
        <v>242</v>
      </c>
      <c r="CL121" s="277" t="s">
        <v>505</v>
      </c>
      <c r="CM121" s="253" t="s">
        <v>725</v>
      </c>
      <c r="CN121" s="278"/>
      <c r="CO121" s="308"/>
      <c r="CP121" s="258"/>
      <c r="CQ121" s="258"/>
      <c r="CR121" s="276" t="s">
        <v>242</v>
      </c>
      <c r="CS121" s="277" t="s">
        <v>505</v>
      </c>
      <c r="CT121" s="253" t="s">
        <v>725</v>
      </c>
      <c r="CU121" s="278"/>
      <c r="CV121" s="238"/>
      <c r="CW121" s="799"/>
      <c r="CX121" s="778"/>
      <c r="CY121" s="254" t="s">
        <v>20</v>
      </c>
      <c r="CZ121" s="254" t="s">
        <v>22</v>
      </c>
      <c r="DA121" s="255"/>
      <c r="DB121" s="256"/>
      <c r="DC121" s="256"/>
      <c r="DD121" s="256"/>
      <c r="DE121" s="256"/>
      <c r="DF121" s="309"/>
      <c r="DH121" s="366"/>
      <c r="DI121" s="780" t="s">
        <v>489</v>
      </c>
      <c r="DJ121" s="781"/>
      <c r="DK121" s="782"/>
      <c r="DL121" s="263">
        <v>2.5</v>
      </c>
      <c r="DM121" s="263">
        <v>3.5</v>
      </c>
      <c r="DN121" s="471">
        <f>0.49*0.5</f>
        <v>0.245</v>
      </c>
      <c r="DO121" s="493">
        <f>0.06*0.5</f>
        <v>0.03</v>
      </c>
      <c r="DP121" s="263" t="s">
        <v>438</v>
      </c>
      <c r="DQ121" s="263" t="s">
        <v>118</v>
      </c>
      <c r="DR121" s="263" t="s">
        <v>486</v>
      </c>
      <c r="DS121" s="293"/>
    </row>
    <row r="122" spans="2:123" ht="15" customHeight="1" x14ac:dyDescent="0.15">
      <c r="B122" s="110">
        <v>102</v>
      </c>
      <c r="C122" s="199"/>
      <c r="D122" s="199"/>
      <c r="E122" s="628"/>
      <c r="F122" s="628"/>
      <c r="G122" s="629"/>
      <c r="H122" s="111">
        <f t="shared" si="18"/>
        <v>0</v>
      </c>
      <c r="I122" s="110">
        <v>102</v>
      </c>
      <c r="J122" s="199"/>
      <c r="K122" s="199"/>
      <c r="L122" s="112" t="e">
        <f t="shared" si="13"/>
        <v>#N/A</v>
      </c>
      <c r="M122" s="199"/>
      <c r="N122" s="199"/>
      <c r="O122" s="124" t="str">
        <f t="shared" si="14"/>
        <v/>
      </c>
      <c r="P122" s="124" t="str">
        <f t="shared" si="15"/>
        <v/>
      </c>
      <c r="Q122" s="199"/>
      <c r="R122" s="113" t="s">
        <v>341</v>
      </c>
      <c r="S122" s="199"/>
      <c r="T122" s="113" t="s">
        <v>337</v>
      </c>
      <c r="U122" s="199"/>
      <c r="V122" s="112" t="str">
        <f t="shared" si="16"/>
        <v>１～４以外</v>
      </c>
      <c r="W122" s="628"/>
      <c r="X122" s="112"/>
      <c r="Y122" s="199"/>
      <c r="Z122" s="636"/>
      <c r="AA122" s="200"/>
      <c r="AB122" s="114" t="e">
        <f t="shared" si="17"/>
        <v>#N/A</v>
      </c>
      <c r="AC122" s="115" t="str">
        <f t="shared" si="12"/>
        <v/>
      </c>
      <c r="AD122" s="145" t="str">
        <f t="shared" si="19"/>
        <v/>
      </c>
      <c r="AO122" s="37"/>
      <c r="AP122" s="37"/>
      <c r="AQ122" s="37"/>
      <c r="AR122" s="37"/>
      <c r="AS122" s="37"/>
      <c r="AT122" s="37"/>
      <c r="AU122" s="119"/>
      <c r="AV122" s="120">
        <v>5</v>
      </c>
      <c r="AW122" s="120"/>
      <c r="AX122" s="120">
        <v>1</v>
      </c>
      <c r="AY122" s="137" t="s">
        <v>405</v>
      </c>
      <c r="AZ122" s="137" t="s">
        <v>406</v>
      </c>
      <c r="BA122" s="122"/>
      <c r="BD122" s="36">
        <v>102</v>
      </c>
      <c r="BE122" s="223"/>
      <c r="BF122" s="231"/>
      <c r="BG122" s="231"/>
      <c r="BH122" s="231"/>
      <c r="BI122" s="231"/>
      <c r="BJ122" s="223"/>
      <c r="BK122" s="224"/>
      <c r="BL122" s="223"/>
      <c r="BM122" s="224"/>
      <c r="BN122" s="225"/>
      <c r="BO122" s="226"/>
      <c r="BP122" s="224"/>
      <c r="BQ122" s="224"/>
      <c r="BR122" s="226"/>
      <c r="BS122" s="225"/>
      <c r="CB122" s="258"/>
      <c r="CC122" s="258"/>
      <c r="CD122" s="532" t="s">
        <v>2516</v>
      </c>
      <c r="CE122" s="533">
        <v>0</v>
      </c>
      <c r="CF122" s="534">
        <v>2</v>
      </c>
      <c r="CG122" s="535"/>
      <c r="CH122" s="308"/>
      <c r="CI122" s="258"/>
      <c r="CJ122" s="258"/>
      <c r="CK122" s="291" t="s">
        <v>285</v>
      </c>
      <c r="CL122" s="285">
        <v>0</v>
      </c>
      <c r="CM122" s="260">
        <v>3</v>
      </c>
      <c r="CN122" s="260">
        <f>DCOUNT($H$20:$AD$4020,"入力ﾁｪｯｸ",CK121:CM122)</f>
        <v>0</v>
      </c>
      <c r="CO122" s="308"/>
      <c r="CP122" s="258"/>
      <c r="CQ122" s="258"/>
      <c r="CR122" s="291" t="s">
        <v>285</v>
      </c>
      <c r="CS122" s="285">
        <v>0</v>
      </c>
      <c r="CT122" s="260">
        <v>2</v>
      </c>
      <c r="CU122" s="260">
        <f>DCOUNT($H$20:$AD$4020,"入力ﾁｪｯｸ",CR121:CT122)</f>
        <v>0</v>
      </c>
      <c r="CV122" s="239"/>
      <c r="CW122" s="799"/>
      <c r="CX122" s="778"/>
      <c r="CY122" s="254">
        <v>1</v>
      </c>
      <c r="CZ122" s="261">
        <v>143</v>
      </c>
      <c r="DA122" s="254">
        <f>DCOUNT($AI$20:$AJ$73,"例№",CY121:CZ122)</f>
        <v>0</v>
      </c>
      <c r="DB122" s="275"/>
      <c r="DC122" s="275"/>
      <c r="DD122" s="275"/>
      <c r="DE122" s="275"/>
      <c r="DF122" s="309"/>
      <c r="DH122" s="366"/>
      <c r="DI122" s="783"/>
      <c r="DJ122" s="784"/>
      <c r="DK122" s="785"/>
      <c r="DL122" s="263">
        <v>3.5</v>
      </c>
      <c r="DM122" s="263">
        <v>12</v>
      </c>
      <c r="DN122" s="471">
        <f>0.26*0.5</f>
        <v>0.13</v>
      </c>
      <c r="DO122" s="493">
        <f>0.017*0.5</f>
        <v>8.5000000000000006E-3</v>
      </c>
      <c r="DP122" s="263" t="s">
        <v>438</v>
      </c>
      <c r="DQ122" s="263" t="s">
        <v>118</v>
      </c>
      <c r="DR122" s="263" t="s">
        <v>486</v>
      </c>
      <c r="DS122" s="293"/>
    </row>
    <row r="123" spans="2:123" ht="15" customHeight="1" x14ac:dyDescent="0.15">
      <c r="B123" s="110">
        <v>103</v>
      </c>
      <c r="C123" s="199"/>
      <c r="D123" s="199"/>
      <c r="E123" s="628"/>
      <c r="F123" s="628"/>
      <c r="G123" s="629"/>
      <c r="H123" s="111">
        <f t="shared" si="18"/>
        <v>0</v>
      </c>
      <c r="I123" s="110">
        <v>103</v>
      </c>
      <c r="J123" s="199"/>
      <c r="K123" s="199"/>
      <c r="L123" s="112" t="e">
        <f t="shared" si="13"/>
        <v>#N/A</v>
      </c>
      <c r="M123" s="199"/>
      <c r="N123" s="199"/>
      <c r="O123" s="124" t="str">
        <f t="shared" si="14"/>
        <v/>
      </c>
      <c r="P123" s="124" t="str">
        <f t="shared" si="15"/>
        <v/>
      </c>
      <c r="Q123" s="199"/>
      <c r="R123" s="113" t="s">
        <v>341</v>
      </c>
      <c r="S123" s="199"/>
      <c r="T123" s="113" t="s">
        <v>337</v>
      </c>
      <c r="U123" s="199"/>
      <c r="V123" s="112" t="str">
        <f t="shared" si="16"/>
        <v>１～４以外</v>
      </c>
      <c r="W123" s="628"/>
      <c r="X123" s="112"/>
      <c r="Y123" s="199"/>
      <c r="Z123" s="636"/>
      <c r="AA123" s="200"/>
      <c r="AB123" s="114" t="e">
        <f t="shared" si="17"/>
        <v>#N/A</v>
      </c>
      <c r="AC123" s="115" t="str">
        <f t="shared" si="12"/>
        <v/>
      </c>
      <c r="AD123" s="145" t="str">
        <f t="shared" si="19"/>
        <v/>
      </c>
      <c r="AO123" s="37"/>
      <c r="AP123" s="37"/>
      <c r="AQ123" s="37"/>
      <c r="AR123" s="37"/>
      <c r="AS123" s="37"/>
      <c r="AT123" s="37"/>
      <c r="AU123" s="119"/>
      <c r="AV123" s="120">
        <v>5</v>
      </c>
      <c r="AW123" s="120"/>
      <c r="AX123" s="120">
        <v>3</v>
      </c>
      <c r="AY123" s="137" t="s">
        <v>405</v>
      </c>
      <c r="AZ123" s="137" t="s">
        <v>406</v>
      </c>
      <c r="BA123" s="122"/>
      <c r="BD123" s="36">
        <v>103</v>
      </c>
      <c r="BE123" s="223"/>
      <c r="BF123" s="231"/>
      <c r="BG123" s="231"/>
      <c r="BH123" s="231"/>
      <c r="BI123" s="231"/>
      <c r="BJ123" s="223"/>
      <c r="BK123" s="224"/>
      <c r="BL123" s="223"/>
      <c r="BM123" s="224"/>
      <c r="BN123" s="225"/>
      <c r="BO123" s="226"/>
      <c r="BP123" s="224"/>
      <c r="BQ123" s="224"/>
      <c r="BR123" s="226"/>
      <c r="BS123" s="225"/>
      <c r="CB123" s="258"/>
      <c r="CC123" s="258"/>
      <c r="CD123" s="524" t="s">
        <v>242</v>
      </c>
      <c r="CE123" s="525" t="s">
        <v>505</v>
      </c>
      <c r="CF123" s="526" t="s">
        <v>725</v>
      </c>
      <c r="CG123" s="527"/>
      <c r="CH123" s="308"/>
      <c r="CI123" s="301"/>
      <c r="CJ123" s="301"/>
      <c r="CK123" s="276" t="s">
        <v>242</v>
      </c>
      <c r="CL123" s="277" t="s">
        <v>505</v>
      </c>
      <c r="CM123" s="253" t="s">
        <v>725</v>
      </c>
      <c r="CN123" s="278"/>
      <c r="CO123" s="308"/>
      <c r="CP123" s="301"/>
      <c r="CQ123" s="301"/>
      <c r="CR123" s="276" t="s">
        <v>242</v>
      </c>
      <c r="CS123" s="277" t="s">
        <v>505</v>
      </c>
      <c r="CT123" s="253" t="s">
        <v>725</v>
      </c>
      <c r="CU123" s="278"/>
      <c r="CV123" s="238"/>
      <c r="CW123" s="799"/>
      <c r="CX123" s="778"/>
      <c r="CY123" s="254" t="s">
        <v>20</v>
      </c>
      <c r="CZ123" s="254" t="s">
        <v>22</v>
      </c>
      <c r="DA123" s="255"/>
      <c r="DB123" s="256"/>
      <c r="DC123" s="256"/>
      <c r="DD123" s="256"/>
      <c r="DE123" s="256"/>
      <c r="DF123" s="309"/>
      <c r="DH123" s="366"/>
      <c r="DI123" s="760" t="s">
        <v>494</v>
      </c>
      <c r="DJ123" s="761"/>
      <c r="DK123" s="762"/>
      <c r="DL123" s="263">
        <v>12</v>
      </c>
      <c r="DM123" s="263">
        <v>30</v>
      </c>
      <c r="DN123" s="471">
        <f>0.26*0.5</f>
        <v>0.13</v>
      </c>
      <c r="DO123" s="493">
        <f>0.017*0.5</f>
        <v>8.5000000000000006E-3</v>
      </c>
      <c r="DP123" s="263" t="s">
        <v>438</v>
      </c>
      <c r="DQ123" s="263" t="s">
        <v>118</v>
      </c>
      <c r="DR123" s="263" t="s">
        <v>493</v>
      </c>
      <c r="DS123" s="293"/>
    </row>
    <row r="124" spans="2:123" ht="15" customHeight="1" x14ac:dyDescent="0.15">
      <c r="B124" s="110">
        <v>104</v>
      </c>
      <c r="C124" s="199"/>
      <c r="D124" s="199"/>
      <c r="E124" s="628"/>
      <c r="F124" s="628"/>
      <c r="G124" s="630"/>
      <c r="H124" s="111">
        <f t="shared" si="18"/>
        <v>0</v>
      </c>
      <c r="I124" s="110">
        <v>104</v>
      </c>
      <c r="J124" s="199"/>
      <c r="K124" s="199"/>
      <c r="L124" s="112" t="e">
        <f t="shared" si="13"/>
        <v>#N/A</v>
      </c>
      <c r="M124" s="199"/>
      <c r="N124" s="199"/>
      <c r="O124" s="124" t="str">
        <f t="shared" si="14"/>
        <v/>
      </c>
      <c r="P124" s="124" t="str">
        <f t="shared" si="15"/>
        <v/>
      </c>
      <c r="Q124" s="199"/>
      <c r="R124" s="113" t="s">
        <v>341</v>
      </c>
      <c r="S124" s="199"/>
      <c r="T124" s="113" t="s">
        <v>337</v>
      </c>
      <c r="U124" s="199"/>
      <c r="V124" s="112" t="str">
        <f t="shared" si="16"/>
        <v>１～４以外</v>
      </c>
      <c r="W124" s="628"/>
      <c r="X124" s="112"/>
      <c r="Y124" s="199"/>
      <c r="Z124" s="636"/>
      <c r="AA124" s="200"/>
      <c r="AB124" s="114" t="e">
        <f t="shared" si="17"/>
        <v>#N/A</v>
      </c>
      <c r="AC124" s="115" t="str">
        <f t="shared" si="12"/>
        <v/>
      </c>
      <c r="AD124" s="145" t="str">
        <f t="shared" si="19"/>
        <v/>
      </c>
      <c r="AO124" s="37"/>
      <c r="AP124" s="37"/>
      <c r="AQ124" s="37"/>
      <c r="AR124" s="37"/>
      <c r="AS124" s="37"/>
      <c r="AT124" s="37"/>
      <c r="AU124" s="143"/>
      <c r="AV124" s="123"/>
      <c r="AW124" s="123">
        <v>7</v>
      </c>
      <c r="AX124" s="120">
        <v>1</v>
      </c>
      <c r="AY124" s="157" t="s">
        <v>405</v>
      </c>
      <c r="AZ124" s="157" t="s">
        <v>406</v>
      </c>
      <c r="BA124" s="122"/>
      <c r="BD124" s="36">
        <v>104</v>
      </c>
      <c r="BE124" s="223"/>
      <c r="BF124" s="231"/>
      <c r="BG124" s="231"/>
      <c r="BH124" s="231"/>
      <c r="BI124" s="231"/>
      <c r="BJ124" s="223"/>
      <c r="BK124" s="224"/>
      <c r="BL124" s="223"/>
      <c r="BM124" s="224"/>
      <c r="BN124" s="225"/>
      <c r="BO124" s="226"/>
      <c r="BP124" s="224"/>
      <c r="BQ124" s="224"/>
      <c r="BR124" s="226"/>
      <c r="BS124" s="225"/>
      <c r="CB124" s="258"/>
      <c r="CC124" s="258"/>
      <c r="CD124" s="528" t="s">
        <v>2517</v>
      </c>
      <c r="CE124" s="529">
        <v>0</v>
      </c>
      <c r="CF124" s="530">
        <v>1</v>
      </c>
      <c r="CG124" s="531">
        <f>DCOUNT($H$20:$AD$4020,"入力ﾁｪｯｸ",CD123:CF125)</f>
        <v>0</v>
      </c>
      <c r="CH124" s="308"/>
      <c r="CI124" s="301"/>
      <c r="CJ124" s="301"/>
      <c r="CK124" s="291" t="s">
        <v>286</v>
      </c>
      <c r="CL124" s="285">
        <v>0</v>
      </c>
      <c r="CM124" s="260">
        <v>3</v>
      </c>
      <c r="CN124" s="260">
        <f>DCOUNT($H$20:$AD$4020,"入力ﾁｪｯｸ",CK123:CM124)</f>
        <v>0</v>
      </c>
      <c r="CO124" s="308"/>
      <c r="CP124" s="301"/>
      <c r="CQ124" s="301"/>
      <c r="CR124" s="291" t="s">
        <v>286</v>
      </c>
      <c r="CS124" s="285">
        <v>0</v>
      </c>
      <c r="CT124" s="260">
        <v>2</v>
      </c>
      <c r="CU124" s="260">
        <f>DCOUNT($H$20:$AD$4020,"入力ﾁｪｯｸ",CR123:CT124)</f>
        <v>0</v>
      </c>
      <c r="CV124" s="239"/>
      <c r="CW124" s="799"/>
      <c r="CX124" s="778"/>
      <c r="CY124" s="254">
        <v>1</v>
      </c>
      <c r="CZ124" s="261">
        <v>144</v>
      </c>
      <c r="DA124" s="254">
        <f>DCOUNT($AI$20:$AJ$73,"例№",CY123:CZ124)</f>
        <v>0</v>
      </c>
      <c r="DB124" s="275"/>
      <c r="DC124" s="275"/>
      <c r="DD124" s="275"/>
      <c r="DE124" s="275"/>
      <c r="DF124" s="309"/>
      <c r="DH124" s="366"/>
      <c r="DI124" s="760" t="s">
        <v>155</v>
      </c>
      <c r="DJ124" s="761"/>
      <c r="DK124" s="762"/>
      <c r="DL124" s="263">
        <v>0</v>
      </c>
      <c r="DM124" s="263">
        <v>1.7</v>
      </c>
      <c r="DN124" s="471">
        <v>0.6</v>
      </c>
      <c r="DO124" s="493">
        <v>0.2</v>
      </c>
      <c r="DP124" s="263" t="s">
        <v>438</v>
      </c>
      <c r="DQ124" s="263" t="s">
        <v>118</v>
      </c>
      <c r="DR124" s="263" t="s">
        <v>454</v>
      </c>
      <c r="DS124" s="293"/>
    </row>
    <row r="125" spans="2:123" ht="15" customHeight="1" thickBot="1" x14ac:dyDescent="0.2">
      <c r="B125" s="174">
        <v>105</v>
      </c>
      <c r="C125" s="201"/>
      <c r="D125" s="201"/>
      <c r="E125" s="631"/>
      <c r="F125" s="631"/>
      <c r="G125" s="632"/>
      <c r="H125" s="111">
        <f t="shared" si="18"/>
        <v>0</v>
      </c>
      <c r="I125" s="110">
        <v>105</v>
      </c>
      <c r="J125" s="199"/>
      <c r="K125" s="199"/>
      <c r="L125" s="112" t="e">
        <f t="shared" si="13"/>
        <v>#N/A</v>
      </c>
      <c r="M125" s="199"/>
      <c r="N125" s="199"/>
      <c r="O125" s="124" t="str">
        <f t="shared" si="14"/>
        <v/>
      </c>
      <c r="P125" s="124" t="str">
        <f t="shared" si="15"/>
        <v/>
      </c>
      <c r="Q125" s="199"/>
      <c r="R125" s="113" t="s">
        <v>341</v>
      </c>
      <c r="S125" s="199"/>
      <c r="T125" s="113" t="s">
        <v>337</v>
      </c>
      <c r="U125" s="199"/>
      <c r="V125" s="112" t="str">
        <f t="shared" si="16"/>
        <v>１～４以外</v>
      </c>
      <c r="W125" s="628"/>
      <c r="X125" s="112"/>
      <c r="Y125" s="199"/>
      <c r="Z125" s="636"/>
      <c r="AA125" s="200"/>
      <c r="AB125" s="114" t="e">
        <f t="shared" si="17"/>
        <v>#N/A</v>
      </c>
      <c r="AC125" s="115" t="str">
        <f t="shared" si="12"/>
        <v/>
      </c>
      <c r="AD125" s="145" t="str">
        <f t="shared" si="19"/>
        <v/>
      </c>
      <c r="AO125" s="37"/>
      <c r="AP125" s="37"/>
      <c r="AQ125" s="37"/>
      <c r="AR125" s="37"/>
      <c r="AS125" s="37"/>
      <c r="AT125" s="37"/>
      <c r="AU125" s="143"/>
      <c r="AV125" s="123"/>
      <c r="AW125" s="123">
        <v>7</v>
      </c>
      <c r="AX125" s="128">
        <v>3</v>
      </c>
      <c r="AY125" s="157" t="s">
        <v>405</v>
      </c>
      <c r="AZ125" s="157" t="s">
        <v>406</v>
      </c>
      <c r="BA125" s="130"/>
      <c r="BD125" s="36">
        <v>105</v>
      </c>
      <c r="BE125" s="223"/>
      <c r="BF125" s="231"/>
      <c r="BG125" s="231"/>
      <c r="BH125" s="231"/>
      <c r="BI125" s="231"/>
      <c r="BJ125" s="223"/>
      <c r="BK125" s="224"/>
      <c r="BL125" s="223"/>
      <c r="BM125" s="224"/>
      <c r="BN125" s="225"/>
      <c r="BO125" s="226"/>
      <c r="BP125" s="224"/>
      <c r="BQ125" s="224"/>
      <c r="BR125" s="226"/>
      <c r="BS125" s="225"/>
      <c r="CB125" s="258"/>
      <c r="CC125" s="258"/>
      <c r="CD125" s="532" t="s">
        <v>2517</v>
      </c>
      <c r="CE125" s="533">
        <v>0</v>
      </c>
      <c r="CF125" s="534">
        <v>2</v>
      </c>
      <c r="CG125" s="535"/>
      <c r="CH125" s="308"/>
      <c r="CI125" s="258"/>
      <c r="CJ125" s="258"/>
      <c r="CK125" s="276" t="s">
        <v>242</v>
      </c>
      <c r="CL125" s="277" t="s">
        <v>505</v>
      </c>
      <c r="CM125" s="253" t="s">
        <v>725</v>
      </c>
      <c r="CN125" s="278"/>
      <c r="CO125" s="308"/>
      <c r="CP125" s="258"/>
      <c r="CQ125" s="258"/>
      <c r="CR125" s="276" t="s">
        <v>242</v>
      </c>
      <c r="CS125" s="277" t="s">
        <v>505</v>
      </c>
      <c r="CT125" s="253" t="s">
        <v>725</v>
      </c>
      <c r="CU125" s="278"/>
      <c r="CV125" s="238"/>
      <c r="CW125" s="799"/>
      <c r="CX125" s="778"/>
      <c r="CY125" s="254" t="s">
        <v>20</v>
      </c>
      <c r="CZ125" s="254" t="s">
        <v>22</v>
      </c>
      <c r="DA125" s="255"/>
      <c r="DB125" s="256"/>
      <c r="DC125" s="256"/>
      <c r="DD125" s="256"/>
      <c r="DE125" s="256"/>
      <c r="DF125" s="309"/>
      <c r="DH125" s="366"/>
      <c r="DI125" s="760" t="s">
        <v>455</v>
      </c>
      <c r="DJ125" s="761"/>
      <c r="DK125" s="762"/>
      <c r="DL125" s="263">
        <v>1.7</v>
      </c>
      <c r="DM125" s="263">
        <v>2.5</v>
      </c>
      <c r="DN125" s="471">
        <v>1.3</v>
      </c>
      <c r="DO125" s="493">
        <v>0.25</v>
      </c>
      <c r="DP125" s="263" t="s">
        <v>438</v>
      </c>
      <c r="DQ125" s="263" t="s">
        <v>118</v>
      </c>
      <c r="DR125" s="263" t="s">
        <v>454</v>
      </c>
      <c r="DS125" s="293"/>
    </row>
    <row r="126" spans="2:123" ht="15" customHeight="1" x14ac:dyDescent="0.15">
      <c r="H126" s="111">
        <f t="shared" si="18"/>
        <v>0</v>
      </c>
      <c r="I126" s="110">
        <v>106</v>
      </c>
      <c r="J126" s="199"/>
      <c r="K126" s="199"/>
      <c r="L126" s="112" t="e">
        <f t="shared" si="13"/>
        <v>#N/A</v>
      </c>
      <c r="M126" s="199"/>
      <c r="N126" s="199"/>
      <c r="O126" s="124" t="str">
        <f t="shared" si="14"/>
        <v/>
      </c>
      <c r="P126" s="124" t="str">
        <f t="shared" si="15"/>
        <v/>
      </c>
      <c r="Q126" s="199"/>
      <c r="R126" s="113" t="s">
        <v>341</v>
      </c>
      <c r="S126" s="199"/>
      <c r="T126" s="113" t="s">
        <v>337</v>
      </c>
      <c r="U126" s="199"/>
      <c r="V126" s="112" t="str">
        <f t="shared" si="16"/>
        <v>１～４以外</v>
      </c>
      <c r="W126" s="628"/>
      <c r="X126" s="112"/>
      <c r="Y126" s="199"/>
      <c r="Z126" s="636"/>
      <c r="AA126" s="200"/>
      <c r="AB126" s="114" t="e">
        <f t="shared" si="17"/>
        <v>#N/A</v>
      </c>
      <c r="AC126" s="115" t="str">
        <f t="shared" si="12"/>
        <v/>
      </c>
      <c r="AD126" s="145" t="str">
        <f t="shared" si="19"/>
        <v/>
      </c>
      <c r="AO126" s="37"/>
      <c r="AP126" s="37"/>
      <c r="AQ126" s="37"/>
      <c r="AR126" s="37"/>
      <c r="AS126" s="37"/>
      <c r="AT126" s="37"/>
      <c r="AU126" s="148" t="s">
        <v>721</v>
      </c>
      <c r="AV126" s="149" t="s">
        <v>721</v>
      </c>
      <c r="AW126" s="149" t="s">
        <v>721</v>
      </c>
      <c r="AX126" s="149" t="s">
        <v>725</v>
      </c>
      <c r="AY126" s="149" t="s">
        <v>229</v>
      </c>
      <c r="AZ126" s="149" t="s">
        <v>229</v>
      </c>
      <c r="BA126" s="141" t="s">
        <v>673</v>
      </c>
      <c r="BD126" s="36">
        <v>106</v>
      </c>
      <c r="BE126" s="223"/>
      <c r="BF126" s="231"/>
      <c r="BG126" s="231"/>
      <c r="BH126" s="231"/>
      <c r="BI126" s="231"/>
      <c r="BJ126" s="223"/>
      <c r="BK126" s="224"/>
      <c r="BL126" s="223"/>
      <c r="BM126" s="224"/>
      <c r="BN126" s="225"/>
      <c r="BO126" s="226"/>
      <c r="BP126" s="224"/>
      <c r="BQ126" s="224"/>
      <c r="BR126" s="226"/>
      <c r="BS126" s="225"/>
      <c r="CB126" s="258"/>
      <c r="CC126" s="258"/>
      <c r="CD126" s="276" t="s">
        <v>242</v>
      </c>
      <c r="CE126" s="305" t="s">
        <v>505</v>
      </c>
      <c r="CF126" s="253" t="s">
        <v>725</v>
      </c>
      <c r="CG126" s="278"/>
      <c r="CH126" s="308"/>
      <c r="CI126" s="301"/>
      <c r="CJ126" s="301"/>
      <c r="CK126" s="291" t="s">
        <v>287</v>
      </c>
      <c r="CL126" s="285">
        <v>0</v>
      </c>
      <c r="CM126" s="260">
        <v>3</v>
      </c>
      <c r="CN126" s="260">
        <f>DCOUNT($H$20:$AD$4020,"入力ﾁｪｯｸ",CK125:CM126)</f>
        <v>0</v>
      </c>
      <c r="CO126" s="308"/>
      <c r="CP126" s="301"/>
      <c r="CQ126" s="301"/>
      <c r="CR126" s="291" t="s">
        <v>287</v>
      </c>
      <c r="CS126" s="285">
        <v>0</v>
      </c>
      <c r="CT126" s="260">
        <v>2</v>
      </c>
      <c r="CU126" s="260">
        <f>DCOUNT($H$20:$AD$4020,"入力ﾁｪｯｸ",CR125:CT126)</f>
        <v>0</v>
      </c>
      <c r="CV126" s="239"/>
      <c r="CW126" s="799"/>
      <c r="CX126" s="779"/>
      <c r="CY126" s="254">
        <v>1</v>
      </c>
      <c r="CZ126" s="261">
        <v>145</v>
      </c>
      <c r="DA126" s="254">
        <f>DCOUNT($AI$20:$AJ$73,"例№",CY125:CZ126)</f>
        <v>0</v>
      </c>
      <c r="DB126" s="275"/>
      <c r="DC126" s="275"/>
      <c r="DD126" s="275"/>
      <c r="DE126" s="275"/>
      <c r="DF126" s="309"/>
      <c r="DH126" s="366"/>
      <c r="DI126" s="780" t="s">
        <v>456</v>
      </c>
      <c r="DJ126" s="781"/>
      <c r="DK126" s="782"/>
      <c r="DL126" s="263">
        <v>2.5</v>
      </c>
      <c r="DM126" s="263">
        <v>3.5</v>
      </c>
      <c r="DN126" s="471">
        <v>1.3</v>
      </c>
      <c r="DO126" s="493">
        <v>0.25</v>
      </c>
      <c r="DP126" s="263" t="s">
        <v>438</v>
      </c>
      <c r="DQ126" s="263" t="s">
        <v>118</v>
      </c>
      <c r="DR126" s="263" t="s">
        <v>457</v>
      </c>
      <c r="DS126" s="293"/>
    </row>
    <row r="127" spans="2:123" ht="15" customHeight="1" x14ac:dyDescent="0.15">
      <c r="H127" s="111">
        <f t="shared" si="18"/>
        <v>0</v>
      </c>
      <c r="I127" s="110">
        <v>107</v>
      </c>
      <c r="J127" s="199"/>
      <c r="K127" s="199"/>
      <c r="L127" s="112" t="e">
        <f t="shared" si="13"/>
        <v>#N/A</v>
      </c>
      <c r="M127" s="199"/>
      <c r="N127" s="199"/>
      <c r="O127" s="124" t="str">
        <f t="shared" si="14"/>
        <v/>
      </c>
      <c r="P127" s="124" t="str">
        <f t="shared" si="15"/>
        <v/>
      </c>
      <c r="Q127" s="199"/>
      <c r="R127" s="113" t="s">
        <v>341</v>
      </c>
      <c r="S127" s="199"/>
      <c r="T127" s="113" t="s">
        <v>337</v>
      </c>
      <c r="U127" s="199"/>
      <c r="V127" s="112" t="str">
        <f t="shared" si="16"/>
        <v>１～４以外</v>
      </c>
      <c r="W127" s="628"/>
      <c r="X127" s="112"/>
      <c r="Y127" s="199"/>
      <c r="Z127" s="636"/>
      <c r="AA127" s="200"/>
      <c r="AB127" s="114" t="e">
        <f t="shared" si="17"/>
        <v>#N/A</v>
      </c>
      <c r="AC127" s="115" t="str">
        <f t="shared" si="12"/>
        <v/>
      </c>
      <c r="AD127" s="145" t="str">
        <f t="shared" si="19"/>
        <v/>
      </c>
      <c r="AO127" s="37"/>
      <c r="AP127" s="37"/>
      <c r="AQ127" s="37"/>
      <c r="AR127" s="37"/>
      <c r="AS127" s="37"/>
      <c r="AT127" s="37"/>
      <c r="AU127" s="119">
        <v>3</v>
      </c>
      <c r="AV127" s="120"/>
      <c r="AW127" s="120"/>
      <c r="AX127" s="120">
        <v>1</v>
      </c>
      <c r="AY127" s="137" t="s">
        <v>412</v>
      </c>
      <c r="AZ127" s="137" t="s">
        <v>413</v>
      </c>
      <c r="BA127" s="122">
        <f>DCOUNT($H$20:$AA$4020,$H$20,AU126:AZ132)</f>
        <v>0</v>
      </c>
      <c r="BD127" s="36">
        <v>107</v>
      </c>
      <c r="BE127" s="223"/>
      <c r="BF127" s="231"/>
      <c r="BG127" s="231"/>
      <c r="BH127" s="231"/>
      <c r="BI127" s="231"/>
      <c r="BJ127" s="223"/>
      <c r="BK127" s="224"/>
      <c r="BL127" s="223"/>
      <c r="BM127" s="224"/>
      <c r="BN127" s="225"/>
      <c r="BO127" s="226"/>
      <c r="BP127" s="224"/>
      <c r="BQ127" s="224"/>
      <c r="BR127" s="226"/>
      <c r="BS127" s="225"/>
      <c r="CB127" s="258"/>
      <c r="CC127" s="258"/>
      <c r="CD127" s="291" t="s">
        <v>273</v>
      </c>
      <c r="CE127" s="306">
        <v>2</v>
      </c>
      <c r="CF127" s="259">
        <v>1</v>
      </c>
      <c r="CG127" s="260">
        <f>DCOUNT($H$20:$AD$4020,"入力ﾁｪｯｸ",CD126:CF128)</f>
        <v>0</v>
      </c>
      <c r="CH127" s="308"/>
      <c r="CI127" s="301"/>
      <c r="CJ127" s="301"/>
      <c r="CK127" s="276" t="s">
        <v>242</v>
      </c>
      <c r="CL127" s="277" t="s">
        <v>505</v>
      </c>
      <c r="CM127" s="253" t="s">
        <v>725</v>
      </c>
      <c r="CN127" s="278"/>
      <c r="CO127" s="308"/>
      <c r="CP127" s="301"/>
      <c r="CQ127" s="301"/>
      <c r="CR127" s="276" t="s">
        <v>242</v>
      </c>
      <c r="CS127" s="277" t="s">
        <v>505</v>
      </c>
      <c r="CT127" s="253" t="s">
        <v>725</v>
      </c>
      <c r="CU127" s="278"/>
      <c r="CV127" s="238"/>
      <c r="CW127" s="239"/>
      <c r="CY127" s="239"/>
      <c r="CZ127" s="239"/>
      <c r="DA127" s="239"/>
      <c r="DB127" s="256"/>
      <c r="DC127" s="256"/>
      <c r="DD127" s="256"/>
      <c r="DE127" s="256"/>
      <c r="DF127" s="309"/>
      <c r="DH127" s="366"/>
      <c r="DI127" s="783"/>
      <c r="DJ127" s="784"/>
      <c r="DK127" s="785"/>
      <c r="DL127" s="263">
        <v>3.5</v>
      </c>
      <c r="DM127" s="263">
        <v>30</v>
      </c>
      <c r="DN127" s="471">
        <v>0.46</v>
      </c>
      <c r="DO127" s="493">
        <v>6.5000000000000002E-2</v>
      </c>
      <c r="DP127" s="263" t="s">
        <v>438</v>
      </c>
      <c r="DQ127" s="263" t="s">
        <v>118</v>
      </c>
      <c r="DR127" s="263" t="s">
        <v>457</v>
      </c>
      <c r="DS127" s="293"/>
    </row>
    <row r="128" spans="2:123" ht="15" customHeight="1" x14ac:dyDescent="0.15">
      <c r="H128" s="111">
        <f t="shared" si="18"/>
        <v>0</v>
      </c>
      <c r="I128" s="110">
        <v>108</v>
      </c>
      <c r="J128" s="199"/>
      <c r="K128" s="199"/>
      <c r="L128" s="112" t="e">
        <f t="shared" si="13"/>
        <v>#N/A</v>
      </c>
      <c r="M128" s="199"/>
      <c r="N128" s="199"/>
      <c r="O128" s="124" t="str">
        <f t="shared" si="14"/>
        <v/>
      </c>
      <c r="P128" s="124" t="str">
        <f t="shared" si="15"/>
        <v/>
      </c>
      <c r="Q128" s="199"/>
      <c r="R128" s="113" t="s">
        <v>341</v>
      </c>
      <c r="S128" s="199"/>
      <c r="T128" s="113" t="s">
        <v>337</v>
      </c>
      <c r="U128" s="199"/>
      <c r="V128" s="112" t="str">
        <f t="shared" si="16"/>
        <v>１～４以外</v>
      </c>
      <c r="W128" s="628"/>
      <c r="X128" s="112"/>
      <c r="Y128" s="199"/>
      <c r="Z128" s="636"/>
      <c r="AA128" s="200"/>
      <c r="AB128" s="114" t="e">
        <f t="shared" si="17"/>
        <v>#N/A</v>
      </c>
      <c r="AC128" s="115" t="str">
        <f t="shared" si="12"/>
        <v/>
      </c>
      <c r="AD128" s="145" t="str">
        <f t="shared" si="19"/>
        <v/>
      </c>
      <c r="AO128" s="37"/>
      <c r="AP128" s="37"/>
      <c r="AQ128" s="37"/>
      <c r="AR128" s="37"/>
      <c r="AS128" s="37"/>
      <c r="AT128" s="37"/>
      <c r="AU128" s="119">
        <v>3</v>
      </c>
      <c r="AV128" s="120"/>
      <c r="AW128" s="120"/>
      <c r="AX128" s="120">
        <v>3</v>
      </c>
      <c r="AY128" s="137" t="s">
        <v>412</v>
      </c>
      <c r="AZ128" s="137" t="s">
        <v>413</v>
      </c>
      <c r="BA128" s="122"/>
      <c r="BD128" s="36">
        <v>108</v>
      </c>
      <c r="BE128" s="223"/>
      <c r="BF128" s="231"/>
      <c r="BG128" s="231"/>
      <c r="BH128" s="231"/>
      <c r="BI128" s="231"/>
      <c r="BJ128" s="223"/>
      <c r="BK128" s="224"/>
      <c r="BL128" s="223"/>
      <c r="BM128" s="224"/>
      <c r="BN128" s="225"/>
      <c r="BO128" s="226"/>
      <c r="BP128" s="224"/>
      <c r="BQ128" s="224"/>
      <c r="BR128" s="226"/>
      <c r="BS128" s="225"/>
      <c r="CB128" s="258"/>
      <c r="CC128" s="258"/>
      <c r="CD128" s="291" t="s">
        <v>273</v>
      </c>
      <c r="CE128" s="307">
        <v>2</v>
      </c>
      <c r="CF128" s="266">
        <v>2</v>
      </c>
      <c r="CG128" s="268"/>
      <c r="CH128" s="308"/>
      <c r="CI128" s="258"/>
      <c r="CJ128" s="258"/>
      <c r="CK128" s="291" t="s">
        <v>288</v>
      </c>
      <c r="CL128" s="285">
        <v>0</v>
      </c>
      <c r="CM128" s="260">
        <v>3</v>
      </c>
      <c r="CN128" s="260">
        <f>DCOUNT($H$20:$AD$4020,"入力ﾁｪｯｸ",CK127:CM128)</f>
        <v>0</v>
      </c>
      <c r="CO128" s="308"/>
      <c r="CP128" s="258"/>
      <c r="CQ128" s="258"/>
      <c r="CR128" s="291" t="s">
        <v>288</v>
      </c>
      <c r="CS128" s="285">
        <v>0</v>
      </c>
      <c r="CT128" s="260">
        <v>2</v>
      </c>
      <c r="CU128" s="260">
        <f>DCOUNT($H$20:$AD$4020,"入力ﾁｪｯｸ",CR127:CT128)</f>
        <v>0</v>
      </c>
      <c r="CV128" s="239"/>
      <c r="CW128" s="238"/>
      <c r="CY128" s="238"/>
      <c r="CZ128" s="238"/>
      <c r="DA128" s="238"/>
      <c r="DB128" s="275"/>
      <c r="DC128" s="275"/>
      <c r="DD128" s="275"/>
      <c r="DE128" s="275"/>
      <c r="DF128" s="309"/>
      <c r="DH128" s="366"/>
      <c r="DI128" s="760" t="s">
        <v>156</v>
      </c>
      <c r="DJ128" s="761"/>
      <c r="DK128" s="762"/>
      <c r="DL128" s="263">
        <v>0</v>
      </c>
      <c r="DM128" s="519">
        <v>30</v>
      </c>
      <c r="DN128" s="471">
        <v>0.5</v>
      </c>
      <c r="DO128" s="493">
        <v>0.2</v>
      </c>
      <c r="DP128" s="263" t="s">
        <v>438</v>
      </c>
      <c r="DQ128" s="263" t="s">
        <v>428</v>
      </c>
      <c r="DR128" s="263" t="s">
        <v>457</v>
      </c>
      <c r="DS128" s="293"/>
    </row>
    <row r="129" spans="8:123" ht="15" customHeight="1" x14ac:dyDescent="0.15">
      <c r="H129" s="111">
        <f t="shared" si="18"/>
        <v>0</v>
      </c>
      <c r="I129" s="110">
        <v>109</v>
      </c>
      <c r="J129" s="199"/>
      <c r="K129" s="199"/>
      <c r="L129" s="112" t="e">
        <f t="shared" si="13"/>
        <v>#N/A</v>
      </c>
      <c r="M129" s="199"/>
      <c r="N129" s="199"/>
      <c r="O129" s="124" t="str">
        <f t="shared" si="14"/>
        <v/>
      </c>
      <c r="P129" s="124" t="str">
        <f t="shared" si="15"/>
        <v/>
      </c>
      <c r="Q129" s="199"/>
      <c r="R129" s="113" t="s">
        <v>341</v>
      </c>
      <c r="S129" s="199"/>
      <c r="T129" s="113" t="s">
        <v>337</v>
      </c>
      <c r="U129" s="199"/>
      <c r="V129" s="112" t="str">
        <f t="shared" si="16"/>
        <v>１～４以外</v>
      </c>
      <c r="W129" s="628"/>
      <c r="X129" s="112"/>
      <c r="Y129" s="199"/>
      <c r="Z129" s="636"/>
      <c r="AA129" s="200"/>
      <c r="AB129" s="114" t="e">
        <f t="shared" si="17"/>
        <v>#N/A</v>
      </c>
      <c r="AC129" s="115" t="str">
        <f t="shared" si="12"/>
        <v/>
      </c>
      <c r="AD129" s="145" t="str">
        <f t="shared" si="19"/>
        <v/>
      </c>
      <c r="AO129" s="37"/>
      <c r="AP129" s="37"/>
      <c r="AQ129" s="37"/>
      <c r="AR129" s="37"/>
      <c r="AS129" s="37"/>
      <c r="AT129" s="37"/>
      <c r="AU129" s="119"/>
      <c r="AV129" s="120">
        <v>5</v>
      </c>
      <c r="AW129" s="120"/>
      <c r="AX129" s="120">
        <v>1</v>
      </c>
      <c r="AY129" s="137" t="s">
        <v>412</v>
      </c>
      <c r="AZ129" s="137" t="s">
        <v>413</v>
      </c>
      <c r="BA129" s="122"/>
      <c r="BD129" s="36">
        <v>109</v>
      </c>
      <c r="BE129" s="223"/>
      <c r="BF129" s="231"/>
      <c r="BG129" s="231"/>
      <c r="BH129" s="231"/>
      <c r="BI129" s="231"/>
      <c r="BJ129" s="223"/>
      <c r="BK129" s="224"/>
      <c r="BL129" s="223"/>
      <c r="BM129" s="224"/>
      <c r="BN129" s="225"/>
      <c r="BO129" s="226"/>
      <c r="BP129" s="224"/>
      <c r="BQ129" s="224"/>
      <c r="BR129" s="226"/>
      <c r="BS129" s="225"/>
      <c r="CB129" s="258"/>
      <c r="CC129" s="258"/>
      <c r="CD129" s="276" t="s">
        <v>242</v>
      </c>
      <c r="CE129" s="305" t="s">
        <v>505</v>
      </c>
      <c r="CF129" s="253" t="s">
        <v>725</v>
      </c>
      <c r="CG129" s="278"/>
      <c r="CH129" s="308"/>
      <c r="CI129" s="258"/>
      <c r="CJ129" s="258"/>
      <c r="CK129" s="276" t="s">
        <v>242</v>
      </c>
      <c r="CL129" s="277" t="s">
        <v>505</v>
      </c>
      <c r="CM129" s="253" t="s">
        <v>725</v>
      </c>
      <c r="CN129" s="278"/>
      <c r="CO129" s="308"/>
      <c r="CP129" s="258"/>
      <c r="CQ129" s="258"/>
      <c r="CR129" s="276" t="s">
        <v>242</v>
      </c>
      <c r="CS129" s="277" t="s">
        <v>505</v>
      </c>
      <c r="CT129" s="253" t="s">
        <v>725</v>
      </c>
      <c r="CU129" s="278"/>
      <c r="CV129" s="238"/>
      <c r="CW129" s="239"/>
      <c r="CY129" s="239"/>
      <c r="CZ129" s="239"/>
      <c r="DA129" s="239"/>
      <c r="DB129" s="256"/>
      <c r="DC129" s="256"/>
      <c r="DD129" s="256"/>
      <c r="DE129" s="256"/>
      <c r="DF129" s="309"/>
      <c r="DH129" s="366"/>
      <c r="DI129" s="780" t="s">
        <v>459</v>
      </c>
      <c r="DJ129" s="781"/>
      <c r="DK129" s="782"/>
      <c r="DL129" s="263">
        <v>0</v>
      </c>
      <c r="DM129" s="519">
        <v>30</v>
      </c>
      <c r="DN129" s="471">
        <v>0.4</v>
      </c>
      <c r="DO129" s="493">
        <v>0.08</v>
      </c>
      <c r="DP129" s="263" t="s">
        <v>438</v>
      </c>
      <c r="DQ129" s="263" t="s">
        <v>428</v>
      </c>
      <c r="DR129" s="263" t="s">
        <v>460</v>
      </c>
      <c r="DS129" s="293"/>
    </row>
    <row r="130" spans="8:123" ht="15" customHeight="1" x14ac:dyDescent="0.15">
      <c r="H130" s="111">
        <f t="shared" si="18"/>
        <v>0</v>
      </c>
      <c r="I130" s="110">
        <v>110</v>
      </c>
      <c r="J130" s="199"/>
      <c r="K130" s="199"/>
      <c r="L130" s="112" t="e">
        <f t="shared" si="13"/>
        <v>#N/A</v>
      </c>
      <c r="M130" s="199"/>
      <c r="N130" s="199"/>
      <c r="O130" s="124" t="str">
        <f t="shared" si="14"/>
        <v/>
      </c>
      <c r="P130" s="124" t="str">
        <f t="shared" si="15"/>
        <v/>
      </c>
      <c r="Q130" s="199"/>
      <c r="R130" s="113" t="s">
        <v>341</v>
      </c>
      <c r="S130" s="199"/>
      <c r="T130" s="113" t="s">
        <v>337</v>
      </c>
      <c r="U130" s="199"/>
      <c r="V130" s="112" t="str">
        <f t="shared" si="16"/>
        <v>１～４以外</v>
      </c>
      <c r="W130" s="628"/>
      <c r="X130" s="112"/>
      <c r="Y130" s="199"/>
      <c r="Z130" s="636"/>
      <c r="AA130" s="200"/>
      <c r="AB130" s="114" t="e">
        <f t="shared" si="17"/>
        <v>#N/A</v>
      </c>
      <c r="AC130" s="115" t="str">
        <f t="shared" si="12"/>
        <v/>
      </c>
      <c r="AD130" s="145" t="str">
        <f t="shared" si="19"/>
        <v/>
      </c>
      <c r="AO130" s="37"/>
      <c r="AP130" s="37"/>
      <c r="AQ130" s="37"/>
      <c r="AR130" s="37"/>
      <c r="AS130" s="37"/>
      <c r="AT130" s="37"/>
      <c r="AU130" s="119"/>
      <c r="AV130" s="120">
        <v>5</v>
      </c>
      <c r="AW130" s="120"/>
      <c r="AX130" s="120">
        <v>3</v>
      </c>
      <c r="AY130" s="137" t="s">
        <v>412</v>
      </c>
      <c r="AZ130" s="137" t="s">
        <v>413</v>
      </c>
      <c r="BA130" s="122"/>
      <c r="BD130" s="36">
        <v>110</v>
      </c>
      <c r="BE130" s="223"/>
      <c r="BF130" s="231"/>
      <c r="BG130" s="231"/>
      <c r="BH130" s="231"/>
      <c r="BI130" s="231"/>
      <c r="BJ130" s="223"/>
      <c r="BK130" s="224"/>
      <c r="BL130" s="223"/>
      <c r="BM130" s="224"/>
      <c r="BN130" s="225"/>
      <c r="BO130" s="226"/>
      <c r="BP130" s="224"/>
      <c r="BQ130" s="224"/>
      <c r="BR130" s="226"/>
      <c r="BS130" s="225"/>
      <c r="CB130" s="258"/>
      <c r="CC130" s="258"/>
      <c r="CD130" s="291" t="s">
        <v>275</v>
      </c>
      <c r="CE130" s="306">
        <v>2</v>
      </c>
      <c r="CF130" s="259">
        <v>1</v>
      </c>
      <c r="CG130" s="260">
        <f>DCOUNT($H$20:$AD$4020,"入力ﾁｪｯｸ",CD129:CF131)</f>
        <v>0</v>
      </c>
      <c r="CH130" s="308"/>
      <c r="CI130" s="258"/>
      <c r="CJ130" s="258"/>
      <c r="CK130" s="291" t="s">
        <v>289</v>
      </c>
      <c r="CL130" s="285">
        <v>0</v>
      </c>
      <c r="CM130" s="260">
        <v>3</v>
      </c>
      <c r="CN130" s="260">
        <f>DCOUNT($H$20:$AD$4020,"入力ﾁｪｯｸ",CK129:CM130)</f>
        <v>0</v>
      </c>
      <c r="CO130" s="308"/>
      <c r="CP130" s="258"/>
      <c r="CQ130" s="258"/>
      <c r="CR130" s="291" t="s">
        <v>289</v>
      </c>
      <c r="CS130" s="285">
        <v>0</v>
      </c>
      <c r="CT130" s="260">
        <v>2</v>
      </c>
      <c r="CU130" s="260">
        <f>DCOUNT($H$20:$AD$4020,"入力ﾁｪｯｸ",CR129:CT130)</f>
        <v>0</v>
      </c>
      <c r="CV130" s="239"/>
      <c r="CW130" s="238"/>
      <c r="CY130" s="238"/>
      <c r="CZ130" s="238"/>
      <c r="DA130" s="238"/>
      <c r="DB130" s="275"/>
      <c r="DC130" s="275"/>
      <c r="DD130" s="275"/>
      <c r="DE130" s="275"/>
      <c r="DF130" s="309"/>
      <c r="DH130" s="366"/>
      <c r="DI130" s="818"/>
      <c r="DJ130" s="819"/>
      <c r="DK130" s="820"/>
      <c r="DL130" s="263">
        <v>0</v>
      </c>
      <c r="DM130" s="263">
        <v>1.7</v>
      </c>
      <c r="DN130" s="471">
        <v>0.4</v>
      </c>
      <c r="DO130" s="493">
        <v>0.08</v>
      </c>
      <c r="DP130" s="263" t="s">
        <v>438</v>
      </c>
      <c r="DQ130" s="263" t="s">
        <v>118</v>
      </c>
      <c r="DR130" s="263" t="s">
        <v>460</v>
      </c>
      <c r="DS130" s="293"/>
    </row>
    <row r="131" spans="8:123" ht="15" customHeight="1" x14ac:dyDescent="0.15">
      <c r="H131" s="111">
        <f t="shared" si="18"/>
        <v>0</v>
      </c>
      <c r="I131" s="110">
        <v>111</v>
      </c>
      <c r="J131" s="199"/>
      <c r="K131" s="199"/>
      <c r="L131" s="112" t="e">
        <f t="shared" si="13"/>
        <v>#N/A</v>
      </c>
      <c r="M131" s="199"/>
      <c r="N131" s="199"/>
      <c r="O131" s="124" t="str">
        <f t="shared" si="14"/>
        <v/>
      </c>
      <c r="P131" s="124" t="str">
        <f t="shared" si="15"/>
        <v/>
      </c>
      <c r="Q131" s="199"/>
      <c r="R131" s="113" t="s">
        <v>341</v>
      </c>
      <c r="S131" s="199"/>
      <c r="T131" s="113" t="s">
        <v>337</v>
      </c>
      <c r="U131" s="199"/>
      <c r="V131" s="112" t="str">
        <f t="shared" si="16"/>
        <v>１～４以外</v>
      </c>
      <c r="W131" s="628"/>
      <c r="X131" s="112"/>
      <c r="Y131" s="199"/>
      <c r="Z131" s="636"/>
      <c r="AA131" s="200"/>
      <c r="AB131" s="114" t="e">
        <f t="shared" si="17"/>
        <v>#N/A</v>
      </c>
      <c r="AC131" s="115" t="str">
        <f t="shared" si="12"/>
        <v/>
      </c>
      <c r="AD131" s="145" t="str">
        <f t="shared" si="19"/>
        <v/>
      </c>
      <c r="AO131" s="37"/>
      <c r="AP131" s="37"/>
      <c r="AQ131" s="37"/>
      <c r="AR131" s="37"/>
      <c r="AS131" s="37"/>
      <c r="AT131" s="37"/>
      <c r="AU131" s="119"/>
      <c r="AV131" s="120"/>
      <c r="AW131" s="120">
        <v>7</v>
      </c>
      <c r="AX131" s="120">
        <v>1</v>
      </c>
      <c r="AY131" s="137" t="s">
        <v>412</v>
      </c>
      <c r="AZ131" s="137" t="s">
        <v>413</v>
      </c>
      <c r="BA131" s="122"/>
      <c r="BD131" s="36">
        <v>111</v>
      </c>
      <c r="BE131" s="223"/>
      <c r="BF131" s="231"/>
      <c r="BG131" s="231"/>
      <c r="BH131" s="231"/>
      <c r="BI131" s="231"/>
      <c r="BJ131" s="223"/>
      <c r="BK131" s="224"/>
      <c r="BL131" s="223"/>
      <c r="BM131" s="224"/>
      <c r="BN131" s="225"/>
      <c r="BO131" s="226"/>
      <c r="BP131" s="224"/>
      <c r="BQ131" s="224"/>
      <c r="BR131" s="226"/>
      <c r="BS131" s="225"/>
      <c r="CB131" s="258"/>
      <c r="CC131" s="258"/>
      <c r="CD131" s="291" t="s">
        <v>275</v>
      </c>
      <c r="CE131" s="307">
        <v>2</v>
      </c>
      <c r="CF131" s="266">
        <v>2</v>
      </c>
      <c r="CG131" s="268"/>
      <c r="CH131" s="308"/>
      <c r="CI131" s="258"/>
      <c r="CJ131" s="258"/>
      <c r="CK131" s="276" t="s">
        <v>242</v>
      </c>
      <c r="CL131" s="277" t="s">
        <v>505</v>
      </c>
      <c r="CM131" s="253" t="s">
        <v>725</v>
      </c>
      <c r="CN131" s="278"/>
      <c r="CO131" s="308"/>
      <c r="CP131" s="258"/>
      <c r="CQ131" s="258"/>
      <c r="CR131" s="276" t="s">
        <v>242</v>
      </c>
      <c r="CS131" s="277" t="s">
        <v>505</v>
      </c>
      <c r="CT131" s="253" t="s">
        <v>725</v>
      </c>
      <c r="CU131" s="278"/>
      <c r="CV131" s="238"/>
      <c r="CW131" s="239"/>
      <c r="CY131" s="239"/>
      <c r="CZ131" s="239"/>
      <c r="DA131" s="239"/>
      <c r="DB131" s="256"/>
      <c r="DC131" s="256"/>
      <c r="DD131" s="256"/>
      <c r="DE131" s="256"/>
      <c r="DF131" s="309"/>
      <c r="DG131" s="312"/>
      <c r="DH131" s="366"/>
      <c r="DI131" s="760" t="s">
        <v>461</v>
      </c>
      <c r="DJ131" s="761"/>
      <c r="DK131" s="762"/>
      <c r="DL131" s="263">
        <v>1.7</v>
      </c>
      <c r="DM131" s="263">
        <v>2.5</v>
      </c>
      <c r="DN131" s="471">
        <v>0.7</v>
      </c>
      <c r="DO131" s="493">
        <v>0.09</v>
      </c>
      <c r="DP131" s="263" t="s">
        <v>438</v>
      </c>
      <c r="DQ131" s="263" t="s">
        <v>118</v>
      </c>
      <c r="DR131" s="263" t="s">
        <v>460</v>
      </c>
      <c r="DS131" s="293"/>
    </row>
    <row r="132" spans="8:123" ht="15" customHeight="1" thickBot="1" x14ac:dyDescent="0.2">
      <c r="H132" s="111">
        <f t="shared" si="18"/>
        <v>0</v>
      </c>
      <c r="I132" s="110">
        <v>112</v>
      </c>
      <c r="J132" s="199"/>
      <c r="K132" s="199"/>
      <c r="L132" s="112" t="e">
        <f t="shared" si="13"/>
        <v>#N/A</v>
      </c>
      <c r="M132" s="199"/>
      <c r="N132" s="199"/>
      <c r="O132" s="124" t="str">
        <f t="shared" si="14"/>
        <v/>
      </c>
      <c r="P132" s="124" t="str">
        <f t="shared" si="15"/>
        <v/>
      </c>
      <c r="Q132" s="199"/>
      <c r="R132" s="113" t="s">
        <v>341</v>
      </c>
      <c r="S132" s="199"/>
      <c r="T132" s="113" t="s">
        <v>337</v>
      </c>
      <c r="U132" s="199"/>
      <c r="V132" s="112" t="str">
        <f t="shared" si="16"/>
        <v>１～４以外</v>
      </c>
      <c r="W132" s="628"/>
      <c r="X132" s="112"/>
      <c r="Y132" s="199"/>
      <c r="Z132" s="636"/>
      <c r="AA132" s="200"/>
      <c r="AB132" s="114" t="e">
        <f t="shared" si="17"/>
        <v>#N/A</v>
      </c>
      <c r="AC132" s="115" t="str">
        <f t="shared" si="12"/>
        <v/>
      </c>
      <c r="AD132" s="145" t="str">
        <f t="shared" si="19"/>
        <v/>
      </c>
      <c r="AO132" s="37"/>
      <c r="AP132" s="37"/>
      <c r="AQ132" s="37"/>
      <c r="AR132" s="37"/>
      <c r="AS132" s="37"/>
      <c r="AT132" s="37"/>
      <c r="AU132" s="127"/>
      <c r="AV132" s="128"/>
      <c r="AW132" s="128">
        <v>7</v>
      </c>
      <c r="AX132" s="128">
        <v>3</v>
      </c>
      <c r="AY132" s="138" t="s">
        <v>412</v>
      </c>
      <c r="AZ132" s="138" t="s">
        <v>413</v>
      </c>
      <c r="BA132" s="130"/>
      <c r="BD132" s="36">
        <v>112</v>
      </c>
      <c r="BE132" s="223"/>
      <c r="BF132" s="231"/>
      <c r="BG132" s="231"/>
      <c r="BH132" s="231"/>
      <c r="BI132" s="231"/>
      <c r="BJ132" s="223"/>
      <c r="BK132" s="224"/>
      <c r="BL132" s="223"/>
      <c r="BM132" s="224"/>
      <c r="BN132" s="225"/>
      <c r="BO132" s="226"/>
      <c r="BP132" s="224"/>
      <c r="BQ132" s="224"/>
      <c r="BR132" s="226"/>
      <c r="BS132" s="225"/>
      <c r="CB132" s="258"/>
      <c r="CC132" s="258"/>
      <c r="CD132" s="276" t="s">
        <v>242</v>
      </c>
      <c r="CE132" s="305" t="s">
        <v>505</v>
      </c>
      <c r="CF132" s="253" t="s">
        <v>725</v>
      </c>
      <c r="CG132" s="278"/>
      <c r="CH132" s="308"/>
      <c r="CI132" s="258"/>
      <c r="CJ132" s="258"/>
      <c r="CK132" s="291" t="s">
        <v>290</v>
      </c>
      <c r="CL132" s="285">
        <v>0</v>
      </c>
      <c r="CM132" s="260">
        <v>3</v>
      </c>
      <c r="CN132" s="260">
        <f>DCOUNT($H$20:$AD$4020,"入力ﾁｪｯｸ",CK131:CM132)</f>
        <v>0</v>
      </c>
      <c r="CO132" s="308"/>
      <c r="CP132" s="258"/>
      <c r="CQ132" s="258"/>
      <c r="CR132" s="291" t="s">
        <v>290</v>
      </c>
      <c r="CS132" s="285">
        <v>0</v>
      </c>
      <c r="CT132" s="260">
        <v>2</v>
      </c>
      <c r="CU132" s="260">
        <f>DCOUNT($H$20:$AD$4020,"入力ﾁｪｯｸ",CR131:CT132)</f>
        <v>0</v>
      </c>
      <c r="CV132" s="239"/>
      <c r="CW132" s="238"/>
      <c r="CY132" s="238"/>
      <c r="CZ132" s="238"/>
      <c r="DA132" s="238"/>
      <c r="DB132" s="275"/>
      <c r="DC132" s="275"/>
      <c r="DD132" s="275"/>
      <c r="DE132" s="275"/>
      <c r="DF132" s="309"/>
      <c r="DH132" s="366"/>
      <c r="DI132" s="760" t="s">
        <v>463</v>
      </c>
      <c r="DJ132" s="761"/>
      <c r="DK132" s="762"/>
      <c r="DL132" s="263">
        <v>2.5</v>
      </c>
      <c r="DM132" s="263">
        <v>3.5</v>
      </c>
      <c r="DN132" s="471">
        <v>0.7</v>
      </c>
      <c r="DO132" s="493">
        <v>0.09</v>
      </c>
      <c r="DP132" s="263" t="s">
        <v>438</v>
      </c>
      <c r="DQ132" s="263" t="s">
        <v>118</v>
      </c>
      <c r="DR132" s="263" t="s">
        <v>460</v>
      </c>
      <c r="DS132" s="293"/>
    </row>
    <row r="133" spans="8:123" ht="15" customHeight="1" x14ac:dyDescent="0.15">
      <c r="H133" s="111">
        <f t="shared" si="18"/>
        <v>0</v>
      </c>
      <c r="I133" s="110">
        <v>113</v>
      </c>
      <c r="J133" s="199"/>
      <c r="K133" s="199"/>
      <c r="L133" s="112" t="e">
        <f t="shared" si="13"/>
        <v>#N/A</v>
      </c>
      <c r="M133" s="199"/>
      <c r="N133" s="199"/>
      <c r="O133" s="124" t="str">
        <f t="shared" si="14"/>
        <v/>
      </c>
      <c r="P133" s="124" t="str">
        <f t="shared" si="15"/>
        <v/>
      </c>
      <c r="Q133" s="199"/>
      <c r="R133" s="113" t="s">
        <v>341</v>
      </c>
      <c r="S133" s="199"/>
      <c r="T133" s="113" t="s">
        <v>337</v>
      </c>
      <c r="U133" s="199"/>
      <c r="V133" s="112" t="str">
        <f t="shared" si="16"/>
        <v>１～４以外</v>
      </c>
      <c r="W133" s="628"/>
      <c r="X133" s="112"/>
      <c r="Y133" s="199"/>
      <c r="Z133" s="636"/>
      <c r="AA133" s="200"/>
      <c r="AB133" s="114" t="e">
        <f t="shared" si="17"/>
        <v>#N/A</v>
      </c>
      <c r="AC133" s="115" t="str">
        <f t="shared" si="12"/>
        <v/>
      </c>
      <c r="AD133" s="145" t="str">
        <f t="shared" si="19"/>
        <v/>
      </c>
      <c r="AO133" s="37"/>
      <c r="AP133" s="37"/>
      <c r="AQ133" s="37"/>
      <c r="AR133" s="37"/>
      <c r="AS133" s="37"/>
      <c r="AT133" s="37"/>
      <c r="AU133" s="148" t="s">
        <v>721</v>
      </c>
      <c r="AV133" s="149" t="s">
        <v>721</v>
      </c>
      <c r="AW133" s="149" t="s">
        <v>721</v>
      </c>
      <c r="AX133" s="149" t="s">
        <v>725</v>
      </c>
      <c r="AY133" s="149" t="s">
        <v>229</v>
      </c>
      <c r="AZ133" s="149" t="s">
        <v>229</v>
      </c>
      <c r="BA133" s="141" t="s">
        <v>673</v>
      </c>
      <c r="BD133" s="36">
        <v>113</v>
      </c>
      <c r="BE133" s="223"/>
      <c r="BF133" s="231"/>
      <c r="BG133" s="231"/>
      <c r="BH133" s="231"/>
      <c r="BI133" s="231"/>
      <c r="BJ133" s="223"/>
      <c r="BK133" s="224"/>
      <c r="BL133" s="223"/>
      <c r="BM133" s="224"/>
      <c r="BN133" s="225"/>
      <c r="BO133" s="226"/>
      <c r="BP133" s="224"/>
      <c r="BQ133" s="224"/>
      <c r="BR133" s="226"/>
      <c r="BS133" s="225"/>
      <c r="CB133" s="258"/>
      <c r="CC133" s="258"/>
      <c r="CD133" s="291" t="s">
        <v>276</v>
      </c>
      <c r="CE133" s="306">
        <v>2</v>
      </c>
      <c r="CF133" s="259">
        <v>1</v>
      </c>
      <c r="CG133" s="260">
        <f>DCOUNT($H$20:$AD$4020,"入力ﾁｪｯｸ",CD132:CF134)</f>
        <v>0</v>
      </c>
      <c r="CH133" s="308"/>
      <c r="CI133" s="301"/>
      <c r="CJ133" s="301"/>
      <c r="CK133" s="276" t="s">
        <v>242</v>
      </c>
      <c r="CL133" s="277" t="s">
        <v>505</v>
      </c>
      <c r="CM133" s="253" t="s">
        <v>725</v>
      </c>
      <c r="CN133" s="278"/>
      <c r="CO133" s="308"/>
      <c r="CP133" s="301"/>
      <c r="CQ133" s="301"/>
      <c r="CR133" s="276" t="s">
        <v>242</v>
      </c>
      <c r="CS133" s="277" t="s">
        <v>505</v>
      </c>
      <c r="CT133" s="253" t="s">
        <v>725</v>
      </c>
      <c r="CU133" s="278"/>
      <c r="CV133" s="238"/>
      <c r="CW133" s="239"/>
      <c r="CY133" s="239"/>
      <c r="CZ133" s="239"/>
      <c r="DA133" s="239"/>
      <c r="DB133" s="256"/>
      <c r="DC133" s="256"/>
      <c r="DD133" s="256"/>
      <c r="DE133" s="256"/>
      <c r="DF133" s="309"/>
      <c r="DH133" s="366"/>
      <c r="DI133" s="760" t="s">
        <v>157</v>
      </c>
      <c r="DJ133" s="761"/>
      <c r="DK133" s="762"/>
      <c r="DL133" s="519">
        <v>0</v>
      </c>
      <c r="DM133" s="519">
        <v>30</v>
      </c>
      <c r="DN133" s="471">
        <v>0.4</v>
      </c>
      <c r="DO133" s="493">
        <v>0.08</v>
      </c>
      <c r="DP133" s="263" t="s">
        <v>438</v>
      </c>
      <c r="DQ133" s="263" t="s">
        <v>428</v>
      </c>
      <c r="DR133" s="263" t="s">
        <v>465</v>
      </c>
      <c r="DS133" s="293"/>
    </row>
    <row r="134" spans="8:123" ht="15" customHeight="1" x14ac:dyDescent="0.15">
      <c r="H134" s="111">
        <f t="shared" si="18"/>
        <v>0</v>
      </c>
      <c r="I134" s="110">
        <v>114</v>
      </c>
      <c r="J134" s="199"/>
      <c r="K134" s="199"/>
      <c r="L134" s="112" t="e">
        <f t="shared" si="13"/>
        <v>#N/A</v>
      </c>
      <c r="M134" s="199"/>
      <c r="N134" s="199"/>
      <c r="O134" s="124" t="str">
        <f t="shared" si="14"/>
        <v/>
      </c>
      <c r="P134" s="124" t="str">
        <f t="shared" si="15"/>
        <v/>
      </c>
      <c r="Q134" s="199"/>
      <c r="R134" s="113" t="s">
        <v>341</v>
      </c>
      <c r="S134" s="199"/>
      <c r="T134" s="113" t="s">
        <v>337</v>
      </c>
      <c r="U134" s="199"/>
      <c r="V134" s="112" t="str">
        <f t="shared" si="16"/>
        <v>１～４以外</v>
      </c>
      <c r="W134" s="628"/>
      <c r="X134" s="112"/>
      <c r="Y134" s="199"/>
      <c r="Z134" s="636"/>
      <c r="AA134" s="200"/>
      <c r="AB134" s="114" t="e">
        <f t="shared" si="17"/>
        <v>#N/A</v>
      </c>
      <c r="AC134" s="115" t="str">
        <f t="shared" si="12"/>
        <v/>
      </c>
      <c r="AD134" s="145" t="str">
        <f t="shared" si="19"/>
        <v/>
      </c>
      <c r="AO134" s="37"/>
      <c r="AP134" s="37"/>
      <c r="AQ134" s="37"/>
      <c r="AR134" s="37"/>
      <c r="AS134" s="37"/>
      <c r="AT134" s="37"/>
      <c r="AU134" s="119">
        <v>3</v>
      </c>
      <c r="AV134" s="120"/>
      <c r="AW134" s="120"/>
      <c r="AX134" s="120">
        <v>1</v>
      </c>
      <c r="AY134" s="137" t="s">
        <v>414</v>
      </c>
      <c r="AZ134" s="120"/>
      <c r="BA134" s="122">
        <f>DCOUNT($H$20:$AA$4020,$H$20,AU133:AZ139)</f>
        <v>0</v>
      </c>
      <c r="BD134" s="36">
        <v>114</v>
      </c>
      <c r="BE134" s="223"/>
      <c r="BF134" s="231"/>
      <c r="BG134" s="231"/>
      <c r="BH134" s="231"/>
      <c r="BI134" s="231"/>
      <c r="BJ134" s="223"/>
      <c r="BK134" s="224"/>
      <c r="BL134" s="223"/>
      <c r="BM134" s="224"/>
      <c r="BN134" s="225"/>
      <c r="BO134" s="226"/>
      <c r="BP134" s="224"/>
      <c r="BQ134" s="224"/>
      <c r="BR134" s="226"/>
      <c r="BS134" s="225"/>
      <c r="CB134" s="258"/>
      <c r="CC134" s="258"/>
      <c r="CD134" s="291" t="s">
        <v>276</v>
      </c>
      <c r="CE134" s="307">
        <v>2</v>
      </c>
      <c r="CF134" s="266">
        <v>2</v>
      </c>
      <c r="CG134" s="268"/>
      <c r="CH134" s="308"/>
      <c r="CI134" s="258"/>
      <c r="CJ134" s="258"/>
      <c r="CK134" s="291" t="s">
        <v>291</v>
      </c>
      <c r="CL134" s="285">
        <v>0</v>
      </c>
      <c r="CM134" s="260">
        <v>3</v>
      </c>
      <c r="CN134" s="260">
        <f>DCOUNT($H$20:$AD$4020,"入力ﾁｪｯｸ",CK133:CM134)</f>
        <v>0</v>
      </c>
      <c r="CO134" s="308"/>
      <c r="CP134" s="258"/>
      <c r="CQ134" s="258"/>
      <c r="CR134" s="291" t="s">
        <v>291</v>
      </c>
      <c r="CS134" s="285">
        <v>0</v>
      </c>
      <c r="CT134" s="260">
        <v>2</v>
      </c>
      <c r="CU134" s="260">
        <f>DCOUNT($H$20:$AD$4020,"入力ﾁｪｯｸ",CR133:CT134)</f>
        <v>0</v>
      </c>
      <c r="CV134" s="239"/>
      <c r="CW134" s="238"/>
      <c r="CY134" s="238"/>
      <c r="CZ134" s="238"/>
      <c r="DA134" s="238"/>
      <c r="DB134" s="275"/>
      <c r="DC134" s="275"/>
      <c r="DD134" s="275"/>
      <c r="DE134" s="275"/>
      <c r="DF134" s="309"/>
      <c r="DH134" s="366"/>
      <c r="DI134" s="760" t="s">
        <v>158</v>
      </c>
      <c r="DJ134" s="761"/>
      <c r="DK134" s="762"/>
      <c r="DL134" s="263">
        <v>1.7</v>
      </c>
      <c r="DM134" s="263">
        <v>2.5</v>
      </c>
      <c r="DN134" s="471">
        <v>0.7</v>
      </c>
      <c r="DO134" s="493">
        <v>0.09</v>
      </c>
      <c r="DP134" s="263" t="s">
        <v>438</v>
      </c>
      <c r="DQ134" s="263" t="s">
        <v>118</v>
      </c>
      <c r="DR134" s="263" t="s">
        <v>465</v>
      </c>
      <c r="DS134" s="293"/>
    </row>
    <row r="135" spans="8:123" ht="15" customHeight="1" x14ac:dyDescent="0.15">
      <c r="H135" s="111">
        <f t="shared" si="18"/>
        <v>0</v>
      </c>
      <c r="I135" s="110">
        <v>115</v>
      </c>
      <c r="J135" s="199"/>
      <c r="K135" s="199"/>
      <c r="L135" s="112" t="e">
        <f t="shared" si="13"/>
        <v>#N/A</v>
      </c>
      <c r="M135" s="199"/>
      <c r="N135" s="199"/>
      <c r="O135" s="124" t="str">
        <f t="shared" si="14"/>
        <v/>
      </c>
      <c r="P135" s="124" t="str">
        <f t="shared" si="15"/>
        <v/>
      </c>
      <c r="Q135" s="199"/>
      <c r="R135" s="113" t="s">
        <v>341</v>
      </c>
      <c r="S135" s="199"/>
      <c r="T135" s="113" t="s">
        <v>337</v>
      </c>
      <c r="U135" s="199"/>
      <c r="V135" s="112" t="str">
        <f t="shared" si="16"/>
        <v>１～４以外</v>
      </c>
      <c r="W135" s="628"/>
      <c r="X135" s="112"/>
      <c r="Y135" s="199"/>
      <c r="Z135" s="636"/>
      <c r="AA135" s="200"/>
      <c r="AB135" s="114" t="e">
        <f t="shared" si="17"/>
        <v>#N/A</v>
      </c>
      <c r="AC135" s="115" t="str">
        <f t="shared" si="12"/>
        <v/>
      </c>
      <c r="AD135" s="145" t="str">
        <f t="shared" si="19"/>
        <v/>
      </c>
      <c r="AO135" s="37"/>
      <c r="AP135" s="37"/>
      <c r="AQ135" s="37"/>
      <c r="AR135" s="37"/>
      <c r="AS135" s="37"/>
      <c r="AT135" s="37"/>
      <c r="AU135" s="119">
        <v>3</v>
      </c>
      <c r="AV135" s="120"/>
      <c r="AW135" s="120"/>
      <c r="AX135" s="120">
        <v>3</v>
      </c>
      <c r="AY135" s="137" t="s">
        <v>414</v>
      </c>
      <c r="AZ135" s="120"/>
      <c r="BA135" s="122"/>
      <c r="BD135" s="36">
        <v>115</v>
      </c>
      <c r="BE135" s="223"/>
      <c r="BF135" s="231"/>
      <c r="BG135" s="231"/>
      <c r="BH135" s="231"/>
      <c r="BI135" s="231"/>
      <c r="BJ135" s="223"/>
      <c r="BK135" s="224"/>
      <c r="BL135" s="223"/>
      <c r="BM135" s="224"/>
      <c r="BN135" s="225"/>
      <c r="BO135" s="226"/>
      <c r="BP135" s="224"/>
      <c r="BQ135" s="224"/>
      <c r="BR135" s="226"/>
      <c r="BS135" s="225"/>
      <c r="CB135" s="258"/>
      <c r="CC135" s="258"/>
      <c r="CD135" s="276" t="s">
        <v>242</v>
      </c>
      <c r="CE135" s="305" t="s">
        <v>505</v>
      </c>
      <c r="CF135" s="253" t="s">
        <v>725</v>
      </c>
      <c r="CG135" s="278"/>
      <c r="CH135" s="308"/>
      <c r="CI135" s="258"/>
      <c r="CJ135" s="258"/>
      <c r="CK135" s="276" t="s">
        <v>242</v>
      </c>
      <c r="CL135" s="277" t="s">
        <v>505</v>
      </c>
      <c r="CM135" s="253" t="s">
        <v>725</v>
      </c>
      <c r="CN135" s="278"/>
      <c r="CO135" s="308"/>
      <c r="CP135" s="258"/>
      <c r="CQ135" s="258"/>
      <c r="CR135" s="276" t="s">
        <v>242</v>
      </c>
      <c r="CS135" s="277" t="s">
        <v>505</v>
      </c>
      <c r="CT135" s="253" t="s">
        <v>725</v>
      </c>
      <c r="CU135" s="278"/>
      <c r="CV135" s="238"/>
      <c r="CW135" s="239"/>
      <c r="CY135" s="239"/>
      <c r="CZ135" s="239"/>
      <c r="DA135" s="239"/>
      <c r="DB135" s="256"/>
      <c r="DC135" s="256"/>
      <c r="DD135" s="256"/>
      <c r="DE135" s="256"/>
      <c r="DF135" s="309"/>
      <c r="DH135" s="366"/>
      <c r="DI135" s="760" t="s">
        <v>467</v>
      </c>
      <c r="DJ135" s="761"/>
      <c r="DK135" s="762"/>
      <c r="DL135" s="263">
        <v>3.5</v>
      </c>
      <c r="DM135" s="263">
        <v>12</v>
      </c>
      <c r="DN135" s="471">
        <v>0.35</v>
      </c>
      <c r="DO135" s="493">
        <v>2.3E-2</v>
      </c>
      <c r="DP135" s="263" t="s">
        <v>438</v>
      </c>
      <c r="DQ135" s="263" t="s">
        <v>118</v>
      </c>
      <c r="DR135" s="263" t="s">
        <v>465</v>
      </c>
      <c r="DS135" s="293"/>
    </row>
    <row r="136" spans="8:123" ht="15" customHeight="1" x14ac:dyDescent="0.15">
      <c r="H136" s="111">
        <f t="shared" si="18"/>
        <v>0</v>
      </c>
      <c r="I136" s="110">
        <v>116</v>
      </c>
      <c r="J136" s="199"/>
      <c r="K136" s="199"/>
      <c r="L136" s="112" t="e">
        <f t="shared" si="13"/>
        <v>#N/A</v>
      </c>
      <c r="M136" s="199"/>
      <c r="N136" s="199"/>
      <c r="O136" s="124" t="str">
        <f t="shared" si="14"/>
        <v/>
      </c>
      <c r="P136" s="124" t="str">
        <f t="shared" si="15"/>
        <v/>
      </c>
      <c r="Q136" s="199"/>
      <c r="R136" s="113" t="s">
        <v>341</v>
      </c>
      <c r="S136" s="199"/>
      <c r="T136" s="113" t="s">
        <v>337</v>
      </c>
      <c r="U136" s="199"/>
      <c r="V136" s="112" t="str">
        <f t="shared" si="16"/>
        <v>１～４以外</v>
      </c>
      <c r="W136" s="628"/>
      <c r="X136" s="112"/>
      <c r="Y136" s="199"/>
      <c r="Z136" s="636"/>
      <c r="AA136" s="200"/>
      <c r="AB136" s="114" t="e">
        <f t="shared" si="17"/>
        <v>#N/A</v>
      </c>
      <c r="AC136" s="115" t="str">
        <f t="shared" si="12"/>
        <v/>
      </c>
      <c r="AD136" s="145" t="str">
        <f t="shared" si="19"/>
        <v/>
      </c>
      <c r="AO136" s="37"/>
      <c r="AP136" s="37"/>
      <c r="AQ136" s="37"/>
      <c r="AR136" s="37"/>
      <c r="AS136" s="37"/>
      <c r="AT136" s="37"/>
      <c r="AU136" s="119"/>
      <c r="AV136" s="120">
        <v>5</v>
      </c>
      <c r="AW136" s="120"/>
      <c r="AX136" s="120">
        <v>1</v>
      </c>
      <c r="AY136" s="137" t="s">
        <v>414</v>
      </c>
      <c r="AZ136" s="120"/>
      <c r="BA136" s="122"/>
      <c r="BD136" s="36">
        <v>116</v>
      </c>
      <c r="BE136" s="223"/>
      <c r="BF136" s="231"/>
      <c r="BG136" s="231"/>
      <c r="BH136" s="231"/>
      <c r="BI136" s="231"/>
      <c r="BJ136" s="223"/>
      <c r="BK136" s="224"/>
      <c r="BL136" s="223"/>
      <c r="BM136" s="224"/>
      <c r="BN136" s="225"/>
      <c r="BO136" s="226"/>
      <c r="BP136" s="224"/>
      <c r="BQ136" s="224"/>
      <c r="BR136" s="226"/>
      <c r="BS136" s="225"/>
      <c r="CB136" s="258"/>
      <c r="CC136" s="258"/>
      <c r="CD136" s="291" t="s">
        <v>278</v>
      </c>
      <c r="CE136" s="306">
        <v>2</v>
      </c>
      <c r="CF136" s="259">
        <v>1</v>
      </c>
      <c r="CG136" s="260">
        <f>DCOUNT($H$20:$AD$4020,"入力ﾁｪｯｸ",CD135:CF137)</f>
        <v>0</v>
      </c>
      <c r="CH136" s="308"/>
      <c r="CI136" s="258"/>
      <c r="CJ136" s="258"/>
      <c r="CK136" s="291" t="s">
        <v>292</v>
      </c>
      <c r="CL136" s="285">
        <v>0</v>
      </c>
      <c r="CM136" s="260">
        <v>3</v>
      </c>
      <c r="CN136" s="260">
        <f>DCOUNT($H$20:$AD$4020,"入力ﾁｪｯｸ",CK135:CM136)</f>
        <v>0</v>
      </c>
      <c r="CO136" s="308"/>
      <c r="CP136" s="258"/>
      <c r="CQ136" s="258"/>
      <c r="CR136" s="291" t="s">
        <v>292</v>
      </c>
      <c r="CS136" s="285">
        <v>0</v>
      </c>
      <c r="CT136" s="260">
        <v>2</v>
      </c>
      <c r="CU136" s="260">
        <f>DCOUNT($H$20:$AD$4020,"入力ﾁｪｯｸ",CR135:CT136)</f>
        <v>0</v>
      </c>
      <c r="CV136" s="239"/>
      <c r="CW136" s="238"/>
      <c r="CY136" s="238"/>
      <c r="CZ136" s="238"/>
      <c r="DA136" s="238"/>
      <c r="DB136" s="275"/>
      <c r="DC136" s="275"/>
      <c r="DD136" s="275"/>
      <c r="DE136" s="275"/>
      <c r="DF136" s="309"/>
      <c r="DH136" s="366"/>
      <c r="DI136" s="760" t="s">
        <v>159</v>
      </c>
      <c r="DJ136" s="761"/>
      <c r="DK136" s="762"/>
      <c r="DL136" s="263">
        <v>12</v>
      </c>
      <c r="DM136" s="263">
        <v>30</v>
      </c>
      <c r="DN136" s="471">
        <v>0.35</v>
      </c>
      <c r="DO136" s="493">
        <v>2.3E-2</v>
      </c>
      <c r="DP136" s="263" t="s">
        <v>438</v>
      </c>
      <c r="DQ136" s="263" t="s">
        <v>118</v>
      </c>
      <c r="DR136" s="263" t="s">
        <v>470</v>
      </c>
      <c r="DS136" s="293"/>
    </row>
    <row r="137" spans="8:123" ht="15" customHeight="1" x14ac:dyDescent="0.15">
      <c r="H137" s="111">
        <f t="shared" si="18"/>
        <v>0</v>
      </c>
      <c r="I137" s="110">
        <v>117</v>
      </c>
      <c r="J137" s="199"/>
      <c r="K137" s="199"/>
      <c r="L137" s="112" t="e">
        <f t="shared" si="13"/>
        <v>#N/A</v>
      </c>
      <c r="M137" s="199"/>
      <c r="N137" s="199"/>
      <c r="O137" s="124" t="str">
        <f t="shared" ref="O137:O148" si="20">UPPER(N137)</f>
        <v/>
      </c>
      <c r="P137" s="124" t="str">
        <f t="shared" ref="P137:P148" si="21">DBCS(O137)</f>
        <v/>
      </c>
      <c r="Q137" s="199"/>
      <c r="R137" s="113" t="s">
        <v>341</v>
      </c>
      <c r="S137" s="199"/>
      <c r="T137" s="113" t="s">
        <v>337</v>
      </c>
      <c r="U137" s="199"/>
      <c r="V137" s="112" t="str">
        <f t="shared" si="16"/>
        <v>１～４以外</v>
      </c>
      <c r="W137" s="628"/>
      <c r="X137" s="112"/>
      <c r="Y137" s="199"/>
      <c r="Z137" s="636"/>
      <c r="AA137" s="200"/>
      <c r="AB137" s="114" t="e">
        <f t="shared" si="17"/>
        <v>#N/A</v>
      </c>
      <c r="AC137" s="115" t="str">
        <f t="shared" si="12"/>
        <v/>
      </c>
      <c r="AD137" s="145" t="str">
        <f t="shared" si="19"/>
        <v/>
      </c>
      <c r="AO137" s="37"/>
      <c r="AP137" s="37"/>
      <c r="AQ137" s="37"/>
      <c r="AR137" s="37"/>
      <c r="AS137" s="37"/>
      <c r="AT137" s="37"/>
      <c r="AU137" s="119"/>
      <c r="AV137" s="120">
        <v>5</v>
      </c>
      <c r="AW137" s="120"/>
      <c r="AX137" s="120">
        <v>3</v>
      </c>
      <c r="AY137" s="137" t="s">
        <v>414</v>
      </c>
      <c r="AZ137" s="120"/>
      <c r="BA137" s="122"/>
      <c r="BD137" s="36">
        <v>117</v>
      </c>
      <c r="BE137" s="223"/>
      <c r="BF137" s="231"/>
      <c r="BG137" s="231"/>
      <c r="BH137" s="231"/>
      <c r="BI137" s="231"/>
      <c r="BJ137" s="223"/>
      <c r="BK137" s="224"/>
      <c r="BL137" s="223"/>
      <c r="BM137" s="224"/>
      <c r="BN137" s="225"/>
      <c r="BO137" s="226"/>
      <c r="BP137" s="224"/>
      <c r="BQ137" s="224"/>
      <c r="BR137" s="226"/>
      <c r="BS137" s="225"/>
      <c r="CB137" s="258"/>
      <c r="CC137" s="258"/>
      <c r="CD137" s="291" t="s">
        <v>278</v>
      </c>
      <c r="CE137" s="307">
        <v>2</v>
      </c>
      <c r="CF137" s="266">
        <v>2</v>
      </c>
      <c r="CG137" s="268"/>
      <c r="CH137" s="308"/>
      <c r="CI137" s="258"/>
      <c r="CJ137" s="258"/>
      <c r="CK137" s="276" t="s">
        <v>242</v>
      </c>
      <c r="CL137" s="277" t="s">
        <v>505</v>
      </c>
      <c r="CM137" s="253" t="s">
        <v>725</v>
      </c>
      <c r="CN137" s="278"/>
      <c r="CO137" s="308"/>
      <c r="CP137" s="258"/>
      <c r="CQ137" s="258"/>
      <c r="CR137" s="276" t="s">
        <v>242</v>
      </c>
      <c r="CS137" s="277" t="s">
        <v>505</v>
      </c>
      <c r="CT137" s="253" t="s">
        <v>725</v>
      </c>
      <c r="CU137" s="278"/>
      <c r="CV137" s="238"/>
      <c r="CW137" s="239"/>
      <c r="CY137" s="239"/>
      <c r="CZ137" s="239"/>
      <c r="DA137" s="239"/>
      <c r="DB137" s="256"/>
      <c r="DC137" s="256"/>
      <c r="DD137" s="256"/>
      <c r="DE137" s="256"/>
      <c r="DF137" s="309"/>
      <c r="DH137" s="366"/>
      <c r="DI137" s="760" t="s">
        <v>473</v>
      </c>
      <c r="DJ137" s="761"/>
      <c r="DK137" s="762"/>
      <c r="DL137" s="263">
        <v>0</v>
      </c>
      <c r="DM137" s="519">
        <v>30</v>
      </c>
      <c r="DN137" s="471">
        <v>0.28000000000000003</v>
      </c>
      <c r="DO137" s="493">
        <v>5.1999999999999998E-2</v>
      </c>
      <c r="DP137" s="263" t="s">
        <v>438</v>
      </c>
      <c r="DQ137" s="263" t="s">
        <v>428</v>
      </c>
      <c r="DR137" s="263" t="s">
        <v>474</v>
      </c>
      <c r="DS137" s="293"/>
    </row>
    <row r="138" spans="8:123" ht="15" customHeight="1" x14ac:dyDescent="0.15">
      <c r="H138" s="111">
        <f t="shared" si="18"/>
        <v>0</v>
      </c>
      <c r="I138" s="110">
        <v>118</v>
      </c>
      <c r="J138" s="199"/>
      <c r="K138" s="199"/>
      <c r="L138" s="112" t="e">
        <f t="shared" si="13"/>
        <v>#N/A</v>
      </c>
      <c r="M138" s="199"/>
      <c r="N138" s="199"/>
      <c r="O138" s="124" t="str">
        <f t="shared" si="20"/>
        <v/>
      </c>
      <c r="P138" s="124" t="str">
        <f t="shared" si="21"/>
        <v/>
      </c>
      <c r="Q138" s="199"/>
      <c r="R138" s="113" t="s">
        <v>341</v>
      </c>
      <c r="S138" s="199"/>
      <c r="T138" s="113" t="s">
        <v>337</v>
      </c>
      <c r="U138" s="199"/>
      <c r="V138" s="112" t="str">
        <f t="shared" si="16"/>
        <v>１～４以外</v>
      </c>
      <c r="W138" s="628"/>
      <c r="X138" s="112"/>
      <c r="Y138" s="199"/>
      <c r="Z138" s="636"/>
      <c r="AA138" s="200"/>
      <c r="AB138" s="114" t="e">
        <f t="shared" si="17"/>
        <v>#N/A</v>
      </c>
      <c r="AC138" s="115" t="str">
        <f t="shared" ref="AC138:AC201" si="22">UPPER(N138)</f>
        <v/>
      </c>
      <c r="AD138" s="145" t="str">
        <f t="shared" si="19"/>
        <v/>
      </c>
      <c r="AO138" s="37"/>
      <c r="AP138" s="37"/>
      <c r="AQ138" s="37"/>
      <c r="AR138" s="37"/>
      <c r="AS138" s="37"/>
      <c r="AT138" s="37"/>
      <c r="AU138" s="119"/>
      <c r="AV138" s="120"/>
      <c r="AW138" s="120">
        <v>7</v>
      </c>
      <c r="AX138" s="120">
        <v>1</v>
      </c>
      <c r="AY138" s="137" t="s">
        <v>414</v>
      </c>
      <c r="AZ138" s="120"/>
      <c r="BA138" s="122"/>
      <c r="BD138" s="36">
        <v>118</v>
      </c>
      <c r="BE138" s="223"/>
      <c r="BF138" s="231"/>
      <c r="BG138" s="231"/>
      <c r="BH138" s="231"/>
      <c r="BI138" s="231"/>
      <c r="BJ138" s="223"/>
      <c r="BK138" s="224"/>
      <c r="BL138" s="223"/>
      <c r="BM138" s="224"/>
      <c r="BN138" s="225"/>
      <c r="BO138" s="226"/>
      <c r="BP138" s="224"/>
      <c r="BQ138" s="224"/>
      <c r="BR138" s="226"/>
      <c r="BS138" s="225"/>
      <c r="CB138" s="301"/>
      <c r="CC138" s="301"/>
      <c r="CD138" s="276" t="s">
        <v>242</v>
      </c>
      <c r="CE138" s="305" t="s">
        <v>505</v>
      </c>
      <c r="CF138" s="253" t="s">
        <v>725</v>
      </c>
      <c r="CG138" s="278"/>
      <c r="CH138" s="308"/>
      <c r="CI138" s="258"/>
      <c r="CJ138" s="258"/>
      <c r="CK138" s="291" t="s">
        <v>293</v>
      </c>
      <c r="CL138" s="285">
        <v>0</v>
      </c>
      <c r="CM138" s="260">
        <v>3</v>
      </c>
      <c r="CN138" s="260">
        <f>DCOUNT($H$20:$AD$4020,"入力ﾁｪｯｸ",CK137:CM138)</f>
        <v>0</v>
      </c>
      <c r="CO138" s="308"/>
      <c r="CP138" s="258"/>
      <c r="CQ138" s="258"/>
      <c r="CR138" s="291" t="s">
        <v>293</v>
      </c>
      <c r="CS138" s="285">
        <v>0</v>
      </c>
      <c r="CT138" s="260">
        <v>2</v>
      </c>
      <c r="CU138" s="260">
        <f>DCOUNT($H$20:$AD$4020,"入力ﾁｪｯｸ",CR137:CT138)</f>
        <v>0</v>
      </c>
      <c r="CV138" s="239"/>
      <c r="CW138" s="238"/>
      <c r="CY138" s="238"/>
      <c r="CZ138" s="238"/>
      <c r="DA138" s="238"/>
      <c r="DB138" s="275"/>
      <c r="DC138" s="275"/>
      <c r="DD138" s="275"/>
      <c r="DE138" s="275"/>
      <c r="DF138" s="309"/>
      <c r="DH138" s="366"/>
      <c r="DI138" s="760" t="s">
        <v>476</v>
      </c>
      <c r="DJ138" s="761"/>
      <c r="DK138" s="762"/>
      <c r="DL138" s="519">
        <v>0</v>
      </c>
      <c r="DM138" s="519">
        <v>30</v>
      </c>
      <c r="DN138" s="471">
        <v>0.28000000000000003</v>
      </c>
      <c r="DO138" s="493">
        <v>5.1999999999999998E-2</v>
      </c>
      <c r="DP138" s="263" t="s">
        <v>438</v>
      </c>
      <c r="DQ138" s="263" t="s">
        <v>428</v>
      </c>
      <c r="DR138" s="263" t="s">
        <v>474</v>
      </c>
      <c r="DS138" s="293"/>
    </row>
    <row r="139" spans="8:123" ht="15" customHeight="1" thickBot="1" x14ac:dyDescent="0.2">
      <c r="H139" s="111">
        <f t="shared" si="18"/>
        <v>0</v>
      </c>
      <c r="I139" s="110">
        <v>119</v>
      </c>
      <c r="J139" s="199"/>
      <c r="K139" s="199"/>
      <c r="L139" s="112" t="e">
        <f t="shared" si="13"/>
        <v>#N/A</v>
      </c>
      <c r="M139" s="199"/>
      <c r="N139" s="199"/>
      <c r="O139" s="124" t="str">
        <f t="shared" si="20"/>
        <v/>
      </c>
      <c r="P139" s="124" t="str">
        <f t="shared" si="21"/>
        <v/>
      </c>
      <c r="Q139" s="199"/>
      <c r="R139" s="113" t="s">
        <v>341</v>
      </c>
      <c r="S139" s="199"/>
      <c r="T139" s="113" t="s">
        <v>337</v>
      </c>
      <c r="U139" s="199"/>
      <c r="V139" s="112" t="str">
        <f t="shared" si="16"/>
        <v>１～４以外</v>
      </c>
      <c r="W139" s="628"/>
      <c r="X139" s="112"/>
      <c r="Y139" s="199"/>
      <c r="Z139" s="636"/>
      <c r="AA139" s="200"/>
      <c r="AB139" s="114" t="e">
        <f t="shared" si="17"/>
        <v>#N/A</v>
      </c>
      <c r="AC139" s="115" t="str">
        <f t="shared" si="22"/>
        <v/>
      </c>
      <c r="AD139" s="145" t="str">
        <f t="shared" si="19"/>
        <v/>
      </c>
      <c r="AO139" s="37"/>
      <c r="AP139" s="37"/>
      <c r="AQ139" s="37"/>
      <c r="AR139" s="37"/>
      <c r="AS139" s="37"/>
      <c r="AT139" s="37"/>
      <c r="AU139" s="127"/>
      <c r="AV139" s="128"/>
      <c r="AW139" s="128">
        <v>7</v>
      </c>
      <c r="AX139" s="128">
        <v>3</v>
      </c>
      <c r="AY139" s="138" t="s">
        <v>414</v>
      </c>
      <c r="AZ139" s="128"/>
      <c r="BA139" s="130"/>
      <c r="BD139" s="36">
        <v>119</v>
      </c>
      <c r="BE139" s="223"/>
      <c r="BF139" s="231"/>
      <c r="BG139" s="231"/>
      <c r="BH139" s="231"/>
      <c r="BI139" s="231"/>
      <c r="BJ139" s="223"/>
      <c r="BK139" s="224"/>
      <c r="BL139" s="223"/>
      <c r="BM139" s="224"/>
      <c r="BN139" s="225"/>
      <c r="BO139" s="226"/>
      <c r="BP139" s="224"/>
      <c r="BQ139" s="224"/>
      <c r="BR139" s="226"/>
      <c r="BS139" s="225"/>
      <c r="CB139" s="301"/>
      <c r="CC139" s="301"/>
      <c r="CD139" s="390" t="s">
        <v>576</v>
      </c>
      <c r="CE139" s="306">
        <v>2</v>
      </c>
      <c r="CF139" s="259">
        <v>1</v>
      </c>
      <c r="CG139" s="260">
        <f>DCOUNT($H$20:$AD$4020,"入力ﾁｪｯｸ",CD138:CF140)</f>
        <v>0</v>
      </c>
      <c r="CH139" s="308"/>
      <c r="CI139" s="301"/>
      <c r="CJ139" s="301"/>
      <c r="CK139" s="276" t="s">
        <v>242</v>
      </c>
      <c r="CL139" s="277" t="s">
        <v>505</v>
      </c>
      <c r="CM139" s="253" t="s">
        <v>725</v>
      </c>
      <c r="CN139" s="278"/>
      <c r="CO139" s="308"/>
      <c r="CP139" s="301"/>
      <c r="CQ139" s="301"/>
      <c r="CR139" s="276" t="s">
        <v>242</v>
      </c>
      <c r="CS139" s="277" t="s">
        <v>505</v>
      </c>
      <c r="CT139" s="253" t="s">
        <v>725</v>
      </c>
      <c r="CU139" s="278"/>
      <c r="CV139" s="238"/>
      <c r="CW139" s="238"/>
      <c r="CY139" s="238"/>
      <c r="CZ139" s="238"/>
      <c r="DA139" s="238"/>
      <c r="DB139" s="256"/>
      <c r="DC139" s="256"/>
      <c r="DD139" s="256"/>
      <c r="DE139" s="256"/>
      <c r="DF139" s="309"/>
      <c r="DH139" s="366"/>
      <c r="DI139" s="760" t="s">
        <v>478</v>
      </c>
      <c r="DJ139" s="761"/>
      <c r="DK139" s="762"/>
      <c r="DL139" s="263">
        <v>0</v>
      </c>
      <c r="DM139" s="263">
        <v>1.7</v>
      </c>
      <c r="DN139" s="471">
        <v>0.28000000000000003</v>
      </c>
      <c r="DO139" s="493">
        <v>5.1999999999999998E-2</v>
      </c>
      <c r="DP139" s="263" t="s">
        <v>438</v>
      </c>
      <c r="DQ139" s="263" t="s">
        <v>118</v>
      </c>
      <c r="DR139" s="263" t="s">
        <v>474</v>
      </c>
      <c r="DS139" s="293"/>
    </row>
    <row r="140" spans="8:123" ht="15" customHeight="1" thickBot="1" x14ac:dyDescent="0.2">
      <c r="H140" s="111">
        <f t="shared" si="18"/>
        <v>0</v>
      </c>
      <c r="I140" s="110">
        <v>120</v>
      </c>
      <c r="J140" s="199"/>
      <c r="K140" s="199"/>
      <c r="L140" s="112" t="e">
        <f t="shared" si="13"/>
        <v>#N/A</v>
      </c>
      <c r="M140" s="199"/>
      <c r="N140" s="199"/>
      <c r="O140" s="124" t="str">
        <f t="shared" si="20"/>
        <v/>
      </c>
      <c r="P140" s="124" t="str">
        <f t="shared" si="21"/>
        <v/>
      </c>
      <c r="Q140" s="199"/>
      <c r="R140" s="113" t="s">
        <v>341</v>
      </c>
      <c r="S140" s="199"/>
      <c r="T140" s="113" t="s">
        <v>337</v>
      </c>
      <c r="U140" s="199"/>
      <c r="V140" s="112" t="str">
        <f t="shared" si="16"/>
        <v>１～４以外</v>
      </c>
      <c r="W140" s="628"/>
      <c r="X140" s="112"/>
      <c r="Y140" s="199"/>
      <c r="Z140" s="636"/>
      <c r="AA140" s="200"/>
      <c r="AB140" s="114" t="e">
        <f t="shared" si="17"/>
        <v>#N/A</v>
      </c>
      <c r="AC140" s="115" t="str">
        <f t="shared" si="22"/>
        <v/>
      </c>
      <c r="AD140" s="145" t="str">
        <f t="shared" si="19"/>
        <v/>
      </c>
      <c r="AO140" s="37"/>
      <c r="AP140" s="37"/>
      <c r="AQ140" s="37"/>
      <c r="AR140" s="37"/>
      <c r="AS140" s="37"/>
      <c r="AT140" s="37"/>
      <c r="AU140" s="150" t="s">
        <v>674</v>
      </c>
      <c r="AV140" s="151"/>
      <c r="AW140" s="152"/>
      <c r="AX140" s="152"/>
      <c r="AY140" s="152"/>
      <c r="AZ140" s="152"/>
      <c r="BA140" s="154">
        <f>SUM(BA112:BA139)</f>
        <v>0</v>
      </c>
      <c r="BD140" s="36">
        <v>120</v>
      </c>
      <c r="BE140" s="223"/>
      <c r="BF140" s="231"/>
      <c r="BG140" s="231"/>
      <c r="BH140" s="231"/>
      <c r="BI140" s="231"/>
      <c r="BJ140" s="223"/>
      <c r="BK140" s="224"/>
      <c r="BL140" s="223"/>
      <c r="BM140" s="224"/>
      <c r="BN140" s="225"/>
      <c r="BO140" s="226"/>
      <c r="BP140" s="224"/>
      <c r="BQ140" s="224"/>
      <c r="BR140" s="226"/>
      <c r="BS140" s="225"/>
      <c r="CB140" s="258"/>
      <c r="CC140" s="258"/>
      <c r="CD140" s="390" t="s">
        <v>576</v>
      </c>
      <c r="CE140" s="307">
        <v>2</v>
      </c>
      <c r="CF140" s="266">
        <v>2</v>
      </c>
      <c r="CG140" s="268"/>
      <c r="CH140" s="308"/>
      <c r="CI140" s="258"/>
      <c r="CJ140" s="258"/>
      <c r="CK140" s="291" t="s">
        <v>294</v>
      </c>
      <c r="CL140" s="285">
        <v>0</v>
      </c>
      <c r="CM140" s="260">
        <v>3</v>
      </c>
      <c r="CN140" s="260">
        <f>DCOUNT($H$20:$AD$4020,"入力ﾁｪｯｸ",CK139:CM140)</f>
        <v>0</v>
      </c>
      <c r="CO140" s="308"/>
      <c r="CP140" s="258"/>
      <c r="CQ140" s="258"/>
      <c r="CR140" s="291" t="s">
        <v>294</v>
      </c>
      <c r="CS140" s="285">
        <v>0</v>
      </c>
      <c r="CT140" s="260">
        <v>2</v>
      </c>
      <c r="CU140" s="260">
        <f>DCOUNT($H$20:$AD$4020,"入力ﾁｪｯｸ",CR139:CT140)</f>
        <v>0</v>
      </c>
      <c r="CV140" s="238"/>
      <c r="CW140" s="239"/>
      <c r="CY140" s="239"/>
      <c r="CZ140" s="239"/>
      <c r="DA140" s="239"/>
      <c r="DB140" s="256"/>
      <c r="DC140" s="256"/>
      <c r="DD140" s="256"/>
      <c r="DE140" s="256"/>
      <c r="DF140" s="309"/>
      <c r="DH140" s="366"/>
      <c r="DI140" s="760" t="s">
        <v>669</v>
      </c>
      <c r="DJ140" s="761"/>
      <c r="DK140" s="762"/>
      <c r="DL140" s="263">
        <v>1.7</v>
      </c>
      <c r="DM140" s="263">
        <v>2.5</v>
      </c>
      <c r="DN140" s="471">
        <v>0.49</v>
      </c>
      <c r="DO140" s="493">
        <v>0.06</v>
      </c>
      <c r="DP140" s="263" t="s">
        <v>438</v>
      </c>
      <c r="DQ140" s="263" t="s">
        <v>118</v>
      </c>
      <c r="DR140" s="263" t="s">
        <v>486</v>
      </c>
      <c r="DS140" s="293"/>
    </row>
    <row r="141" spans="8:123" ht="15" customHeight="1" x14ac:dyDescent="0.15">
      <c r="H141" s="111">
        <f t="shared" si="18"/>
        <v>0</v>
      </c>
      <c r="I141" s="110">
        <v>121</v>
      </c>
      <c r="J141" s="199"/>
      <c r="K141" s="199"/>
      <c r="L141" s="112" t="e">
        <f t="shared" si="13"/>
        <v>#N/A</v>
      </c>
      <c r="M141" s="199"/>
      <c r="N141" s="199"/>
      <c r="O141" s="124" t="str">
        <f t="shared" si="20"/>
        <v/>
      </c>
      <c r="P141" s="124" t="str">
        <f t="shared" si="21"/>
        <v/>
      </c>
      <c r="Q141" s="199"/>
      <c r="R141" s="113" t="s">
        <v>341</v>
      </c>
      <c r="S141" s="199"/>
      <c r="T141" s="113" t="s">
        <v>337</v>
      </c>
      <c r="U141" s="199"/>
      <c r="V141" s="112" t="str">
        <f t="shared" si="16"/>
        <v>１～４以外</v>
      </c>
      <c r="W141" s="628"/>
      <c r="X141" s="112"/>
      <c r="Y141" s="199"/>
      <c r="Z141" s="636"/>
      <c r="AA141" s="200"/>
      <c r="AB141" s="114" t="e">
        <f t="shared" si="17"/>
        <v>#N/A</v>
      </c>
      <c r="AC141" s="115" t="str">
        <f t="shared" si="22"/>
        <v/>
      </c>
      <c r="AD141" s="145" t="str">
        <f t="shared" si="19"/>
        <v/>
      </c>
      <c r="AO141" s="37"/>
      <c r="AP141" s="37"/>
      <c r="AQ141" s="37"/>
      <c r="AR141" s="37"/>
      <c r="AS141" s="37"/>
      <c r="AT141" s="37"/>
      <c r="BD141" s="36">
        <v>121</v>
      </c>
      <c r="BE141" s="223"/>
      <c r="BF141" s="231"/>
      <c r="BG141" s="231"/>
      <c r="BH141" s="231"/>
      <c r="BI141" s="231"/>
      <c r="BJ141" s="223"/>
      <c r="BK141" s="224"/>
      <c r="BL141" s="223"/>
      <c r="BM141" s="224"/>
      <c r="BN141" s="225"/>
      <c r="BO141" s="226"/>
      <c r="BP141" s="224"/>
      <c r="BQ141" s="224"/>
      <c r="BR141" s="226"/>
      <c r="BS141" s="225"/>
      <c r="CB141" s="301"/>
      <c r="CC141" s="301"/>
      <c r="CD141" s="276" t="s">
        <v>242</v>
      </c>
      <c r="CE141" s="305" t="s">
        <v>505</v>
      </c>
      <c r="CF141" s="253" t="s">
        <v>725</v>
      </c>
      <c r="CG141" s="278"/>
      <c r="CH141" s="308"/>
      <c r="CI141" s="301"/>
      <c r="CJ141" s="301"/>
      <c r="CK141" s="276" t="s">
        <v>242</v>
      </c>
      <c r="CL141" s="277" t="s">
        <v>505</v>
      </c>
      <c r="CM141" s="253" t="s">
        <v>725</v>
      </c>
      <c r="CN141" s="278"/>
      <c r="CO141" s="308"/>
      <c r="CP141" s="301"/>
      <c r="CQ141" s="301"/>
      <c r="CR141" s="276" t="s">
        <v>242</v>
      </c>
      <c r="CS141" s="277" t="s">
        <v>505</v>
      </c>
      <c r="CT141" s="253" t="s">
        <v>725</v>
      </c>
      <c r="CU141" s="278"/>
      <c r="CV141" s="239"/>
      <c r="CW141" s="238"/>
      <c r="CY141" s="238"/>
      <c r="CZ141" s="238"/>
      <c r="DA141" s="238"/>
      <c r="DB141" s="275"/>
      <c r="DC141" s="275"/>
      <c r="DD141" s="275"/>
      <c r="DE141" s="275"/>
      <c r="DF141" s="309"/>
      <c r="DH141" s="366"/>
      <c r="DI141" s="780" t="s">
        <v>488</v>
      </c>
      <c r="DJ141" s="781"/>
      <c r="DK141" s="782"/>
      <c r="DL141" s="263">
        <v>2.5</v>
      </c>
      <c r="DM141" s="263">
        <v>3.5</v>
      </c>
      <c r="DN141" s="471">
        <v>0.49</v>
      </c>
      <c r="DO141" s="493">
        <v>0.06</v>
      </c>
      <c r="DP141" s="263" t="s">
        <v>438</v>
      </c>
      <c r="DQ141" s="263" t="s">
        <v>118</v>
      </c>
      <c r="DR141" s="263" t="s">
        <v>486</v>
      </c>
      <c r="DS141" s="293"/>
    </row>
    <row r="142" spans="8:123" ht="15" customHeight="1" x14ac:dyDescent="0.15">
      <c r="H142" s="111">
        <f t="shared" si="18"/>
        <v>0</v>
      </c>
      <c r="I142" s="110">
        <v>122</v>
      </c>
      <c r="J142" s="199"/>
      <c r="K142" s="199"/>
      <c r="L142" s="112" t="e">
        <f t="shared" si="13"/>
        <v>#N/A</v>
      </c>
      <c r="M142" s="199"/>
      <c r="N142" s="199"/>
      <c r="O142" s="124" t="str">
        <f t="shared" si="20"/>
        <v/>
      </c>
      <c r="P142" s="124" t="str">
        <f t="shared" si="21"/>
        <v/>
      </c>
      <c r="Q142" s="199"/>
      <c r="R142" s="113" t="s">
        <v>341</v>
      </c>
      <c r="S142" s="199"/>
      <c r="T142" s="113" t="s">
        <v>337</v>
      </c>
      <c r="U142" s="199"/>
      <c r="V142" s="112" t="str">
        <f t="shared" si="16"/>
        <v>１～４以外</v>
      </c>
      <c r="W142" s="628"/>
      <c r="X142" s="112"/>
      <c r="Y142" s="199"/>
      <c r="Z142" s="636"/>
      <c r="AA142" s="200"/>
      <c r="AB142" s="114" t="e">
        <f t="shared" si="17"/>
        <v>#N/A</v>
      </c>
      <c r="AC142" s="115" t="str">
        <f t="shared" si="22"/>
        <v/>
      </c>
      <c r="AD142" s="145" t="str">
        <f t="shared" si="19"/>
        <v/>
      </c>
      <c r="AO142" s="37"/>
      <c r="AP142" s="37"/>
      <c r="AQ142" s="37"/>
      <c r="AR142" s="37"/>
      <c r="AS142" s="37"/>
      <c r="AT142" s="37"/>
      <c r="BD142" s="36">
        <v>122</v>
      </c>
      <c r="BE142" s="223"/>
      <c r="BF142" s="231"/>
      <c r="BG142" s="231"/>
      <c r="BH142" s="231"/>
      <c r="BI142" s="231"/>
      <c r="BJ142" s="223"/>
      <c r="BK142" s="224"/>
      <c r="BL142" s="223"/>
      <c r="BM142" s="224"/>
      <c r="BN142" s="225"/>
      <c r="BO142" s="226"/>
      <c r="BP142" s="224"/>
      <c r="BQ142" s="224"/>
      <c r="BR142" s="226"/>
      <c r="BS142" s="225"/>
      <c r="CB142" s="301"/>
      <c r="CC142" s="301"/>
      <c r="CD142" s="391" t="s">
        <v>577</v>
      </c>
      <c r="CE142" s="306">
        <v>2</v>
      </c>
      <c r="CF142" s="259">
        <v>1</v>
      </c>
      <c r="CG142" s="260">
        <f>DCOUNT($H$20:$AD$4020,"入力ﾁｪｯｸ",CD141:CF143)</f>
        <v>0</v>
      </c>
      <c r="CH142" s="308"/>
      <c r="CI142" s="301"/>
      <c r="CJ142" s="301"/>
      <c r="CK142" s="291" t="s">
        <v>295</v>
      </c>
      <c r="CL142" s="285">
        <v>0</v>
      </c>
      <c r="CM142" s="260">
        <v>3</v>
      </c>
      <c r="CN142" s="260">
        <f>DCOUNT($H$20:$AD$4020,"入力ﾁｪｯｸ",CK141:CM142)</f>
        <v>0</v>
      </c>
      <c r="CO142" s="308"/>
      <c r="CP142" s="301"/>
      <c r="CQ142" s="301"/>
      <c r="CR142" s="291" t="s">
        <v>295</v>
      </c>
      <c r="CS142" s="285">
        <v>0</v>
      </c>
      <c r="CT142" s="260">
        <v>2</v>
      </c>
      <c r="CU142" s="260">
        <f>DCOUNT($H$20:$AD$4020,"入力ﾁｪｯｸ",CR141:CT142)</f>
        <v>0</v>
      </c>
      <c r="CV142" s="238"/>
      <c r="CW142" s="239"/>
      <c r="CY142" s="239"/>
      <c r="CZ142" s="239"/>
      <c r="DA142" s="239"/>
      <c r="DB142" s="256"/>
      <c r="DC142" s="256"/>
      <c r="DD142" s="256"/>
      <c r="DE142" s="256"/>
      <c r="DF142" s="309"/>
      <c r="DH142" s="366"/>
      <c r="DI142" s="783"/>
      <c r="DJ142" s="784"/>
      <c r="DK142" s="785"/>
      <c r="DL142" s="263">
        <v>3.5</v>
      </c>
      <c r="DM142" s="263">
        <v>12</v>
      </c>
      <c r="DN142" s="471">
        <v>0.26</v>
      </c>
      <c r="DO142" s="493">
        <v>1.7000000000000001E-2</v>
      </c>
      <c r="DP142" s="263" t="s">
        <v>438</v>
      </c>
      <c r="DQ142" s="263" t="s">
        <v>118</v>
      </c>
      <c r="DR142" s="263" t="s">
        <v>486</v>
      </c>
      <c r="DS142" s="293"/>
    </row>
    <row r="143" spans="8:123" ht="15" customHeight="1" x14ac:dyDescent="0.15">
      <c r="H143" s="111">
        <f t="shared" si="18"/>
        <v>0</v>
      </c>
      <c r="I143" s="110">
        <v>123</v>
      </c>
      <c r="J143" s="199"/>
      <c r="K143" s="199"/>
      <c r="L143" s="112" t="e">
        <f t="shared" si="13"/>
        <v>#N/A</v>
      </c>
      <c r="M143" s="199"/>
      <c r="N143" s="199"/>
      <c r="O143" s="124" t="str">
        <f t="shared" si="20"/>
        <v/>
      </c>
      <c r="P143" s="124" t="str">
        <f t="shared" si="21"/>
        <v/>
      </c>
      <c r="Q143" s="199"/>
      <c r="R143" s="113" t="s">
        <v>341</v>
      </c>
      <c r="S143" s="199"/>
      <c r="T143" s="113" t="s">
        <v>337</v>
      </c>
      <c r="U143" s="199"/>
      <c r="V143" s="112" t="str">
        <f t="shared" si="16"/>
        <v>１～４以外</v>
      </c>
      <c r="W143" s="628"/>
      <c r="X143" s="112"/>
      <c r="Y143" s="199"/>
      <c r="Z143" s="636"/>
      <c r="AA143" s="200"/>
      <c r="AB143" s="114" t="e">
        <f t="shared" si="17"/>
        <v>#N/A</v>
      </c>
      <c r="AC143" s="115" t="str">
        <f t="shared" si="22"/>
        <v/>
      </c>
      <c r="AD143" s="145" t="str">
        <f t="shared" si="19"/>
        <v/>
      </c>
      <c r="AO143" s="37"/>
      <c r="AP143" s="37"/>
      <c r="AQ143" s="37"/>
      <c r="AR143" s="37"/>
      <c r="AS143" s="37"/>
      <c r="AT143" s="37"/>
      <c r="BD143" s="36">
        <v>123</v>
      </c>
      <c r="BE143" s="223"/>
      <c r="BF143" s="231"/>
      <c r="BG143" s="231"/>
      <c r="BH143" s="231"/>
      <c r="BI143" s="231"/>
      <c r="BJ143" s="223"/>
      <c r="BK143" s="224"/>
      <c r="BL143" s="223"/>
      <c r="BM143" s="224"/>
      <c r="BN143" s="225"/>
      <c r="BO143" s="226"/>
      <c r="BP143" s="224"/>
      <c r="BQ143" s="224"/>
      <c r="BR143" s="226"/>
      <c r="BS143" s="225"/>
      <c r="CB143" s="258"/>
      <c r="CC143" s="258"/>
      <c r="CD143" s="392" t="s">
        <v>577</v>
      </c>
      <c r="CE143" s="307">
        <v>2</v>
      </c>
      <c r="CF143" s="266">
        <v>2</v>
      </c>
      <c r="CG143" s="268"/>
      <c r="CH143" s="308"/>
      <c r="CI143" s="258"/>
      <c r="CJ143" s="258"/>
      <c r="CK143" s="276" t="s">
        <v>242</v>
      </c>
      <c r="CL143" s="277" t="s">
        <v>505</v>
      </c>
      <c r="CM143" s="253" t="s">
        <v>725</v>
      </c>
      <c r="CN143" s="278"/>
      <c r="CO143" s="308"/>
      <c r="CP143" s="258"/>
      <c r="CQ143" s="258"/>
      <c r="CR143" s="276" t="s">
        <v>242</v>
      </c>
      <c r="CS143" s="277" t="s">
        <v>505</v>
      </c>
      <c r="CT143" s="253" t="s">
        <v>725</v>
      </c>
      <c r="CU143" s="278"/>
      <c r="CV143" s="239"/>
      <c r="CW143" s="238"/>
      <c r="CY143" s="238"/>
      <c r="CZ143" s="238"/>
      <c r="DA143" s="238"/>
      <c r="DB143" s="275"/>
      <c r="DC143" s="275"/>
      <c r="DD143" s="275"/>
      <c r="DE143" s="275"/>
      <c r="DF143" s="309"/>
      <c r="DH143" s="366"/>
      <c r="DI143" s="760" t="s">
        <v>490</v>
      </c>
      <c r="DJ143" s="761"/>
      <c r="DK143" s="762"/>
      <c r="DL143" s="263">
        <v>12</v>
      </c>
      <c r="DM143" s="263">
        <v>30</v>
      </c>
      <c r="DN143" s="471">
        <v>0.26</v>
      </c>
      <c r="DO143" s="493">
        <v>1.7000000000000001E-2</v>
      </c>
      <c r="DP143" s="263" t="s">
        <v>438</v>
      </c>
      <c r="DQ143" s="263" t="s">
        <v>118</v>
      </c>
      <c r="DR143" s="263" t="s">
        <v>493</v>
      </c>
      <c r="DS143" s="293"/>
    </row>
    <row r="144" spans="8:123" ht="15" customHeight="1" x14ac:dyDescent="0.15">
      <c r="H144" s="111">
        <f t="shared" si="18"/>
        <v>0</v>
      </c>
      <c r="I144" s="110">
        <v>124</v>
      </c>
      <c r="J144" s="199"/>
      <c r="K144" s="199"/>
      <c r="L144" s="112" t="e">
        <f t="shared" si="13"/>
        <v>#N/A</v>
      </c>
      <c r="M144" s="199"/>
      <c r="N144" s="199"/>
      <c r="O144" s="124" t="str">
        <f t="shared" si="20"/>
        <v/>
      </c>
      <c r="P144" s="124" t="str">
        <f t="shared" si="21"/>
        <v/>
      </c>
      <c r="Q144" s="199"/>
      <c r="R144" s="113" t="s">
        <v>341</v>
      </c>
      <c r="S144" s="199"/>
      <c r="T144" s="113" t="s">
        <v>337</v>
      </c>
      <c r="U144" s="199"/>
      <c r="V144" s="112" t="str">
        <f t="shared" si="16"/>
        <v>１～４以外</v>
      </c>
      <c r="W144" s="628"/>
      <c r="X144" s="112"/>
      <c r="Y144" s="199"/>
      <c r="Z144" s="636"/>
      <c r="AA144" s="200"/>
      <c r="AB144" s="114" t="e">
        <f t="shared" si="17"/>
        <v>#N/A</v>
      </c>
      <c r="AC144" s="115" t="str">
        <f t="shared" si="22"/>
        <v/>
      </c>
      <c r="AD144" s="145" t="str">
        <f t="shared" si="19"/>
        <v/>
      </c>
      <c r="AO144" s="37"/>
      <c r="AP144" s="37"/>
      <c r="AQ144" s="37"/>
      <c r="AR144" s="37"/>
      <c r="AS144" s="37"/>
      <c r="AT144" s="37"/>
      <c r="BD144" s="36">
        <v>124</v>
      </c>
      <c r="BE144" s="223"/>
      <c r="BF144" s="231"/>
      <c r="BG144" s="231"/>
      <c r="BH144" s="231"/>
      <c r="BI144" s="231"/>
      <c r="BJ144" s="223"/>
      <c r="BK144" s="224"/>
      <c r="BL144" s="223"/>
      <c r="BM144" s="224"/>
      <c r="BN144" s="225"/>
      <c r="BO144" s="226"/>
      <c r="BP144" s="224"/>
      <c r="BQ144" s="224"/>
      <c r="BR144" s="226"/>
      <c r="BS144" s="225"/>
      <c r="CB144" s="301"/>
      <c r="CC144" s="301"/>
      <c r="CD144" s="276" t="s">
        <v>242</v>
      </c>
      <c r="CE144" s="305" t="s">
        <v>505</v>
      </c>
      <c r="CF144" s="253" t="s">
        <v>725</v>
      </c>
      <c r="CG144" s="278"/>
      <c r="CH144" s="308"/>
      <c r="CI144" s="301"/>
      <c r="CJ144" s="301"/>
      <c r="CK144" s="291" t="s">
        <v>296</v>
      </c>
      <c r="CL144" s="285">
        <v>0</v>
      </c>
      <c r="CM144" s="260">
        <v>3</v>
      </c>
      <c r="CN144" s="260">
        <f>DCOUNT($H$20:$AD$4020,"入力ﾁｪｯｸ",CK143:CM144)</f>
        <v>0</v>
      </c>
      <c r="CO144" s="308"/>
      <c r="CP144" s="301"/>
      <c r="CQ144" s="301"/>
      <c r="CR144" s="291" t="s">
        <v>296</v>
      </c>
      <c r="CS144" s="285">
        <v>0</v>
      </c>
      <c r="CT144" s="260">
        <v>2</v>
      </c>
      <c r="CU144" s="260">
        <f>DCOUNT($H$20:$AD$4020,"入力ﾁｪｯｸ",CR143:CT144)</f>
        <v>0</v>
      </c>
      <c r="CV144" s="238"/>
      <c r="CW144" s="239"/>
      <c r="CY144" s="239"/>
      <c r="CZ144" s="239"/>
      <c r="DA144" s="239"/>
      <c r="DB144" s="256"/>
      <c r="DC144" s="256"/>
      <c r="DD144" s="256"/>
      <c r="DE144" s="256"/>
      <c r="DF144" s="309"/>
      <c r="DH144" s="366"/>
      <c r="DI144" s="760" t="s">
        <v>160</v>
      </c>
      <c r="DJ144" s="761"/>
      <c r="DK144" s="762"/>
      <c r="DL144" s="263">
        <v>0</v>
      </c>
      <c r="DM144" s="519">
        <v>30</v>
      </c>
      <c r="DN144" s="471">
        <v>0.04</v>
      </c>
      <c r="DO144" s="493">
        <v>0</v>
      </c>
      <c r="DP144" s="263" t="s">
        <v>116</v>
      </c>
      <c r="DQ144" s="263" t="s">
        <v>428</v>
      </c>
      <c r="DR144" s="263" t="s">
        <v>481</v>
      </c>
      <c r="DS144" s="293"/>
    </row>
    <row r="145" spans="8:123" ht="15" customHeight="1" x14ac:dyDescent="0.15">
      <c r="H145" s="111">
        <f t="shared" si="18"/>
        <v>0</v>
      </c>
      <c r="I145" s="110">
        <v>125</v>
      </c>
      <c r="J145" s="199"/>
      <c r="K145" s="199"/>
      <c r="L145" s="112" t="e">
        <f t="shared" si="13"/>
        <v>#N/A</v>
      </c>
      <c r="M145" s="199"/>
      <c r="N145" s="199"/>
      <c r="O145" s="124" t="str">
        <f t="shared" si="20"/>
        <v/>
      </c>
      <c r="P145" s="124" t="str">
        <f t="shared" si="21"/>
        <v/>
      </c>
      <c r="Q145" s="199"/>
      <c r="R145" s="113" t="s">
        <v>341</v>
      </c>
      <c r="S145" s="199"/>
      <c r="T145" s="113" t="s">
        <v>337</v>
      </c>
      <c r="U145" s="199"/>
      <c r="V145" s="112" t="str">
        <f t="shared" si="16"/>
        <v>１～４以外</v>
      </c>
      <c r="W145" s="628"/>
      <c r="X145" s="112"/>
      <c r="Y145" s="199"/>
      <c r="Z145" s="636"/>
      <c r="AA145" s="200"/>
      <c r="AB145" s="114" t="e">
        <f t="shared" si="17"/>
        <v>#N/A</v>
      </c>
      <c r="AC145" s="115" t="str">
        <f t="shared" si="22"/>
        <v/>
      </c>
      <c r="AD145" s="145" t="str">
        <f t="shared" si="19"/>
        <v/>
      </c>
      <c r="AO145" s="37"/>
      <c r="AP145" s="37"/>
      <c r="AQ145" s="37"/>
      <c r="AR145" s="37"/>
      <c r="AS145" s="37"/>
      <c r="AT145" s="37"/>
      <c r="BD145" s="36">
        <v>125</v>
      </c>
      <c r="BE145" s="223"/>
      <c r="BF145" s="231"/>
      <c r="BG145" s="231"/>
      <c r="BH145" s="231"/>
      <c r="BI145" s="231"/>
      <c r="BJ145" s="223"/>
      <c r="BK145" s="224"/>
      <c r="BL145" s="223"/>
      <c r="BM145" s="224"/>
      <c r="BN145" s="225"/>
      <c r="BO145" s="226"/>
      <c r="BP145" s="224"/>
      <c r="BQ145" s="224"/>
      <c r="BR145" s="226"/>
      <c r="BS145" s="225"/>
      <c r="CB145" s="301"/>
      <c r="CC145" s="301"/>
      <c r="CD145" s="390" t="s">
        <v>578</v>
      </c>
      <c r="CE145" s="306">
        <v>2</v>
      </c>
      <c r="CF145" s="259">
        <v>1</v>
      </c>
      <c r="CG145" s="260">
        <f>DCOUNT($H$20:$AD$4020,"入力ﾁｪｯｸ",CD144:CF146)</f>
        <v>0</v>
      </c>
      <c r="CH145" s="308"/>
      <c r="CI145" s="301"/>
      <c r="CJ145" s="301"/>
      <c r="CK145" s="276" t="s">
        <v>242</v>
      </c>
      <c r="CL145" s="277" t="s">
        <v>505</v>
      </c>
      <c r="CM145" s="253" t="s">
        <v>725</v>
      </c>
      <c r="CN145" s="278"/>
      <c r="CO145" s="308"/>
      <c r="CP145" s="301"/>
      <c r="CQ145" s="301"/>
      <c r="CR145" s="276" t="s">
        <v>242</v>
      </c>
      <c r="CS145" s="277" t="s">
        <v>505</v>
      </c>
      <c r="CT145" s="253" t="s">
        <v>725</v>
      </c>
      <c r="CU145" s="278"/>
      <c r="CV145" s="239"/>
      <c r="CW145" s="238"/>
      <c r="CY145" s="238"/>
      <c r="CZ145" s="238"/>
      <c r="DA145" s="238"/>
      <c r="DB145" s="275"/>
      <c r="DC145" s="275"/>
      <c r="DD145" s="275"/>
      <c r="DE145" s="275"/>
      <c r="DF145" s="309"/>
      <c r="DH145" s="366"/>
      <c r="DI145" s="760" t="s">
        <v>760</v>
      </c>
      <c r="DJ145" s="761"/>
      <c r="DK145" s="762"/>
      <c r="DL145" s="263">
        <v>0</v>
      </c>
      <c r="DM145" s="263">
        <v>1.7</v>
      </c>
      <c r="DN145" s="471">
        <v>0.04</v>
      </c>
      <c r="DO145" s="493">
        <v>0</v>
      </c>
      <c r="DP145" s="263" t="s">
        <v>761</v>
      </c>
      <c r="DQ145" s="263" t="s">
        <v>762</v>
      </c>
      <c r="DR145" s="263" t="s">
        <v>481</v>
      </c>
      <c r="DS145" s="293"/>
    </row>
    <row r="146" spans="8:123" ht="15" customHeight="1" x14ac:dyDescent="0.15">
      <c r="H146" s="111">
        <f t="shared" si="18"/>
        <v>0</v>
      </c>
      <c r="I146" s="110">
        <v>126</v>
      </c>
      <c r="J146" s="199"/>
      <c r="K146" s="199"/>
      <c r="L146" s="112" t="e">
        <f t="shared" si="13"/>
        <v>#N/A</v>
      </c>
      <c r="M146" s="199"/>
      <c r="N146" s="199"/>
      <c r="O146" s="124" t="str">
        <f t="shared" si="20"/>
        <v/>
      </c>
      <c r="P146" s="124" t="str">
        <f t="shared" si="21"/>
        <v/>
      </c>
      <c r="Q146" s="199"/>
      <c r="R146" s="113" t="s">
        <v>341</v>
      </c>
      <c r="S146" s="199"/>
      <c r="T146" s="113" t="s">
        <v>337</v>
      </c>
      <c r="U146" s="199"/>
      <c r="V146" s="112" t="str">
        <f t="shared" si="16"/>
        <v>１～４以外</v>
      </c>
      <c r="W146" s="628"/>
      <c r="X146" s="112"/>
      <c r="Y146" s="199"/>
      <c r="Z146" s="636"/>
      <c r="AA146" s="200"/>
      <c r="AB146" s="114" t="e">
        <f t="shared" si="17"/>
        <v>#N/A</v>
      </c>
      <c r="AC146" s="115" t="str">
        <f t="shared" si="22"/>
        <v/>
      </c>
      <c r="AD146" s="145" t="str">
        <f t="shared" si="19"/>
        <v/>
      </c>
      <c r="AO146" s="37"/>
      <c r="AP146" s="37"/>
      <c r="AQ146" s="37"/>
      <c r="AR146" s="37"/>
      <c r="AS146" s="37"/>
      <c r="AT146" s="37"/>
      <c r="BD146" s="36">
        <v>126</v>
      </c>
      <c r="BE146" s="223"/>
      <c r="BF146" s="231"/>
      <c r="BG146" s="231"/>
      <c r="BH146" s="231"/>
      <c r="BI146" s="231"/>
      <c r="BJ146" s="223"/>
      <c r="BK146" s="224"/>
      <c r="BL146" s="223"/>
      <c r="BM146" s="224"/>
      <c r="BN146" s="225"/>
      <c r="BO146" s="226"/>
      <c r="BP146" s="224"/>
      <c r="BQ146" s="224"/>
      <c r="BR146" s="226"/>
      <c r="BS146" s="225"/>
      <c r="CB146" s="258"/>
      <c r="CC146" s="258"/>
      <c r="CD146" s="390" t="s">
        <v>578</v>
      </c>
      <c r="CE146" s="307">
        <v>2</v>
      </c>
      <c r="CF146" s="266">
        <v>2</v>
      </c>
      <c r="CG146" s="268"/>
      <c r="CH146" s="308"/>
      <c r="CI146" s="258"/>
      <c r="CJ146" s="258"/>
      <c r="CK146" s="291" t="s">
        <v>297</v>
      </c>
      <c r="CL146" s="285">
        <v>0</v>
      </c>
      <c r="CM146" s="260">
        <v>3</v>
      </c>
      <c r="CN146" s="260">
        <f>DCOUNT($H$20:$AD$4020,"入力ﾁｪｯｸ",CK145:CM146)</f>
        <v>0</v>
      </c>
      <c r="CO146" s="308"/>
      <c r="CP146" s="258"/>
      <c r="CQ146" s="258"/>
      <c r="CR146" s="291" t="s">
        <v>297</v>
      </c>
      <c r="CS146" s="285">
        <v>0</v>
      </c>
      <c r="CT146" s="260">
        <v>2</v>
      </c>
      <c r="CU146" s="260">
        <f>DCOUNT($H$20:$AD$4020,"入力ﾁｪｯｸ",CR145:CT146)</f>
        <v>0</v>
      </c>
      <c r="CV146" s="238"/>
      <c r="CW146" s="239"/>
      <c r="CY146" s="239"/>
      <c r="CZ146" s="239"/>
      <c r="DA146" s="239"/>
      <c r="DB146" s="256"/>
      <c r="DC146" s="256"/>
      <c r="DD146" s="256"/>
      <c r="DE146" s="256"/>
      <c r="DF146" s="309"/>
      <c r="DH146" s="366"/>
      <c r="DI146" s="760" t="s">
        <v>763</v>
      </c>
      <c r="DJ146" s="761"/>
      <c r="DK146" s="762"/>
      <c r="DL146" s="263">
        <v>1.7</v>
      </c>
      <c r="DM146" s="263">
        <v>3.5</v>
      </c>
      <c r="DN146" s="472">
        <v>6.5000000000000002E-2</v>
      </c>
      <c r="DO146" s="493">
        <v>0</v>
      </c>
      <c r="DP146" s="263" t="s">
        <v>761</v>
      </c>
      <c r="DQ146" s="263" t="s">
        <v>762</v>
      </c>
      <c r="DR146" s="263" t="s">
        <v>481</v>
      </c>
      <c r="DS146" s="293"/>
    </row>
    <row r="147" spans="8:123" ht="15" customHeight="1" x14ac:dyDescent="0.15">
      <c r="H147" s="111">
        <f t="shared" si="18"/>
        <v>0</v>
      </c>
      <c r="I147" s="110">
        <v>127</v>
      </c>
      <c r="J147" s="199"/>
      <c r="K147" s="199"/>
      <c r="L147" s="112" t="e">
        <f t="shared" si="13"/>
        <v>#N/A</v>
      </c>
      <c r="M147" s="199"/>
      <c r="N147" s="199"/>
      <c r="O147" s="124" t="str">
        <f t="shared" si="20"/>
        <v/>
      </c>
      <c r="P147" s="124" t="str">
        <f t="shared" si="21"/>
        <v/>
      </c>
      <c r="Q147" s="199"/>
      <c r="R147" s="113" t="s">
        <v>341</v>
      </c>
      <c r="S147" s="199"/>
      <c r="T147" s="113" t="s">
        <v>337</v>
      </c>
      <c r="U147" s="199"/>
      <c r="V147" s="112" t="str">
        <f t="shared" si="16"/>
        <v>１～４以外</v>
      </c>
      <c r="W147" s="628"/>
      <c r="X147" s="112"/>
      <c r="Y147" s="199"/>
      <c r="Z147" s="636"/>
      <c r="AA147" s="200"/>
      <c r="AB147" s="114" t="e">
        <f t="shared" si="17"/>
        <v>#N/A</v>
      </c>
      <c r="AC147" s="115" t="str">
        <f t="shared" si="22"/>
        <v/>
      </c>
      <c r="AD147" s="145" t="str">
        <f t="shared" si="19"/>
        <v/>
      </c>
      <c r="AO147" s="37"/>
      <c r="AP147" s="37"/>
      <c r="AQ147" s="37"/>
      <c r="AR147" s="37"/>
      <c r="AS147" s="37"/>
      <c r="AT147" s="37"/>
      <c r="BD147" s="36">
        <v>127</v>
      </c>
      <c r="BE147" s="223"/>
      <c r="BF147" s="231"/>
      <c r="BG147" s="231"/>
      <c r="BH147" s="231"/>
      <c r="BI147" s="231"/>
      <c r="BJ147" s="223"/>
      <c r="BK147" s="224"/>
      <c r="BL147" s="223"/>
      <c r="BM147" s="224"/>
      <c r="BN147" s="225"/>
      <c r="BO147" s="226"/>
      <c r="BP147" s="224"/>
      <c r="BQ147" s="224"/>
      <c r="BR147" s="226"/>
      <c r="BS147" s="225"/>
      <c r="CB147" s="301"/>
      <c r="CC147" s="301"/>
      <c r="CD147" s="276" t="s">
        <v>242</v>
      </c>
      <c r="CE147" s="305" t="s">
        <v>505</v>
      </c>
      <c r="CF147" s="253" t="s">
        <v>725</v>
      </c>
      <c r="CG147" s="278"/>
      <c r="CH147" s="308"/>
      <c r="CI147" s="258"/>
      <c r="CJ147" s="258"/>
      <c r="CK147" s="276" t="s">
        <v>242</v>
      </c>
      <c r="CL147" s="277" t="s">
        <v>505</v>
      </c>
      <c r="CM147" s="253" t="s">
        <v>725</v>
      </c>
      <c r="CN147" s="278"/>
      <c r="CO147" s="308"/>
      <c r="CP147" s="258"/>
      <c r="CQ147" s="258"/>
      <c r="CR147" s="276" t="s">
        <v>242</v>
      </c>
      <c r="CS147" s="277" t="s">
        <v>505</v>
      </c>
      <c r="CT147" s="253" t="s">
        <v>725</v>
      </c>
      <c r="CU147" s="278"/>
      <c r="CV147" s="239"/>
      <c r="CW147" s="238"/>
      <c r="CY147" s="238"/>
      <c r="CZ147" s="238"/>
      <c r="DA147" s="238"/>
      <c r="DB147" s="275"/>
      <c r="DC147" s="275"/>
      <c r="DD147" s="275"/>
      <c r="DE147" s="275"/>
      <c r="DF147" s="309"/>
      <c r="DH147" s="366"/>
      <c r="DI147" s="760" t="s">
        <v>764</v>
      </c>
      <c r="DJ147" s="761"/>
      <c r="DK147" s="762"/>
      <c r="DL147" s="263">
        <v>3.5</v>
      </c>
      <c r="DM147" s="263">
        <v>30</v>
      </c>
      <c r="DN147" s="471">
        <v>0.05</v>
      </c>
      <c r="DO147" s="493">
        <v>0</v>
      </c>
      <c r="DP147" s="263" t="s">
        <v>761</v>
      </c>
      <c r="DQ147" s="263" t="s">
        <v>762</v>
      </c>
      <c r="DR147" s="263" t="s">
        <v>481</v>
      </c>
      <c r="DS147" s="293"/>
    </row>
    <row r="148" spans="8:123" ht="15" customHeight="1" x14ac:dyDescent="0.15">
      <c r="H148" s="111">
        <f t="shared" si="18"/>
        <v>0</v>
      </c>
      <c r="I148" s="110">
        <v>128</v>
      </c>
      <c r="J148" s="199"/>
      <c r="K148" s="199"/>
      <c r="L148" s="112" t="e">
        <f t="shared" si="13"/>
        <v>#N/A</v>
      </c>
      <c r="M148" s="199"/>
      <c r="N148" s="199"/>
      <c r="O148" s="124" t="str">
        <f t="shared" si="20"/>
        <v/>
      </c>
      <c r="P148" s="124" t="str">
        <f t="shared" si="21"/>
        <v/>
      </c>
      <c r="Q148" s="199"/>
      <c r="R148" s="113" t="s">
        <v>341</v>
      </c>
      <c r="S148" s="199"/>
      <c r="T148" s="113" t="s">
        <v>337</v>
      </c>
      <c r="U148" s="199"/>
      <c r="V148" s="112" t="str">
        <f t="shared" si="16"/>
        <v>１～４以外</v>
      </c>
      <c r="W148" s="628"/>
      <c r="X148" s="112"/>
      <c r="Y148" s="199"/>
      <c r="Z148" s="636"/>
      <c r="AA148" s="200"/>
      <c r="AB148" s="114" t="e">
        <f t="shared" si="17"/>
        <v>#N/A</v>
      </c>
      <c r="AC148" s="115" t="str">
        <f t="shared" si="22"/>
        <v/>
      </c>
      <c r="AD148" s="145" t="str">
        <f t="shared" si="19"/>
        <v/>
      </c>
      <c r="AO148" s="37"/>
      <c r="AP148" s="37"/>
      <c r="AQ148" s="37"/>
      <c r="AR148" s="37"/>
      <c r="AS148" s="37"/>
      <c r="AT148" s="37"/>
      <c r="BD148" s="36">
        <v>128</v>
      </c>
      <c r="BE148" s="223"/>
      <c r="BF148" s="231"/>
      <c r="BG148" s="231"/>
      <c r="BH148" s="231"/>
      <c r="BI148" s="231"/>
      <c r="BJ148" s="223"/>
      <c r="BK148" s="224"/>
      <c r="BL148" s="223"/>
      <c r="BM148" s="224"/>
      <c r="BN148" s="225"/>
      <c r="BO148" s="226"/>
      <c r="BP148" s="224"/>
      <c r="BQ148" s="224"/>
      <c r="BR148" s="226"/>
      <c r="BS148" s="225"/>
      <c r="CB148" s="301"/>
      <c r="CC148" s="301"/>
      <c r="CD148" s="391" t="s">
        <v>579</v>
      </c>
      <c r="CE148" s="306">
        <v>2</v>
      </c>
      <c r="CF148" s="259">
        <v>1</v>
      </c>
      <c r="CG148" s="260">
        <f>DCOUNT($H$20:$AD$4020,"入力ﾁｪｯｸ",CD147:CF149)</f>
        <v>0</v>
      </c>
      <c r="CH148" s="308"/>
      <c r="CI148" s="258"/>
      <c r="CJ148" s="258"/>
      <c r="CK148" s="291" t="s">
        <v>298</v>
      </c>
      <c r="CL148" s="285">
        <v>0</v>
      </c>
      <c r="CM148" s="260">
        <v>3</v>
      </c>
      <c r="CN148" s="260">
        <f>DCOUNT($H$20:$AD$4020,"入力ﾁｪｯｸ",CK147:CM148)</f>
        <v>0</v>
      </c>
      <c r="CO148" s="308"/>
      <c r="CP148" s="258"/>
      <c r="CQ148" s="258"/>
      <c r="CR148" s="291" t="s">
        <v>298</v>
      </c>
      <c r="CS148" s="285">
        <v>0</v>
      </c>
      <c r="CT148" s="260">
        <v>2</v>
      </c>
      <c r="CU148" s="260">
        <f>DCOUNT($H$20:$AD$4020,"入力ﾁｪｯｸ",CR147:CT148)</f>
        <v>0</v>
      </c>
      <c r="CV148" s="238"/>
      <c r="CW148" s="239"/>
      <c r="CY148" s="239"/>
      <c r="CZ148" s="239"/>
      <c r="DA148" s="239"/>
      <c r="DB148" s="256"/>
      <c r="DC148" s="256"/>
      <c r="DD148" s="256"/>
      <c r="DE148" s="256"/>
      <c r="DF148" s="309"/>
      <c r="DH148" s="366"/>
      <c r="DI148" s="760" t="s">
        <v>765</v>
      </c>
      <c r="DJ148" s="761"/>
      <c r="DK148" s="762"/>
      <c r="DL148" s="263">
        <v>0</v>
      </c>
      <c r="DM148" s="519">
        <v>30</v>
      </c>
      <c r="DN148" s="471">
        <f>0.28*0.5</f>
        <v>0.14000000000000001</v>
      </c>
      <c r="DO148" s="493">
        <f>0.052*0.5</f>
        <v>2.5999999999999999E-2</v>
      </c>
      <c r="DP148" s="263" t="s">
        <v>438</v>
      </c>
      <c r="DQ148" s="263" t="s">
        <v>428</v>
      </c>
      <c r="DR148" s="263" t="s">
        <v>481</v>
      </c>
      <c r="DS148" s="293"/>
    </row>
    <row r="149" spans="8:123" ht="15" customHeight="1" x14ac:dyDescent="0.15">
      <c r="H149" s="111">
        <f t="shared" si="18"/>
        <v>0</v>
      </c>
      <c r="I149" s="110">
        <v>129</v>
      </c>
      <c r="J149" s="199"/>
      <c r="K149" s="199"/>
      <c r="L149" s="112" t="e">
        <f t="shared" ref="L149:L212" si="23">LOOKUP(K149,$K$7:$K$16,$L$7:$L$16)</f>
        <v>#N/A</v>
      </c>
      <c r="M149" s="199"/>
      <c r="N149" s="199"/>
      <c r="O149" s="124" t="str">
        <f t="shared" ref="O149:O212" si="24">UPPER(N149)</f>
        <v/>
      </c>
      <c r="P149" s="124" t="str">
        <f t="shared" ref="P149:P212" si="25">DBCS(O149)</f>
        <v/>
      </c>
      <c r="Q149" s="199"/>
      <c r="R149" s="113" t="s">
        <v>341</v>
      </c>
      <c r="S149" s="199"/>
      <c r="T149" s="113" t="s">
        <v>337</v>
      </c>
      <c r="U149" s="199"/>
      <c r="V149" s="112" t="str">
        <f t="shared" ref="V149:V212" si="26">LOOKUP(U149,$U$12:$U$16,$V$12:$V$16)</f>
        <v>１～４以外</v>
      </c>
      <c r="W149" s="628"/>
      <c r="X149" s="112"/>
      <c r="Y149" s="199"/>
      <c r="Z149" s="636"/>
      <c r="AA149" s="200"/>
      <c r="AB149" s="114" t="e">
        <f t="shared" ref="AB149:AB212" si="27">LOOKUP(AA149,$AA$14:$AA$16,$AB$14:$AB$16)</f>
        <v>#N/A</v>
      </c>
      <c r="AC149" s="115" t="str">
        <f t="shared" si="22"/>
        <v/>
      </c>
      <c r="AD149" s="145" t="str">
        <f t="shared" si="19"/>
        <v/>
      </c>
      <c r="AO149" s="37"/>
      <c r="AP149" s="37"/>
      <c r="AQ149" s="37"/>
      <c r="AR149" s="37"/>
      <c r="AS149" s="37"/>
      <c r="AT149" s="37"/>
      <c r="BD149" s="36">
        <v>129</v>
      </c>
      <c r="BE149" s="223"/>
      <c r="BF149" s="231"/>
      <c r="BG149" s="231"/>
      <c r="BH149" s="231"/>
      <c r="BI149" s="231"/>
      <c r="BJ149" s="223"/>
      <c r="BK149" s="224"/>
      <c r="BL149" s="223"/>
      <c r="BM149" s="224"/>
      <c r="BN149" s="225"/>
      <c r="BO149" s="226"/>
      <c r="BP149" s="224"/>
      <c r="BQ149" s="224"/>
      <c r="BR149" s="226"/>
      <c r="BS149" s="225"/>
      <c r="CB149" s="258"/>
      <c r="CC149" s="258"/>
      <c r="CD149" s="392" t="s">
        <v>579</v>
      </c>
      <c r="CE149" s="307">
        <v>2</v>
      </c>
      <c r="CF149" s="266">
        <v>2</v>
      </c>
      <c r="CG149" s="268"/>
      <c r="CH149" s="308"/>
      <c r="CI149" s="258"/>
      <c r="CJ149" s="258"/>
      <c r="CK149" s="276" t="s">
        <v>242</v>
      </c>
      <c r="CL149" s="277" t="s">
        <v>505</v>
      </c>
      <c r="CM149" s="253" t="s">
        <v>725</v>
      </c>
      <c r="CN149" s="278"/>
      <c r="CO149" s="308"/>
      <c r="CP149" s="258"/>
      <c r="CQ149" s="258"/>
      <c r="CR149" s="276" t="s">
        <v>242</v>
      </c>
      <c r="CS149" s="277" t="s">
        <v>505</v>
      </c>
      <c r="CT149" s="253" t="s">
        <v>725</v>
      </c>
      <c r="CU149" s="278"/>
      <c r="CV149" s="239"/>
      <c r="CW149" s="238"/>
      <c r="CY149" s="238"/>
      <c r="CZ149" s="238"/>
      <c r="DA149" s="238"/>
      <c r="DB149" s="275"/>
      <c r="DC149" s="275"/>
      <c r="DD149" s="275"/>
      <c r="DE149" s="275"/>
      <c r="DF149" s="309"/>
      <c r="DH149" s="366"/>
      <c r="DI149" s="760" t="s">
        <v>766</v>
      </c>
      <c r="DJ149" s="761"/>
      <c r="DK149" s="762"/>
      <c r="DL149" s="519">
        <v>0</v>
      </c>
      <c r="DM149" s="519">
        <v>30</v>
      </c>
      <c r="DN149" s="471">
        <f>0.28*0.5</f>
        <v>0.14000000000000001</v>
      </c>
      <c r="DO149" s="493">
        <f>0.052*0.5</f>
        <v>2.5999999999999999E-2</v>
      </c>
      <c r="DP149" s="263" t="s">
        <v>438</v>
      </c>
      <c r="DQ149" s="263" t="s">
        <v>428</v>
      </c>
      <c r="DR149" s="263" t="s">
        <v>481</v>
      </c>
      <c r="DS149" s="293"/>
    </row>
    <row r="150" spans="8:123" ht="15" customHeight="1" x14ac:dyDescent="0.15">
      <c r="H150" s="111">
        <f t="shared" ref="H150:H213" si="28">IF(K150=" "," ",COUNT(K150))</f>
        <v>0</v>
      </c>
      <c r="I150" s="110">
        <v>130</v>
      </c>
      <c r="J150" s="199"/>
      <c r="K150" s="199"/>
      <c r="L150" s="112" t="e">
        <f t="shared" si="23"/>
        <v>#N/A</v>
      </c>
      <c r="M150" s="199"/>
      <c r="N150" s="199"/>
      <c r="O150" s="124" t="str">
        <f t="shared" si="24"/>
        <v/>
      </c>
      <c r="P150" s="124" t="str">
        <f t="shared" si="25"/>
        <v/>
      </c>
      <c r="Q150" s="199"/>
      <c r="R150" s="113" t="s">
        <v>341</v>
      </c>
      <c r="S150" s="199"/>
      <c r="T150" s="113" t="s">
        <v>337</v>
      </c>
      <c r="U150" s="199"/>
      <c r="V150" s="112" t="str">
        <f t="shared" si="26"/>
        <v>１～４以外</v>
      </c>
      <c r="W150" s="628"/>
      <c r="X150" s="112"/>
      <c r="Y150" s="199"/>
      <c r="Z150" s="636"/>
      <c r="AA150" s="200"/>
      <c r="AB150" s="114" t="e">
        <f t="shared" si="27"/>
        <v>#N/A</v>
      </c>
      <c r="AC150" s="115" t="str">
        <f t="shared" si="22"/>
        <v/>
      </c>
      <c r="AD150" s="145" t="str">
        <f t="shared" ref="AD150:AD213" si="29">DBCS(AC150)</f>
        <v/>
      </c>
      <c r="AO150" s="37"/>
      <c r="AP150" s="37"/>
      <c r="AQ150" s="37"/>
      <c r="AR150" s="37"/>
      <c r="AS150" s="37"/>
      <c r="AT150" s="37"/>
      <c r="BD150" s="36">
        <v>130</v>
      </c>
      <c r="BE150" s="223"/>
      <c r="BF150" s="231"/>
      <c r="BG150" s="231"/>
      <c r="BH150" s="231"/>
      <c r="BI150" s="231"/>
      <c r="BJ150" s="223"/>
      <c r="BK150" s="224"/>
      <c r="BL150" s="223"/>
      <c r="BM150" s="224"/>
      <c r="BN150" s="225"/>
      <c r="BO150" s="226"/>
      <c r="BP150" s="224"/>
      <c r="BQ150" s="224"/>
      <c r="BR150" s="226"/>
      <c r="BS150" s="225"/>
      <c r="CB150" s="258"/>
      <c r="CC150" s="258"/>
      <c r="CD150" s="524" t="s">
        <v>242</v>
      </c>
      <c r="CE150" s="525" t="s">
        <v>505</v>
      </c>
      <c r="CF150" s="526" t="s">
        <v>725</v>
      </c>
      <c r="CG150" s="527"/>
      <c r="CH150" s="308"/>
      <c r="CI150" s="301"/>
      <c r="CJ150" s="301"/>
      <c r="CK150" s="291" t="s">
        <v>299</v>
      </c>
      <c r="CL150" s="285">
        <v>0</v>
      </c>
      <c r="CM150" s="260">
        <v>3</v>
      </c>
      <c r="CN150" s="260">
        <f>DCOUNT($H$20:$AD$4020,"入力ﾁｪｯｸ",CK149:CM150)</f>
        <v>0</v>
      </c>
      <c r="CO150" s="308"/>
      <c r="CP150" s="301"/>
      <c r="CQ150" s="301"/>
      <c r="CR150" s="291" t="s">
        <v>299</v>
      </c>
      <c r="CS150" s="285">
        <v>0</v>
      </c>
      <c r="CT150" s="260">
        <v>2</v>
      </c>
      <c r="CU150" s="260">
        <f>DCOUNT($H$20:$AD$4020,"入力ﾁｪｯｸ",CR149:CT150)</f>
        <v>0</v>
      </c>
      <c r="CV150" s="238"/>
      <c r="CW150" s="239"/>
      <c r="CY150" s="239"/>
      <c r="CZ150" s="239"/>
      <c r="DA150" s="239"/>
      <c r="DB150" s="256"/>
      <c r="DC150" s="256"/>
      <c r="DD150" s="256"/>
      <c r="DE150" s="256"/>
      <c r="DF150" s="309"/>
      <c r="DH150" s="366"/>
      <c r="DI150" s="760" t="s">
        <v>767</v>
      </c>
      <c r="DJ150" s="761"/>
      <c r="DK150" s="762"/>
      <c r="DL150" s="263">
        <v>0</v>
      </c>
      <c r="DM150" s="263">
        <v>1.7</v>
      </c>
      <c r="DN150" s="471">
        <f>0.28*0.5</f>
        <v>0.14000000000000001</v>
      </c>
      <c r="DO150" s="493">
        <f>0.052*0.5</f>
        <v>2.5999999999999999E-2</v>
      </c>
      <c r="DP150" s="263" t="s">
        <v>438</v>
      </c>
      <c r="DQ150" s="263" t="s">
        <v>118</v>
      </c>
      <c r="DR150" s="263" t="s">
        <v>481</v>
      </c>
      <c r="DS150" s="293"/>
    </row>
    <row r="151" spans="8:123" ht="15" customHeight="1" x14ac:dyDescent="0.15">
      <c r="H151" s="111">
        <f t="shared" si="28"/>
        <v>0</v>
      </c>
      <c r="I151" s="110">
        <v>131</v>
      </c>
      <c r="J151" s="199"/>
      <c r="K151" s="199"/>
      <c r="L151" s="112" t="e">
        <f t="shared" si="23"/>
        <v>#N/A</v>
      </c>
      <c r="M151" s="199"/>
      <c r="N151" s="199"/>
      <c r="O151" s="124" t="str">
        <f t="shared" si="24"/>
        <v/>
      </c>
      <c r="P151" s="124" t="str">
        <f t="shared" si="25"/>
        <v/>
      </c>
      <c r="Q151" s="199"/>
      <c r="R151" s="113" t="s">
        <v>341</v>
      </c>
      <c r="S151" s="199"/>
      <c r="T151" s="113" t="s">
        <v>337</v>
      </c>
      <c r="U151" s="199"/>
      <c r="V151" s="112" t="str">
        <f t="shared" si="26"/>
        <v>１～４以外</v>
      </c>
      <c r="W151" s="628"/>
      <c r="X151" s="112"/>
      <c r="Y151" s="199"/>
      <c r="Z151" s="636"/>
      <c r="AA151" s="200"/>
      <c r="AB151" s="114" t="e">
        <f t="shared" si="27"/>
        <v>#N/A</v>
      </c>
      <c r="AC151" s="115" t="str">
        <f t="shared" si="22"/>
        <v/>
      </c>
      <c r="AD151" s="145" t="str">
        <f t="shared" si="29"/>
        <v/>
      </c>
      <c r="AO151" s="37"/>
      <c r="AP151" s="37"/>
      <c r="AQ151" s="37"/>
      <c r="AR151" s="37"/>
      <c r="AS151" s="37"/>
      <c r="AT151" s="37"/>
      <c r="BD151" s="36">
        <v>131</v>
      </c>
      <c r="BE151" s="223"/>
      <c r="BF151" s="231"/>
      <c r="BG151" s="231"/>
      <c r="BH151" s="231"/>
      <c r="BI151" s="231"/>
      <c r="BJ151" s="223"/>
      <c r="BK151" s="224"/>
      <c r="BL151" s="223"/>
      <c r="BM151" s="224"/>
      <c r="BN151" s="225"/>
      <c r="BO151" s="226"/>
      <c r="BP151" s="224"/>
      <c r="BQ151" s="224"/>
      <c r="BR151" s="226"/>
      <c r="BS151" s="225"/>
      <c r="CB151" s="258"/>
      <c r="CC151" s="258"/>
      <c r="CD151" s="528" t="s">
        <v>2515</v>
      </c>
      <c r="CE151" s="529">
        <v>2</v>
      </c>
      <c r="CF151" s="530">
        <v>1</v>
      </c>
      <c r="CG151" s="531">
        <f>DCOUNT($H$20:$AD$4020,"入力ﾁｪｯｸ",CD150:CF152)</f>
        <v>0</v>
      </c>
      <c r="CH151" s="308"/>
      <c r="CI151" s="301"/>
      <c r="CJ151" s="301"/>
      <c r="CK151" s="276" t="s">
        <v>242</v>
      </c>
      <c r="CL151" s="277" t="s">
        <v>505</v>
      </c>
      <c r="CM151" s="253" t="s">
        <v>725</v>
      </c>
      <c r="CN151" s="278"/>
      <c r="CO151" s="308"/>
      <c r="CP151" s="301"/>
      <c r="CQ151" s="301"/>
      <c r="CR151" s="276" t="s">
        <v>242</v>
      </c>
      <c r="CS151" s="277" t="s">
        <v>505</v>
      </c>
      <c r="CT151" s="253" t="s">
        <v>725</v>
      </c>
      <c r="CU151" s="278"/>
      <c r="CV151" s="239"/>
      <c r="CW151" s="238"/>
      <c r="CY151" s="238"/>
      <c r="CZ151" s="238"/>
      <c r="DA151" s="238"/>
      <c r="DB151" s="275"/>
      <c r="DC151" s="275"/>
      <c r="DD151" s="275"/>
      <c r="DE151" s="275"/>
      <c r="DF151" s="309"/>
      <c r="DH151" s="366"/>
      <c r="DI151" s="760" t="s">
        <v>768</v>
      </c>
      <c r="DJ151" s="761"/>
      <c r="DK151" s="762"/>
      <c r="DL151" s="263">
        <v>1.7</v>
      </c>
      <c r="DM151" s="263">
        <v>2.5</v>
      </c>
      <c r="DN151" s="471">
        <f>0.49*0.5</f>
        <v>0.245</v>
      </c>
      <c r="DO151" s="493">
        <f>0.06*0.5</f>
        <v>0.03</v>
      </c>
      <c r="DP151" s="263" t="s">
        <v>438</v>
      </c>
      <c r="DQ151" s="263" t="s">
        <v>118</v>
      </c>
      <c r="DR151" s="263" t="s">
        <v>481</v>
      </c>
      <c r="DS151" s="293"/>
    </row>
    <row r="152" spans="8:123" ht="15" customHeight="1" x14ac:dyDescent="0.15">
      <c r="H152" s="111">
        <f t="shared" si="28"/>
        <v>0</v>
      </c>
      <c r="I152" s="110">
        <v>132</v>
      </c>
      <c r="J152" s="199"/>
      <c r="K152" s="199"/>
      <c r="L152" s="112" t="e">
        <f t="shared" si="23"/>
        <v>#N/A</v>
      </c>
      <c r="M152" s="199"/>
      <c r="N152" s="199"/>
      <c r="O152" s="124" t="str">
        <f t="shared" si="24"/>
        <v/>
      </c>
      <c r="P152" s="124" t="str">
        <f t="shared" si="25"/>
        <v/>
      </c>
      <c r="Q152" s="199"/>
      <c r="R152" s="113" t="s">
        <v>341</v>
      </c>
      <c r="S152" s="199"/>
      <c r="T152" s="113" t="s">
        <v>337</v>
      </c>
      <c r="U152" s="199"/>
      <c r="V152" s="112" t="str">
        <f t="shared" si="26"/>
        <v>１～４以外</v>
      </c>
      <c r="W152" s="628"/>
      <c r="X152" s="112"/>
      <c r="Y152" s="199"/>
      <c r="Z152" s="636"/>
      <c r="AA152" s="200"/>
      <c r="AB152" s="114" t="e">
        <f t="shared" si="27"/>
        <v>#N/A</v>
      </c>
      <c r="AC152" s="115" t="str">
        <f t="shared" si="22"/>
        <v/>
      </c>
      <c r="AD152" s="145" t="str">
        <f t="shared" si="29"/>
        <v/>
      </c>
      <c r="AO152" s="37"/>
      <c r="AP152" s="37"/>
      <c r="AQ152" s="37"/>
      <c r="AR152" s="37"/>
      <c r="AS152" s="37"/>
      <c r="AT152" s="37"/>
      <c r="BD152" s="36">
        <v>132</v>
      </c>
      <c r="BE152" s="223"/>
      <c r="BF152" s="231"/>
      <c r="BG152" s="231"/>
      <c r="BH152" s="231"/>
      <c r="BI152" s="231"/>
      <c r="BJ152" s="223"/>
      <c r="BK152" s="224"/>
      <c r="BL152" s="223"/>
      <c r="BM152" s="224"/>
      <c r="BN152" s="225"/>
      <c r="BO152" s="226"/>
      <c r="BP152" s="224"/>
      <c r="BQ152" s="224"/>
      <c r="BR152" s="226"/>
      <c r="BS152" s="225"/>
      <c r="CB152" s="258"/>
      <c r="CC152" s="258"/>
      <c r="CD152" s="532" t="s">
        <v>2515</v>
      </c>
      <c r="CE152" s="533">
        <v>2</v>
      </c>
      <c r="CF152" s="534">
        <v>2</v>
      </c>
      <c r="CG152" s="535"/>
      <c r="CH152" s="308"/>
      <c r="CI152" s="258"/>
      <c r="CJ152" s="258"/>
      <c r="CK152" s="291" t="s">
        <v>300</v>
      </c>
      <c r="CL152" s="285">
        <v>0</v>
      </c>
      <c r="CM152" s="260">
        <v>3</v>
      </c>
      <c r="CN152" s="260">
        <f>DCOUNT($H$20:$AD$4020,"入力ﾁｪｯｸ",CK151:CM152)</f>
        <v>0</v>
      </c>
      <c r="CO152" s="308"/>
      <c r="CP152" s="258"/>
      <c r="CQ152" s="258"/>
      <c r="CR152" s="291" t="s">
        <v>300</v>
      </c>
      <c r="CS152" s="285">
        <v>0</v>
      </c>
      <c r="CT152" s="260">
        <v>2</v>
      </c>
      <c r="CU152" s="260">
        <f>DCOUNT($H$20:$AD$4020,"入力ﾁｪｯｸ",CR151:CT152)</f>
        <v>0</v>
      </c>
      <c r="CV152" s="238"/>
      <c r="CW152" s="239"/>
      <c r="CY152" s="239"/>
      <c r="CZ152" s="239"/>
      <c r="DA152" s="239"/>
      <c r="DB152" s="256"/>
      <c r="DC152" s="256"/>
      <c r="DD152" s="256"/>
      <c r="DE152" s="256"/>
      <c r="DF152" s="309"/>
      <c r="DH152" s="366"/>
      <c r="DI152" s="760" t="s">
        <v>769</v>
      </c>
      <c r="DJ152" s="761"/>
      <c r="DK152" s="762"/>
      <c r="DL152" s="263">
        <v>2.5</v>
      </c>
      <c r="DM152" s="263">
        <v>3.5</v>
      </c>
      <c r="DN152" s="471">
        <f>0.49*0.5</f>
        <v>0.245</v>
      </c>
      <c r="DO152" s="493">
        <f>0.06*0.5</f>
        <v>0.03</v>
      </c>
      <c r="DP152" s="263" t="s">
        <v>438</v>
      </c>
      <c r="DQ152" s="263" t="s">
        <v>118</v>
      </c>
      <c r="DR152" s="263" t="s">
        <v>481</v>
      </c>
      <c r="DS152" s="293"/>
    </row>
    <row r="153" spans="8:123" ht="15" customHeight="1" x14ac:dyDescent="0.15">
      <c r="H153" s="111">
        <f t="shared" si="28"/>
        <v>0</v>
      </c>
      <c r="I153" s="110">
        <v>133</v>
      </c>
      <c r="J153" s="199"/>
      <c r="K153" s="199"/>
      <c r="L153" s="112" t="e">
        <f t="shared" si="23"/>
        <v>#N/A</v>
      </c>
      <c r="M153" s="199"/>
      <c r="N153" s="199"/>
      <c r="O153" s="124" t="str">
        <f t="shared" si="24"/>
        <v/>
      </c>
      <c r="P153" s="124" t="str">
        <f t="shared" si="25"/>
        <v/>
      </c>
      <c r="Q153" s="199"/>
      <c r="R153" s="113" t="s">
        <v>341</v>
      </c>
      <c r="S153" s="199"/>
      <c r="T153" s="113" t="s">
        <v>337</v>
      </c>
      <c r="U153" s="199"/>
      <c r="V153" s="112" t="str">
        <f t="shared" si="26"/>
        <v>１～４以外</v>
      </c>
      <c r="W153" s="628"/>
      <c r="X153" s="112"/>
      <c r="Y153" s="199"/>
      <c r="Z153" s="636"/>
      <c r="AA153" s="200"/>
      <c r="AB153" s="114" t="e">
        <f t="shared" si="27"/>
        <v>#N/A</v>
      </c>
      <c r="AC153" s="115" t="str">
        <f t="shared" si="22"/>
        <v/>
      </c>
      <c r="AD153" s="145" t="str">
        <f t="shared" si="29"/>
        <v/>
      </c>
      <c r="AO153" s="37"/>
      <c r="AP153" s="37"/>
      <c r="AQ153" s="37"/>
      <c r="AR153" s="37"/>
      <c r="AS153" s="37"/>
      <c r="AT153" s="37"/>
      <c r="BD153" s="36">
        <v>133</v>
      </c>
      <c r="BE153" s="223"/>
      <c r="BF153" s="231"/>
      <c r="BG153" s="231"/>
      <c r="BH153" s="231"/>
      <c r="BI153" s="231"/>
      <c r="BJ153" s="223"/>
      <c r="BK153" s="224"/>
      <c r="BL153" s="223"/>
      <c r="BM153" s="224"/>
      <c r="BN153" s="225"/>
      <c r="BO153" s="226"/>
      <c r="BP153" s="224"/>
      <c r="BQ153" s="224"/>
      <c r="BR153" s="226"/>
      <c r="BS153" s="225"/>
      <c r="CB153" s="258"/>
      <c r="CC153" s="258"/>
      <c r="CD153" s="524" t="s">
        <v>242</v>
      </c>
      <c r="CE153" s="525" t="s">
        <v>505</v>
      </c>
      <c r="CF153" s="526" t="s">
        <v>725</v>
      </c>
      <c r="CG153" s="527"/>
      <c r="CH153" s="308"/>
      <c r="CI153" s="301"/>
      <c r="CJ153" s="301"/>
      <c r="CK153" s="276" t="s">
        <v>242</v>
      </c>
      <c r="CL153" s="277" t="s">
        <v>505</v>
      </c>
      <c r="CM153" s="253" t="s">
        <v>725</v>
      </c>
      <c r="CN153" s="278"/>
      <c r="CO153" s="308"/>
      <c r="CP153" s="301"/>
      <c r="CQ153" s="301"/>
      <c r="CR153" s="276" t="s">
        <v>242</v>
      </c>
      <c r="CS153" s="277" t="s">
        <v>505</v>
      </c>
      <c r="CT153" s="253" t="s">
        <v>725</v>
      </c>
      <c r="CU153" s="278"/>
      <c r="CV153" s="239"/>
      <c r="CW153" s="238"/>
      <c r="CY153" s="238"/>
      <c r="CZ153" s="238"/>
      <c r="DA153" s="238"/>
      <c r="DB153" s="275"/>
      <c r="DC153" s="275"/>
      <c r="DD153" s="275"/>
      <c r="DE153" s="275"/>
      <c r="DF153" s="309"/>
      <c r="DH153" s="366"/>
      <c r="DI153" s="760" t="s">
        <v>770</v>
      </c>
      <c r="DJ153" s="761"/>
      <c r="DK153" s="762"/>
      <c r="DL153" s="263">
        <v>3.5</v>
      </c>
      <c r="DM153" s="263">
        <v>12</v>
      </c>
      <c r="DN153" s="471">
        <f>0.26*0.5</f>
        <v>0.13</v>
      </c>
      <c r="DO153" s="493">
        <f>0.017*0.5</f>
        <v>8.5000000000000006E-3</v>
      </c>
      <c r="DP153" s="263" t="s">
        <v>438</v>
      </c>
      <c r="DQ153" s="263" t="s">
        <v>118</v>
      </c>
      <c r="DR153" s="263" t="s">
        <v>481</v>
      </c>
      <c r="DS153" s="293"/>
    </row>
    <row r="154" spans="8:123" ht="15" customHeight="1" x14ac:dyDescent="0.15">
      <c r="H154" s="111">
        <f t="shared" si="28"/>
        <v>0</v>
      </c>
      <c r="I154" s="110">
        <v>134</v>
      </c>
      <c r="J154" s="199"/>
      <c r="K154" s="199"/>
      <c r="L154" s="112" t="e">
        <f t="shared" si="23"/>
        <v>#N/A</v>
      </c>
      <c r="M154" s="199"/>
      <c r="N154" s="199"/>
      <c r="O154" s="124" t="str">
        <f t="shared" si="24"/>
        <v/>
      </c>
      <c r="P154" s="124" t="str">
        <f t="shared" si="25"/>
        <v/>
      </c>
      <c r="Q154" s="199"/>
      <c r="R154" s="113" t="s">
        <v>341</v>
      </c>
      <c r="S154" s="199"/>
      <c r="T154" s="113" t="s">
        <v>337</v>
      </c>
      <c r="U154" s="199"/>
      <c r="V154" s="112" t="str">
        <f t="shared" si="26"/>
        <v>１～４以外</v>
      </c>
      <c r="W154" s="628"/>
      <c r="X154" s="112"/>
      <c r="Y154" s="199"/>
      <c r="Z154" s="636"/>
      <c r="AA154" s="200"/>
      <c r="AB154" s="114" t="e">
        <f t="shared" si="27"/>
        <v>#N/A</v>
      </c>
      <c r="AC154" s="115" t="str">
        <f t="shared" si="22"/>
        <v/>
      </c>
      <c r="AD154" s="145" t="str">
        <f t="shared" si="29"/>
        <v/>
      </c>
      <c r="AO154" s="37"/>
      <c r="AP154" s="37"/>
      <c r="AQ154" s="37"/>
      <c r="AR154" s="37"/>
      <c r="AS154" s="37"/>
      <c r="AT154" s="37"/>
      <c r="BD154" s="36">
        <v>134</v>
      </c>
      <c r="BE154" s="223"/>
      <c r="BF154" s="231"/>
      <c r="BG154" s="231"/>
      <c r="BH154" s="231"/>
      <c r="BI154" s="231"/>
      <c r="BJ154" s="223"/>
      <c r="BK154" s="224"/>
      <c r="BL154" s="223"/>
      <c r="BM154" s="224"/>
      <c r="BN154" s="225"/>
      <c r="BO154" s="226"/>
      <c r="BP154" s="224"/>
      <c r="BQ154" s="224"/>
      <c r="BR154" s="226"/>
      <c r="BS154" s="225"/>
      <c r="CB154" s="258"/>
      <c r="CC154" s="258"/>
      <c r="CD154" s="528" t="s">
        <v>2516</v>
      </c>
      <c r="CE154" s="529">
        <v>2</v>
      </c>
      <c r="CF154" s="530">
        <v>1</v>
      </c>
      <c r="CG154" s="531">
        <f>DCOUNT($H$20:$AD$4020,"入力ﾁｪｯｸ",CD153:CF155)</f>
        <v>0</v>
      </c>
      <c r="CH154" s="308"/>
      <c r="CI154" s="301"/>
      <c r="CJ154" s="301"/>
      <c r="CK154" s="291" t="s">
        <v>301</v>
      </c>
      <c r="CL154" s="285">
        <v>0</v>
      </c>
      <c r="CM154" s="260">
        <v>3</v>
      </c>
      <c r="CN154" s="260">
        <f>DCOUNT($H$20:$AD$4020,"入力ﾁｪｯｸ",CK153:CM154)</f>
        <v>0</v>
      </c>
      <c r="CO154" s="308"/>
      <c r="CP154" s="301"/>
      <c r="CQ154" s="301"/>
      <c r="CR154" s="291" t="s">
        <v>301</v>
      </c>
      <c r="CS154" s="285">
        <v>0</v>
      </c>
      <c r="CT154" s="260">
        <v>2</v>
      </c>
      <c r="CU154" s="260">
        <f>DCOUNT($H$20:$AD$4020,"入力ﾁｪｯｸ",CR153:CT154)</f>
        <v>0</v>
      </c>
      <c r="CV154" s="238"/>
      <c r="CW154" s="239"/>
      <c r="CY154" s="239"/>
      <c r="CZ154" s="239"/>
      <c r="DA154" s="239"/>
      <c r="DB154" s="256"/>
      <c r="DC154" s="256"/>
      <c r="DD154" s="256"/>
      <c r="DE154" s="256"/>
      <c r="DF154" s="309"/>
      <c r="DH154" s="366"/>
      <c r="DI154" s="760" t="s">
        <v>771</v>
      </c>
      <c r="DJ154" s="761"/>
      <c r="DK154" s="762"/>
      <c r="DL154" s="263">
        <v>12</v>
      </c>
      <c r="DM154" s="263">
        <v>30</v>
      </c>
      <c r="DN154" s="471">
        <f>0.26*0.5</f>
        <v>0.13</v>
      </c>
      <c r="DO154" s="493">
        <f>0.017*0.5</f>
        <v>8.5000000000000006E-3</v>
      </c>
      <c r="DP154" s="263" t="s">
        <v>438</v>
      </c>
      <c r="DQ154" s="263" t="s">
        <v>118</v>
      </c>
      <c r="DR154" s="263" t="s">
        <v>233</v>
      </c>
      <c r="DS154" s="293"/>
    </row>
    <row r="155" spans="8:123" ht="15" customHeight="1" x14ac:dyDescent="0.15">
      <c r="H155" s="111">
        <f t="shared" si="28"/>
        <v>0</v>
      </c>
      <c r="I155" s="110">
        <v>135</v>
      </c>
      <c r="J155" s="199"/>
      <c r="K155" s="199"/>
      <c r="L155" s="112" t="e">
        <f t="shared" si="23"/>
        <v>#N/A</v>
      </c>
      <c r="M155" s="199"/>
      <c r="N155" s="199"/>
      <c r="O155" s="124" t="str">
        <f t="shared" si="24"/>
        <v/>
      </c>
      <c r="P155" s="124" t="str">
        <f t="shared" si="25"/>
        <v/>
      </c>
      <c r="Q155" s="199"/>
      <c r="R155" s="113" t="s">
        <v>341</v>
      </c>
      <c r="S155" s="199"/>
      <c r="T155" s="113" t="s">
        <v>337</v>
      </c>
      <c r="U155" s="199"/>
      <c r="V155" s="112" t="str">
        <f t="shared" si="26"/>
        <v>１～４以外</v>
      </c>
      <c r="W155" s="628"/>
      <c r="X155" s="112"/>
      <c r="Y155" s="199"/>
      <c r="Z155" s="636"/>
      <c r="AA155" s="200"/>
      <c r="AB155" s="114" t="e">
        <f t="shared" si="27"/>
        <v>#N/A</v>
      </c>
      <c r="AC155" s="115" t="str">
        <f t="shared" si="22"/>
        <v/>
      </c>
      <c r="AD155" s="145" t="str">
        <f t="shared" si="29"/>
        <v/>
      </c>
      <c r="AO155" s="37"/>
      <c r="AP155" s="37"/>
      <c r="AQ155" s="37"/>
      <c r="AR155" s="37"/>
      <c r="AS155" s="37"/>
      <c r="AT155" s="37"/>
      <c r="BD155" s="36">
        <v>135</v>
      </c>
      <c r="BE155" s="223"/>
      <c r="BF155" s="231"/>
      <c r="BG155" s="231"/>
      <c r="BH155" s="231"/>
      <c r="BI155" s="231"/>
      <c r="BJ155" s="223"/>
      <c r="BK155" s="224"/>
      <c r="BL155" s="223"/>
      <c r="BM155" s="224"/>
      <c r="BN155" s="225"/>
      <c r="BO155" s="226"/>
      <c r="BP155" s="224"/>
      <c r="BQ155" s="224"/>
      <c r="BR155" s="226"/>
      <c r="BS155" s="225"/>
      <c r="CB155" s="258"/>
      <c r="CC155" s="258"/>
      <c r="CD155" s="532" t="s">
        <v>2516</v>
      </c>
      <c r="CE155" s="533">
        <v>2</v>
      </c>
      <c r="CF155" s="534">
        <v>2</v>
      </c>
      <c r="CG155" s="535"/>
      <c r="CH155" s="308"/>
      <c r="CI155" s="258"/>
      <c r="CJ155" s="258"/>
      <c r="CK155" s="276" t="s">
        <v>242</v>
      </c>
      <c r="CL155" s="277" t="s">
        <v>505</v>
      </c>
      <c r="CM155" s="253" t="s">
        <v>725</v>
      </c>
      <c r="CN155" s="278"/>
      <c r="CO155" s="308"/>
      <c r="CP155" s="258"/>
      <c r="CQ155" s="258"/>
      <c r="CR155" s="276" t="s">
        <v>242</v>
      </c>
      <c r="CS155" s="277" t="s">
        <v>505</v>
      </c>
      <c r="CT155" s="253" t="s">
        <v>725</v>
      </c>
      <c r="CU155" s="278"/>
      <c r="CV155" s="239"/>
      <c r="CW155" s="238"/>
      <c r="CY155" s="238"/>
      <c r="CZ155" s="238"/>
      <c r="DA155" s="238"/>
      <c r="DB155" s="275"/>
      <c r="DC155" s="275"/>
      <c r="DD155" s="275"/>
      <c r="DE155" s="275"/>
      <c r="DF155" s="309"/>
      <c r="DH155" s="366"/>
      <c r="DI155" s="760" t="s">
        <v>772</v>
      </c>
      <c r="DJ155" s="761"/>
      <c r="DK155" s="762"/>
      <c r="DL155" s="263">
        <v>3.5</v>
      </c>
      <c r="DM155" s="263">
        <v>12</v>
      </c>
      <c r="DN155" s="471">
        <v>0.26</v>
      </c>
      <c r="DO155" s="493">
        <f>0.017*0.25</f>
        <v>4.2500000000000003E-3</v>
      </c>
      <c r="DP155" s="263" t="s">
        <v>438</v>
      </c>
      <c r="DQ155" s="263" t="s">
        <v>118</v>
      </c>
      <c r="DR155" s="263" t="s">
        <v>495</v>
      </c>
      <c r="DS155" s="293"/>
    </row>
    <row r="156" spans="8:123" ht="15" customHeight="1" x14ac:dyDescent="0.15">
      <c r="H156" s="111">
        <f t="shared" si="28"/>
        <v>0</v>
      </c>
      <c r="I156" s="110">
        <v>136</v>
      </c>
      <c r="J156" s="199"/>
      <c r="K156" s="199"/>
      <c r="L156" s="112" t="e">
        <f t="shared" si="23"/>
        <v>#N/A</v>
      </c>
      <c r="M156" s="199"/>
      <c r="N156" s="199"/>
      <c r="O156" s="124" t="str">
        <f t="shared" si="24"/>
        <v/>
      </c>
      <c r="P156" s="124" t="str">
        <f t="shared" si="25"/>
        <v/>
      </c>
      <c r="Q156" s="199"/>
      <c r="R156" s="113" t="s">
        <v>341</v>
      </c>
      <c r="S156" s="199"/>
      <c r="T156" s="113" t="s">
        <v>337</v>
      </c>
      <c r="U156" s="199"/>
      <c r="V156" s="112" t="str">
        <f t="shared" si="26"/>
        <v>１～４以外</v>
      </c>
      <c r="W156" s="628"/>
      <c r="X156" s="112"/>
      <c r="Y156" s="199"/>
      <c r="Z156" s="636"/>
      <c r="AA156" s="200"/>
      <c r="AB156" s="114" t="e">
        <f t="shared" si="27"/>
        <v>#N/A</v>
      </c>
      <c r="AC156" s="115" t="str">
        <f t="shared" si="22"/>
        <v/>
      </c>
      <c r="AD156" s="145" t="str">
        <f t="shared" si="29"/>
        <v/>
      </c>
      <c r="AO156" s="37"/>
      <c r="AP156" s="37"/>
      <c r="AQ156" s="37"/>
      <c r="AR156" s="37"/>
      <c r="AS156" s="37"/>
      <c r="AT156" s="37"/>
      <c r="BD156" s="36">
        <v>136</v>
      </c>
      <c r="BE156" s="223"/>
      <c r="BF156" s="231"/>
      <c r="BG156" s="231"/>
      <c r="BH156" s="231"/>
      <c r="BI156" s="231"/>
      <c r="BJ156" s="223"/>
      <c r="BK156" s="224"/>
      <c r="BL156" s="223"/>
      <c r="BM156" s="224"/>
      <c r="BN156" s="225"/>
      <c r="BO156" s="226"/>
      <c r="BP156" s="224"/>
      <c r="BQ156" s="224"/>
      <c r="BR156" s="226"/>
      <c r="BS156" s="225"/>
      <c r="CB156" s="258"/>
      <c r="CC156" s="258"/>
      <c r="CD156" s="524" t="s">
        <v>242</v>
      </c>
      <c r="CE156" s="525" t="s">
        <v>505</v>
      </c>
      <c r="CF156" s="526" t="s">
        <v>725</v>
      </c>
      <c r="CG156" s="527"/>
      <c r="CH156" s="308"/>
      <c r="CI156" s="301"/>
      <c r="CJ156" s="301"/>
      <c r="CK156" s="291" t="s">
        <v>302</v>
      </c>
      <c r="CL156" s="285">
        <v>0</v>
      </c>
      <c r="CM156" s="260">
        <v>3</v>
      </c>
      <c r="CN156" s="260">
        <f>DCOUNT($H$20:$AD$4020,"入力ﾁｪｯｸ",CK155:CM156)</f>
        <v>0</v>
      </c>
      <c r="CO156" s="308"/>
      <c r="CP156" s="301"/>
      <c r="CQ156" s="301"/>
      <c r="CR156" s="291" t="s">
        <v>302</v>
      </c>
      <c r="CS156" s="285">
        <v>0</v>
      </c>
      <c r="CT156" s="260">
        <v>2</v>
      </c>
      <c r="CU156" s="260">
        <f>DCOUNT($H$20:$AD$4020,"入力ﾁｪｯｸ",CR155:CT156)</f>
        <v>0</v>
      </c>
      <c r="CV156" s="238"/>
      <c r="CW156" s="239"/>
      <c r="CY156" s="239"/>
      <c r="CZ156" s="239"/>
      <c r="DA156" s="239"/>
      <c r="DB156" s="256"/>
      <c r="DC156" s="256"/>
      <c r="DD156" s="256"/>
      <c r="DE156" s="256"/>
      <c r="DF156" s="309"/>
      <c r="DH156" s="366"/>
      <c r="DI156" s="760" t="s">
        <v>773</v>
      </c>
      <c r="DJ156" s="761"/>
      <c r="DK156" s="762"/>
      <c r="DL156" s="263">
        <v>3.5</v>
      </c>
      <c r="DM156" s="263">
        <v>12</v>
      </c>
      <c r="DN156" s="471">
        <v>0.26</v>
      </c>
      <c r="DO156" s="493">
        <f>0.017*0.15</f>
        <v>2.5500000000000002E-3</v>
      </c>
      <c r="DP156" s="263" t="s">
        <v>438</v>
      </c>
      <c r="DQ156" s="263" t="s">
        <v>118</v>
      </c>
      <c r="DR156" s="263" t="s">
        <v>496</v>
      </c>
      <c r="DS156" s="293"/>
    </row>
    <row r="157" spans="8:123" ht="15" customHeight="1" x14ac:dyDescent="0.15">
      <c r="H157" s="111">
        <f t="shared" si="28"/>
        <v>0</v>
      </c>
      <c r="I157" s="110">
        <v>137</v>
      </c>
      <c r="J157" s="199"/>
      <c r="K157" s="199"/>
      <c r="L157" s="112" t="e">
        <f t="shared" si="23"/>
        <v>#N/A</v>
      </c>
      <c r="M157" s="199"/>
      <c r="N157" s="199"/>
      <c r="O157" s="124" t="str">
        <f t="shared" si="24"/>
        <v/>
      </c>
      <c r="P157" s="124" t="str">
        <f t="shared" si="25"/>
        <v/>
      </c>
      <c r="Q157" s="199"/>
      <c r="R157" s="113" t="s">
        <v>341</v>
      </c>
      <c r="S157" s="199"/>
      <c r="T157" s="113" t="s">
        <v>337</v>
      </c>
      <c r="U157" s="199"/>
      <c r="V157" s="112" t="str">
        <f t="shared" si="26"/>
        <v>１～４以外</v>
      </c>
      <c r="W157" s="628"/>
      <c r="X157" s="112"/>
      <c r="Y157" s="199"/>
      <c r="Z157" s="636"/>
      <c r="AA157" s="200"/>
      <c r="AB157" s="114" t="e">
        <f t="shared" si="27"/>
        <v>#N/A</v>
      </c>
      <c r="AC157" s="115" t="str">
        <f t="shared" si="22"/>
        <v/>
      </c>
      <c r="AD157" s="145" t="str">
        <f t="shared" si="29"/>
        <v/>
      </c>
      <c r="AO157" s="37"/>
      <c r="AP157" s="37"/>
      <c r="AQ157" s="37"/>
      <c r="AR157" s="37"/>
      <c r="AS157" s="37"/>
      <c r="AT157" s="37"/>
      <c r="BD157" s="36">
        <v>137</v>
      </c>
      <c r="BE157" s="223"/>
      <c r="BF157" s="231"/>
      <c r="BG157" s="231"/>
      <c r="BH157" s="231"/>
      <c r="BI157" s="231"/>
      <c r="BJ157" s="223"/>
      <c r="BK157" s="224"/>
      <c r="BL157" s="223"/>
      <c r="BM157" s="224"/>
      <c r="BN157" s="225"/>
      <c r="BO157" s="226"/>
      <c r="BP157" s="224"/>
      <c r="BQ157" s="224"/>
      <c r="BR157" s="226"/>
      <c r="BS157" s="225"/>
      <c r="CB157" s="258"/>
      <c r="CC157" s="258"/>
      <c r="CD157" s="528" t="s">
        <v>2517</v>
      </c>
      <c r="CE157" s="529">
        <v>2</v>
      </c>
      <c r="CF157" s="530">
        <v>1</v>
      </c>
      <c r="CG157" s="531">
        <f>DCOUNT($H$20:$AD$4020,"入力ﾁｪｯｸ",CD156:CF158)</f>
        <v>0</v>
      </c>
      <c r="CH157" s="308"/>
      <c r="CI157" s="258"/>
      <c r="CJ157" s="258"/>
      <c r="CK157" s="276" t="s">
        <v>242</v>
      </c>
      <c r="CL157" s="277" t="s">
        <v>505</v>
      </c>
      <c r="CM157" s="253" t="s">
        <v>725</v>
      </c>
      <c r="CN157" s="278"/>
      <c r="CO157" s="308"/>
      <c r="CP157" s="258"/>
      <c r="CQ157" s="258"/>
      <c r="CR157" s="276" t="s">
        <v>242</v>
      </c>
      <c r="CS157" s="277" t="s">
        <v>505</v>
      </c>
      <c r="CT157" s="253" t="s">
        <v>725</v>
      </c>
      <c r="CU157" s="278"/>
      <c r="CV157" s="239"/>
      <c r="CW157" s="238"/>
      <c r="CY157" s="238"/>
      <c r="CZ157" s="238"/>
      <c r="DA157" s="238"/>
      <c r="DB157" s="275"/>
      <c r="DC157" s="275"/>
      <c r="DD157" s="275"/>
      <c r="DE157" s="275"/>
      <c r="DF157" s="309"/>
      <c r="DH157" s="366"/>
      <c r="DI157" s="760" t="s">
        <v>774</v>
      </c>
      <c r="DJ157" s="761"/>
      <c r="DK157" s="762"/>
      <c r="DL157" s="263">
        <v>3.5</v>
      </c>
      <c r="DM157" s="263">
        <v>12</v>
      </c>
      <c r="DN157" s="471">
        <f>0.26*0.75</f>
        <v>0.19500000000000001</v>
      </c>
      <c r="DO157" s="493">
        <f>0.017*0.25</f>
        <v>4.2500000000000003E-3</v>
      </c>
      <c r="DP157" s="263" t="s">
        <v>438</v>
      </c>
      <c r="DQ157" s="263" t="s">
        <v>118</v>
      </c>
      <c r="DR157" s="263" t="s">
        <v>495</v>
      </c>
      <c r="DS157" s="293"/>
    </row>
    <row r="158" spans="8:123" ht="15" customHeight="1" x14ac:dyDescent="0.15">
      <c r="H158" s="111">
        <f t="shared" si="28"/>
        <v>0</v>
      </c>
      <c r="I158" s="110">
        <v>138</v>
      </c>
      <c r="J158" s="199"/>
      <c r="K158" s="199"/>
      <c r="L158" s="112" t="e">
        <f t="shared" si="23"/>
        <v>#N/A</v>
      </c>
      <c r="M158" s="199"/>
      <c r="N158" s="199"/>
      <c r="O158" s="124" t="str">
        <f t="shared" si="24"/>
        <v/>
      </c>
      <c r="P158" s="124" t="str">
        <f t="shared" si="25"/>
        <v/>
      </c>
      <c r="Q158" s="199"/>
      <c r="R158" s="113" t="s">
        <v>341</v>
      </c>
      <c r="S158" s="199"/>
      <c r="T158" s="113" t="s">
        <v>337</v>
      </c>
      <c r="U158" s="199"/>
      <c r="V158" s="112" t="str">
        <f t="shared" si="26"/>
        <v>１～４以外</v>
      </c>
      <c r="W158" s="628"/>
      <c r="X158" s="112"/>
      <c r="Y158" s="199"/>
      <c r="Z158" s="636"/>
      <c r="AA158" s="200"/>
      <c r="AB158" s="114" t="e">
        <f t="shared" si="27"/>
        <v>#N/A</v>
      </c>
      <c r="AC158" s="115" t="str">
        <f t="shared" si="22"/>
        <v/>
      </c>
      <c r="AD158" s="145" t="str">
        <f t="shared" si="29"/>
        <v/>
      </c>
      <c r="AO158" s="37"/>
      <c r="AP158" s="37"/>
      <c r="AQ158" s="37"/>
      <c r="AR158" s="37"/>
      <c r="AS158" s="37"/>
      <c r="AT158" s="37"/>
      <c r="BD158" s="36">
        <v>138</v>
      </c>
      <c r="BE158" s="223"/>
      <c r="BF158" s="231"/>
      <c r="BG158" s="231"/>
      <c r="BH158" s="231"/>
      <c r="BI158" s="231"/>
      <c r="BJ158" s="223"/>
      <c r="BK158" s="224"/>
      <c r="BL158" s="223"/>
      <c r="BM158" s="224"/>
      <c r="BN158" s="225"/>
      <c r="BO158" s="226"/>
      <c r="BP158" s="224"/>
      <c r="BQ158" s="224"/>
      <c r="BR158" s="226"/>
      <c r="BS158" s="225"/>
      <c r="CB158" s="258"/>
      <c r="CC158" s="258"/>
      <c r="CD158" s="532" t="s">
        <v>2517</v>
      </c>
      <c r="CE158" s="533">
        <v>2</v>
      </c>
      <c r="CF158" s="534">
        <v>2</v>
      </c>
      <c r="CG158" s="535"/>
      <c r="CH158" s="308"/>
      <c r="CI158" s="258"/>
      <c r="CJ158" s="258"/>
      <c r="CK158" s="291" t="s">
        <v>303</v>
      </c>
      <c r="CL158" s="285">
        <v>0</v>
      </c>
      <c r="CM158" s="260">
        <v>3</v>
      </c>
      <c r="CN158" s="260">
        <f>DCOUNT($H$20:$AD$4020,"入力ﾁｪｯｸ",CK157:CM158)</f>
        <v>0</v>
      </c>
      <c r="CO158" s="308"/>
      <c r="CP158" s="258"/>
      <c r="CQ158" s="258"/>
      <c r="CR158" s="291" t="s">
        <v>303</v>
      </c>
      <c r="CS158" s="285">
        <v>0</v>
      </c>
      <c r="CT158" s="260">
        <v>2</v>
      </c>
      <c r="CU158" s="260">
        <f>DCOUNT($H$20:$AD$4020,"入力ﾁｪｯｸ",CR157:CT158)</f>
        <v>0</v>
      </c>
      <c r="CV158" s="238"/>
      <c r="CW158" s="239"/>
      <c r="CY158" s="239"/>
      <c r="CZ158" s="239"/>
      <c r="DA158" s="239"/>
      <c r="DB158" s="256"/>
      <c r="DC158" s="256"/>
      <c r="DD158" s="256"/>
      <c r="DE158" s="256"/>
      <c r="DF158" s="309"/>
      <c r="DH158" s="366"/>
      <c r="DI158" s="760" t="s">
        <v>775</v>
      </c>
      <c r="DJ158" s="761"/>
      <c r="DK158" s="762"/>
      <c r="DL158" s="263">
        <v>3.5</v>
      </c>
      <c r="DM158" s="263">
        <v>12</v>
      </c>
      <c r="DN158" s="471">
        <f>0.26*0.75</f>
        <v>0.19500000000000001</v>
      </c>
      <c r="DO158" s="493">
        <f>0.017*0.15</f>
        <v>2.5500000000000002E-3</v>
      </c>
      <c r="DP158" s="263" t="s">
        <v>438</v>
      </c>
      <c r="DQ158" s="263" t="s">
        <v>118</v>
      </c>
      <c r="DR158" s="263" t="s">
        <v>496</v>
      </c>
      <c r="DS158" s="293"/>
    </row>
    <row r="159" spans="8:123" ht="15" customHeight="1" x14ac:dyDescent="0.15">
      <c r="H159" s="111">
        <f t="shared" si="28"/>
        <v>0</v>
      </c>
      <c r="I159" s="110">
        <v>139</v>
      </c>
      <c r="J159" s="199"/>
      <c r="K159" s="199"/>
      <c r="L159" s="112" t="e">
        <f t="shared" si="23"/>
        <v>#N/A</v>
      </c>
      <c r="M159" s="199"/>
      <c r="N159" s="199"/>
      <c r="O159" s="124" t="str">
        <f t="shared" si="24"/>
        <v/>
      </c>
      <c r="P159" s="124" t="str">
        <f t="shared" si="25"/>
        <v/>
      </c>
      <c r="Q159" s="199"/>
      <c r="R159" s="113" t="s">
        <v>341</v>
      </c>
      <c r="S159" s="199"/>
      <c r="T159" s="113" t="s">
        <v>337</v>
      </c>
      <c r="U159" s="199"/>
      <c r="V159" s="112" t="str">
        <f t="shared" si="26"/>
        <v>１～４以外</v>
      </c>
      <c r="W159" s="628"/>
      <c r="X159" s="112"/>
      <c r="Y159" s="199"/>
      <c r="Z159" s="636"/>
      <c r="AA159" s="200"/>
      <c r="AB159" s="114" t="e">
        <f t="shared" si="27"/>
        <v>#N/A</v>
      </c>
      <c r="AC159" s="115" t="str">
        <f t="shared" si="22"/>
        <v/>
      </c>
      <c r="AD159" s="145" t="str">
        <f t="shared" si="29"/>
        <v/>
      </c>
      <c r="AO159" s="37"/>
      <c r="AP159" s="37"/>
      <c r="AQ159" s="37"/>
      <c r="AR159" s="37"/>
      <c r="AS159" s="37"/>
      <c r="AT159" s="37"/>
      <c r="AU159" s="41"/>
      <c r="AV159" s="41"/>
      <c r="AW159" s="41"/>
      <c r="BD159" s="36">
        <v>139</v>
      </c>
      <c r="BE159" s="223"/>
      <c r="BF159" s="231"/>
      <c r="BG159" s="231"/>
      <c r="BH159" s="231"/>
      <c r="BI159" s="231"/>
      <c r="BJ159" s="223"/>
      <c r="BK159" s="224"/>
      <c r="BL159" s="223"/>
      <c r="BM159" s="224"/>
      <c r="BN159" s="225"/>
      <c r="BO159" s="226"/>
      <c r="BP159" s="224"/>
      <c r="BQ159" s="224"/>
      <c r="BR159" s="226"/>
      <c r="BS159" s="225"/>
      <c r="CB159" s="250" t="s">
        <v>492</v>
      </c>
      <c r="CC159" s="304">
        <f>CC162+CC164</f>
        <v>0</v>
      </c>
      <c r="CD159" s="276" t="s">
        <v>242</v>
      </c>
      <c r="CE159" s="253" t="s">
        <v>505</v>
      </c>
      <c r="CF159" s="253" t="s">
        <v>725</v>
      </c>
      <c r="CG159" s="278"/>
      <c r="CH159" s="308"/>
      <c r="CI159" s="258"/>
      <c r="CJ159" s="258"/>
      <c r="CK159" s="276" t="s">
        <v>242</v>
      </c>
      <c r="CL159" s="277" t="s">
        <v>505</v>
      </c>
      <c r="CM159" s="253" t="s">
        <v>725</v>
      </c>
      <c r="CN159" s="278"/>
      <c r="CO159" s="308"/>
      <c r="CP159" s="258"/>
      <c r="CQ159" s="258"/>
      <c r="CR159" s="276" t="s">
        <v>242</v>
      </c>
      <c r="CS159" s="277" t="s">
        <v>505</v>
      </c>
      <c r="CT159" s="253" t="s">
        <v>725</v>
      </c>
      <c r="CU159" s="278"/>
      <c r="CV159" s="239"/>
      <c r="CW159" s="238"/>
      <c r="CY159" s="238"/>
      <c r="CZ159" s="238"/>
      <c r="DA159" s="238"/>
      <c r="DB159" s="275"/>
      <c r="DC159" s="275"/>
      <c r="DD159" s="275"/>
      <c r="DE159" s="275"/>
      <c r="DF159" s="309"/>
      <c r="DH159" s="366"/>
      <c r="DI159" s="760" t="s">
        <v>776</v>
      </c>
      <c r="DJ159" s="761"/>
      <c r="DK159" s="762"/>
      <c r="DL159" s="263">
        <v>3.5</v>
      </c>
      <c r="DM159" s="263">
        <v>12</v>
      </c>
      <c r="DN159" s="471">
        <f>0.26*0.5</f>
        <v>0.13</v>
      </c>
      <c r="DO159" s="493">
        <f>0.017*0.25</f>
        <v>4.2500000000000003E-3</v>
      </c>
      <c r="DP159" s="263" t="s">
        <v>438</v>
      </c>
      <c r="DQ159" s="263" t="s">
        <v>118</v>
      </c>
      <c r="DR159" s="263" t="s">
        <v>495</v>
      </c>
      <c r="DS159" s="293"/>
    </row>
    <row r="160" spans="8:123" ht="15" customHeight="1" x14ac:dyDescent="0.15">
      <c r="H160" s="111">
        <f t="shared" si="28"/>
        <v>0</v>
      </c>
      <c r="I160" s="110">
        <v>140</v>
      </c>
      <c r="J160" s="199"/>
      <c r="K160" s="199"/>
      <c r="L160" s="112" t="e">
        <f t="shared" si="23"/>
        <v>#N/A</v>
      </c>
      <c r="M160" s="199"/>
      <c r="N160" s="199"/>
      <c r="O160" s="124" t="str">
        <f t="shared" si="24"/>
        <v/>
      </c>
      <c r="P160" s="124" t="str">
        <f t="shared" si="25"/>
        <v/>
      </c>
      <c r="Q160" s="199"/>
      <c r="R160" s="113" t="s">
        <v>341</v>
      </c>
      <c r="S160" s="199"/>
      <c r="T160" s="113" t="s">
        <v>337</v>
      </c>
      <c r="U160" s="199"/>
      <c r="V160" s="112" t="str">
        <f t="shared" si="26"/>
        <v>１～４以外</v>
      </c>
      <c r="W160" s="628"/>
      <c r="X160" s="112"/>
      <c r="Y160" s="199"/>
      <c r="Z160" s="636"/>
      <c r="AA160" s="200"/>
      <c r="AB160" s="114" t="e">
        <f t="shared" si="27"/>
        <v>#N/A</v>
      </c>
      <c r="AC160" s="115" t="str">
        <f t="shared" si="22"/>
        <v/>
      </c>
      <c r="AD160" s="145" t="str">
        <f t="shared" si="29"/>
        <v/>
      </c>
      <c r="AO160" s="37"/>
      <c r="AP160" s="37"/>
      <c r="AQ160" s="37"/>
      <c r="AR160" s="37"/>
      <c r="AS160" s="37"/>
      <c r="AT160" s="37"/>
      <c r="AU160" s="41"/>
      <c r="AV160" s="41"/>
      <c r="AW160" s="41"/>
      <c r="BD160" s="36">
        <v>140</v>
      </c>
      <c r="BE160" s="223"/>
      <c r="BF160" s="231"/>
      <c r="BG160" s="231"/>
      <c r="BH160" s="231"/>
      <c r="BI160" s="231"/>
      <c r="BJ160" s="223"/>
      <c r="BK160" s="224"/>
      <c r="BL160" s="223"/>
      <c r="BM160" s="224"/>
      <c r="BN160" s="225"/>
      <c r="BO160" s="226"/>
      <c r="BP160" s="224"/>
      <c r="BQ160" s="224"/>
      <c r="BR160" s="226"/>
      <c r="BS160" s="225"/>
      <c r="CB160" s="258"/>
      <c r="CC160" s="258"/>
      <c r="CD160" s="291" t="s">
        <v>281</v>
      </c>
      <c r="CE160" s="296">
        <v>0</v>
      </c>
      <c r="CF160" s="259">
        <v>1</v>
      </c>
      <c r="CG160" s="260">
        <f>DCOUNT($H$20:$AD$4020,"入力ﾁｪｯｸ",CD159:CF161)</f>
        <v>0</v>
      </c>
      <c r="CH160" s="308"/>
      <c r="CI160" s="258"/>
      <c r="CJ160" s="258"/>
      <c r="CK160" s="291" t="s">
        <v>304</v>
      </c>
      <c r="CL160" s="285">
        <v>0</v>
      </c>
      <c r="CM160" s="260">
        <v>3</v>
      </c>
      <c r="CN160" s="260">
        <f>DCOUNT($H$20:$AD$4020,"入力ﾁｪｯｸ",CK159:CM160)</f>
        <v>0</v>
      </c>
      <c r="CO160" s="308"/>
      <c r="CP160" s="258"/>
      <c r="CQ160" s="258"/>
      <c r="CR160" s="291" t="s">
        <v>304</v>
      </c>
      <c r="CS160" s="285">
        <v>0</v>
      </c>
      <c r="CT160" s="260">
        <v>2</v>
      </c>
      <c r="CU160" s="260">
        <f>DCOUNT($H$20:$AD$4020,"入力ﾁｪｯｸ",CR159:CT160)</f>
        <v>0</v>
      </c>
      <c r="CV160" s="238"/>
      <c r="CW160" s="239"/>
      <c r="CY160" s="239"/>
      <c r="CZ160" s="239"/>
      <c r="DA160" s="239"/>
      <c r="DB160" s="256"/>
      <c r="DC160" s="256"/>
      <c r="DD160" s="256"/>
      <c r="DE160" s="256"/>
      <c r="DF160" s="309"/>
      <c r="DH160" s="366"/>
      <c r="DI160" s="760" t="s">
        <v>777</v>
      </c>
      <c r="DJ160" s="761"/>
      <c r="DK160" s="762"/>
      <c r="DL160" s="263">
        <v>3.5</v>
      </c>
      <c r="DM160" s="263">
        <v>12</v>
      </c>
      <c r="DN160" s="471">
        <f>0.26*0.5</f>
        <v>0.13</v>
      </c>
      <c r="DO160" s="493">
        <f>0.017*0.15</f>
        <v>2.5500000000000002E-3</v>
      </c>
      <c r="DP160" s="263" t="s">
        <v>438</v>
      </c>
      <c r="DQ160" s="263" t="s">
        <v>118</v>
      </c>
      <c r="DR160" s="263" t="s">
        <v>496</v>
      </c>
      <c r="DS160" s="293"/>
    </row>
    <row r="161" spans="8:123" ht="15" customHeight="1" x14ac:dyDescent="0.15">
      <c r="H161" s="111">
        <f t="shared" si="28"/>
        <v>0</v>
      </c>
      <c r="I161" s="110">
        <v>141</v>
      </c>
      <c r="J161" s="199"/>
      <c r="K161" s="199"/>
      <c r="L161" s="112" t="e">
        <f t="shared" si="23"/>
        <v>#N/A</v>
      </c>
      <c r="M161" s="199"/>
      <c r="N161" s="199"/>
      <c r="O161" s="124" t="str">
        <f t="shared" si="24"/>
        <v/>
      </c>
      <c r="P161" s="124" t="str">
        <f t="shared" si="25"/>
        <v/>
      </c>
      <c r="Q161" s="199"/>
      <c r="R161" s="113" t="s">
        <v>341</v>
      </c>
      <c r="S161" s="199"/>
      <c r="T161" s="113" t="s">
        <v>337</v>
      </c>
      <c r="U161" s="199"/>
      <c r="V161" s="112" t="str">
        <f t="shared" si="26"/>
        <v>１～４以外</v>
      </c>
      <c r="W161" s="628"/>
      <c r="X161" s="112"/>
      <c r="Y161" s="199"/>
      <c r="Z161" s="636"/>
      <c r="AA161" s="200"/>
      <c r="AB161" s="114" t="e">
        <f t="shared" si="27"/>
        <v>#N/A</v>
      </c>
      <c r="AC161" s="115" t="str">
        <f t="shared" si="22"/>
        <v/>
      </c>
      <c r="AD161" s="145" t="str">
        <f t="shared" si="29"/>
        <v/>
      </c>
      <c r="AO161" s="37"/>
      <c r="AP161" s="37"/>
      <c r="AQ161" s="37"/>
      <c r="AR161" s="37"/>
      <c r="AS161" s="37"/>
      <c r="AT161" s="37"/>
      <c r="AU161" s="41"/>
      <c r="AV161" s="41"/>
      <c r="AW161" s="41"/>
      <c r="BD161" s="36">
        <v>141</v>
      </c>
      <c r="BE161" s="223"/>
      <c r="BF161" s="231"/>
      <c r="BG161" s="231"/>
      <c r="BH161" s="231"/>
      <c r="BI161" s="231"/>
      <c r="BJ161" s="223"/>
      <c r="BK161" s="224"/>
      <c r="BL161" s="223"/>
      <c r="BM161" s="224"/>
      <c r="BN161" s="225"/>
      <c r="BO161" s="226"/>
      <c r="BP161" s="224"/>
      <c r="BQ161" s="224"/>
      <c r="BR161" s="226"/>
      <c r="BS161" s="225"/>
      <c r="CB161" s="310"/>
      <c r="CC161" s="405" t="s">
        <v>113</v>
      </c>
      <c r="CD161" s="403" t="s">
        <v>281</v>
      </c>
      <c r="CE161" s="299">
        <v>0</v>
      </c>
      <c r="CF161" s="266">
        <v>2</v>
      </c>
      <c r="CG161" s="268"/>
      <c r="CH161" s="308"/>
      <c r="CI161" s="258"/>
      <c r="CJ161" s="258"/>
      <c r="CK161" s="276" t="s">
        <v>242</v>
      </c>
      <c r="CL161" s="277" t="s">
        <v>505</v>
      </c>
      <c r="CM161" s="253" t="s">
        <v>725</v>
      </c>
      <c r="CN161" s="278"/>
      <c r="CO161" s="238"/>
      <c r="CP161" s="258"/>
      <c r="CQ161" s="258"/>
      <c r="CR161" s="276" t="s">
        <v>242</v>
      </c>
      <c r="CS161" s="277" t="s">
        <v>505</v>
      </c>
      <c r="CT161" s="253" t="s">
        <v>725</v>
      </c>
      <c r="CU161" s="278"/>
      <c r="CV161" s="239"/>
      <c r="CW161" s="238"/>
      <c r="CY161" s="238"/>
      <c r="CZ161" s="238"/>
      <c r="DA161" s="238"/>
      <c r="DB161" s="275"/>
      <c r="DC161" s="275"/>
      <c r="DD161" s="275"/>
      <c r="DE161" s="275"/>
      <c r="DF161" s="309"/>
      <c r="DH161" s="366"/>
      <c r="DI161" s="760" t="s">
        <v>778</v>
      </c>
      <c r="DJ161" s="761"/>
      <c r="DK161" s="762"/>
      <c r="DL161" s="263">
        <v>3.5</v>
      </c>
      <c r="DM161" s="263">
        <v>12</v>
      </c>
      <c r="DN161" s="471">
        <f>0.26*0.25</f>
        <v>6.5000000000000002E-2</v>
      </c>
      <c r="DO161" s="493">
        <f>0.017*0.25</f>
        <v>4.2500000000000003E-3</v>
      </c>
      <c r="DP161" s="263" t="s">
        <v>438</v>
      </c>
      <c r="DQ161" s="263" t="s">
        <v>118</v>
      </c>
      <c r="DR161" s="263" t="s">
        <v>495</v>
      </c>
      <c r="DS161" s="293"/>
    </row>
    <row r="162" spans="8:123" ht="15" customHeight="1" x14ac:dyDescent="0.15">
      <c r="H162" s="111">
        <f t="shared" si="28"/>
        <v>0</v>
      </c>
      <c r="I162" s="110">
        <v>142</v>
      </c>
      <c r="J162" s="199"/>
      <c r="K162" s="199"/>
      <c r="L162" s="112" t="e">
        <f t="shared" si="23"/>
        <v>#N/A</v>
      </c>
      <c r="M162" s="199"/>
      <c r="N162" s="199"/>
      <c r="O162" s="124" t="str">
        <f t="shared" si="24"/>
        <v/>
      </c>
      <c r="P162" s="124" t="str">
        <f t="shared" si="25"/>
        <v/>
      </c>
      <c r="Q162" s="199"/>
      <c r="R162" s="113" t="s">
        <v>341</v>
      </c>
      <c r="S162" s="199"/>
      <c r="T162" s="113" t="s">
        <v>337</v>
      </c>
      <c r="U162" s="199"/>
      <c r="V162" s="112" t="str">
        <f t="shared" si="26"/>
        <v>１～４以外</v>
      </c>
      <c r="W162" s="628"/>
      <c r="X162" s="112"/>
      <c r="Y162" s="199"/>
      <c r="Z162" s="636"/>
      <c r="AA162" s="200"/>
      <c r="AB162" s="114" t="e">
        <f t="shared" si="27"/>
        <v>#N/A</v>
      </c>
      <c r="AC162" s="115" t="str">
        <f t="shared" si="22"/>
        <v/>
      </c>
      <c r="AD162" s="145" t="str">
        <f t="shared" si="29"/>
        <v/>
      </c>
      <c r="AO162" s="37"/>
      <c r="AP162" s="37"/>
      <c r="AQ162" s="37"/>
      <c r="AR162" s="37"/>
      <c r="AS162" s="37"/>
      <c r="AT162" s="37"/>
      <c r="AU162" s="41"/>
      <c r="AV162" s="41"/>
      <c r="AW162" s="41"/>
      <c r="BD162" s="36">
        <v>142</v>
      </c>
      <c r="BE162" s="223"/>
      <c r="BF162" s="231"/>
      <c r="BG162" s="231"/>
      <c r="BH162" s="231"/>
      <c r="BI162" s="231"/>
      <c r="BJ162" s="223"/>
      <c r="BK162" s="224"/>
      <c r="BL162" s="223"/>
      <c r="BM162" s="224"/>
      <c r="BN162" s="225"/>
      <c r="BO162" s="226"/>
      <c r="BP162" s="224"/>
      <c r="BQ162" s="224"/>
      <c r="BR162" s="226"/>
      <c r="BS162" s="225"/>
      <c r="CB162" s="310"/>
      <c r="CC162" s="406">
        <f>SUM(CG159:CG323)</f>
        <v>0</v>
      </c>
      <c r="CD162" s="404" t="s">
        <v>242</v>
      </c>
      <c r="CE162" s="253" t="s">
        <v>505</v>
      </c>
      <c r="CF162" s="253" t="s">
        <v>725</v>
      </c>
      <c r="CG162" s="278"/>
      <c r="CH162" s="308"/>
      <c r="CI162" s="258"/>
      <c r="CJ162" s="258"/>
      <c r="CK162" s="291" t="s">
        <v>305</v>
      </c>
      <c r="CL162" s="285">
        <v>0</v>
      </c>
      <c r="CM162" s="260">
        <v>3</v>
      </c>
      <c r="CN162" s="260">
        <f>DCOUNT($H$20:$AD$4020,"入力ﾁｪｯｸ",CK161:CM162)</f>
        <v>0</v>
      </c>
      <c r="CO162" s="238"/>
      <c r="CP162" s="258"/>
      <c r="CQ162" s="258"/>
      <c r="CR162" s="291" t="s">
        <v>305</v>
      </c>
      <c r="CS162" s="285">
        <v>0</v>
      </c>
      <c r="CT162" s="260">
        <v>2</v>
      </c>
      <c r="CU162" s="260">
        <f>DCOUNT($H$20:$AD$4020,"入力ﾁｪｯｸ",CR161:CT162)</f>
        <v>0</v>
      </c>
      <c r="CV162" s="238"/>
      <c r="CW162" s="239"/>
      <c r="CY162" s="239"/>
      <c r="CZ162" s="239"/>
      <c r="DA162" s="239"/>
      <c r="DB162" s="256"/>
      <c r="DC162" s="256"/>
      <c r="DD162" s="256"/>
      <c r="DE162" s="256"/>
      <c r="DF162" s="309"/>
      <c r="DH162" s="366"/>
      <c r="DI162" s="760" t="s">
        <v>779</v>
      </c>
      <c r="DJ162" s="761"/>
      <c r="DK162" s="762"/>
      <c r="DL162" s="263">
        <v>3.5</v>
      </c>
      <c r="DM162" s="263">
        <v>12</v>
      </c>
      <c r="DN162" s="471">
        <f>0.26*0.25</f>
        <v>6.5000000000000002E-2</v>
      </c>
      <c r="DO162" s="493">
        <f>0.017*0.15</f>
        <v>2.5500000000000002E-3</v>
      </c>
      <c r="DP162" s="263" t="s">
        <v>438</v>
      </c>
      <c r="DQ162" s="263" t="s">
        <v>118</v>
      </c>
      <c r="DR162" s="263" t="s">
        <v>496</v>
      </c>
      <c r="DS162" s="293"/>
    </row>
    <row r="163" spans="8:123" ht="15" customHeight="1" x14ac:dyDescent="0.15">
      <c r="H163" s="111">
        <f t="shared" si="28"/>
        <v>0</v>
      </c>
      <c r="I163" s="110">
        <v>143</v>
      </c>
      <c r="J163" s="199"/>
      <c r="K163" s="199"/>
      <c r="L163" s="112" t="e">
        <f t="shared" si="23"/>
        <v>#N/A</v>
      </c>
      <c r="M163" s="199"/>
      <c r="N163" s="199"/>
      <c r="O163" s="124" t="str">
        <f t="shared" si="24"/>
        <v/>
      </c>
      <c r="P163" s="124" t="str">
        <f t="shared" si="25"/>
        <v/>
      </c>
      <c r="Q163" s="199"/>
      <c r="R163" s="113" t="s">
        <v>341</v>
      </c>
      <c r="S163" s="199"/>
      <c r="T163" s="113" t="s">
        <v>337</v>
      </c>
      <c r="U163" s="199"/>
      <c r="V163" s="112" t="str">
        <f t="shared" si="26"/>
        <v>１～４以外</v>
      </c>
      <c r="W163" s="628"/>
      <c r="X163" s="112"/>
      <c r="Y163" s="199"/>
      <c r="Z163" s="636"/>
      <c r="AA163" s="200"/>
      <c r="AB163" s="114" t="e">
        <f t="shared" si="27"/>
        <v>#N/A</v>
      </c>
      <c r="AC163" s="115" t="str">
        <f t="shared" si="22"/>
        <v/>
      </c>
      <c r="AD163" s="145" t="str">
        <f t="shared" si="29"/>
        <v/>
      </c>
      <c r="AO163" s="37"/>
      <c r="AP163" s="37"/>
      <c r="AQ163" s="37"/>
      <c r="AR163" s="37"/>
      <c r="AS163" s="37"/>
      <c r="AT163" s="37"/>
      <c r="AU163" s="41"/>
      <c r="AV163" s="41"/>
      <c r="AW163" s="41"/>
      <c r="BD163" s="36">
        <v>143</v>
      </c>
      <c r="BE163" s="223"/>
      <c r="BF163" s="231"/>
      <c r="BG163" s="231"/>
      <c r="BH163" s="231"/>
      <c r="BI163" s="231"/>
      <c r="BJ163" s="223"/>
      <c r="BK163" s="224"/>
      <c r="BL163" s="223"/>
      <c r="BM163" s="224"/>
      <c r="BN163" s="225"/>
      <c r="BO163" s="226"/>
      <c r="BP163" s="224"/>
      <c r="BQ163" s="224"/>
      <c r="BR163" s="226"/>
      <c r="BS163" s="225"/>
      <c r="CB163" s="310"/>
      <c r="CC163" s="407" t="s">
        <v>180</v>
      </c>
      <c r="CD163" s="403" t="s">
        <v>282</v>
      </c>
      <c r="CE163" s="296">
        <v>0</v>
      </c>
      <c r="CF163" s="259">
        <v>1</v>
      </c>
      <c r="CG163" s="260">
        <f>DCOUNT($H$20:$AD$4020,"入力ﾁｪｯｸ",CD162:CF164)</f>
        <v>0</v>
      </c>
      <c r="CH163" s="308"/>
      <c r="CI163" s="310"/>
      <c r="CJ163" s="310"/>
      <c r="CK163" s="276" t="s">
        <v>242</v>
      </c>
      <c r="CL163" s="277" t="s">
        <v>505</v>
      </c>
      <c r="CM163" s="253" t="s">
        <v>725</v>
      </c>
      <c r="CN163" s="278"/>
      <c r="CO163" s="238"/>
      <c r="CP163" s="310"/>
      <c r="CQ163" s="310"/>
      <c r="CR163" s="276" t="s">
        <v>242</v>
      </c>
      <c r="CS163" s="277" t="s">
        <v>505</v>
      </c>
      <c r="CT163" s="253" t="s">
        <v>725</v>
      </c>
      <c r="CU163" s="278"/>
      <c r="CV163" s="239"/>
      <c r="CW163" s="238"/>
      <c r="CY163" s="238"/>
      <c r="CZ163" s="238"/>
      <c r="DA163" s="238"/>
      <c r="DB163" s="275"/>
      <c r="DC163" s="275"/>
      <c r="DD163" s="275"/>
      <c r="DE163" s="275"/>
      <c r="DF163" s="309"/>
      <c r="DH163" s="366"/>
      <c r="DI163" s="760" t="s">
        <v>780</v>
      </c>
      <c r="DJ163" s="761"/>
      <c r="DK163" s="762"/>
      <c r="DL163" s="263">
        <v>12</v>
      </c>
      <c r="DM163" s="263">
        <v>30</v>
      </c>
      <c r="DN163" s="471">
        <v>0.26</v>
      </c>
      <c r="DO163" s="493">
        <f>0.017*0.25</f>
        <v>4.2500000000000003E-3</v>
      </c>
      <c r="DP163" s="263" t="s">
        <v>438</v>
      </c>
      <c r="DQ163" s="263" t="s">
        <v>118</v>
      </c>
      <c r="DR163" s="263" t="s">
        <v>497</v>
      </c>
      <c r="DS163" s="293"/>
    </row>
    <row r="164" spans="8:123" ht="15" customHeight="1" x14ac:dyDescent="0.15">
      <c r="H164" s="111">
        <f t="shared" si="28"/>
        <v>0</v>
      </c>
      <c r="I164" s="110">
        <v>144</v>
      </c>
      <c r="J164" s="199"/>
      <c r="K164" s="199"/>
      <c r="L164" s="112" t="e">
        <f t="shared" si="23"/>
        <v>#N/A</v>
      </c>
      <c r="M164" s="199"/>
      <c r="N164" s="199"/>
      <c r="O164" s="124" t="str">
        <f t="shared" si="24"/>
        <v/>
      </c>
      <c r="P164" s="124" t="str">
        <f t="shared" si="25"/>
        <v/>
      </c>
      <c r="Q164" s="199"/>
      <c r="R164" s="113" t="s">
        <v>341</v>
      </c>
      <c r="S164" s="199"/>
      <c r="T164" s="113" t="s">
        <v>337</v>
      </c>
      <c r="U164" s="199"/>
      <c r="V164" s="112" t="str">
        <f t="shared" si="26"/>
        <v>１～４以外</v>
      </c>
      <c r="W164" s="628"/>
      <c r="X164" s="112"/>
      <c r="Y164" s="199"/>
      <c r="Z164" s="636"/>
      <c r="AA164" s="200"/>
      <c r="AB164" s="114" t="e">
        <f t="shared" si="27"/>
        <v>#N/A</v>
      </c>
      <c r="AC164" s="115" t="str">
        <f t="shared" si="22"/>
        <v/>
      </c>
      <c r="AD164" s="145" t="str">
        <f t="shared" si="29"/>
        <v/>
      </c>
      <c r="AO164" s="37"/>
      <c r="AP164" s="37"/>
      <c r="AQ164" s="37"/>
      <c r="AR164" s="37"/>
      <c r="AS164" s="37"/>
      <c r="AT164" s="37"/>
      <c r="AU164" s="41"/>
      <c r="AV164" s="41"/>
      <c r="AW164" s="41"/>
      <c r="BD164" s="36">
        <v>144</v>
      </c>
      <c r="BE164" s="223"/>
      <c r="BF164" s="231"/>
      <c r="BG164" s="231"/>
      <c r="BH164" s="231"/>
      <c r="BI164" s="231"/>
      <c r="BJ164" s="223"/>
      <c r="BK164" s="224"/>
      <c r="BL164" s="223"/>
      <c r="BM164" s="224"/>
      <c r="BN164" s="225"/>
      <c r="BO164" s="226"/>
      <c r="BP164" s="224"/>
      <c r="BQ164" s="224"/>
      <c r="BR164" s="226"/>
      <c r="BS164" s="225"/>
      <c r="CB164" s="310"/>
      <c r="CC164" s="408">
        <f>CC324</f>
        <v>0</v>
      </c>
      <c r="CD164" s="403" t="s">
        <v>282</v>
      </c>
      <c r="CE164" s="299">
        <v>0</v>
      </c>
      <c r="CF164" s="266">
        <v>2</v>
      </c>
      <c r="CG164" s="268"/>
      <c r="CH164" s="308"/>
      <c r="CI164" s="310"/>
      <c r="CJ164" s="310"/>
      <c r="CK164" s="291" t="s">
        <v>306</v>
      </c>
      <c r="CL164" s="285">
        <v>0</v>
      </c>
      <c r="CM164" s="260">
        <v>3</v>
      </c>
      <c r="CN164" s="260">
        <f>DCOUNT($H$20:$AD$4020,"入力ﾁｪｯｸ",CK163:CM164)</f>
        <v>0</v>
      </c>
      <c r="CO164" s="238"/>
      <c r="CP164" s="310"/>
      <c r="CQ164" s="310"/>
      <c r="CR164" s="291" t="s">
        <v>306</v>
      </c>
      <c r="CS164" s="285">
        <v>0</v>
      </c>
      <c r="CT164" s="260">
        <v>2</v>
      </c>
      <c r="CU164" s="260">
        <f>DCOUNT($H$20:$AD$4020,"入力ﾁｪｯｸ",CR163:CT164)</f>
        <v>0</v>
      </c>
      <c r="CV164" s="238"/>
      <c r="CW164" s="239"/>
      <c r="CY164" s="239"/>
      <c r="CZ164" s="239"/>
      <c r="DA164" s="239"/>
      <c r="DB164" s="256"/>
      <c r="DC164" s="256"/>
      <c r="DD164" s="256"/>
      <c r="DE164" s="256"/>
      <c r="DF164" s="309"/>
      <c r="DH164" s="366"/>
      <c r="DI164" s="760" t="s">
        <v>781</v>
      </c>
      <c r="DJ164" s="761"/>
      <c r="DK164" s="762"/>
      <c r="DL164" s="263">
        <v>12</v>
      </c>
      <c r="DM164" s="263">
        <v>30</v>
      </c>
      <c r="DN164" s="471">
        <v>0.26</v>
      </c>
      <c r="DO164" s="493">
        <f>0.017*0.15</f>
        <v>2.5500000000000002E-3</v>
      </c>
      <c r="DP164" s="263" t="s">
        <v>438</v>
      </c>
      <c r="DQ164" s="263" t="s">
        <v>118</v>
      </c>
      <c r="DR164" s="263" t="s">
        <v>498</v>
      </c>
      <c r="DS164" s="293"/>
    </row>
    <row r="165" spans="8:123" ht="15" customHeight="1" x14ac:dyDescent="0.15">
      <c r="H165" s="111">
        <f t="shared" si="28"/>
        <v>0</v>
      </c>
      <c r="I165" s="110">
        <v>145</v>
      </c>
      <c r="J165" s="199"/>
      <c r="K165" s="199"/>
      <c r="L165" s="112" t="e">
        <f t="shared" si="23"/>
        <v>#N/A</v>
      </c>
      <c r="M165" s="199"/>
      <c r="N165" s="199"/>
      <c r="O165" s="124" t="str">
        <f t="shared" si="24"/>
        <v/>
      </c>
      <c r="P165" s="124" t="str">
        <f t="shared" si="25"/>
        <v/>
      </c>
      <c r="Q165" s="199"/>
      <c r="R165" s="113" t="s">
        <v>341</v>
      </c>
      <c r="S165" s="199"/>
      <c r="T165" s="113" t="s">
        <v>337</v>
      </c>
      <c r="U165" s="199"/>
      <c r="V165" s="112" t="str">
        <f t="shared" si="26"/>
        <v>１～４以外</v>
      </c>
      <c r="W165" s="628"/>
      <c r="X165" s="112"/>
      <c r="Y165" s="199"/>
      <c r="Z165" s="636"/>
      <c r="AA165" s="200"/>
      <c r="AB165" s="114" t="e">
        <f t="shared" si="27"/>
        <v>#N/A</v>
      </c>
      <c r="AC165" s="115" t="str">
        <f t="shared" si="22"/>
        <v/>
      </c>
      <c r="AD165" s="145" t="str">
        <f t="shared" si="29"/>
        <v/>
      </c>
      <c r="AO165" s="37"/>
      <c r="AP165" s="37"/>
      <c r="AQ165" s="37"/>
      <c r="AR165" s="37"/>
      <c r="AS165" s="37"/>
      <c r="AT165" s="37"/>
      <c r="AU165" s="41"/>
      <c r="AV165" s="41"/>
      <c r="AW165" s="41"/>
      <c r="BD165" s="36">
        <v>145</v>
      </c>
      <c r="BE165" s="223"/>
      <c r="BF165" s="231"/>
      <c r="BG165" s="231"/>
      <c r="BH165" s="231"/>
      <c r="BI165" s="231"/>
      <c r="BJ165" s="223"/>
      <c r="BK165" s="224"/>
      <c r="BL165" s="223"/>
      <c r="BM165" s="224"/>
      <c r="BN165" s="225"/>
      <c r="BO165" s="226"/>
      <c r="BP165" s="224"/>
      <c r="BQ165" s="224"/>
      <c r="BR165" s="226"/>
      <c r="BS165" s="225"/>
      <c r="CB165" s="258"/>
      <c r="CC165" s="258"/>
      <c r="CD165" s="276" t="s">
        <v>242</v>
      </c>
      <c r="CE165" s="253" t="s">
        <v>505</v>
      </c>
      <c r="CF165" s="253" t="s">
        <v>725</v>
      </c>
      <c r="CG165" s="278"/>
      <c r="CH165" s="308"/>
      <c r="CI165" s="310"/>
      <c r="CJ165" s="310"/>
      <c r="CK165" s="276" t="s">
        <v>242</v>
      </c>
      <c r="CL165" s="277" t="s">
        <v>505</v>
      </c>
      <c r="CM165" s="253" t="s">
        <v>725</v>
      </c>
      <c r="CN165" s="278"/>
      <c r="CO165" s="238"/>
      <c r="CP165" s="310"/>
      <c r="CQ165" s="310"/>
      <c r="CR165" s="276" t="s">
        <v>242</v>
      </c>
      <c r="CS165" s="277" t="s">
        <v>505</v>
      </c>
      <c r="CT165" s="253" t="s">
        <v>725</v>
      </c>
      <c r="CU165" s="278"/>
      <c r="CV165" s="239"/>
      <c r="CW165" s="238"/>
      <c r="CY165" s="238"/>
      <c r="CZ165" s="238"/>
      <c r="DA165" s="238"/>
      <c r="DB165" s="275"/>
      <c r="DC165" s="275"/>
      <c r="DD165" s="275"/>
      <c r="DE165" s="275"/>
      <c r="DF165" s="309"/>
      <c r="DH165" s="366"/>
      <c r="DI165" s="760" t="s">
        <v>782</v>
      </c>
      <c r="DJ165" s="761"/>
      <c r="DK165" s="762"/>
      <c r="DL165" s="263">
        <v>12</v>
      </c>
      <c r="DM165" s="263">
        <v>30</v>
      </c>
      <c r="DN165" s="471">
        <f>0.26*0.75</f>
        <v>0.19500000000000001</v>
      </c>
      <c r="DO165" s="493">
        <f>0.017*0.25</f>
        <v>4.2500000000000003E-3</v>
      </c>
      <c r="DP165" s="263" t="s">
        <v>438</v>
      </c>
      <c r="DQ165" s="263" t="s">
        <v>118</v>
      </c>
      <c r="DR165" s="263" t="s">
        <v>497</v>
      </c>
      <c r="DS165" s="293"/>
    </row>
    <row r="166" spans="8:123" ht="15" customHeight="1" x14ac:dyDescent="0.15">
      <c r="H166" s="111">
        <f t="shared" si="28"/>
        <v>0</v>
      </c>
      <c r="I166" s="110">
        <v>146</v>
      </c>
      <c r="J166" s="199"/>
      <c r="K166" s="199"/>
      <c r="L166" s="112" t="e">
        <f t="shared" si="23"/>
        <v>#N/A</v>
      </c>
      <c r="M166" s="199"/>
      <c r="N166" s="199"/>
      <c r="O166" s="124" t="str">
        <f t="shared" si="24"/>
        <v/>
      </c>
      <c r="P166" s="124" t="str">
        <f t="shared" si="25"/>
        <v/>
      </c>
      <c r="Q166" s="199"/>
      <c r="R166" s="113" t="s">
        <v>341</v>
      </c>
      <c r="S166" s="199"/>
      <c r="T166" s="113" t="s">
        <v>337</v>
      </c>
      <c r="U166" s="199"/>
      <c r="V166" s="112" t="str">
        <f t="shared" si="26"/>
        <v>１～４以外</v>
      </c>
      <c r="W166" s="628"/>
      <c r="X166" s="112"/>
      <c r="Y166" s="199"/>
      <c r="Z166" s="636"/>
      <c r="AA166" s="200"/>
      <c r="AB166" s="114" t="e">
        <f t="shared" si="27"/>
        <v>#N/A</v>
      </c>
      <c r="AC166" s="115" t="str">
        <f t="shared" si="22"/>
        <v/>
      </c>
      <c r="AD166" s="145" t="str">
        <f t="shared" si="29"/>
        <v/>
      </c>
      <c r="AO166" s="37"/>
      <c r="AP166" s="37"/>
      <c r="AQ166" s="37"/>
      <c r="AR166" s="37"/>
      <c r="AS166" s="37"/>
      <c r="AT166" s="37"/>
      <c r="AU166" s="41"/>
      <c r="AV166" s="41"/>
      <c r="AW166" s="41"/>
      <c r="AX166" s="41"/>
      <c r="BD166" s="36">
        <v>146</v>
      </c>
      <c r="BE166" s="223"/>
      <c r="BF166" s="231"/>
      <c r="BG166" s="231"/>
      <c r="BH166" s="231"/>
      <c r="BI166" s="231"/>
      <c r="BJ166" s="223"/>
      <c r="BK166" s="224"/>
      <c r="BL166" s="223"/>
      <c r="BM166" s="224"/>
      <c r="BN166" s="225"/>
      <c r="BO166" s="226"/>
      <c r="BP166" s="224"/>
      <c r="BQ166" s="224"/>
      <c r="BR166" s="226"/>
      <c r="BS166" s="225"/>
      <c r="CB166" s="258"/>
      <c r="CC166" s="258"/>
      <c r="CD166" s="291" t="s">
        <v>283</v>
      </c>
      <c r="CE166" s="296">
        <v>0</v>
      </c>
      <c r="CF166" s="259">
        <v>1</v>
      </c>
      <c r="CG166" s="260">
        <f>DCOUNT($H$20:$AD$4020,"入力ﾁｪｯｸ",CD165:CF167)</f>
        <v>0</v>
      </c>
      <c r="CH166" s="308"/>
      <c r="CI166" s="310"/>
      <c r="CJ166" s="310"/>
      <c r="CK166" s="291" t="s">
        <v>307</v>
      </c>
      <c r="CL166" s="285">
        <v>0</v>
      </c>
      <c r="CM166" s="260">
        <v>3</v>
      </c>
      <c r="CN166" s="260">
        <f>DCOUNT($H$20:$AD$4020,"入力ﾁｪｯｸ",CK165:CM166)</f>
        <v>0</v>
      </c>
      <c r="CO166" s="238"/>
      <c r="CP166" s="310"/>
      <c r="CQ166" s="310"/>
      <c r="CR166" s="291" t="s">
        <v>307</v>
      </c>
      <c r="CS166" s="285">
        <v>0</v>
      </c>
      <c r="CT166" s="260">
        <v>2</v>
      </c>
      <c r="CU166" s="260">
        <f>DCOUNT($H$20:$AD$4020,"入力ﾁｪｯｸ",CR165:CT166)</f>
        <v>0</v>
      </c>
      <c r="CV166" s="238"/>
      <c r="CW166" s="239"/>
      <c r="CY166" s="239"/>
      <c r="CZ166" s="239"/>
      <c r="DA166" s="239"/>
      <c r="DB166" s="256"/>
      <c r="DC166" s="256"/>
      <c r="DD166" s="256"/>
      <c r="DE166" s="256"/>
      <c r="DF166" s="309"/>
      <c r="DH166" s="366"/>
      <c r="DI166" s="760" t="s">
        <v>783</v>
      </c>
      <c r="DJ166" s="761"/>
      <c r="DK166" s="762"/>
      <c r="DL166" s="263">
        <v>12</v>
      </c>
      <c r="DM166" s="263">
        <v>30</v>
      </c>
      <c r="DN166" s="471">
        <f>0.26*0.75</f>
        <v>0.19500000000000001</v>
      </c>
      <c r="DO166" s="493">
        <f>0.017*0.15</f>
        <v>2.5500000000000002E-3</v>
      </c>
      <c r="DP166" s="263" t="s">
        <v>438</v>
      </c>
      <c r="DQ166" s="263" t="s">
        <v>118</v>
      </c>
      <c r="DR166" s="263" t="s">
        <v>498</v>
      </c>
      <c r="DS166" s="293"/>
    </row>
    <row r="167" spans="8:123" ht="15" customHeight="1" x14ac:dyDescent="0.15">
      <c r="H167" s="111">
        <f t="shared" si="28"/>
        <v>0</v>
      </c>
      <c r="I167" s="110">
        <v>147</v>
      </c>
      <c r="J167" s="199"/>
      <c r="K167" s="199"/>
      <c r="L167" s="112" t="e">
        <f t="shared" si="23"/>
        <v>#N/A</v>
      </c>
      <c r="M167" s="199"/>
      <c r="N167" s="199"/>
      <c r="O167" s="124" t="str">
        <f t="shared" si="24"/>
        <v/>
      </c>
      <c r="P167" s="124" t="str">
        <f t="shared" si="25"/>
        <v/>
      </c>
      <c r="Q167" s="199"/>
      <c r="R167" s="113" t="s">
        <v>341</v>
      </c>
      <c r="S167" s="199"/>
      <c r="T167" s="113" t="s">
        <v>337</v>
      </c>
      <c r="U167" s="199"/>
      <c r="V167" s="112" t="str">
        <f t="shared" si="26"/>
        <v>１～４以外</v>
      </c>
      <c r="W167" s="628"/>
      <c r="X167" s="112"/>
      <c r="Y167" s="199"/>
      <c r="Z167" s="636"/>
      <c r="AA167" s="200"/>
      <c r="AB167" s="114" t="e">
        <f t="shared" si="27"/>
        <v>#N/A</v>
      </c>
      <c r="AC167" s="115" t="str">
        <f t="shared" si="22"/>
        <v/>
      </c>
      <c r="AD167" s="145" t="str">
        <f t="shared" si="29"/>
        <v/>
      </c>
      <c r="AO167" s="37"/>
      <c r="AP167" s="37"/>
      <c r="AQ167" s="37"/>
      <c r="AR167" s="37"/>
      <c r="AS167" s="37"/>
      <c r="AT167" s="37"/>
      <c r="AU167" s="41"/>
      <c r="AV167" s="41"/>
      <c r="AW167" s="41"/>
      <c r="AX167" s="41"/>
      <c r="BD167" s="36">
        <v>147</v>
      </c>
      <c r="BE167" s="223"/>
      <c r="BF167" s="231"/>
      <c r="BG167" s="231"/>
      <c r="BH167" s="231"/>
      <c r="BI167" s="231"/>
      <c r="BJ167" s="223"/>
      <c r="BK167" s="224"/>
      <c r="BL167" s="223"/>
      <c r="BM167" s="224"/>
      <c r="BN167" s="225"/>
      <c r="BO167" s="226"/>
      <c r="BP167" s="224"/>
      <c r="BQ167" s="224"/>
      <c r="BR167" s="226"/>
      <c r="BS167" s="225"/>
      <c r="CB167" s="258"/>
      <c r="CC167" s="258"/>
      <c r="CD167" s="291" t="s">
        <v>283</v>
      </c>
      <c r="CE167" s="299">
        <v>0</v>
      </c>
      <c r="CF167" s="266">
        <v>2</v>
      </c>
      <c r="CG167" s="268"/>
      <c r="CH167" s="308"/>
      <c r="CI167" s="310"/>
      <c r="CJ167" s="310"/>
      <c r="CK167" s="276" t="s">
        <v>242</v>
      </c>
      <c r="CL167" s="277" t="s">
        <v>505</v>
      </c>
      <c r="CM167" s="253" t="s">
        <v>725</v>
      </c>
      <c r="CN167" s="278"/>
      <c r="CO167" s="238"/>
      <c r="CP167" s="310"/>
      <c r="CQ167" s="310"/>
      <c r="CR167" s="276" t="s">
        <v>242</v>
      </c>
      <c r="CS167" s="277" t="s">
        <v>505</v>
      </c>
      <c r="CT167" s="253" t="s">
        <v>725</v>
      </c>
      <c r="CU167" s="278"/>
      <c r="CV167" s="239"/>
      <c r="CW167" s="238"/>
      <c r="CY167" s="238"/>
      <c r="CZ167" s="238"/>
      <c r="DA167" s="238"/>
      <c r="DB167" s="275"/>
      <c r="DC167" s="275"/>
      <c r="DD167" s="275"/>
      <c r="DE167" s="275"/>
      <c r="DF167" s="309"/>
      <c r="DH167" s="366"/>
      <c r="DI167" s="760" t="s">
        <v>784</v>
      </c>
      <c r="DJ167" s="761"/>
      <c r="DK167" s="762"/>
      <c r="DL167" s="263">
        <v>12</v>
      </c>
      <c r="DM167" s="263">
        <v>30</v>
      </c>
      <c r="DN167" s="471">
        <f>0.26*0.5</f>
        <v>0.13</v>
      </c>
      <c r="DO167" s="493">
        <f>0.017*0.25</f>
        <v>4.2500000000000003E-3</v>
      </c>
      <c r="DP167" s="263" t="s">
        <v>438</v>
      </c>
      <c r="DQ167" s="263" t="s">
        <v>118</v>
      </c>
      <c r="DR167" s="263" t="s">
        <v>497</v>
      </c>
      <c r="DS167" s="293"/>
    </row>
    <row r="168" spans="8:123" ht="15" customHeight="1" x14ac:dyDescent="0.15">
      <c r="H168" s="111">
        <f t="shared" si="28"/>
        <v>0</v>
      </c>
      <c r="I168" s="110">
        <v>148</v>
      </c>
      <c r="J168" s="199"/>
      <c r="K168" s="199"/>
      <c r="L168" s="112" t="e">
        <f t="shared" si="23"/>
        <v>#N/A</v>
      </c>
      <c r="M168" s="199"/>
      <c r="N168" s="199"/>
      <c r="O168" s="124" t="str">
        <f t="shared" si="24"/>
        <v/>
      </c>
      <c r="P168" s="124" t="str">
        <f t="shared" si="25"/>
        <v/>
      </c>
      <c r="Q168" s="199"/>
      <c r="R168" s="113" t="s">
        <v>341</v>
      </c>
      <c r="S168" s="199"/>
      <c r="T168" s="113" t="s">
        <v>337</v>
      </c>
      <c r="U168" s="199"/>
      <c r="V168" s="112" t="str">
        <f t="shared" si="26"/>
        <v>１～４以外</v>
      </c>
      <c r="W168" s="628"/>
      <c r="X168" s="112"/>
      <c r="Y168" s="199"/>
      <c r="Z168" s="636"/>
      <c r="AA168" s="200"/>
      <c r="AB168" s="114" t="e">
        <f t="shared" si="27"/>
        <v>#N/A</v>
      </c>
      <c r="AC168" s="115" t="str">
        <f t="shared" si="22"/>
        <v/>
      </c>
      <c r="AD168" s="145" t="str">
        <f t="shared" si="29"/>
        <v/>
      </c>
      <c r="AO168" s="37"/>
      <c r="AP168" s="37"/>
      <c r="AQ168" s="37"/>
      <c r="AR168" s="37"/>
      <c r="AS168" s="37"/>
      <c r="AT168" s="37"/>
      <c r="AU168" s="41"/>
      <c r="AV168" s="41"/>
      <c r="AW168" s="41"/>
      <c r="AX168" s="41"/>
      <c r="BD168" s="36">
        <v>148</v>
      </c>
      <c r="BE168" s="223"/>
      <c r="BF168" s="231"/>
      <c r="BG168" s="231"/>
      <c r="BH168" s="231"/>
      <c r="BI168" s="231"/>
      <c r="BJ168" s="223"/>
      <c r="BK168" s="224"/>
      <c r="BL168" s="223"/>
      <c r="BM168" s="224"/>
      <c r="BN168" s="225"/>
      <c r="BO168" s="226"/>
      <c r="BP168" s="224"/>
      <c r="BQ168" s="224"/>
      <c r="BR168" s="226"/>
      <c r="BS168" s="225"/>
      <c r="CB168" s="258"/>
      <c r="CC168" s="258"/>
      <c r="CD168" s="276" t="s">
        <v>242</v>
      </c>
      <c r="CE168" s="253" t="s">
        <v>505</v>
      </c>
      <c r="CF168" s="253" t="s">
        <v>725</v>
      </c>
      <c r="CG168" s="278"/>
      <c r="CH168" s="308"/>
      <c r="CI168" s="310"/>
      <c r="CJ168" s="310"/>
      <c r="CK168" s="291" t="s">
        <v>308</v>
      </c>
      <c r="CL168" s="285">
        <v>0</v>
      </c>
      <c r="CM168" s="260">
        <v>3</v>
      </c>
      <c r="CN168" s="260">
        <f>DCOUNT($H$20:$AD$4020,"入力ﾁｪｯｸ",CK167:CM168)</f>
        <v>0</v>
      </c>
      <c r="CO168" s="238"/>
      <c r="CP168" s="310"/>
      <c r="CQ168" s="310"/>
      <c r="CR168" s="291" t="s">
        <v>308</v>
      </c>
      <c r="CS168" s="285">
        <v>0</v>
      </c>
      <c r="CT168" s="260">
        <v>2</v>
      </c>
      <c r="CU168" s="260">
        <f>DCOUNT($H$20:$AD$4020,"入力ﾁｪｯｸ",CR167:CT168)</f>
        <v>0</v>
      </c>
      <c r="CV168" s="238"/>
      <c r="CW168" s="239"/>
      <c r="CY168" s="239"/>
      <c r="CZ168" s="239"/>
      <c r="DA168" s="239"/>
      <c r="DB168" s="256"/>
      <c r="DC168" s="256"/>
      <c r="DD168" s="256"/>
      <c r="DE168" s="256"/>
      <c r="DF168" s="309"/>
      <c r="DH168" s="366"/>
      <c r="DI168" s="760" t="s">
        <v>785</v>
      </c>
      <c r="DJ168" s="761"/>
      <c r="DK168" s="762"/>
      <c r="DL168" s="263">
        <v>12</v>
      </c>
      <c r="DM168" s="263">
        <v>30</v>
      </c>
      <c r="DN168" s="471">
        <f>0.26*0.5</f>
        <v>0.13</v>
      </c>
      <c r="DO168" s="493">
        <f>0.017*0.15</f>
        <v>2.5500000000000002E-3</v>
      </c>
      <c r="DP168" s="263" t="s">
        <v>438</v>
      </c>
      <c r="DQ168" s="263" t="s">
        <v>118</v>
      </c>
      <c r="DR168" s="263" t="s">
        <v>498</v>
      </c>
      <c r="DS168" s="293"/>
    </row>
    <row r="169" spans="8:123" ht="15" customHeight="1" x14ac:dyDescent="0.15">
      <c r="H169" s="111">
        <f t="shared" si="28"/>
        <v>0</v>
      </c>
      <c r="I169" s="110">
        <v>149</v>
      </c>
      <c r="J169" s="199"/>
      <c r="K169" s="199"/>
      <c r="L169" s="112" t="e">
        <f t="shared" si="23"/>
        <v>#N/A</v>
      </c>
      <c r="M169" s="199"/>
      <c r="N169" s="199"/>
      <c r="O169" s="124" t="str">
        <f t="shared" si="24"/>
        <v/>
      </c>
      <c r="P169" s="124" t="str">
        <f t="shared" si="25"/>
        <v/>
      </c>
      <c r="Q169" s="199"/>
      <c r="R169" s="113" t="s">
        <v>341</v>
      </c>
      <c r="S169" s="199"/>
      <c r="T169" s="113" t="s">
        <v>337</v>
      </c>
      <c r="U169" s="199"/>
      <c r="V169" s="112" t="str">
        <f t="shared" si="26"/>
        <v>１～４以外</v>
      </c>
      <c r="W169" s="628"/>
      <c r="X169" s="112"/>
      <c r="Y169" s="199"/>
      <c r="Z169" s="636"/>
      <c r="AA169" s="200"/>
      <c r="AB169" s="114" t="e">
        <f t="shared" si="27"/>
        <v>#N/A</v>
      </c>
      <c r="AC169" s="115" t="str">
        <f t="shared" si="22"/>
        <v/>
      </c>
      <c r="AD169" s="145" t="str">
        <f t="shared" si="29"/>
        <v/>
      </c>
      <c r="AO169" s="37"/>
      <c r="AP169" s="37"/>
      <c r="AQ169" s="37"/>
      <c r="AR169" s="37"/>
      <c r="AS169" s="37"/>
      <c r="AT169" s="37"/>
      <c r="AU169" s="41"/>
      <c r="AV169" s="41"/>
      <c r="AW169" s="41"/>
      <c r="AX169" s="41"/>
      <c r="BD169" s="36">
        <v>149</v>
      </c>
      <c r="BE169" s="223"/>
      <c r="BF169" s="231"/>
      <c r="BG169" s="231"/>
      <c r="BH169" s="231"/>
      <c r="BI169" s="231"/>
      <c r="BJ169" s="223"/>
      <c r="BK169" s="224"/>
      <c r="BL169" s="223"/>
      <c r="BM169" s="224"/>
      <c r="BN169" s="225"/>
      <c r="BO169" s="226"/>
      <c r="BP169" s="224"/>
      <c r="BQ169" s="224"/>
      <c r="BR169" s="226"/>
      <c r="BS169" s="225"/>
      <c r="CB169" s="258"/>
      <c r="CC169" s="258"/>
      <c r="CD169" s="291" t="s">
        <v>284</v>
      </c>
      <c r="CE169" s="296">
        <v>0</v>
      </c>
      <c r="CF169" s="259">
        <v>1</v>
      </c>
      <c r="CG169" s="260">
        <f>DCOUNT($H$20:$AD$4020,"入力ﾁｪｯｸ",CD168:CF170)</f>
        <v>0</v>
      </c>
      <c r="CH169" s="308"/>
      <c r="CI169" s="310"/>
      <c r="CJ169" s="310"/>
      <c r="CK169" s="276" t="s">
        <v>242</v>
      </c>
      <c r="CL169" s="277" t="s">
        <v>505</v>
      </c>
      <c r="CM169" s="253" t="s">
        <v>725</v>
      </c>
      <c r="CN169" s="278"/>
      <c r="CO169" s="238"/>
      <c r="CP169" s="310"/>
      <c r="CQ169" s="310"/>
      <c r="CR169" s="276" t="s">
        <v>242</v>
      </c>
      <c r="CS169" s="277" t="s">
        <v>505</v>
      </c>
      <c r="CT169" s="253" t="s">
        <v>725</v>
      </c>
      <c r="CU169" s="278"/>
      <c r="CV169" s="239"/>
      <c r="CW169" s="238"/>
      <c r="CY169" s="238"/>
      <c r="CZ169" s="238"/>
      <c r="DA169" s="238"/>
      <c r="DB169" s="275"/>
      <c r="DC169" s="275"/>
      <c r="DD169" s="275"/>
      <c r="DE169" s="275"/>
      <c r="DF169" s="309"/>
      <c r="DH169" s="366"/>
      <c r="DI169" s="760" t="s">
        <v>786</v>
      </c>
      <c r="DJ169" s="761"/>
      <c r="DK169" s="762"/>
      <c r="DL169" s="263">
        <v>12</v>
      </c>
      <c r="DM169" s="263">
        <v>30</v>
      </c>
      <c r="DN169" s="471">
        <f>0.26*0.25</f>
        <v>6.5000000000000002E-2</v>
      </c>
      <c r="DO169" s="493">
        <f>0.017*0.25</f>
        <v>4.2500000000000003E-3</v>
      </c>
      <c r="DP169" s="263" t="s">
        <v>438</v>
      </c>
      <c r="DQ169" s="263" t="s">
        <v>118</v>
      </c>
      <c r="DR169" s="263" t="s">
        <v>497</v>
      </c>
      <c r="DS169" s="293"/>
    </row>
    <row r="170" spans="8:123" ht="15" customHeight="1" x14ac:dyDescent="0.15">
      <c r="H170" s="111">
        <f t="shared" si="28"/>
        <v>0</v>
      </c>
      <c r="I170" s="110">
        <v>150</v>
      </c>
      <c r="J170" s="199"/>
      <c r="K170" s="199"/>
      <c r="L170" s="112" t="e">
        <f t="shared" si="23"/>
        <v>#N/A</v>
      </c>
      <c r="M170" s="199"/>
      <c r="N170" s="199"/>
      <c r="O170" s="124" t="str">
        <f t="shared" si="24"/>
        <v/>
      </c>
      <c r="P170" s="124" t="str">
        <f t="shared" si="25"/>
        <v/>
      </c>
      <c r="Q170" s="199"/>
      <c r="R170" s="113" t="s">
        <v>341</v>
      </c>
      <c r="S170" s="199"/>
      <c r="T170" s="113" t="s">
        <v>337</v>
      </c>
      <c r="U170" s="199"/>
      <c r="V170" s="112" t="str">
        <f t="shared" si="26"/>
        <v>１～４以外</v>
      </c>
      <c r="W170" s="628"/>
      <c r="X170" s="112"/>
      <c r="Y170" s="199"/>
      <c r="Z170" s="636"/>
      <c r="AA170" s="200"/>
      <c r="AB170" s="114" t="e">
        <f t="shared" si="27"/>
        <v>#N/A</v>
      </c>
      <c r="AC170" s="115" t="str">
        <f t="shared" si="22"/>
        <v/>
      </c>
      <c r="AD170" s="145" t="str">
        <f t="shared" si="29"/>
        <v/>
      </c>
      <c r="AO170" s="37"/>
      <c r="AP170" s="37"/>
      <c r="AQ170" s="37"/>
      <c r="AR170" s="37"/>
      <c r="AS170" s="37"/>
      <c r="AT170" s="37"/>
      <c r="AU170" s="41"/>
      <c r="AV170" s="41"/>
      <c r="AW170" s="41"/>
      <c r="AX170" s="41"/>
      <c r="BD170" s="36">
        <v>150</v>
      </c>
      <c r="BE170" s="223"/>
      <c r="BF170" s="231"/>
      <c r="BG170" s="231"/>
      <c r="BH170" s="231"/>
      <c r="BI170" s="231"/>
      <c r="BJ170" s="223"/>
      <c r="BK170" s="224"/>
      <c r="BL170" s="223"/>
      <c r="BM170" s="224"/>
      <c r="BN170" s="225"/>
      <c r="BO170" s="226"/>
      <c r="BP170" s="224"/>
      <c r="BQ170" s="224"/>
      <c r="BR170" s="226"/>
      <c r="BS170" s="225"/>
      <c r="CB170" s="258"/>
      <c r="CC170" s="258"/>
      <c r="CD170" s="291" t="s">
        <v>284</v>
      </c>
      <c r="CE170" s="299">
        <v>0</v>
      </c>
      <c r="CF170" s="266">
        <v>2</v>
      </c>
      <c r="CG170" s="268"/>
      <c r="CH170" s="308"/>
      <c r="CI170" s="310"/>
      <c r="CJ170" s="310"/>
      <c r="CK170" s="291" t="s">
        <v>309</v>
      </c>
      <c r="CL170" s="285">
        <v>0</v>
      </c>
      <c r="CM170" s="260">
        <v>3</v>
      </c>
      <c r="CN170" s="260">
        <f>DCOUNT($H$20:$AD$4020,"入力ﾁｪｯｸ",CK169:CM170)</f>
        <v>0</v>
      </c>
      <c r="CO170" s="238"/>
      <c r="CP170" s="310"/>
      <c r="CQ170" s="310"/>
      <c r="CR170" s="291" t="s">
        <v>309</v>
      </c>
      <c r="CS170" s="285">
        <v>0</v>
      </c>
      <c r="CT170" s="260">
        <v>2</v>
      </c>
      <c r="CU170" s="260">
        <f>DCOUNT($H$20:$AD$4020,"入力ﾁｪｯｸ",CR169:CT170)</f>
        <v>0</v>
      </c>
      <c r="CV170" s="238"/>
      <c r="CW170" s="239"/>
      <c r="CY170" s="239"/>
      <c r="CZ170" s="239"/>
      <c r="DA170" s="239"/>
      <c r="DB170" s="256"/>
      <c r="DC170" s="256"/>
      <c r="DD170" s="256"/>
      <c r="DE170" s="256"/>
      <c r="DF170" s="309"/>
      <c r="DH170" s="366"/>
      <c r="DI170" s="760" t="s">
        <v>787</v>
      </c>
      <c r="DJ170" s="761"/>
      <c r="DK170" s="762"/>
      <c r="DL170" s="263">
        <v>12</v>
      </c>
      <c r="DM170" s="263">
        <v>30</v>
      </c>
      <c r="DN170" s="471">
        <f>0.26*0.25</f>
        <v>6.5000000000000002E-2</v>
      </c>
      <c r="DO170" s="493">
        <f>0.017*0.15</f>
        <v>2.5500000000000002E-3</v>
      </c>
      <c r="DP170" s="263" t="s">
        <v>438</v>
      </c>
      <c r="DQ170" s="263" t="s">
        <v>118</v>
      </c>
      <c r="DR170" s="263" t="s">
        <v>498</v>
      </c>
      <c r="DS170" s="293"/>
    </row>
    <row r="171" spans="8:123" ht="15" customHeight="1" x14ac:dyDescent="0.15">
      <c r="H171" s="111">
        <f t="shared" si="28"/>
        <v>0</v>
      </c>
      <c r="I171" s="110">
        <v>151</v>
      </c>
      <c r="J171" s="199"/>
      <c r="K171" s="199"/>
      <c r="L171" s="112" t="e">
        <f t="shared" si="23"/>
        <v>#N/A</v>
      </c>
      <c r="M171" s="199"/>
      <c r="N171" s="199"/>
      <c r="O171" s="124" t="str">
        <f t="shared" si="24"/>
        <v/>
      </c>
      <c r="P171" s="124" t="str">
        <f t="shared" si="25"/>
        <v/>
      </c>
      <c r="Q171" s="199"/>
      <c r="R171" s="113" t="s">
        <v>341</v>
      </c>
      <c r="S171" s="199"/>
      <c r="T171" s="113" t="s">
        <v>337</v>
      </c>
      <c r="U171" s="199"/>
      <c r="V171" s="112" t="str">
        <f t="shared" si="26"/>
        <v>１～４以外</v>
      </c>
      <c r="W171" s="628"/>
      <c r="X171" s="112"/>
      <c r="Y171" s="199"/>
      <c r="Z171" s="636"/>
      <c r="AA171" s="200"/>
      <c r="AB171" s="114" t="e">
        <f t="shared" si="27"/>
        <v>#N/A</v>
      </c>
      <c r="AC171" s="115" t="str">
        <f t="shared" si="22"/>
        <v/>
      </c>
      <c r="AD171" s="145" t="str">
        <f t="shared" si="29"/>
        <v/>
      </c>
      <c r="AO171" s="37"/>
      <c r="AP171" s="37"/>
      <c r="AQ171" s="37"/>
      <c r="AR171" s="37"/>
      <c r="AS171" s="37"/>
      <c r="AT171" s="37"/>
      <c r="AU171" s="41"/>
      <c r="AV171" s="41"/>
      <c r="AW171" s="41"/>
      <c r="AX171" s="41"/>
      <c r="BD171" s="36">
        <v>151</v>
      </c>
      <c r="BE171" s="223"/>
      <c r="BF171" s="231"/>
      <c r="BG171" s="231"/>
      <c r="BH171" s="231"/>
      <c r="BI171" s="231"/>
      <c r="BJ171" s="223"/>
      <c r="BK171" s="224"/>
      <c r="BL171" s="223"/>
      <c r="BM171" s="224"/>
      <c r="BN171" s="225"/>
      <c r="BO171" s="226"/>
      <c r="BP171" s="224"/>
      <c r="BQ171" s="224"/>
      <c r="BR171" s="226"/>
      <c r="BS171" s="225"/>
      <c r="CB171" s="258"/>
      <c r="CC171" s="258"/>
      <c r="CD171" s="276" t="s">
        <v>242</v>
      </c>
      <c r="CE171" s="253" t="s">
        <v>505</v>
      </c>
      <c r="CF171" s="253" t="s">
        <v>725</v>
      </c>
      <c r="CG171" s="278"/>
      <c r="CH171" s="308"/>
      <c r="CI171" s="258"/>
      <c r="CJ171" s="258"/>
      <c r="CK171" s="276" t="s">
        <v>242</v>
      </c>
      <c r="CL171" s="277" t="s">
        <v>505</v>
      </c>
      <c r="CM171" s="253" t="s">
        <v>725</v>
      </c>
      <c r="CN171" s="278"/>
      <c r="CO171" s="238"/>
      <c r="CP171" s="258"/>
      <c r="CQ171" s="258"/>
      <c r="CR171" s="276" t="s">
        <v>242</v>
      </c>
      <c r="CS171" s="277" t="s">
        <v>505</v>
      </c>
      <c r="CT171" s="253" t="s">
        <v>725</v>
      </c>
      <c r="CU171" s="278"/>
      <c r="CV171" s="239"/>
      <c r="CW171" s="238"/>
      <c r="CY171" s="238"/>
      <c r="CZ171" s="238"/>
      <c r="DA171" s="238"/>
      <c r="DB171" s="275"/>
      <c r="DC171" s="275"/>
      <c r="DD171" s="275"/>
      <c r="DE171" s="275"/>
      <c r="DF171" s="309"/>
      <c r="DH171" s="366"/>
      <c r="DI171" s="760" t="s">
        <v>788</v>
      </c>
      <c r="DJ171" s="761"/>
      <c r="DK171" s="762"/>
      <c r="DL171" s="263">
        <v>0</v>
      </c>
      <c r="DM171" s="519">
        <v>30</v>
      </c>
      <c r="DN171" s="471">
        <v>0.06</v>
      </c>
      <c r="DO171" s="493">
        <v>0</v>
      </c>
      <c r="DP171" s="263" t="s">
        <v>761</v>
      </c>
      <c r="DQ171" s="263" t="s">
        <v>428</v>
      </c>
      <c r="DR171" s="263" t="s">
        <v>480</v>
      </c>
      <c r="DS171" s="293"/>
    </row>
    <row r="172" spans="8:123" ht="15" customHeight="1" x14ac:dyDescent="0.15">
      <c r="H172" s="111">
        <f t="shared" si="28"/>
        <v>0</v>
      </c>
      <c r="I172" s="110">
        <v>152</v>
      </c>
      <c r="J172" s="199"/>
      <c r="K172" s="199"/>
      <c r="L172" s="112" t="e">
        <f t="shared" si="23"/>
        <v>#N/A</v>
      </c>
      <c r="M172" s="199"/>
      <c r="N172" s="199"/>
      <c r="O172" s="124" t="str">
        <f t="shared" si="24"/>
        <v/>
      </c>
      <c r="P172" s="124" t="str">
        <f t="shared" si="25"/>
        <v/>
      </c>
      <c r="Q172" s="199"/>
      <c r="R172" s="113" t="s">
        <v>341</v>
      </c>
      <c r="S172" s="199"/>
      <c r="T172" s="113" t="s">
        <v>337</v>
      </c>
      <c r="U172" s="199"/>
      <c r="V172" s="112" t="str">
        <f t="shared" si="26"/>
        <v>１～４以外</v>
      </c>
      <c r="W172" s="628"/>
      <c r="X172" s="112"/>
      <c r="Y172" s="199"/>
      <c r="Z172" s="636"/>
      <c r="AA172" s="200"/>
      <c r="AB172" s="114" t="e">
        <f t="shared" si="27"/>
        <v>#N/A</v>
      </c>
      <c r="AC172" s="115" t="str">
        <f t="shared" si="22"/>
        <v/>
      </c>
      <c r="AD172" s="145" t="str">
        <f t="shared" si="29"/>
        <v/>
      </c>
      <c r="AO172" s="37"/>
      <c r="AP172" s="37"/>
      <c r="AQ172" s="37"/>
      <c r="AR172" s="37"/>
      <c r="AS172" s="37"/>
      <c r="AT172" s="37"/>
      <c r="AU172" s="41"/>
      <c r="AV172" s="41"/>
      <c r="AW172" s="41"/>
      <c r="AX172" s="41"/>
      <c r="BD172" s="36">
        <v>152</v>
      </c>
      <c r="BE172" s="223"/>
      <c r="BF172" s="231"/>
      <c r="BG172" s="231"/>
      <c r="BH172" s="231"/>
      <c r="BI172" s="231"/>
      <c r="BJ172" s="223"/>
      <c r="BK172" s="224"/>
      <c r="BL172" s="223"/>
      <c r="BM172" s="224"/>
      <c r="BN172" s="225"/>
      <c r="BO172" s="226"/>
      <c r="BP172" s="224"/>
      <c r="BQ172" s="224"/>
      <c r="BR172" s="226"/>
      <c r="BS172" s="225"/>
      <c r="CB172" s="258"/>
      <c r="CC172" s="258"/>
      <c r="CD172" s="291" t="s">
        <v>285</v>
      </c>
      <c r="CE172" s="296">
        <v>0</v>
      </c>
      <c r="CF172" s="259">
        <v>1</v>
      </c>
      <c r="CG172" s="260">
        <f>DCOUNT($H$20:$AD$4020,"入力ﾁｪｯｸ",CD171:CF173)</f>
        <v>0</v>
      </c>
      <c r="CH172" s="308"/>
      <c r="CI172" s="301"/>
      <c r="CJ172" s="301"/>
      <c r="CK172" s="390" t="s">
        <v>260</v>
      </c>
      <c r="CL172" s="285">
        <v>0</v>
      </c>
      <c r="CM172" s="260">
        <v>3</v>
      </c>
      <c r="CN172" s="260">
        <f>DCOUNT($H$20:$AD$4020,"入力ﾁｪｯｸ",CK171:CM172)</f>
        <v>0</v>
      </c>
      <c r="CO172" s="238"/>
      <c r="CP172" s="301"/>
      <c r="CQ172" s="301"/>
      <c r="CR172" s="390" t="s">
        <v>260</v>
      </c>
      <c r="CS172" s="285">
        <v>0</v>
      </c>
      <c r="CT172" s="260">
        <v>2</v>
      </c>
      <c r="CU172" s="260">
        <f>DCOUNT($H$20:$AD$4020,"入力ﾁｪｯｸ",CR171:CT172)</f>
        <v>0</v>
      </c>
      <c r="CV172" s="238"/>
      <c r="CW172" s="239"/>
      <c r="CY172" s="239"/>
      <c r="CZ172" s="239"/>
      <c r="DA172" s="239"/>
      <c r="DB172" s="256"/>
      <c r="DC172" s="256"/>
      <c r="DD172" s="256"/>
      <c r="DE172" s="256"/>
      <c r="DF172" s="309"/>
      <c r="DH172" s="366"/>
      <c r="DI172" s="760" t="s">
        <v>789</v>
      </c>
      <c r="DJ172" s="761"/>
      <c r="DK172" s="762"/>
      <c r="DL172" s="263">
        <v>0</v>
      </c>
      <c r="DM172" s="263">
        <v>1.7</v>
      </c>
      <c r="DN172" s="471">
        <v>0.06</v>
      </c>
      <c r="DO172" s="493">
        <v>0</v>
      </c>
      <c r="DP172" s="263" t="s">
        <v>761</v>
      </c>
      <c r="DQ172" s="263" t="s">
        <v>762</v>
      </c>
      <c r="DR172" s="263" t="s">
        <v>480</v>
      </c>
      <c r="DS172" s="293"/>
    </row>
    <row r="173" spans="8:123" ht="15" customHeight="1" x14ac:dyDescent="0.15">
      <c r="H173" s="111">
        <f t="shared" si="28"/>
        <v>0</v>
      </c>
      <c r="I173" s="110">
        <v>153</v>
      </c>
      <c r="J173" s="199"/>
      <c r="K173" s="199"/>
      <c r="L173" s="112" t="e">
        <f t="shared" si="23"/>
        <v>#N/A</v>
      </c>
      <c r="M173" s="199"/>
      <c r="N173" s="199"/>
      <c r="O173" s="124" t="str">
        <f t="shared" si="24"/>
        <v/>
      </c>
      <c r="P173" s="124" t="str">
        <f t="shared" si="25"/>
        <v/>
      </c>
      <c r="Q173" s="199"/>
      <c r="R173" s="113" t="s">
        <v>341</v>
      </c>
      <c r="S173" s="199"/>
      <c r="T173" s="113" t="s">
        <v>337</v>
      </c>
      <c r="U173" s="199"/>
      <c r="V173" s="112" t="str">
        <f t="shared" si="26"/>
        <v>１～４以外</v>
      </c>
      <c r="W173" s="628"/>
      <c r="X173" s="112"/>
      <c r="Y173" s="199"/>
      <c r="Z173" s="636"/>
      <c r="AA173" s="200"/>
      <c r="AB173" s="114" t="e">
        <f t="shared" si="27"/>
        <v>#N/A</v>
      </c>
      <c r="AC173" s="115" t="str">
        <f t="shared" si="22"/>
        <v/>
      </c>
      <c r="AD173" s="145" t="str">
        <f t="shared" si="29"/>
        <v/>
      </c>
      <c r="AO173" s="37"/>
      <c r="AP173" s="37"/>
      <c r="AQ173" s="37"/>
      <c r="AR173" s="37"/>
      <c r="AS173" s="37"/>
      <c r="AT173" s="37"/>
      <c r="AU173" s="41"/>
      <c r="AV173" s="41"/>
      <c r="AW173" s="41"/>
      <c r="AX173" s="41"/>
      <c r="BD173" s="36">
        <v>153</v>
      </c>
      <c r="BE173" s="223"/>
      <c r="BF173" s="231"/>
      <c r="BG173" s="231"/>
      <c r="BH173" s="231"/>
      <c r="BI173" s="231"/>
      <c r="BJ173" s="223"/>
      <c r="BK173" s="224"/>
      <c r="BL173" s="223"/>
      <c r="BM173" s="224"/>
      <c r="BN173" s="225"/>
      <c r="BO173" s="226"/>
      <c r="BP173" s="224"/>
      <c r="BQ173" s="224"/>
      <c r="BR173" s="226"/>
      <c r="BS173" s="225"/>
      <c r="CB173" s="258"/>
      <c r="CC173" s="258"/>
      <c r="CD173" s="291" t="s">
        <v>285</v>
      </c>
      <c r="CE173" s="299">
        <v>0</v>
      </c>
      <c r="CF173" s="266">
        <v>2</v>
      </c>
      <c r="CG173" s="268"/>
      <c r="CH173" s="308"/>
      <c r="CI173" s="258"/>
      <c r="CJ173" s="258"/>
      <c r="CK173" s="276" t="s">
        <v>242</v>
      </c>
      <c r="CL173" s="277" t="s">
        <v>505</v>
      </c>
      <c r="CM173" s="253" t="s">
        <v>725</v>
      </c>
      <c r="CN173" s="278"/>
      <c r="CO173" s="238"/>
      <c r="CP173" s="258"/>
      <c r="CQ173" s="258"/>
      <c r="CR173" s="276" t="s">
        <v>242</v>
      </c>
      <c r="CS173" s="277" t="s">
        <v>505</v>
      </c>
      <c r="CT173" s="253" t="s">
        <v>725</v>
      </c>
      <c r="CU173" s="278"/>
      <c r="CV173" s="239"/>
      <c r="CW173" s="238"/>
      <c r="CY173" s="238"/>
      <c r="CZ173" s="238"/>
      <c r="DA173" s="238"/>
      <c r="DB173" s="275"/>
      <c r="DC173" s="275"/>
      <c r="DD173" s="275"/>
      <c r="DE173" s="275"/>
      <c r="DF173" s="309"/>
      <c r="DH173" s="366"/>
      <c r="DI173" s="760" t="s">
        <v>790</v>
      </c>
      <c r="DJ173" s="761"/>
      <c r="DK173" s="762"/>
      <c r="DL173" s="263">
        <v>1.7</v>
      </c>
      <c r="DM173" s="263">
        <v>3.5</v>
      </c>
      <c r="DN173" s="472">
        <v>9.7500000000000003E-2</v>
      </c>
      <c r="DO173" s="493">
        <v>0</v>
      </c>
      <c r="DP173" s="263" t="s">
        <v>761</v>
      </c>
      <c r="DQ173" s="263" t="s">
        <v>762</v>
      </c>
      <c r="DR173" s="263" t="s">
        <v>483</v>
      </c>
      <c r="DS173" s="293"/>
    </row>
    <row r="174" spans="8:123" ht="15" customHeight="1" x14ac:dyDescent="0.15">
      <c r="H174" s="111">
        <f t="shared" si="28"/>
        <v>0</v>
      </c>
      <c r="I174" s="110">
        <v>154</v>
      </c>
      <c r="J174" s="199"/>
      <c r="K174" s="199"/>
      <c r="L174" s="112" t="e">
        <f t="shared" si="23"/>
        <v>#N/A</v>
      </c>
      <c r="M174" s="199"/>
      <c r="N174" s="199"/>
      <c r="O174" s="124" t="str">
        <f t="shared" si="24"/>
        <v/>
      </c>
      <c r="P174" s="124" t="str">
        <f t="shared" si="25"/>
        <v/>
      </c>
      <c r="Q174" s="199"/>
      <c r="R174" s="113" t="s">
        <v>341</v>
      </c>
      <c r="S174" s="199"/>
      <c r="T174" s="113" t="s">
        <v>337</v>
      </c>
      <c r="U174" s="199"/>
      <c r="V174" s="112" t="str">
        <f t="shared" si="26"/>
        <v>１～４以外</v>
      </c>
      <c r="W174" s="628"/>
      <c r="X174" s="112"/>
      <c r="Y174" s="199"/>
      <c r="Z174" s="636"/>
      <c r="AA174" s="200"/>
      <c r="AB174" s="114" t="e">
        <f t="shared" si="27"/>
        <v>#N/A</v>
      </c>
      <c r="AC174" s="115" t="str">
        <f t="shared" si="22"/>
        <v/>
      </c>
      <c r="AD174" s="145" t="str">
        <f t="shared" si="29"/>
        <v/>
      </c>
      <c r="AO174" s="37"/>
      <c r="AP174" s="37"/>
      <c r="AQ174" s="37"/>
      <c r="AR174" s="37"/>
      <c r="AS174" s="37"/>
      <c r="AT174" s="37"/>
      <c r="AU174" s="41"/>
      <c r="AV174" s="41"/>
      <c r="AW174" s="41"/>
      <c r="AX174" s="41"/>
      <c r="BD174" s="36">
        <v>154</v>
      </c>
      <c r="BE174" s="223"/>
      <c r="BF174" s="231"/>
      <c r="BG174" s="231"/>
      <c r="BH174" s="231"/>
      <c r="BI174" s="231"/>
      <c r="BJ174" s="223"/>
      <c r="BK174" s="224"/>
      <c r="BL174" s="223"/>
      <c r="BM174" s="224"/>
      <c r="BN174" s="225"/>
      <c r="BO174" s="226"/>
      <c r="BP174" s="224"/>
      <c r="BQ174" s="224"/>
      <c r="BR174" s="226"/>
      <c r="BS174" s="225"/>
      <c r="CB174" s="258"/>
      <c r="CC174" s="258"/>
      <c r="CD174" s="276" t="s">
        <v>242</v>
      </c>
      <c r="CE174" s="253" t="s">
        <v>505</v>
      </c>
      <c r="CF174" s="253" t="s">
        <v>725</v>
      </c>
      <c r="CG174" s="278"/>
      <c r="CH174" s="308"/>
      <c r="CI174" s="258"/>
      <c r="CJ174" s="258"/>
      <c r="CK174" s="390" t="s">
        <v>261</v>
      </c>
      <c r="CL174" s="285">
        <v>0</v>
      </c>
      <c r="CM174" s="260">
        <v>3</v>
      </c>
      <c r="CN174" s="260">
        <f>DCOUNT($H$20:$AD$4020,"入力ﾁｪｯｸ",CK173:CM174)</f>
        <v>0</v>
      </c>
      <c r="CO174" s="238"/>
      <c r="CP174" s="258"/>
      <c r="CQ174" s="258"/>
      <c r="CR174" s="390" t="s">
        <v>261</v>
      </c>
      <c r="CS174" s="285">
        <v>0</v>
      </c>
      <c r="CT174" s="260">
        <v>2</v>
      </c>
      <c r="CU174" s="260">
        <f>DCOUNT($H$20:$AD$4020,"入力ﾁｪｯｸ",CR173:CT174)</f>
        <v>0</v>
      </c>
      <c r="CV174" s="238"/>
      <c r="CW174" s="239"/>
      <c r="CY174" s="239"/>
      <c r="CZ174" s="239"/>
      <c r="DA174" s="239"/>
      <c r="DB174" s="256"/>
      <c r="DC174" s="256"/>
      <c r="DD174" s="256"/>
      <c r="DE174" s="256"/>
      <c r="DF174" s="309"/>
      <c r="DH174" s="366"/>
      <c r="DI174" s="760" t="s">
        <v>791</v>
      </c>
      <c r="DJ174" s="761"/>
      <c r="DK174" s="762"/>
      <c r="DL174" s="263">
        <v>3.5</v>
      </c>
      <c r="DM174" s="263">
        <v>30</v>
      </c>
      <c r="DN174" s="472">
        <v>7.4999999999999997E-2</v>
      </c>
      <c r="DO174" s="493">
        <v>0</v>
      </c>
      <c r="DP174" s="263" t="s">
        <v>761</v>
      </c>
      <c r="DQ174" s="263" t="s">
        <v>762</v>
      </c>
      <c r="DR174" s="263" t="s">
        <v>483</v>
      </c>
      <c r="DS174" s="293"/>
    </row>
    <row r="175" spans="8:123" ht="15" customHeight="1" x14ac:dyDescent="0.15">
      <c r="H175" s="111">
        <f t="shared" si="28"/>
        <v>0</v>
      </c>
      <c r="I175" s="110">
        <v>155</v>
      </c>
      <c r="J175" s="199"/>
      <c r="K175" s="199"/>
      <c r="L175" s="112" t="e">
        <f t="shared" si="23"/>
        <v>#N/A</v>
      </c>
      <c r="M175" s="199"/>
      <c r="N175" s="199"/>
      <c r="O175" s="124" t="str">
        <f t="shared" si="24"/>
        <v/>
      </c>
      <c r="P175" s="124" t="str">
        <f t="shared" si="25"/>
        <v/>
      </c>
      <c r="Q175" s="199"/>
      <c r="R175" s="113" t="s">
        <v>341</v>
      </c>
      <c r="S175" s="199"/>
      <c r="T175" s="113" t="s">
        <v>337</v>
      </c>
      <c r="U175" s="199"/>
      <c r="V175" s="112" t="str">
        <f t="shared" si="26"/>
        <v>１～４以外</v>
      </c>
      <c r="W175" s="628"/>
      <c r="X175" s="112"/>
      <c r="Y175" s="199"/>
      <c r="Z175" s="636"/>
      <c r="AA175" s="200"/>
      <c r="AB175" s="114" t="e">
        <f t="shared" si="27"/>
        <v>#N/A</v>
      </c>
      <c r="AC175" s="115" t="str">
        <f t="shared" si="22"/>
        <v/>
      </c>
      <c r="AD175" s="145" t="str">
        <f t="shared" si="29"/>
        <v/>
      </c>
      <c r="AO175" s="37"/>
      <c r="AP175" s="37"/>
      <c r="AQ175" s="37"/>
      <c r="AR175" s="37"/>
      <c r="AS175" s="37"/>
      <c r="AT175" s="37"/>
      <c r="AU175" s="41"/>
      <c r="AV175" s="41"/>
      <c r="AW175" s="41"/>
      <c r="AX175" s="41"/>
      <c r="BD175" s="36">
        <v>155</v>
      </c>
      <c r="BE175" s="223"/>
      <c r="BF175" s="231"/>
      <c r="BG175" s="231"/>
      <c r="BH175" s="231"/>
      <c r="BI175" s="231"/>
      <c r="BJ175" s="223"/>
      <c r="BK175" s="224"/>
      <c r="BL175" s="223"/>
      <c r="BM175" s="224"/>
      <c r="BN175" s="225"/>
      <c r="BO175" s="226"/>
      <c r="BP175" s="224"/>
      <c r="BQ175" s="224"/>
      <c r="BR175" s="226"/>
      <c r="BS175" s="225"/>
      <c r="CB175" s="258"/>
      <c r="CC175" s="258"/>
      <c r="CD175" s="291" t="s">
        <v>286</v>
      </c>
      <c r="CE175" s="296">
        <v>0</v>
      </c>
      <c r="CF175" s="259">
        <v>1</v>
      </c>
      <c r="CG175" s="260">
        <f>DCOUNT($H$20:$AD$4020,"入力ﾁｪｯｸ",CD174:CF176)</f>
        <v>0</v>
      </c>
      <c r="CH175" s="308"/>
      <c r="CI175" s="258"/>
      <c r="CJ175" s="258"/>
      <c r="CK175" s="276" t="s">
        <v>242</v>
      </c>
      <c r="CL175" s="277" t="s">
        <v>505</v>
      </c>
      <c r="CM175" s="253" t="s">
        <v>725</v>
      </c>
      <c r="CN175" s="278"/>
      <c r="CO175" s="238"/>
      <c r="CP175" s="258"/>
      <c r="CQ175" s="258"/>
      <c r="CR175" s="276" t="s">
        <v>242</v>
      </c>
      <c r="CS175" s="277" t="s">
        <v>505</v>
      </c>
      <c r="CT175" s="253" t="s">
        <v>725</v>
      </c>
      <c r="CU175" s="278"/>
      <c r="CV175" s="239"/>
      <c r="CW175" s="238"/>
      <c r="CY175" s="238"/>
      <c r="CZ175" s="238"/>
      <c r="DA175" s="238"/>
      <c r="DB175" s="275"/>
      <c r="DC175" s="275"/>
      <c r="DD175" s="275"/>
      <c r="DE175" s="275"/>
      <c r="DF175" s="309"/>
      <c r="DH175" s="366"/>
      <c r="DI175" s="760" t="s">
        <v>792</v>
      </c>
      <c r="DJ175" s="761"/>
      <c r="DK175" s="762"/>
      <c r="DL175" s="263">
        <v>0</v>
      </c>
      <c r="DM175" s="519">
        <v>30</v>
      </c>
      <c r="DN175" s="471">
        <f>0.28*0.75</f>
        <v>0.21000000000000002</v>
      </c>
      <c r="DO175" s="493">
        <f>0.052*0.75</f>
        <v>3.9E-2</v>
      </c>
      <c r="DP175" s="263" t="s">
        <v>438</v>
      </c>
      <c r="DQ175" s="263" t="s">
        <v>428</v>
      </c>
      <c r="DR175" s="263" t="s">
        <v>480</v>
      </c>
      <c r="DS175" s="293"/>
    </row>
    <row r="176" spans="8:123" ht="15" customHeight="1" x14ac:dyDescent="0.15">
      <c r="H176" s="111">
        <f t="shared" si="28"/>
        <v>0</v>
      </c>
      <c r="I176" s="110">
        <v>156</v>
      </c>
      <c r="J176" s="199"/>
      <c r="K176" s="199"/>
      <c r="L176" s="112" t="e">
        <f t="shared" si="23"/>
        <v>#N/A</v>
      </c>
      <c r="M176" s="199"/>
      <c r="N176" s="199"/>
      <c r="O176" s="124" t="str">
        <f t="shared" si="24"/>
        <v/>
      </c>
      <c r="P176" s="124" t="str">
        <f t="shared" si="25"/>
        <v/>
      </c>
      <c r="Q176" s="199"/>
      <c r="R176" s="113" t="s">
        <v>341</v>
      </c>
      <c r="S176" s="199"/>
      <c r="T176" s="113" t="s">
        <v>337</v>
      </c>
      <c r="U176" s="199"/>
      <c r="V176" s="112" t="str">
        <f t="shared" si="26"/>
        <v>１～４以外</v>
      </c>
      <c r="W176" s="628"/>
      <c r="X176" s="112"/>
      <c r="Y176" s="199"/>
      <c r="Z176" s="636"/>
      <c r="AA176" s="200"/>
      <c r="AB176" s="114" t="e">
        <f t="shared" si="27"/>
        <v>#N/A</v>
      </c>
      <c r="AC176" s="115" t="str">
        <f t="shared" si="22"/>
        <v/>
      </c>
      <c r="AD176" s="145" t="str">
        <f t="shared" si="29"/>
        <v/>
      </c>
      <c r="AO176" s="37"/>
      <c r="AP176" s="37"/>
      <c r="AQ176" s="37"/>
      <c r="AR176" s="37"/>
      <c r="AS176" s="37"/>
      <c r="AT176" s="37"/>
      <c r="AU176" s="41"/>
      <c r="AV176" s="41"/>
      <c r="AW176" s="41"/>
      <c r="AX176" s="41"/>
      <c r="BD176" s="36">
        <v>156</v>
      </c>
      <c r="BE176" s="223"/>
      <c r="BF176" s="231"/>
      <c r="BG176" s="231"/>
      <c r="BH176" s="231"/>
      <c r="BI176" s="231"/>
      <c r="BJ176" s="223"/>
      <c r="BK176" s="224"/>
      <c r="BL176" s="223"/>
      <c r="BM176" s="224"/>
      <c r="BN176" s="225"/>
      <c r="BO176" s="226"/>
      <c r="BP176" s="224"/>
      <c r="BQ176" s="224"/>
      <c r="BR176" s="226"/>
      <c r="BS176" s="225"/>
      <c r="CB176" s="258"/>
      <c r="CC176" s="258"/>
      <c r="CD176" s="291" t="s">
        <v>286</v>
      </c>
      <c r="CE176" s="299">
        <v>0</v>
      </c>
      <c r="CF176" s="266">
        <v>2</v>
      </c>
      <c r="CG176" s="268"/>
      <c r="CH176" s="308"/>
      <c r="CI176" s="258"/>
      <c r="CJ176" s="258"/>
      <c r="CK176" s="390" t="s">
        <v>262</v>
      </c>
      <c r="CL176" s="285">
        <v>0</v>
      </c>
      <c r="CM176" s="260">
        <v>3</v>
      </c>
      <c r="CN176" s="260">
        <f>DCOUNT($H$20:$AD$4020,"入力ﾁｪｯｸ",CK175:CM176)</f>
        <v>0</v>
      </c>
      <c r="CO176" s="238"/>
      <c r="CP176" s="258"/>
      <c r="CQ176" s="258"/>
      <c r="CR176" s="390" t="s">
        <v>262</v>
      </c>
      <c r="CS176" s="285">
        <v>0</v>
      </c>
      <c r="CT176" s="260">
        <v>2</v>
      </c>
      <c r="CU176" s="260">
        <f>DCOUNT($H$20:$AD$4020,"入力ﾁｪｯｸ",CR175:CT176)</f>
        <v>0</v>
      </c>
      <c r="CV176" s="238"/>
      <c r="CW176" s="239"/>
      <c r="CY176" s="239"/>
      <c r="CZ176" s="239"/>
      <c r="DA176" s="239"/>
      <c r="DB176" s="256"/>
      <c r="DC176" s="256"/>
      <c r="DD176" s="256"/>
      <c r="DE176" s="256"/>
      <c r="DF176" s="309"/>
      <c r="DH176" s="366"/>
      <c r="DI176" s="760" t="s">
        <v>1043</v>
      </c>
      <c r="DJ176" s="761"/>
      <c r="DK176" s="762"/>
      <c r="DL176" s="519">
        <v>0</v>
      </c>
      <c r="DM176" s="519">
        <v>30</v>
      </c>
      <c r="DN176" s="471">
        <f>0.28*0.75</f>
        <v>0.21000000000000002</v>
      </c>
      <c r="DO176" s="493">
        <f>0.052*0.75</f>
        <v>3.9E-2</v>
      </c>
      <c r="DP176" s="263" t="s">
        <v>438</v>
      </c>
      <c r="DQ176" s="263" t="s">
        <v>428</v>
      </c>
      <c r="DR176" s="263" t="s">
        <v>480</v>
      </c>
      <c r="DS176" s="293"/>
    </row>
    <row r="177" spans="8:123" ht="15" customHeight="1" x14ac:dyDescent="0.15">
      <c r="H177" s="111">
        <f t="shared" si="28"/>
        <v>0</v>
      </c>
      <c r="I177" s="110">
        <v>157</v>
      </c>
      <c r="J177" s="199"/>
      <c r="K177" s="199"/>
      <c r="L177" s="112" t="e">
        <f t="shared" si="23"/>
        <v>#N/A</v>
      </c>
      <c r="M177" s="199"/>
      <c r="N177" s="199"/>
      <c r="O177" s="124" t="str">
        <f t="shared" si="24"/>
        <v/>
      </c>
      <c r="P177" s="124" t="str">
        <f t="shared" si="25"/>
        <v/>
      </c>
      <c r="Q177" s="199"/>
      <c r="R177" s="113" t="s">
        <v>341</v>
      </c>
      <c r="S177" s="199"/>
      <c r="T177" s="113" t="s">
        <v>337</v>
      </c>
      <c r="U177" s="199"/>
      <c r="V177" s="112" t="str">
        <f t="shared" si="26"/>
        <v>１～４以外</v>
      </c>
      <c r="W177" s="628"/>
      <c r="X177" s="112"/>
      <c r="Y177" s="199"/>
      <c r="Z177" s="636"/>
      <c r="AA177" s="200"/>
      <c r="AB177" s="114" t="e">
        <f t="shared" si="27"/>
        <v>#N/A</v>
      </c>
      <c r="AC177" s="115" t="str">
        <f t="shared" si="22"/>
        <v/>
      </c>
      <c r="AD177" s="145" t="str">
        <f t="shared" si="29"/>
        <v/>
      </c>
      <c r="AO177" s="37"/>
      <c r="AP177" s="37"/>
      <c r="AQ177" s="37"/>
      <c r="AR177" s="37"/>
      <c r="AS177" s="37"/>
      <c r="AT177" s="37"/>
      <c r="AU177" s="41"/>
      <c r="AV177" s="41"/>
      <c r="AW177" s="41"/>
      <c r="AX177" s="41"/>
      <c r="BD177" s="36">
        <v>157</v>
      </c>
      <c r="BE177" s="223"/>
      <c r="BF177" s="231"/>
      <c r="BG177" s="231"/>
      <c r="BH177" s="231"/>
      <c r="BI177" s="231"/>
      <c r="BJ177" s="223"/>
      <c r="BK177" s="224"/>
      <c r="BL177" s="223"/>
      <c r="BM177" s="224"/>
      <c r="BN177" s="225"/>
      <c r="BO177" s="226"/>
      <c r="BP177" s="224"/>
      <c r="BQ177" s="224"/>
      <c r="BR177" s="226"/>
      <c r="BS177" s="225"/>
      <c r="CB177" s="258"/>
      <c r="CC177" s="258"/>
      <c r="CD177" s="276" t="s">
        <v>242</v>
      </c>
      <c r="CE177" s="253" t="s">
        <v>505</v>
      </c>
      <c r="CF177" s="253" t="s">
        <v>725</v>
      </c>
      <c r="CG177" s="278"/>
      <c r="CH177" s="308"/>
      <c r="CI177" s="258"/>
      <c r="CJ177" s="258"/>
      <c r="CK177" s="276" t="s">
        <v>242</v>
      </c>
      <c r="CL177" s="277" t="s">
        <v>505</v>
      </c>
      <c r="CM177" s="253" t="s">
        <v>725</v>
      </c>
      <c r="CN177" s="278"/>
      <c r="CO177" s="238"/>
      <c r="CP177" s="258"/>
      <c r="CQ177" s="258"/>
      <c r="CR177" s="276" t="s">
        <v>242</v>
      </c>
      <c r="CS177" s="277" t="s">
        <v>505</v>
      </c>
      <c r="CT177" s="253" t="s">
        <v>725</v>
      </c>
      <c r="CU177" s="278"/>
      <c r="CV177" s="239"/>
      <c r="CW177" s="238"/>
      <c r="CY177" s="238"/>
      <c r="CZ177" s="238"/>
      <c r="DA177" s="238"/>
      <c r="DB177" s="275"/>
      <c r="DC177" s="275"/>
      <c r="DD177" s="275"/>
      <c r="DE177" s="275"/>
      <c r="DF177" s="309"/>
      <c r="DH177" s="366"/>
      <c r="DI177" s="760" t="s">
        <v>1044</v>
      </c>
      <c r="DJ177" s="761"/>
      <c r="DK177" s="762"/>
      <c r="DL177" s="263">
        <v>0</v>
      </c>
      <c r="DM177" s="263">
        <v>1.7</v>
      </c>
      <c r="DN177" s="471">
        <f>0.28*0.75</f>
        <v>0.21000000000000002</v>
      </c>
      <c r="DO177" s="493">
        <f>0.052*0.75</f>
        <v>3.9E-2</v>
      </c>
      <c r="DP177" s="263" t="s">
        <v>438</v>
      </c>
      <c r="DQ177" s="263" t="s">
        <v>118</v>
      </c>
      <c r="DR177" s="263" t="s">
        <v>480</v>
      </c>
      <c r="DS177" s="293"/>
    </row>
    <row r="178" spans="8:123" ht="15" customHeight="1" x14ac:dyDescent="0.15">
      <c r="H178" s="111">
        <f t="shared" si="28"/>
        <v>0</v>
      </c>
      <c r="I178" s="110">
        <v>158</v>
      </c>
      <c r="J178" s="199"/>
      <c r="K178" s="199"/>
      <c r="L178" s="112" t="e">
        <f t="shared" si="23"/>
        <v>#N/A</v>
      </c>
      <c r="M178" s="199"/>
      <c r="N178" s="199"/>
      <c r="O178" s="124" t="str">
        <f t="shared" si="24"/>
        <v/>
      </c>
      <c r="P178" s="124" t="str">
        <f t="shared" si="25"/>
        <v/>
      </c>
      <c r="Q178" s="199"/>
      <c r="R178" s="113" t="s">
        <v>341</v>
      </c>
      <c r="S178" s="199"/>
      <c r="T178" s="113" t="s">
        <v>337</v>
      </c>
      <c r="U178" s="199"/>
      <c r="V178" s="112" t="str">
        <f t="shared" si="26"/>
        <v>１～４以外</v>
      </c>
      <c r="W178" s="628"/>
      <c r="X178" s="112"/>
      <c r="Y178" s="199"/>
      <c r="Z178" s="636"/>
      <c r="AA178" s="200"/>
      <c r="AB178" s="114" t="e">
        <f t="shared" si="27"/>
        <v>#N/A</v>
      </c>
      <c r="AC178" s="115" t="str">
        <f t="shared" si="22"/>
        <v/>
      </c>
      <c r="AD178" s="145" t="str">
        <f t="shared" si="29"/>
        <v/>
      </c>
      <c r="AO178" s="37"/>
      <c r="AP178" s="37"/>
      <c r="AQ178" s="37"/>
      <c r="AR178" s="37"/>
      <c r="AS178" s="37"/>
      <c r="AT178" s="37"/>
      <c r="AU178" s="41"/>
      <c r="AV178" s="41"/>
      <c r="AW178" s="41"/>
      <c r="AX178" s="41"/>
      <c r="BD178" s="36">
        <v>158</v>
      </c>
      <c r="BE178" s="223"/>
      <c r="BF178" s="231"/>
      <c r="BG178" s="231"/>
      <c r="BH178" s="231"/>
      <c r="BI178" s="231"/>
      <c r="BJ178" s="223"/>
      <c r="BK178" s="224"/>
      <c r="BL178" s="223"/>
      <c r="BM178" s="224"/>
      <c r="BN178" s="225"/>
      <c r="BO178" s="226"/>
      <c r="BP178" s="224"/>
      <c r="BQ178" s="224"/>
      <c r="BR178" s="226"/>
      <c r="BS178" s="225"/>
      <c r="CB178" s="258"/>
      <c r="CC178" s="258"/>
      <c r="CD178" s="291" t="s">
        <v>287</v>
      </c>
      <c r="CE178" s="296">
        <v>0</v>
      </c>
      <c r="CF178" s="259">
        <v>1</v>
      </c>
      <c r="CG178" s="260">
        <f>DCOUNT($H$20:$AD$4020,"入力ﾁｪｯｸ",CD177:CF179)</f>
        <v>0</v>
      </c>
      <c r="CI178" s="258"/>
      <c r="CJ178" s="258"/>
      <c r="CK178" s="390" t="s">
        <v>263</v>
      </c>
      <c r="CL178" s="285">
        <v>0</v>
      </c>
      <c r="CM178" s="260">
        <v>3</v>
      </c>
      <c r="CN178" s="260">
        <f>DCOUNT($H$20:$AD$4020,"入力ﾁｪｯｸ",CK177:CM178)</f>
        <v>0</v>
      </c>
      <c r="CO178" s="238"/>
      <c r="CP178" s="258"/>
      <c r="CQ178" s="258"/>
      <c r="CR178" s="390" t="s">
        <v>263</v>
      </c>
      <c r="CS178" s="285">
        <v>0</v>
      </c>
      <c r="CT178" s="260">
        <v>2</v>
      </c>
      <c r="CU178" s="260">
        <f>DCOUNT($H$20:$AD$4020,"入力ﾁｪｯｸ",CR177:CT178)</f>
        <v>0</v>
      </c>
      <c r="CV178" s="238"/>
      <c r="CW178" s="239"/>
      <c r="CY178" s="239"/>
      <c r="CZ178" s="239"/>
      <c r="DA178" s="239"/>
      <c r="DB178" s="256"/>
      <c r="DC178" s="256"/>
      <c r="DD178" s="256"/>
      <c r="DE178" s="256"/>
      <c r="DH178" s="366"/>
      <c r="DI178" s="760" t="s">
        <v>1045</v>
      </c>
      <c r="DJ178" s="761"/>
      <c r="DK178" s="762"/>
      <c r="DL178" s="263">
        <v>1.7</v>
      </c>
      <c r="DM178" s="263">
        <v>2.5</v>
      </c>
      <c r="DN178" s="471">
        <f>0.49*0.75</f>
        <v>0.36749999999999999</v>
      </c>
      <c r="DO178" s="493">
        <f>0.06*0.75</f>
        <v>4.4999999999999998E-2</v>
      </c>
      <c r="DP178" s="263" t="s">
        <v>438</v>
      </c>
      <c r="DQ178" s="263" t="s">
        <v>118</v>
      </c>
      <c r="DR178" s="263" t="s">
        <v>480</v>
      </c>
      <c r="DS178" s="293"/>
    </row>
    <row r="179" spans="8:123" ht="15" customHeight="1" x14ac:dyDescent="0.15">
      <c r="H179" s="111">
        <f t="shared" si="28"/>
        <v>0</v>
      </c>
      <c r="I179" s="110">
        <v>159</v>
      </c>
      <c r="J179" s="199"/>
      <c r="K179" s="199"/>
      <c r="L179" s="112" t="e">
        <f t="shared" si="23"/>
        <v>#N/A</v>
      </c>
      <c r="M179" s="199"/>
      <c r="N179" s="199"/>
      <c r="O179" s="124" t="str">
        <f t="shared" si="24"/>
        <v/>
      </c>
      <c r="P179" s="124" t="str">
        <f t="shared" si="25"/>
        <v/>
      </c>
      <c r="Q179" s="199"/>
      <c r="R179" s="113" t="s">
        <v>341</v>
      </c>
      <c r="S179" s="199"/>
      <c r="T179" s="113" t="s">
        <v>337</v>
      </c>
      <c r="U179" s="199"/>
      <c r="V179" s="112" t="str">
        <f t="shared" si="26"/>
        <v>１～４以外</v>
      </c>
      <c r="W179" s="628"/>
      <c r="X179" s="112"/>
      <c r="Y179" s="199"/>
      <c r="Z179" s="636"/>
      <c r="AA179" s="200"/>
      <c r="AB179" s="114" t="e">
        <f t="shared" si="27"/>
        <v>#N/A</v>
      </c>
      <c r="AC179" s="115" t="str">
        <f t="shared" si="22"/>
        <v/>
      </c>
      <c r="AD179" s="145" t="str">
        <f t="shared" si="29"/>
        <v/>
      </c>
      <c r="AO179" s="37"/>
      <c r="AP179" s="37"/>
      <c r="AQ179" s="37"/>
      <c r="AR179" s="37"/>
      <c r="AS179" s="37"/>
      <c r="AT179" s="37"/>
      <c r="AU179" s="41"/>
      <c r="AV179" s="41"/>
      <c r="AW179" s="41"/>
      <c r="AX179" s="41"/>
      <c r="BD179" s="36">
        <v>159</v>
      </c>
      <c r="BE179" s="223"/>
      <c r="BF179" s="231"/>
      <c r="BG179" s="231"/>
      <c r="BH179" s="231"/>
      <c r="BI179" s="231"/>
      <c r="BJ179" s="223"/>
      <c r="BK179" s="224"/>
      <c r="BL179" s="223"/>
      <c r="BM179" s="224"/>
      <c r="BN179" s="225"/>
      <c r="BO179" s="226"/>
      <c r="BP179" s="224"/>
      <c r="BQ179" s="224"/>
      <c r="BR179" s="226"/>
      <c r="BS179" s="225"/>
      <c r="CB179" s="258"/>
      <c r="CC179" s="258"/>
      <c r="CD179" s="291" t="s">
        <v>287</v>
      </c>
      <c r="CE179" s="299">
        <v>0</v>
      </c>
      <c r="CF179" s="266">
        <v>2</v>
      </c>
      <c r="CG179" s="268"/>
      <c r="CI179" s="310"/>
      <c r="CJ179" s="310"/>
      <c r="CK179" s="276" t="s">
        <v>242</v>
      </c>
      <c r="CL179" s="277" t="s">
        <v>505</v>
      </c>
      <c r="CM179" s="253" t="s">
        <v>725</v>
      </c>
      <c r="CN179" s="278"/>
      <c r="CO179" s="238"/>
      <c r="CP179" s="310"/>
      <c r="CQ179" s="310"/>
      <c r="CR179" s="276" t="s">
        <v>242</v>
      </c>
      <c r="CS179" s="277" t="s">
        <v>505</v>
      </c>
      <c r="CT179" s="253" t="s">
        <v>725</v>
      </c>
      <c r="CU179" s="278"/>
      <c r="CV179" s="239"/>
      <c r="CW179" s="238"/>
      <c r="CY179" s="238"/>
      <c r="CZ179" s="238"/>
      <c r="DA179" s="238"/>
      <c r="DB179" s="275"/>
      <c r="DC179" s="275"/>
      <c r="DD179" s="275"/>
      <c r="DE179" s="275"/>
      <c r="DH179" s="366"/>
      <c r="DI179" s="760" t="s">
        <v>1046</v>
      </c>
      <c r="DJ179" s="761"/>
      <c r="DK179" s="762"/>
      <c r="DL179" s="263">
        <v>2.5</v>
      </c>
      <c r="DM179" s="263">
        <v>3.5</v>
      </c>
      <c r="DN179" s="471">
        <f>0.49*0.75</f>
        <v>0.36749999999999999</v>
      </c>
      <c r="DO179" s="493">
        <f>0.06*0.75</f>
        <v>4.4999999999999998E-2</v>
      </c>
      <c r="DP179" s="263" t="s">
        <v>438</v>
      </c>
      <c r="DQ179" s="263" t="s">
        <v>118</v>
      </c>
      <c r="DR179" s="263" t="s">
        <v>480</v>
      </c>
      <c r="DS179" s="293"/>
    </row>
    <row r="180" spans="8:123" ht="15" customHeight="1" x14ac:dyDescent="0.15">
      <c r="H180" s="111">
        <f t="shared" si="28"/>
        <v>0</v>
      </c>
      <c r="I180" s="110">
        <v>160</v>
      </c>
      <c r="J180" s="199"/>
      <c r="K180" s="199"/>
      <c r="L180" s="112" t="e">
        <f t="shared" si="23"/>
        <v>#N/A</v>
      </c>
      <c r="M180" s="199"/>
      <c r="N180" s="199"/>
      <c r="O180" s="124" t="str">
        <f t="shared" si="24"/>
        <v/>
      </c>
      <c r="P180" s="124" t="str">
        <f t="shared" si="25"/>
        <v/>
      </c>
      <c r="Q180" s="199"/>
      <c r="R180" s="113" t="s">
        <v>341</v>
      </c>
      <c r="S180" s="199"/>
      <c r="T180" s="113" t="s">
        <v>337</v>
      </c>
      <c r="U180" s="199"/>
      <c r="V180" s="112" t="str">
        <f t="shared" si="26"/>
        <v>１～４以外</v>
      </c>
      <c r="W180" s="628"/>
      <c r="X180" s="112"/>
      <c r="Y180" s="199"/>
      <c r="Z180" s="636"/>
      <c r="AA180" s="200"/>
      <c r="AB180" s="114" t="e">
        <f t="shared" si="27"/>
        <v>#N/A</v>
      </c>
      <c r="AC180" s="115" t="str">
        <f t="shared" si="22"/>
        <v/>
      </c>
      <c r="AD180" s="145" t="str">
        <f t="shared" si="29"/>
        <v/>
      </c>
      <c r="AO180" s="37"/>
      <c r="AP180" s="37"/>
      <c r="AQ180" s="37"/>
      <c r="AR180" s="37"/>
      <c r="AS180" s="37"/>
      <c r="AT180" s="37"/>
      <c r="AU180" s="41"/>
      <c r="AV180" s="41"/>
      <c r="AW180" s="41"/>
      <c r="AX180" s="41"/>
      <c r="BD180" s="36">
        <v>160</v>
      </c>
      <c r="BE180" s="223"/>
      <c r="BF180" s="231"/>
      <c r="BG180" s="231"/>
      <c r="BH180" s="231"/>
      <c r="BI180" s="231"/>
      <c r="BJ180" s="223"/>
      <c r="BK180" s="224"/>
      <c r="BL180" s="223"/>
      <c r="BM180" s="224"/>
      <c r="BN180" s="225"/>
      <c r="BO180" s="226"/>
      <c r="BP180" s="224"/>
      <c r="BQ180" s="224"/>
      <c r="BR180" s="226"/>
      <c r="BS180" s="225"/>
      <c r="CB180" s="258"/>
      <c r="CC180" s="258"/>
      <c r="CD180" s="276" t="s">
        <v>242</v>
      </c>
      <c r="CE180" s="253" t="s">
        <v>505</v>
      </c>
      <c r="CF180" s="253" t="s">
        <v>725</v>
      </c>
      <c r="CG180" s="278"/>
      <c r="CI180" s="310"/>
      <c r="CJ180" s="310"/>
      <c r="CK180" s="390" t="s">
        <v>264</v>
      </c>
      <c r="CL180" s="285">
        <v>0</v>
      </c>
      <c r="CM180" s="260">
        <v>3</v>
      </c>
      <c r="CN180" s="260">
        <f>DCOUNT($H$20:$AD$4020,"入力ﾁｪｯｸ",CK179:CM180)</f>
        <v>0</v>
      </c>
      <c r="CO180" s="238"/>
      <c r="CP180" s="310"/>
      <c r="CQ180" s="310"/>
      <c r="CR180" s="390" t="s">
        <v>264</v>
      </c>
      <c r="CS180" s="285">
        <v>0</v>
      </c>
      <c r="CT180" s="260">
        <v>2</v>
      </c>
      <c r="CU180" s="260">
        <f>DCOUNT($H$20:$AD$4020,"入力ﾁｪｯｸ",CR179:CT180)</f>
        <v>0</v>
      </c>
      <c r="CV180" s="238"/>
      <c r="CW180" s="239"/>
      <c r="CY180" s="239"/>
      <c r="CZ180" s="239"/>
      <c r="DA180" s="239"/>
      <c r="DB180" s="256"/>
      <c r="DC180" s="256"/>
      <c r="DD180" s="256"/>
      <c r="DE180" s="256"/>
      <c r="DH180" s="366"/>
      <c r="DI180" s="760" t="s">
        <v>1047</v>
      </c>
      <c r="DJ180" s="761"/>
      <c r="DK180" s="762"/>
      <c r="DL180" s="263">
        <v>3.5</v>
      </c>
      <c r="DM180" s="263">
        <v>12</v>
      </c>
      <c r="DN180" s="471">
        <f>0.26*0.75</f>
        <v>0.19500000000000001</v>
      </c>
      <c r="DO180" s="493">
        <f>0.017*0.75</f>
        <v>1.2750000000000001E-2</v>
      </c>
      <c r="DP180" s="263" t="s">
        <v>438</v>
      </c>
      <c r="DQ180" s="263" t="s">
        <v>118</v>
      </c>
      <c r="DR180" s="263" t="s">
        <v>480</v>
      </c>
      <c r="DS180" s="293"/>
    </row>
    <row r="181" spans="8:123" ht="15" customHeight="1" x14ac:dyDescent="0.15">
      <c r="H181" s="111">
        <f t="shared" si="28"/>
        <v>0</v>
      </c>
      <c r="I181" s="110">
        <v>161</v>
      </c>
      <c r="J181" s="199"/>
      <c r="K181" s="199"/>
      <c r="L181" s="112" t="e">
        <f t="shared" si="23"/>
        <v>#N/A</v>
      </c>
      <c r="M181" s="199"/>
      <c r="N181" s="199"/>
      <c r="O181" s="124" t="str">
        <f t="shared" si="24"/>
        <v/>
      </c>
      <c r="P181" s="124" t="str">
        <f t="shared" si="25"/>
        <v/>
      </c>
      <c r="Q181" s="199"/>
      <c r="R181" s="113" t="s">
        <v>341</v>
      </c>
      <c r="S181" s="199"/>
      <c r="T181" s="113" t="s">
        <v>337</v>
      </c>
      <c r="U181" s="199"/>
      <c r="V181" s="112" t="str">
        <f t="shared" si="26"/>
        <v>１～４以外</v>
      </c>
      <c r="W181" s="628"/>
      <c r="X181" s="112"/>
      <c r="Y181" s="199"/>
      <c r="Z181" s="636"/>
      <c r="AA181" s="200"/>
      <c r="AB181" s="114" t="e">
        <f t="shared" si="27"/>
        <v>#N/A</v>
      </c>
      <c r="AC181" s="115" t="str">
        <f t="shared" si="22"/>
        <v/>
      </c>
      <c r="AD181" s="145" t="str">
        <f t="shared" si="29"/>
        <v/>
      </c>
      <c r="AO181" s="37"/>
      <c r="AP181" s="37"/>
      <c r="AQ181" s="37"/>
      <c r="AR181" s="37"/>
      <c r="AS181" s="37"/>
      <c r="AT181" s="37"/>
      <c r="AU181" s="41"/>
      <c r="AV181" s="41"/>
      <c r="AW181" s="41"/>
      <c r="AX181" s="41"/>
      <c r="BD181" s="36">
        <v>161</v>
      </c>
      <c r="BE181" s="223"/>
      <c r="BF181" s="231"/>
      <c r="BG181" s="231"/>
      <c r="BH181" s="231"/>
      <c r="BI181" s="231"/>
      <c r="BJ181" s="223"/>
      <c r="BK181" s="224"/>
      <c r="BL181" s="223"/>
      <c r="BM181" s="224"/>
      <c r="BN181" s="225"/>
      <c r="BO181" s="226"/>
      <c r="BP181" s="224"/>
      <c r="BQ181" s="224"/>
      <c r="BR181" s="226"/>
      <c r="BS181" s="225"/>
      <c r="CB181" s="258"/>
      <c r="CC181" s="258"/>
      <c r="CD181" s="291" t="s">
        <v>288</v>
      </c>
      <c r="CE181" s="296">
        <v>0</v>
      </c>
      <c r="CF181" s="259">
        <v>1</v>
      </c>
      <c r="CG181" s="260">
        <f>DCOUNT($H$20:$AD$4020,"入力ﾁｪｯｸ",CD180:CF182)</f>
        <v>0</v>
      </c>
      <c r="CI181" s="310"/>
      <c r="CJ181" s="310"/>
      <c r="CK181" s="276" t="s">
        <v>242</v>
      </c>
      <c r="CL181" s="277" t="s">
        <v>505</v>
      </c>
      <c r="CM181" s="253" t="s">
        <v>725</v>
      </c>
      <c r="CN181" s="278"/>
      <c r="CO181" s="238"/>
      <c r="CP181" s="310"/>
      <c r="CQ181" s="310"/>
      <c r="CR181" s="276" t="s">
        <v>242</v>
      </c>
      <c r="CS181" s="277" t="s">
        <v>505</v>
      </c>
      <c r="CT181" s="253" t="s">
        <v>725</v>
      </c>
      <c r="CU181" s="278"/>
      <c r="CV181" s="239"/>
      <c r="CW181" s="238"/>
      <c r="CY181" s="238"/>
      <c r="CZ181" s="238"/>
      <c r="DA181" s="238"/>
      <c r="DB181" s="275"/>
      <c r="DC181" s="275"/>
      <c r="DD181" s="275"/>
      <c r="DE181" s="275"/>
      <c r="DH181" s="366"/>
      <c r="DI181" s="760" t="s">
        <v>1048</v>
      </c>
      <c r="DJ181" s="761"/>
      <c r="DK181" s="762"/>
      <c r="DL181" s="263">
        <v>12</v>
      </c>
      <c r="DM181" s="263">
        <v>30</v>
      </c>
      <c r="DN181" s="471">
        <f>0.26*0.75</f>
        <v>0.19500000000000001</v>
      </c>
      <c r="DO181" s="493">
        <f>0.017*0.75</f>
        <v>1.2750000000000001E-2</v>
      </c>
      <c r="DP181" s="263" t="s">
        <v>438</v>
      </c>
      <c r="DQ181" s="263" t="s">
        <v>118</v>
      </c>
      <c r="DR181" s="263" t="s">
        <v>234</v>
      </c>
      <c r="DS181" s="293"/>
    </row>
    <row r="182" spans="8:123" ht="15" customHeight="1" x14ac:dyDescent="0.15">
      <c r="H182" s="111">
        <f t="shared" si="28"/>
        <v>0</v>
      </c>
      <c r="I182" s="110">
        <v>162</v>
      </c>
      <c r="J182" s="199"/>
      <c r="K182" s="199"/>
      <c r="L182" s="112" t="e">
        <f t="shared" si="23"/>
        <v>#N/A</v>
      </c>
      <c r="M182" s="199"/>
      <c r="N182" s="199"/>
      <c r="O182" s="124" t="str">
        <f t="shared" si="24"/>
        <v/>
      </c>
      <c r="P182" s="124" t="str">
        <f t="shared" si="25"/>
        <v/>
      </c>
      <c r="Q182" s="199"/>
      <c r="R182" s="113" t="s">
        <v>341</v>
      </c>
      <c r="S182" s="199"/>
      <c r="T182" s="113" t="s">
        <v>337</v>
      </c>
      <c r="U182" s="199"/>
      <c r="V182" s="112" t="str">
        <f t="shared" si="26"/>
        <v>１～４以外</v>
      </c>
      <c r="W182" s="628"/>
      <c r="X182" s="112"/>
      <c r="Y182" s="199"/>
      <c r="Z182" s="636"/>
      <c r="AA182" s="200"/>
      <c r="AB182" s="114" t="e">
        <f t="shared" si="27"/>
        <v>#N/A</v>
      </c>
      <c r="AC182" s="115" t="str">
        <f t="shared" si="22"/>
        <v/>
      </c>
      <c r="AD182" s="145" t="str">
        <f t="shared" si="29"/>
        <v/>
      </c>
      <c r="AO182" s="37"/>
      <c r="AP182" s="37"/>
      <c r="AQ182" s="37"/>
      <c r="AR182" s="37"/>
      <c r="AS182" s="37"/>
      <c r="AT182" s="37"/>
      <c r="AU182" s="41"/>
      <c r="AV182" s="41"/>
      <c r="AW182" s="41"/>
      <c r="AX182" s="41"/>
      <c r="BD182" s="36">
        <v>162</v>
      </c>
      <c r="BE182" s="223"/>
      <c r="BF182" s="231"/>
      <c r="BG182" s="231"/>
      <c r="BH182" s="231"/>
      <c r="BI182" s="231"/>
      <c r="BJ182" s="223"/>
      <c r="BK182" s="224"/>
      <c r="BL182" s="223"/>
      <c r="BM182" s="224"/>
      <c r="BN182" s="225"/>
      <c r="BO182" s="226"/>
      <c r="BP182" s="224"/>
      <c r="BQ182" s="224"/>
      <c r="BR182" s="226"/>
      <c r="BS182" s="225"/>
      <c r="CB182" s="258"/>
      <c r="CC182" s="258"/>
      <c r="CD182" s="291" t="s">
        <v>288</v>
      </c>
      <c r="CE182" s="299">
        <v>0</v>
      </c>
      <c r="CF182" s="266">
        <v>2</v>
      </c>
      <c r="CG182" s="268"/>
      <c r="CI182" s="310"/>
      <c r="CJ182" s="310"/>
      <c r="CK182" s="390" t="s">
        <v>270</v>
      </c>
      <c r="CL182" s="285">
        <v>0</v>
      </c>
      <c r="CM182" s="260">
        <v>3</v>
      </c>
      <c r="CN182" s="260">
        <f>DCOUNT($H$20:$AD$4020,"入力ﾁｪｯｸ",CK181:CM182)</f>
        <v>0</v>
      </c>
      <c r="CO182" s="238"/>
      <c r="CP182" s="310"/>
      <c r="CQ182" s="310"/>
      <c r="CR182" s="390" t="s">
        <v>270</v>
      </c>
      <c r="CS182" s="285">
        <v>0</v>
      </c>
      <c r="CT182" s="260">
        <v>2</v>
      </c>
      <c r="CU182" s="260">
        <f>DCOUNT($H$20:$AD$4020,"入力ﾁｪｯｸ",CR181:CT182)</f>
        <v>0</v>
      </c>
      <c r="CV182" s="238"/>
      <c r="CW182" s="239"/>
      <c r="CY182" s="239"/>
      <c r="CZ182" s="239"/>
      <c r="DA182" s="239"/>
      <c r="DB182" s="256"/>
      <c r="DC182" s="256"/>
      <c r="DD182" s="256"/>
      <c r="DE182" s="256"/>
      <c r="DH182" s="366"/>
      <c r="DI182" s="760" t="s">
        <v>1049</v>
      </c>
      <c r="DJ182" s="761"/>
      <c r="DK182" s="762"/>
      <c r="DL182" s="263">
        <v>0</v>
      </c>
      <c r="DM182" s="519">
        <v>30</v>
      </c>
      <c r="DN182" s="471">
        <v>0.02</v>
      </c>
      <c r="DO182" s="493">
        <v>0</v>
      </c>
      <c r="DP182" s="263" t="s">
        <v>761</v>
      </c>
      <c r="DQ182" s="263" t="s">
        <v>428</v>
      </c>
      <c r="DR182" s="263" t="s">
        <v>482</v>
      </c>
      <c r="DS182" s="293"/>
    </row>
    <row r="183" spans="8:123" ht="15" customHeight="1" x14ac:dyDescent="0.15">
      <c r="H183" s="111">
        <f t="shared" si="28"/>
        <v>0</v>
      </c>
      <c r="I183" s="110">
        <v>163</v>
      </c>
      <c r="J183" s="199"/>
      <c r="K183" s="199"/>
      <c r="L183" s="112" t="e">
        <f t="shared" si="23"/>
        <v>#N/A</v>
      </c>
      <c r="M183" s="199"/>
      <c r="N183" s="199"/>
      <c r="O183" s="124" t="str">
        <f t="shared" si="24"/>
        <v/>
      </c>
      <c r="P183" s="124" t="str">
        <f t="shared" si="25"/>
        <v/>
      </c>
      <c r="Q183" s="199"/>
      <c r="R183" s="113" t="s">
        <v>341</v>
      </c>
      <c r="S183" s="199"/>
      <c r="T183" s="113" t="s">
        <v>337</v>
      </c>
      <c r="U183" s="199"/>
      <c r="V183" s="112" t="str">
        <f t="shared" si="26"/>
        <v>１～４以外</v>
      </c>
      <c r="W183" s="628"/>
      <c r="X183" s="112"/>
      <c r="Y183" s="199"/>
      <c r="Z183" s="636"/>
      <c r="AA183" s="200"/>
      <c r="AB183" s="114" t="e">
        <f t="shared" si="27"/>
        <v>#N/A</v>
      </c>
      <c r="AC183" s="115" t="str">
        <f t="shared" si="22"/>
        <v/>
      </c>
      <c r="AD183" s="145" t="str">
        <f t="shared" si="29"/>
        <v/>
      </c>
      <c r="AO183" s="37"/>
      <c r="AP183" s="37"/>
      <c r="AQ183" s="37"/>
      <c r="AR183" s="37"/>
      <c r="AS183" s="37"/>
      <c r="AT183" s="37"/>
      <c r="AU183" s="41"/>
      <c r="AV183" s="41"/>
      <c r="AW183" s="41"/>
      <c r="AX183" s="41"/>
      <c r="BD183" s="36">
        <v>163</v>
      </c>
      <c r="BE183" s="223"/>
      <c r="BF183" s="231"/>
      <c r="BG183" s="231"/>
      <c r="BH183" s="231"/>
      <c r="BI183" s="231"/>
      <c r="BJ183" s="223"/>
      <c r="BK183" s="224"/>
      <c r="BL183" s="223"/>
      <c r="BM183" s="224"/>
      <c r="BN183" s="225"/>
      <c r="BO183" s="226"/>
      <c r="BP183" s="224"/>
      <c r="BQ183" s="224"/>
      <c r="BR183" s="226"/>
      <c r="BS183" s="225"/>
      <c r="CB183" s="258"/>
      <c r="CC183" s="258"/>
      <c r="CD183" s="276" t="s">
        <v>242</v>
      </c>
      <c r="CE183" s="253" t="s">
        <v>505</v>
      </c>
      <c r="CF183" s="253" t="s">
        <v>725</v>
      </c>
      <c r="CG183" s="278"/>
      <c r="CI183" s="310"/>
      <c r="CJ183" s="310"/>
      <c r="CK183" s="276" t="s">
        <v>242</v>
      </c>
      <c r="CL183" s="277" t="s">
        <v>505</v>
      </c>
      <c r="CM183" s="253" t="s">
        <v>725</v>
      </c>
      <c r="CN183" s="278"/>
      <c r="CO183" s="238"/>
      <c r="CP183" s="310"/>
      <c r="CQ183" s="310"/>
      <c r="CR183" s="276" t="s">
        <v>242</v>
      </c>
      <c r="CS183" s="277" t="s">
        <v>505</v>
      </c>
      <c r="CT183" s="253" t="s">
        <v>725</v>
      </c>
      <c r="CU183" s="278"/>
      <c r="CV183" s="239"/>
      <c r="CW183" s="238"/>
      <c r="CY183" s="238"/>
      <c r="CZ183" s="238"/>
      <c r="DA183" s="238"/>
      <c r="DB183" s="275"/>
      <c r="DC183" s="275"/>
      <c r="DD183" s="275"/>
      <c r="DE183" s="275"/>
      <c r="DH183" s="366"/>
      <c r="DI183" s="760" t="s">
        <v>1050</v>
      </c>
      <c r="DJ183" s="761"/>
      <c r="DK183" s="762"/>
      <c r="DL183" s="263">
        <v>0</v>
      </c>
      <c r="DM183" s="263">
        <v>1.7</v>
      </c>
      <c r="DN183" s="471">
        <v>0.02</v>
      </c>
      <c r="DO183" s="493">
        <v>0</v>
      </c>
      <c r="DP183" s="263" t="s">
        <v>761</v>
      </c>
      <c r="DQ183" s="263" t="s">
        <v>762</v>
      </c>
      <c r="DR183" s="263" t="s">
        <v>482</v>
      </c>
      <c r="DS183" s="293"/>
    </row>
    <row r="184" spans="8:123" ht="15" customHeight="1" x14ac:dyDescent="0.15">
      <c r="H184" s="111">
        <f t="shared" si="28"/>
        <v>0</v>
      </c>
      <c r="I184" s="110">
        <v>164</v>
      </c>
      <c r="J184" s="199"/>
      <c r="K184" s="199"/>
      <c r="L184" s="112" t="e">
        <f t="shared" si="23"/>
        <v>#N/A</v>
      </c>
      <c r="M184" s="199"/>
      <c r="N184" s="199"/>
      <c r="O184" s="124" t="str">
        <f t="shared" si="24"/>
        <v/>
      </c>
      <c r="P184" s="124" t="str">
        <f t="shared" si="25"/>
        <v/>
      </c>
      <c r="Q184" s="199"/>
      <c r="R184" s="113" t="s">
        <v>341</v>
      </c>
      <c r="S184" s="199"/>
      <c r="T184" s="113" t="s">
        <v>337</v>
      </c>
      <c r="U184" s="199"/>
      <c r="V184" s="112" t="str">
        <f t="shared" si="26"/>
        <v>１～４以外</v>
      </c>
      <c r="W184" s="628"/>
      <c r="X184" s="112"/>
      <c r="Y184" s="199"/>
      <c r="Z184" s="636"/>
      <c r="AA184" s="200"/>
      <c r="AB184" s="114" t="e">
        <f t="shared" si="27"/>
        <v>#N/A</v>
      </c>
      <c r="AC184" s="115" t="str">
        <f t="shared" si="22"/>
        <v/>
      </c>
      <c r="AD184" s="145" t="str">
        <f t="shared" si="29"/>
        <v/>
      </c>
      <c r="AO184" s="37"/>
      <c r="AP184" s="37"/>
      <c r="AQ184" s="37"/>
      <c r="AR184" s="37"/>
      <c r="AS184" s="37"/>
      <c r="AT184" s="37"/>
      <c r="AU184" s="41"/>
      <c r="AV184" s="41"/>
      <c r="AW184" s="41"/>
      <c r="AX184" s="41"/>
      <c r="BD184" s="36">
        <v>164</v>
      </c>
      <c r="BE184" s="223"/>
      <c r="BF184" s="231"/>
      <c r="BG184" s="231"/>
      <c r="BH184" s="231"/>
      <c r="BI184" s="231"/>
      <c r="BJ184" s="223"/>
      <c r="BK184" s="224"/>
      <c r="BL184" s="223"/>
      <c r="BM184" s="224"/>
      <c r="BN184" s="225"/>
      <c r="BO184" s="226"/>
      <c r="BP184" s="224"/>
      <c r="BQ184" s="224"/>
      <c r="BR184" s="226"/>
      <c r="BS184" s="225"/>
      <c r="CB184" s="258"/>
      <c r="CC184" s="257"/>
      <c r="CD184" s="291" t="s">
        <v>289</v>
      </c>
      <c r="CE184" s="296">
        <v>0</v>
      </c>
      <c r="CF184" s="259">
        <v>1</v>
      </c>
      <c r="CG184" s="260">
        <f>DCOUNT($H$20:$AD$4020,"入力ﾁｪｯｸ",CD183:CF185)</f>
        <v>0</v>
      </c>
      <c r="CI184" s="310"/>
      <c r="CJ184" s="310"/>
      <c r="CK184" s="291" t="s">
        <v>325</v>
      </c>
      <c r="CL184" s="285">
        <v>0</v>
      </c>
      <c r="CM184" s="260">
        <v>3</v>
      </c>
      <c r="CN184" s="260">
        <f>DCOUNT($H$20:$AD$4020,"入力ﾁｪｯｸ",CK183:CM184)</f>
        <v>0</v>
      </c>
      <c r="CO184" s="238"/>
      <c r="CP184" s="310"/>
      <c r="CQ184" s="310"/>
      <c r="CR184" s="291" t="s">
        <v>325</v>
      </c>
      <c r="CS184" s="285">
        <v>0</v>
      </c>
      <c r="CT184" s="260">
        <v>2</v>
      </c>
      <c r="CU184" s="260">
        <f>DCOUNT($H$20:$AD$4020,"入力ﾁｪｯｸ",CR183:CT184)</f>
        <v>0</v>
      </c>
      <c r="CV184" s="238"/>
      <c r="CW184" s="239"/>
      <c r="CY184" s="239"/>
      <c r="CZ184" s="239"/>
      <c r="DA184" s="239"/>
      <c r="DB184" s="256"/>
      <c r="DC184" s="256"/>
      <c r="DD184" s="256"/>
      <c r="DE184" s="256"/>
      <c r="DH184" s="366"/>
      <c r="DI184" s="760" t="s">
        <v>1051</v>
      </c>
      <c r="DJ184" s="761"/>
      <c r="DK184" s="762"/>
      <c r="DL184" s="263">
        <v>1.7</v>
      </c>
      <c r="DM184" s="263">
        <v>3.5</v>
      </c>
      <c r="DN184" s="472">
        <v>3.2500000000000001E-2</v>
      </c>
      <c r="DO184" s="493">
        <v>0</v>
      </c>
      <c r="DP184" s="263" t="s">
        <v>761</v>
      </c>
      <c r="DQ184" s="263" t="s">
        <v>762</v>
      </c>
      <c r="DR184" s="263" t="s">
        <v>485</v>
      </c>
      <c r="DS184" s="293"/>
    </row>
    <row r="185" spans="8:123" ht="15" customHeight="1" x14ac:dyDescent="0.15">
      <c r="H185" s="111">
        <f t="shared" si="28"/>
        <v>0</v>
      </c>
      <c r="I185" s="110">
        <v>165</v>
      </c>
      <c r="J185" s="199"/>
      <c r="K185" s="199"/>
      <c r="L185" s="112" t="e">
        <f t="shared" si="23"/>
        <v>#N/A</v>
      </c>
      <c r="M185" s="199"/>
      <c r="N185" s="199"/>
      <c r="O185" s="124" t="str">
        <f t="shared" si="24"/>
        <v/>
      </c>
      <c r="P185" s="124" t="str">
        <f t="shared" si="25"/>
        <v/>
      </c>
      <c r="Q185" s="199"/>
      <c r="R185" s="113" t="s">
        <v>341</v>
      </c>
      <c r="S185" s="199"/>
      <c r="T185" s="113" t="s">
        <v>337</v>
      </c>
      <c r="U185" s="199"/>
      <c r="V185" s="112" t="str">
        <f t="shared" si="26"/>
        <v>１～４以外</v>
      </c>
      <c r="W185" s="628"/>
      <c r="X185" s="112"/>
      <c r="Y185" s="199"/>
      <c r="Z185" s="636"/>
      <c r="AA185" s="200"/>
      <c r="AB185" s="114" t="e">
        <f t="shared" si="27"/>
        <v>#N/A</v>
      </c>
      <c r="AC185" s="115" t="str">
        <f t="shared" si="22"/>
        <v/>
      </c>
      <c r="AD185" s="145" t="str">
        <f t="shared" si="29"/>
        <v/>
      </c>
      <c r="AO185" s="37"/>
      <c r="AP185" s="37"/>
      <c r="AQ185" s="37"/>
      <c r="AR185" s="37"/>
      <c r="AS185" s="37"/>
      <c r="AT185" s="37"/>
      <c r="AU185" s="41"/>
      <c r="AV185" s="41"/>
      <c r="AW185" s="41"/>
      <c r="AX185" s="41"/>
      <c r="BD185" s="36">
        <v>165</v>
      </c>
      <c r="BE185" s="223"/>
      <c r="BF185" s="231"/>
      <c r="BG185" s="231"/>
      <c r="BH185" s="231"/>
      <c r="BI185" s="231"/>
      <c r="BJ185" s="223"/>
      <c r="BK185" s="224"/>
      <c r="BL185" s="223"/>
      <c r="BM185" s="224"/>
      <c r="BN185" s="225"/>
      <c r="BO185" s="226"/>
      <c r="BP185" s="224"/>
      <c r="BQ185" s="224"/>
      <c r="BR185" s="226"/>
      <c r="BS185" s="225"/>
      <c r="CB185" s="258"/>
      <c r="CC185" s="258"/>
      <c r="CD185" s="291" t="s">
        <v>289</v>
      </c>
      <c r="CE185" s="299">
        <v>0</v>
      </c>
      <c r="CF185" s="266">
        <v>2</v>
      </c>
      <c r="CG185" s="268"/>
      <c r="CI185" s="258"/>
      <c r="CJ185" s="258"/>
      <c r="CK185" s="524" t="s">
        <v>2709</v>
      </c>
      <c r="CL185" s="526" t="s">
        <v>505</v>
      </c>
      <c r="CM185" s="526" t="s">
        <v>725</v>
      </c>
      <c r="CN185" s="527"/>
      <c r="CO185" s="238"/>
      <c r="CP185" s="310"/>
      <c r="CQ185" s="310"/>
      <c r="CR185" s="524" t="s">
        <v>2709</v>
      </c>
      <c r="CS185" s="526" t="s">
        <v>505</v>
      </c>
      <c r="CT185" s="526" t="s">
        <v>725</v>
      </c>
      <c r="CU185" s="527"/>
      <c r="CV185" s="239"/>
      <c r="CW185" s="238"/>
      <c r="CY185" s="238"/>
      <c r="CZ185" s="238"/>
      <c r="DA185" s="238"/>
      <c r="DB185" s="275"/>
      <c r="DC185" s="275"/>
      <c r="DD185" s="275"/>
      <c r="DE185" s="275"/>
      <c r="DH185" s="366"/>
      <c r="DI185" s="760" t="s">
        <v>1052</v>
      </c>
      <c r="DJ185" s="761"/>
      <c r="DK185" s="762"/>
      <c r="DL185" s="263">
        <v>3.5</v>
      </c>
      <c r="DM185" s="263">
        <v>30</v>
      </c>
      <c r="DN185" s="472">
        <v>2.5000000000000001E-2</v>
      </c>
      <c r="DO185" s="493">
        <v>0</v>
      </c>
      <c r="DP185" s="263" t="s">
        <v>761</v>
      </c>
      <c r="DQ185" s="263" t="s">
        <v>762</v>
      </c>
      <c r="DR185" s="263" t="s">
        <v>485</v>
      </c>
      <c r="DS185" s="293"/>
    </row>
    <row r="186" spans="8:123" ht="15" customHeight="1" x14ac:dyDescent="0.15">
      <c r="H186" s="111">
        <f t="shared" si="28"/>
        <v>0</v>
      </c>
      <c r="I186" s="110">
        <v>166</v>
      </c>
      <c r="J186" s="199"/>
      <c r="K186" s="199"/>
      <c r="L186" s="112" t="e">
        <f t="shared" si="23"/>
        <v>#N/A</v>
      </c>
      <c r="M186" s="199"/>
      <c r="N186" s="199"/>
      <c r="O186" s="124" t="str">
        <f t="shared" si="24"/>
        <v/>
      </c>
      <c r="P186" s="124" t="str">
        <f t="shared" si="25"/>
        <v/>
      </c>
      <c r="Q186" s="199"/>
      <c r="R186" s="113" t="s">
        <v>341</v>
      </c>
      <c r="S186" s="199"/>
      <c r="T186" s="113" t="s">
        <v>337</v>
      </c>
      <c r="U186" s="199"/>
      <c r="V186" s="112" t="str">
        <f t="shared" si="26"/>
        <v>１～４以外</v>
      </c>
      <c r="W186" s="628"/>
      <c r="X186" s="112"/>
      <c r="Y186" s="199"/>
      <c r="Z186" s="636"/>
      <c r="AA186" s="200"/>
      <c r="AB186" s="114" t="e">
        <f t="shared" si="27"/>
        <v>#N/A</v>
      </c>
      <c r="AC186" s="115" t="str">
        <f t="shared" si="22"/>
        <v/>
      </c>
      <c r="AD186" s="145" t="str">
        <f t="shared" si="29"/>
        <v/>
      </c>
      <c r="AO186" s="37"/>
      <c r="AP186" s="37"/>
      <c r="AQ186" s="37"/>
      <c r="AR186" s="37"/>
      <c r="AS186" s="37"/>
      <c r="AT186" s="37"/>
      <c r="AU186" s="41"/>
      <c r="AV186" s="41"/>
      <c r="AW186" s="41"/>
      <c r="AX186" s="41"/>
      <c r="BD186" s="36">
        <v>166</v>
      </c>
      <c r="BE186" s="223"/>
      <c r="BF186" s="231"/>
      <c r="BG186" s="231"/>
      <c r="BH186" s="231"/>
      <c r="BI186" s="231"/>
      <c r="BJ186" s="223"/>
      <c r="BK186" s="224"/>
      <c r="BL186" s="223"/>
      <c r="BM186" s="224"/>
      <c r="BN186" s="225"/>
      <c r="BO186" s="226"/>
      <c r="BP186" s="224"/>
      <c r="BQ186" s="224"/>
      <c r="BR186" s="226"/>
      <c r="BS186" s="225"/>
      <c r="CB186" s="258"/>
      <c r="CC186" s="258"/>
      <c r="CD186" s="276" t="s">
        <v>242</v>
      </c>
      <c r="CE186" s="253" t="s">
        <v>505</v>
      </c>
      <c r="CF186" s="253" t="s">
        <v>725</v>
      </c>
      <c r="CG186" s="278"/>
      <c r="CI186" s="301"/>
      <c r="CJ186" s="301"/>
      <c r="CK186" s="536" t="s">
        <v>2518</v>
      </c>
      <c r="CL186" s="537">
        <v>0</v>
      </c>
      <c r="CM186" s="531">
        <v>3</v>
      </c>
      <c r="CN186" s="531">
        <f>DCOUNT($H$20:$AD$4020,"入力ﾁｪｯｸ",CK185:CM186)</f>
        <v>0</v>
      </c>
      <c r="CO186" s="238"/>
      <c r="CP186" s="310"/>
      <c r="CQ186" s="310"/>
      <c r="CR186" s="536" t="s">
        <v>2518</v>
      </c>
      <c r="CS186" s="537">
        <v>0</v>
      </c>
      <c r="CT186" s="531">
        <v>2</v>
      </c>
      <c r="CU186" s="531">
        <f>DCOUNT($H$20:$AD$4020,"入力ﾁｪｯｸ",CR185:CT186)</f>
        <v>0</v>
      </c>
      <c r="CV186" s="238"/>
      <c r="CW186" s="239"/>
      <c r="CY186" s="239"/>
      <c r="CZ186" s="239"/>
      <c r="DA186" s="239"/>
      <c r="DB186" s="256"/>
      <c r="DC186" s="256"/>
      <c r="DD186" s="256"/>
      <c r="DE186" s="256"/>
      <c r="DH186" s="366"/>
      <c r="DI186" s="760" t="s">
        <v>1053</v>
      </c>
      <c r="DJ186" s="761"/>
      <c r="DK186" s="762"/>
      <c r="DL186" s="263">
        <v>0</v>
      </c>
      <c r="DM186" s="519">
        <v>30</v>
      </c>
      <c r="DN186" s="471">
        <f>0.28*0.25</f>
        <v>7.0000000000000007E-2</v>
      </c>
      <c r="DO186" s="493">
        <f>0.052*0.25</f>
        <v>1.2999999999999999E-2</v>
      </c>
      <c r="DP186" s="263" t="s">
        <v>438</v>
      </c>
      <c r="DQ186" s="263" t="s">
        <v>428</v>
      </c>
      <c r="DR186" s="263" t="s">
        <v>235</v>
      </c>
      <c r="DS186" s="293"/>
    </row>
    <row r="187" spans="8:123" ht="15" customHeight="1" x14ac:dyDescent="0.15">
      <c r="H187" s="111">
        <f t="shared" si="28"/>
        <v>0</v>
      </c>
      <c r="I187" s="110">
        <v>167</v>
      </c>
      <c r="J187" s="199"/>
      <c r="K187" s="199"/>
      <c r="L187" s="112" t="e">
        <f t="shared" si="23"/>
        <v>#N/A</v>
      </c>
      <c r="M187" s="199"/>
      <c r="N187" s="199"/>
      <c r="O187" s="124" t="str">
        <f t="shared" si="24"/>
        <v/>
      </c>
      <c r="P187" s="124" t="str">
        <f t="shared" si="25"/>
        <v/>
      </c>
      <c r="Q187" s="199"/>
      <c r="R187" s="113" t="s">
        <v>341</v>
      </c>
      <c r="S187" s="199"/>
      <c r="T187" s="113" t="s">
        <v>337</v>
      </c>
      <c r="U187" s="199"/>
      <c r="V187" s="112" t="str">
        <f t="shared" si="26"/>
        <v>１～４以外</v>
      </c>
      <c r="W187" s="628"/>
      <c r="X187" s="112"/>
      <c r="Y187" s="199"/>
      <c r="Z187" s="636"/>
      <c r="AA187" s="200"/>
      <c r="AB187" s="114" t="e">
        <f t="shared" si="27"/>
        <v>#N/A</v>
      </c>
      <c r="AC187" s="115" t="str">
        <f t="shared" si="22"/>
        <v/>
      </c>
      <c r="AD187" s="145" t="str">
        <f t="shared" si="29"/>
        <v/>
      </c>
      <c r="AO187" s="37"/>
      <c r="AP187" s="37"/>
      <c r="AQ187" s="37"/>
      <c r="AR187" s="37"/>
      <c r="AS187" s="37"/>
      <c r="AT187" s="37"/>
      <c r="AU187" s="41"/>
      <c r="AV187" s="41"/>
      <c r="AW187" s="41"/>
      <c r="AX187" s="41"/>
      <c r="BD187" s="36">
        <v>167</v>
      </c>
      <c r="BE187" s="223"/>
      <c r="BF187" s="231"/>
      <c r="BG187" s="231"/>
      <c r="BH187" s="231"/>
      <c r="BI187" s="231"/>
      <c r="BJ187" s="223"/>
      <c r="BK187" s="224"/>
      <c r="BL187" s="223"/>
      <c r="BM187" s="224"/>
      <c r="BN187" s="225"/>
      <c r="BO187" s="226"/>
      <c r="BP187" s="224"/>
      <c r="BQ187" s="224"/>
      <c r="BR187" s="226"/>
      <c r="BS187" s="225"/>
      <c r="CB187" s="258"/>
      <c r="CC187" s="258"/>
      <c r="CD187" s="291" t="s">
        <v>290</v>
      </c>
      <c r="CE187" s="296">
        <v>0</v>
      </c>
      <c r="CF187" s="259">
        <v>1</v>
      </c>
      <c r="CG187" s="260">
        <f>DCOUNT($H$20:$AD$4020,"入力ﾁｪｯｸ",CD186:CF188)</f>
        <v>0</v>
      </c>
      <c r="CI187" s="258"/>
      <c r="CJ187" s="258"/>
      <c r="CK187" s="524" t="s">
        <v>2709</v>
      </c>
      <c r="CL187" s="526" t="s">
        <v>505</v>
      </c>
      <c r="CM187" s="526" t="s">
        <v>725</v>
      </c>
      <c r="CN187" s="527"/>
      <c r="CP187" s="310"/>
      <c r="CQ187" s="310"/>
      <c r="CR187" s="524" t="s">
        <v>2709</v>
      </c>
      <c r="CS187" s="526" t="s">
        <v>505</v>
      </c>
      <c r="CT187" s="526" t="s">
        <v>725</v>
      </c>
      <c r="CU187" s="527"/>
      <c r="CV187" s="239"/>
      <c r="CW187" s="238"/>
      <c r="CY187" s="238"/>
      <c r="CZ187" s="238"/>
      <c r="DA187" s="238"/>
      <c r="DB187" s="275"/>
      <c r="DC187" s="275"/>
      <c r="DD187" s="275"/>
      <c r="DE187" s="275"/>
      <c r="DH187" s="366"/>
      <c r="DI187" s="760" t="s">
        <v>1054</v>
      </c>
      <c r="DJ187" s="761"/>
      <c r="DK187" s="762"/>
      <c r="DL187" s="519">
        <v>0</v>
      </c>
      <c r="DM187" s="519">
        <v>30</v>
      </c>
      <c r="DN187" s="471">
        <f>0.28*0.25</f>
        <v>7.0000000000000007E-2</v>
      </c>
      <c r="DO187" s="493">
        <f>0.052*0.25</f>
        <v>1.2999999999999999E-2</v>
      </c>
      <c r="DP187" s="263" t="s">
        <v>438</v>
      </c>
      <c r="DQ187" s="263" t="s">
        <v>428</v>
      </c>
      <c r="DR187" s="263" t="s">
        <v>235</v>
      </c>
      <c r="DS187" s="293"/>
    </row>
    <row r="188" spans="8:123" ht="15" customHeight="1" x14ac:dyDescent="0.15">
      <c r="H188" s="111">
        <f t="shared" si="28"/>
        <v>0</v>
      </c>
      <c r="I188" s="110">
        <v>168</v>
      </c>
      <c r="J188" s="199"/>
      <c r="K188" s="199"/>
      <c r="L188" s="112" t="e">
        <f t="shared" si="23"/>
        <v>#N/A</v>
      </c>
      <c r="M188" s="199"/>
      <c r="N188" s="199"/>
      <c r="O188" s="124" t="str">
        <f t="shared" si="24"/>
        <v/>
      </c>
      <c r="P188" s="124" t="str">
        <f t="shared" si="25"/>
        <v/>
      </c>
      <c r="Q188" s="199"/>
      <c r="R188" s="113" t="s">
        <v>341</v>
      </c>
      <c r="S188" s="199"/>
      <c r="T188" s="113" t="s">
        <v>337</v>
      </c>
      <c r="U188" s="199"/>
      <c r="V188" s="112" t="str">
        <f t="shared" si="26"/>
        <v>１～４以外</v>
      </c>
      <c r="W188" s="628"/>
      <c r="X188" s="112"/>
      <c r="Y188" s="199"/>
      <c r="Z188" s="636"/>
      <c r="AA188" s="200"/>
      <c r="AB188" s="114" t="e">
        <f t="shared" si="27"/>
        <v>#N/A</v>
      </c>
      <c r="AC188" s="115" t="str">
        <f t="shared" si="22"/>
        <v/>
      </c>
      <c r="AD188" s="145" t="str">
        <f t="shared" si="29"/>
        <v/>
      </c>
      <c r="AO188" s="37"/>
      <c r="AP188" s="37"/>
      <c r="AQ188" s="37"/>
      <c r="AR188" s="37"/>
      <c r="AS188" s="37"/>
      <c r="AT188" s="37"/>
      <c r="AU188" s="41"/>
      <c r="AV188" s="41"/>
      <c r="AW188" s="41"/>
      <c r="AX188" s="41"/>
      <c r="BD188" s="36">
        <v>168</v>
      </c>
      <c r="BE188" s="223"/>
      <c r="BF188" s="231"/>
      <c r="BG188" s="231"/>
      <c r="BH188" s="231"/>
      <c r="BI188" s="231"/>
      <c r="BJ188" s="223"/>
      <c r="BK188" s="224"/>
      <c r="BL188" s="223"/>
      <c r="BM188" s="224"/>
      <c r="BN188" s="225"/>
      <c r="BO188" s="226"/>
      <c r="BP188" s="224"/>
      <c r="BQ188" s="224"/>
      <c r="BR188" s="226"/>
      <c r="BS188" s="225"/>
      <c r="CB188" s="258"/>
      <c r="CC188" s="258"/>
      <c r="CD188" s="291" t="s">
        <v>290</v>
      </c>
      <c r="CE188" s="299">
        <v>0</v>
      </c>
      <c r="CF188" s="266">
        <v>2</v>
      </c>
      <c r="CG188" s="268"/>
      <c r="CI188" s="258"/>
      <c r="CJ188" s="258"/>
      <c r="CK188" s="536" t="s">
        <v>2519</v>
      </c>
      <c r="CL188" s="537">
        <v>0</v>
      </c>
      <c r="CM188" s="531">
        <v>3</v>
      </c>
      <c r="CN188" s="531">
        <f>DCOUNT($H$20:$AD$4020,"入力ﾁｪｯｸ",CK187:CM188)</f>
        <v>0</v>
      </c>
      <c r="CP188" s="310"/>
      <c r="CQ188" s="310"/>
      <c r="CR188" s="536" t="s">
        <v>2519</v>
      </c>
      <c r="CS188" s="537">
        <v>0</v>
      </c>
      <c r="CT188" s="531">
        <v>2</v>
      </c>
      <c r="CU188" s="531">
        <f>DCOUNT($H$20:$AD$4020,"入力ﾁｪｯｸ",CR187:CT188)</f>
        <v>0</v>
      </c>
      <c r="CV188" s="238"/>
      <c r="CW188" s="239"/>
      <c r="CY188" s="239"/>
      <c r="CZ188" s="239"/>
      <c r="DA188" s="239"/>
      <c r="DB188" s="256"/>
      <c r="DC188" s="256"/>
      <c r="DD188" s="256"/>
      <c r="DE188" s="256"/>
      <c r="DH188" s="366"/>
      <c r="DI188" s="760" t="s">
        <v>1055</v>
      </c>
      <c r="DJ188" s="761"/>
      <c r="DK188" s="762"/>
      <c r="DL188" s="263">
        <v>0</v>
      </c>
      <c r="DM188" s="263">
        <v>1.7</v>
      </c>
      <c r="DN188" s="471">
        <f>0.28*0.25</f>
        <v>7.0000000000000007E-2</v>
      </c>
      <c r="DO188" s="493">
        <f>0.052*0.25</f>
        <v>1.2999999999999999E-2</v>
      </c>
      <c r="DP188" s="263" t="s">
        <v>438</v>
      </c>
      <c r="DQ188" s="263" t="s">
        <v>118</v>
      </c>
      <c r="DR188" s="263" t="s">
        <v>235</v>
      </c>
      <c r="DS188" s="293"/>
    </row>
    <row r="189" spans="8:123" ht="15" customHeight="1" x14ac:dyDescent="0.15">
      <c r="H189" s="111">
        <f t="shared" si="28"/>
        <v>0</v>
      </c>
      <c r="I189" s="110">
        <v>169</v>
      </c>
      <c r="J189" s="199"/>
      <c r="K189" s="199"/>
      <c r="L189" s="112" t="e">
        <f t="shared" si="23"/>
        <v>#N/A</v>
      </c>
      <c r="M189" s="199"/>
      <c r="N189" s="199"/>
      <c r="O189" s="124" t="str">
        <f t="shared" si="24"/>
        <v/>
      </c>
      <c r="P189" s="124" t="str">
        <f t="shared" si="25"/>
        <v/>
      </c>
      <c r="Q189" s="199"/>
      <c r="R189" s="113" t="s">
        <v>341</v>
      </c>
      <c r="S189" s="199"/>
      <c r="T189" s="113" t="s">
        <v>337</v>
      </c>
      <c r="U189" s="199"/>
      <c r="V189" s="112" t="str">
        <f t="shared" si="26"/>
        <v>１～４以外</v>
      </c>
      <c r="W189" s="628"/>
      <c r="X189" s="112"/>
      <c r="Y189" s="199"/>
      <c r="Z189" s="636"/>
      <c r="AA189" s="200"/>
      <c r="AB189" s="114" t="e">
        <f t="shared" si="27"/>
        <v>#N/A</v>
      </c>
      <c r="AC189" s="115" t="str">
        <f t="shared" si="22"/>
        <v/>
      </c>
      <c r="AD189" s="145" t="str">
        <f t="shared" si="29"/>
        <v/>
      </c>
      <c r="AO189" s="37"/>
      <c r="AP189" s="37"/>
      <c r="AQ189" s="37"/>
      <c r="AR189" s="37"/>
      <c r="AS189" s="37"/>
      <c r="AT189" s="37"/>
      <c r="AU189" s="41"/>
      <c r="AV189" s="41"/>
      <c r="AW189" s="41"/>
      <c r="AX189" s="41"/>
      <c r="BD189" s="36">
        <v>169</v>
      </c>
      <c r="BE189" s="223"/>
      <c r="BF189" s="231"/>
      <c r="BG189" s="231"/>
      <c r="BH189" s="231"/>
      <c r="BI189" s="231"/>
      <c r="BJ189" s="223"/>
      <c r="BK189" s="224"/>
      <c r="BL189" s="223"/>
      <c r="BM189" s="224"/>
      <c r="BN189" s="225"/>
      <c r="BO189" s="226"/>
      <c r="BP189" s="224"/>
      <c r="BQ189" s="224"/>
      <c r="BR189" s="226"/>
      <c r="BS189" s="225"/>
      <c r="CB189" s="258"/>
      <c r="CC189" s="258"/>
      <c r="CD189" s="276" t="s">
        <v>242</v>
      </c>
      <c r="CE189" s="253" t="s">
        <v>505</v>
      </c>
      <c r="CF189" s="253" t="s">
        <v>725</v>
      </c>
      <c r="CG189" s="278"/>
      <c r="CI189" s="258"/>
      <c r="CJ189" s="258"/>
      <c r="CK189" s="524" t="s">
        <v>2709</v>
      </c>
      <c r="CL189" s="526" t="s">
        <v>505</v>
      </c>
      <c r="CM189" s="526" t="s">
        <v>725</v>
      </c>
      <c r="CN189" s="527"/>
      <c r="CP189" s="310"/>
      <c r="CQ189" s="310"/>
      <c r="CR189" s="524" t="s">
        <v>2709</v>
      </c>
      <c r="CS189" s="526" t="s">
        <v>505</v>
      </c>
      <c r="CT189" s="526" t="s">
        <v>725</v>
      </c>
      <c r="CU189" s="527"/>
      <c r="CV189" s="239"/>
      <c r="CW189" s="238"/>
      <c r="CY189" s="238"/>
      <c r="CZ189" s="238"/>
      <c r="DA189" s="238"/>
      <c r="DB189" s="275"/>
      <c r="DC189" s="275"/>
      <c r="DD189" s="275"/>
      <c r="DE189" s="275"/>
      <c r="DH189" s="366"/>
      <c r="DI189" s="760" t="s">
        <v>1056</v>
      </c>
      <c r="DJ189" s="761"/>
      <c r="DK189" s="762"/>
      <c r="DL189" s="263">
        <v>1.7</v>
      </c>
      <c r="DM189" s="263">
        <v>2.5</v>
      </c>
      <c r="DN189" s="471">
        <f>0.49*0.25</f>
        <v>0.1225</v>
      </c>
      <c r="DO189" s="493">
        <f>0.06*0.25</f>
        <v>1.4999999999999999E-2</v>
      </c>
      <c r="DP189" s="263" t="s">
        <v>438</v>
      </c>
      <c r="DQ189" s="263" t="s">
        <v>118</v>
      </c>
      <c r="DR189" s="263" t="s">
        <v>238</v>
      </c>
      <c r="DS189" s="293"/>
    </row>
    <row r="190" spans="8:123" ht="15" customHeight="1" x14ac:dyDescent="0.15">
      <c r="H190" s="111">
        <f t="shared" si="28"/>
        <v>0</v>
      </c>
      <c r="I190" s="110">
        <v>170</v>
      </c>
      <c r="J190" s="199"/>
      <c r="K190" s="199"/>
      <c r="L190" s="112" t="e">
        <f t="shared" si="23"/>
        <v>#N/A</v>
      </c>
      <c r="M190" s="199"/>
      <c r="N190" s="199"/>
      <c r="O190" s="124" t="str">
        <f t="shared" si="24"/>
        <v/>
      </c>
      <c r="P190" s="124" t="str">
        <f t="shared" si="25"/>
        <v/>
      </c>
      <c r="Q190" s="199"/>
      <c r="R190" s="113" t="s">
        <v>341</v>
      </c>
      <c r="S190" s="199"/>
      <c r="T190" s="113" t="s">
        <v>337</v>
      </c>
      <c r="U190" s="199"/>
      <c r="V190" s="112" t="str">
        <f t="shared" si="26"/>
        <v>１～４以外</v>
      </c>
      <c r="W190" s="628"/>
      <c r="X190" s="112"/>
      <c r="Y190" s="199"/>
      <c r="Z190" s="636"/>
      <c r="AA190" s="200"/>
      <c r="AB190" s="114" t="e">
        <f t="shared" si="27"/>
        <v>#N/A</v>
      </c>
      <c r="AC190" s="115" t="str">
        <f t="shared" si="22"/>
        <v/>
      </c>
      <c r="AD190" s="145" t="str">
        <f t="shared" si="29"/>
        <v/>
      </c>
      <c r="AO190" s="37"/>
      <c r="AP190" s="37"/>
      <c r="AQ190" s="37"/>
      <c r="AR190" s="37"/>
      <c r="AS190" s="37"/>
      <c r="AT190" s="37"/>
      <c r="AU190" s="41"/>
      <c r="AV190" s="41"/>
      <c r="AW190" s="41"/>
      <c r="AX190" s="41"/>
      <c r="BD190" s="36">
        <v>170</v>
      </c>
      <c r="BE190" s="223"/>
      <c r="BF190" s="231"/>
      <c r="BG190" s="231"/>
      <c r="BH190" s="231"/>
      <c r="BI190" s="231"/>
      <c r="BJ190" s="223"/>
      <c r="BK190" s="224"/>
      <c r="BL190" s="223"/>
      <c r="BM190" s="224"/>
      <c r="BN190" s="225"/>
      <c r="BO190" s="226"/>
      <c r="BP190" s="224"/>
      <c r="BQ190" s="224"/>
      <c r="BR190" s="226"/>
      <c r="BS190" s="225"/>
      <c r="CB190" s="258"/>
      <c r="CC190" s="258"/>
      <c r="CD190" s="291" t="s">
        <v>291</v>
      </c>
      <c r="CE190" s="296">
        <v>0</v>
      </c>
      <c r="CF190" s="259">
        <v>1</v>
      </c>
      <c r="CG190" s="260">
        <f>DCOUNT($H$20:$AD$4020,"入力ﾁｪｯｸ",CD189:CF191)</f>
        <v>0</v>
      </c>
      <c r="CI190" s="258"/>
      <c r="CJ190" s="258"/>
      <c r="CK190" s="536" t="s">
        <v>2520</v>
      </c>
      <c r="CL190" s="537">
        <v>0</v>
      </c>
      <c r="CM190" s="531">
        <v>3</v>
      </c>
      <c r="CN190" s="531">
        <f>DCOUNT($H$20:$AD$4020,"入力ﾁｪｯｸ",CK189:CM190)</f>
        <v>0</v>
      </c>
      <c r="CP190" s="310"/>
      <c r="CQ190" s="310"/>
      <c r="CR190" s="536" t="s">
        <v>2520</v>
      </c>
      <c r="CS190" s="537">
        <v>0</v>
      </c>
      <c r="CT190" s="531">
        <v>2</v>
      </c>
      <c r="CU190" s="531">
        <f>DCOUNT($H$20:$AD$4020,"入力ﾁｪｯｸ",CR189:CT190)</f>
        <v>0</v>
      </c>
      <c r="CV190" s="238"/>
      <c r="CW190" s="239"/>
      <c r="CY190" s="239"/>
      <c r="CZ190" s="239"/>
      <c r="DA190" s="239"/>
      <c r="DB190" s="256"/>
      <c r="DC190" s="256"/>
      <c r="DD190" s="256"/>
      <c r="DE190" s="256"/>
      <c r="DH190" s="366"/>
      <c r="DI190" s="760" t="s">
        <v>1057</v>
      </c>
      <c r="DJ190" s="761"/>
      <c r="DK190" s="762"/>
      <c r="DL190" s="263">
        <v>2.5</v>
      </c>
      <c r="DM190" s="263">
        <v>3.5</v>
      </c>
      <c r="DN190" s="471">
        <f>0.49*0.25</f>
        <v>0.1225</v>
      </c>
      <c r="DO190" s="493">
        <f>0.06*0.25</f>
        <v>1.4999999999999999E-2</v>
      </c>
      <c r="DP190" s="263" t="s">
        <v>438</v>
      </c>
      <c r="DQ190" s="263" t="s">
        <v>118</v>
      </c>
      <c r="DR190" s="263" t="s">
        <v>238</v>
      </c>
      <c r="DS190" s="293"/>
    </row>
    <row r="191" spans="8:123" ht="15" customHeight="1" x14ac:dyDescent="0.15">
      <c r="H191" s="111">
        <f t="shared" si="28"/>
        <v>0</v>
      </c>
      <c r="I191" s="110">
        <v>171</v>
      </c>
      <c r="J191" s="199"/>
      <c r="K191" s="199"/>
      <c r="L191" s="112" t="e">
        <f t="shared" si="23"/>
        <v>#N/A</v>
      </c>
      <c r="M191" s="199"/>
      <c r="N191" s="199"/>
      <c r="O191" s="124" t="str">
        <f t="shared" si="24"/>
        <v/>
      </c>
      <c r="P191" s="124" t="str">
        <f t="shared" si="25"/>
        <v/>
      </c>
      <c r="Q191" s="199"/>
      <c r="R191" s="113" t="s">
        <v>341</v>
      </c>
      <c r="S191" s="199"/>
      <c r="T191" s="113" t="s">
        <v>337</v>
      </c>
      <c r="U191" s="199"/>
      <c r="V191" s="112" t="str">
        <f t="shared" si="26"/>
        <v>１～４以外</v>
      </c>
      <c r="W191" s="628"/>
      <c r="X191" s="112"/>
      <c r="Y191" s="199"/>
      <c r="Z191" s="636"/>
      <c r="AA191" s="200"/>
      <c r="AB191" s="114" t="e">
        <f t="shared" si="27"/>
        <v>#N/A</v>
      </c>
      <c r="AC191" s="115" t="str">
        <f t="shared" si="22"/>
        <v/>
      </c>
      <c r="AD191" s="145" t="str">
        <f t="shared" si="29"/>
        <v/>
      </c>
      <c r="AO191" s="37"/>
      <c r="AP191" s="37"/>
      <c r="AQ191" s="37"/>
      <c r="AR191" s="37"/>
      <c r="AS191" s="37"/>
      <c r="AT191" s="37"/>
      <c r="AU191" s="41"/>
      <c r="AV191" s="41"/>
      <c r="AW191" s="41"/>
      <c r="AX191" s="41"/>
      <c r="BD191" s="36">
        <v>171</v>
      </c>
      <c r="BE191" s="223"/>
      <c r="BF191" s="231"/>
      <c r="BG191" s="231"/>
      <c r="BH191" s="231"/>
      <c r="BI191" s="231"/>
      <c r="BJ191" s="223"/>
      <c r="BK191" s="224"/>
      <c r="BL191" s="223"/>
      <c r="BM191" s="224"/>
      <c r="BN191" s="225"/>
      <c r="BO191" s="226"/>
      <c r="BP191" s="224"/>
      <c r="BQ191" s="224"/>
      <c r="BR191" s="226"/>
      <c r="BS191" s="225"/>
      <c r="CB191" s="258"/>
      <c r="CC191" s="258"/>
      <c r="CD191" s="291" t="s">
        <v>291</v>
      </c>
      <c r="CE191" s="299">
        <v>0</v>
      </c>
      <c r="CF191" s="266">
        <v>2</v>
      </c>
      <c r="CG191" s="268"/>
      <c r="CI191" s="258"/>
      <c r="CJ191" s="258"/>
      <c r="CK191" s="276" t="s">
        <v>242</v>
      </c>
      <c r="CL191" s="277" t="s">
        <v>505</v>
      </c>
      <c r="CM191" s="253" t="s">
        <v>725</v>
      </c>
      <c r="CN191" s="278"/>
      <c r="CP191" s="258"/>
      <c r="CQ191" s="258"/>
      <c r="CR191" s="276" t="s">
        <v>242</v>
      </c>
      <c r="CS191" s="277" t="s">
        <v>505</v>
      </c>
      <c r="CT191" s="253" t="s">
        <v>725</v>
      </c>
      <c r="CU191" s="278"/>
      <c r="CV191" s="239"/>
      <c r="CW191" s="238"/>
      <c r="CY191" s="238"/>
      <c r="CZ191" s="238"/>
      <c r="DA191" s="238"/>
      <c r="DB191" s="275"/>
      <c r="DC191" s="275"/>
      <c r="DD191" s="275"/>
      <c r="DE191" s="275"/>
      <c r="DH191" s="366"/>
      <c r="DI191" s="760" t="s">
        <v>1058</v>
      </c>
      <c r="DJ191" s="761"/>
      <c r="DK191" s="762"/>
      <c r="DL191" s="263">
        <v>3.5</v>
      </c>
      <c r="DM191" s="263">
        <v>12</v>
      </c>
      <c r="DN191" s="471">
        <f>0.26*0.25</f>
        <v>6.5000000000000002E-2</v>
      </c>
      <c r="DO191" s="493">
        <f>0.017*0.25</f>
        <v>4.2500000000000003E-3</v>
      </c>
      <c r="DP191" s="263" t="s">
        <v>438</v>
      </c>
      <c r="DQ191" s="263" t="s">
        <v>118</v>
      </c>
      <c r="DR191" s="263" t="s">
        <v>238</v>
      </c>
      <c r="DS191" s="293"/>
    </row>
    <row r="192" spans="8:123" ht="15" customHeight="1" x14ac:dyDescent="0.15">
      <c r="H192" s="111">
        <f t="shared" si="28"/>
        <v>0</v>
      </c>
      <c r="I192" s="110">
        <v>172</v>
      </c>
      <c r="J192" s="199"/>
      <c r="K192" s="199"/>
      <c r="L192" s="112" t="e">
        <f t="shared" si="23"/>
        <v>#N/A</v>
      </c>
      <c r="M192" s="199"/>
      <c r="N192" s="199"/>
      <c r="O192" s="124" t="str">
        <f t="shared" si="24"/>
        <v/>
      </c>
      <c r="P192" s="124" t="str">
        <f t="shared" si="25"/>
        <v/>
      </c>
      <c r="Q192" s="199"/>
      <c r="R192" s="113" t="s">
        <v>341</v>
      </c>
      <c r="S192" s="199"/>
      <c r="T192" s="113" t="s">
        <v>337</v>
      </c>
      <c r="U192" s="199"/>
      <c r="V192" s="112" t="str">
        <f t="shared" si="26"/>
        <v>１～４以外</v>
      </c>
      <c r="W192" s="628"/>
      <c r="X192" s="112"/>
      <c r="Y192" s="199"/>
      <c r="Z192" s="636"/>
      <c r="AA192" s="200"/>
      <c r="AB192" s="114" t="e">
        <f t="shared" si="27"/>
        <v>#N/A</v>
      </c>
      <c r="AC192" s="115" t="str">
        <f t="shared" si="22"/>
        <v/>
      </c>
      <c r="AD192" s="145" t="str">
        <f t="shared" si="29"/>
        <v/>
      </c>
      <c r="AO192" s="37"/>
      <c r="AP192" s="37"/>
      <c r="AQ192" s="37"/>
      <c r="AR192" s="37"/>
      <c r="AS192" s="37"/>
      <c r="AT192" s="37"/>
      <c r="AU192" s="41"/>
      <c r="AV192" s="41"/>
      <c r="AW192" s="41"/>
      <c r="AX192" s="41"/>
      <c r="BD192" s="36">
        <v>172</v>
      </c>
      <c r="BE192" s="223"/>
      <c r="BF192" s="231"/>
      <c r="BG192" s="231"/>
      <c r="BH192" s="231"/>
      <c r="BI192" s="231"/>
      <c r="BJ192" s="223"/>
      <c r="BK192" s="224"/>
      <c r="BL192" s="223"/>
      <c r="BM192" s="224"/>
      <c r="BN192" s="225"/>
      <c r="BO192" s="226"/>
      <c r="BP192" s="224"/>
      <c r="BQ192" s="224"/>
      <c r="BR192" s="226"/>
      <c r="BS192" s="225"/>
      <c r="CB192" s="258"/>
      <c r="CC192" s="258"/>
      <c r="CD192" s="276" t="s">
        <v>242</v>
      </c>
      <c r="CE192" s="253" t="s">
        <v>505</v>
      </c>
      <c r="CF192" s="253" t="s">
        <v>725</v>
      </c>
      <c r="CG192" s="278"/>
      <c r="CI192" s="258"/>
      <c r="CJ192" s="258"/>
      <c r="CK192" s="461" t="s">
        <v>1427</v>
      </c>
      <c r="CL192" s="285">
        <v>0</v>
      </c>
      <c r="CM192" s="260">
        <v>3</v>
      </c>
      <c r="CN192" s="260">
        <f>DCOUNT($H$20:$AD$4020,"入力ﾁｪｯｸ",CK191:CM192)</f>
        <v>0</v>
      </c>
      <c r="CP192" s="258"/>
      <c r="CQ192" s="258"/>
      <c r="CR192" s="461" t="s">
        <v>1427</v>
      </c>
      <c r="CS192" s="285">
        <v>0</v>
      </c>
      <c r="CT192" s="260">
        <v>2</v>
      </c>
      <c r="CU192" s="260">
        <f>DCOUNT($H$20:$AD$4020,"入力ﾁｪｯｸ",CR191:CT192)</f>
        <v>0</v>
      </c>
      <c r="CV192" s="238"/>
      <c r="CW192" s="239"/>
      <c r="CY192" s="239"/>
      <c r="CZ192" s="239"/>
      <c r="DA192" s="239"/>
      <c r="DB192" s="256"/>
      <c r="DC192" s="256"/>
      <c r="DD192" s="256"/>
      <c r="DE192" s="256"/>
      <c r="DH192" s="366"/>
      <c r="DI192" s="760" t="s">
        <v>1059</v>
      </c>
      <c r="DJ192" s="761"/>
      <c r="DK192" s="762"/>
      <c r="DL192" s="263">
        <v>12</v>
      </c>
      <c r="DM192" s="263">
        <v>30</v>
      </c>
      <c r="DN192" s="471">
        <f>0.26*0.25</f>
        <v>6.5000000000000002E-2</v>
      </c>
      <c r="DO192" s="493">
        <f>0.017*0.25</f>
        <v>4.2500000000000003E-3</v>
      </c>
      <c r="DP192" s="263" t="s">
        <v>438</v>
      </c>
      <c r="DQ192" s="263" t="s">
        <v>118</v>
      </c>
      <c r="DR192" s="263" t="s">
        <v>336</v>
      </c>
      <c r="DS192" s="293"/>
    </row>
    <row r="193" spans="8:123" ht="15" customHeight="1" x14ac:dyDescent="0.15">
      <c r="H193" s="111">
        <f t="shared" si="28"/>
        <v>0</v>
      </c>
      <c r="I193" s="110">
        <v>173</v>
      </c>
      <c r="J193" s="199"/>
      <c r="K193" s="199"/>
      <c r="L193" s="112" t="e">
        <f t="shared" si="23"/>
        <v>#N/A</v>
      </c>
      <c r="M193" s="199"/>
      <c r="N193" s="199"/>
      <c r="O193" s="124" t="str">
        <f t="shared" si="24"/>
        <v/>
      </c>
      <c r="P193" s="124" t="str">
        <f t="shared" si="25"/>
        <v/>
      </c>
      <c r="Q193" s="199"/>
      <c r="R193" s="113" t="s">
        <v>341</v>
      </c>
      <c r="S193" s="199"/>
      <c r="T193" s="113" t="s">
        <v>337</v>
      </c>
      <c r="U193" s="199"/>
      <c r="V193" s="112" t="str">
        <f t="shared" si="26"/>
        <v>１～４以外</v>
      </c>
      <c r="W193" s="628"/>
      <c r="X193" s="112"/>
      <c r="Y193" s="199"/>
      <c r="Z193" s="636"/>
      <c r="AA193" s="200"/>
      <c r="AB193" s="114" t="e">
        <f t="shared" si="27"/>
        <v>#N/A</v>
      </c>
      <c r="AC193" s="115" t="str">
        <f t="shared" si="22"/>
        <v/>
      </c>
      <c r="AD193" s="145" t="str">
        <f t="shared" si="29"/>
        <v/>
      </c>
      <c r="AO193" s="37"/>
      <c r="AP193" s="37"/>
      <c r="AQ193" s="37"/>
      <c r="AR193" s="37"/>
      <c r="AS193" s="37"/>
      <c r="AT193" s="37"/>
      <c r="AU193" s="41"/>
      <c r="AV193" s="41"/>
      <c r="AW193" s="41"/>
      <c r="AX193" s="41"/>
      <c r="BD193" s="36">
        <v>173</v>
      </c>
      <c r="BE193" s="223"/>
      <c r="BF193" s="231"/>
      <c r="BG193" s="231"/>
      <c r="BH193" s="231"/>
      <c r="BI193" s="231"/>
      <c r="BJ193" s="223"/>
      <c r="BK193" s="224"/>
      <c r="BL193" s="223"/>
      <c r="BM193" s="224"/>
      <c r="BN193" s="225"/>
      <c r="BO193" s="226"/>
      <c r="BP193" s="224"/>
      <c r="BQ193" s="224"/>
      <c r="BR193" s="226"/>
      <c r="BS193" s="225"/>
      <c r="CB193" s="258"/>
      <c r="CC193" s="258"/>
      <c r="CD193" s="291" t="s">
        <v>292</v>
      </c>
      <c r="CE193" s="296">
        <v>0</v>
      </c>
      <c r="CF193" s="259">
        <v>1</v>
      </c>
      <c r="CG193" s="260">
        <f>DCOUNT($H$20:$AD$4020,"入力ﾁｪｯｸ",CD192:CF194)</f>
        <v>0</v>
      </c>
      <c r="CI193" s="310"/>
      <c r="CJ193" s="310"/>
      <c r="CK193" s="276" t="s">
        <v>242</v>
      </c>
      <c r="CL193" s="277" t="s">
        <v>505</v>
      </c>
      <c r="CM193" s="253" t="s">
        <v>725</v>
      </c>
      <c r="CN193" s="278"/>
      <c r="CP193" s="310"/>
      <c r="CQ193" s="310"/>
      <c r="CR193" s="276" t="s">
        <v>242</v>
      </c>
      <c r="CS193" s="277" t="s">
        <v>505</v>
      </c>
      <c r="CT193" s="253" t="s">
        <v>725</v>
      </c>
      <c r="CU193" s="278"/>
      <c r="CV193" s="239"/>
      <c r="CW193" s="238"/>
      <c r="CY193" s="238"/>
      <c r="CZ193" s="238"/>
      <c r="DA193" s="238"/>
      <c r="DB193" s="275"/>
      <c r="DC193" s="275"/>
      <c r="DD193" s="275"/>
      <c r="DE193" s="275"/>
      <c r="DH193" s="366"/>
      <c r="DI193" s="760" t="s">
        <v>1060</v>
      </c>
      <c r="DJ193" s="761"/>
      <c r="DK193" s="762"/>
      <c r="DL193" s="263">
        <v>3.5</v>
      </c>
      <c r="DM193" s="263">
        <v>12</v>
      </c>
      <c r="DN193" s="471">
        <f>0.26*0.5</f>
        <v>0.13</v>
      </c>
      <c r="DO193" s="493">
        <f>0.017*0.25</f>
        <v>4.2500000000000003E-3</v>
      </c>
      <c r="DP193" s="263" t="s">
        <v>438</v>
      </c>
      <c r="DQ193" s="263" t="s">
        <v>118</v>
      </c>
      <c r="DR193" s="263" t="s">
        <v>495</v>
      </c>
      <c r="DS193" s="293"/>
    </row>
    <row r="194" spans="8:123" ht="15" customHeight="1" x14ac:dyDescent="0.15">
      <c r="H194" s="111">
        <f t="shared" si="28"/>
        <v>0</v>
      </c>
      <c r="I194" s="110">
        <v>174</v>
      </c>
      <c r="J194" s="199"/>
      <c r="K194" s="199"/>
      <c r="L194" s="112" t="e">
        <f t="shared" si="23"/>
        <v>#N/A</v>
      </c>
      <c r="M194" s="199"/>
      <c r="N194" s="199"/>
      <c r="O194" s="124" t="str">
        <f t="shared" si="24"/>
        <v/>
      </c>
      <c r="P194" s="124" t="str">
        <f t="shared" si="25"/>
        <v/>
      </c>
      <c r="Q194" s="199"/>
      <c r="R194" s="113" t="s">
        <v>341</v>
      </c>
      <c r="S194" s="199"/>
      <c r="T194" s="113" t="s">
        <v>337</v>
      </c>
      <c r="U194" s="199"/>
      <c r="V194" s="112" t="str">
        <f t="shared" si="26"/>
        <v>１～４以外</v>
      </c>
      <c r="W194" s="628"/>
      <c r="X194" s="112"/>
      <c r="Y194" s="199"/>
      <c r="Z194" s="636"/>
      <c r="AA194" s="200"/>
      <c r="AB194" s="114" t="e">
        <f t="shared" si="27"/>
        <v>#N/A</v>
      </c>
      <c r="AC194" s="115" t="str">
        <f t="shared" si="22"/>
        <v/>
      </c>
      <c r="AD194" s="145" t="str">
        <f t="shared" si="29"/>
        <v/>
      </c>
      <c r="AO194" s="37"/>
      <c r="AP194" s="37"/>
      <c r="AQ194" s="37"/>
      <c r="AR194" s="37"/>
      <c r="AS194" s="37"/>
      <c r="AT194" s="37"/>
      <c r="AU194" s="41"/>
      <c r="AV194" s="41"/>
      <c r="AW194" s="41"/>
      <c r="AX194" s="41"/>
      <c r="BD194" s="36">
        <v>174</v>
      </c>
      <c r="BE194" s="223"/>
      <c r="BF194" s="231"/>
      <c r="BG194" s="231"/>
      <c r="BH194" s="231"/>
      <c r="BI194" s="231"/>
      <c r="BJ194" s="223"/>
      <c r="BK194" s="224"/>
      <c r="BL194" s="223"/>
      <c r="BM194" s="224"/>
      <c r="BN194" s="225"/>
      <c r="BO194" s="226"/>
      <c r="BP194" s="224"/>
      <c r="BQ194" s="224"/>
      <c r="BR194" s="226"/>
      <c r="BS194" s="225"/>
      <c r="CB194" s="258"/>
      <c r="CC194" s="258"/>
      <c r="CD194" s="291" t="s">
        <v>292</v>
      </c>
      <c r="CE194" s="299">
        <v>0</v>
      </c>
      <c r="CF194" s="266">
        <v>2</v>
      </c>
      <c r="CG194" s="268"/>
      <c r="CI194" s="310"/>
      <c r="CJ194" s="310"/>
      <c r="CK194" s="461" t="s">
        <v>1428</v>
      </c>
      <c r="CL194" s="285">
        <v>0</v>
      </c>
      <c r="CM194" s="260">
        <v>3</v>
      </c>
      <c r="CN194" s="260">
        <f>DCOUNT($H$20:$AD$4020,"入力ﾁｪｯｸ",CK193:CM194)</f>
        <v>0</v>
      </c>
      <c r="CP194" s="310"/>
      <c r="CQ194" s="310"/>
      <c r="CR194" s="461" t="s">
        <v>1428</v>
      </c>
      <c r="CS194" s="285">
        <v>0</v>
      </c>
      <c r="CT194" s="260">
        <v>2</v>
      </c>
      <c r="CU194" s="260">
        <f>DCOUNT($H$20:$AD$4020,"入力ﾁｪｯｸ",CR193:CT194)</f>
        <v>0</v>
      </c>
      <c r="CV194" s="238"/>
      <c r="CW194" s="239"/>
      <c r="CY194" s="239"/>
      <c r="CZ194" s="239"/>
      <c r="DA194" s="239"/>
      <c r="DB194" s="256"/>
      <c r="DC194" s="256"/>
      <c r="DD194" s="256"/>
      <c r="DE194" s="256"/>
      <c r="DH194" s="366"/>
      <c r="DI194" s="760" t="s">
        <v>1061</v>
      </c>
      <c r="DJ194" s="761"/>
      <c r="DK194" s="762"/>
      <c r="DL194" s="263">
        <v>3.5</v>
      </c>
      <c r="DM194" s="263">
        <v>12</v>
      </c>
      <c r="DN194" s="471">
        <f>0.26*0.5</f>
        <v>0.13</v>
      </c>
      <c r="DO194" s="493">
        <f>0.017*0.15</f>
        <v>2.5500000000000002E-3</v>
      </c>
      <c r="DP194" s="263" t="s">
        <v>438</v>
      </c>
      <c r="DQ194" s="263" t="s">
        <v>118</v>
      </c>
      <c r="DR194" s="263" t="s">
        <v>496</v>
      </c>
      <c r="DS194" s="293"/>
    </row>
    <row r="195" spans="8:123" ht="15" customHeight="1" x14ac:dyDescent="0.15">
      <c r="H195" s="111">
        <f t="shared" si="28"/>
        <v>0</v>
      </c>
      <c r="I195" s="110">
        <v>175</v>
      </c>
      <c r="J195" s="199"/>
      <c r="K195" s="199"/>
      <c r="L195" s="112" t="e">
        <f t="shared" si="23"/>
        <v>#N/A</v>
      </c>
      <c r="M195" s="199"/>
      <c r="N195" s="199"/>
      <c r="O195" s="124" t="str">
        <f t="shared" si="24"/>
        <v/>
      </c>
      <c r="P195" s="124" t="str">
        <f t="shared" si="25"/>
        <v/>
      </c>
      <c r="Q195" s="199"/>
      <c r="R195" s="113" t="s">
        <v>341</v>
      </c>
      <c r="S195" s="199"/>
      <c r="T195" s="113" t="s">
        <v>337</v>
      </c>
      <c r="U195" s="199"/>
      <c r="V195" s="112" t="str">
        <f t="shared" si="26"/>
        <v>１～４以外</v>
      </c>
      <c r="W195" s="628"/>
      <c r="X195" s="112"/>
      <c r="Y195" s="199"/>
      <c r="Z195" s="636"/>
      <c r="AA195" s="200"/>
      <c r="AB195" s="114" t="e">
        <f t="shared" si="27"/>
        <v>#N/A</v>
      </c>
      <c r="AC195" s="115" t="str">
        <f t="shared" si="22"/>
        <v/>
      </c>
      <c r="AD195" s="145" t="str">
        <f t="shared" si="29"/>
        <v/>
      </c>
      <c r="AO195" s="37"/>
      <c r="AP195" s="37"/>
      <c r="AQ195" s="37"/>
      <c r="AR195" s="37"/>
      <c r="AS195" s="37"/>
      <c r="AT195" s="37"/>
      <c r="AU195" s="41"/>
      <c r="AV195" s="41"/>
      <c r="AW195" s="41"/>
      <c r="AX195" s="41"/>
      <c r="BD195" s="36">
        <v>175</v>
      </c>
      <c r="BE195" s="223"/>
      <c r="BF195" s="231"/>
      <c r="BG195" s="231"/>
      <c r="BH195" s="231"/>
      <c r="BI195" s="231"/>
      <c r="BJ195" s="223"/>
      <c r="BK195" s="224"/>
      <c r="BL195" s="223"/>
      <c r="BM195" s="224"/>
      <c r="BN195" s="225"/>
      <c r="BO195" s="226"/>
      <c r="BP195" s="224"/>
      <c r="BQ195" s="224"/>
      <c r="BR195" s="226"/>
      <c r="BS195" s="225"/>
      <c r="CB195" s="258"/>
      <c r="CC195" s="258"/>
      <c r="CD195" s="276" t="s">
        <v>242</v>
      </c>
      <c r="CE195" s="253" t="s">
        <v>505</v>
      </c>
      <c r="CF195" s="253" t="s">
        <v>725</v>
      </c>
      <c r="CG195" s="278"/>
      <c r="CI195" s="310"/>
      <c r="CJ195" s="310"/>
      <c r="CK195" s="276" t="s">
        <v>242</v>
      </c>
      <c r="CL195" s="277" t="s">
        <v>505</v>
      </c>
      <c r="CM195" s="253" t="s">
        <v>725</v>
      </c>
      <c r="CN195" s="278"/>
      <c r="CP195" s="310"/>
      <c r="CQ195" s="310"/>
      <c r="CR195" s="276" t="s">
        <v>242</v>
      </c>
      <c r="CS195" s="277" t="s">
        <v>505</v>
      </c>
      <c r="CT195" s="253" t="s">
        <v>725</v>
      </c>
      <c r="CU195" s="278"/>
      <c r="CV195" s="239"/>
      <c r="CW195" s="238"/>
      <c r="CY195" s="238"/>
      <c r="CZ195" s="238"/>
      <c r="DA195" s="238"/>
      <c r="DB195" s="275"/>
      <c r="DC195" s="275"/>
      <c r="DD195" s="275"/>
      <c r="DE195" s="275"/>
      <c r="DH195" s="366"/>
      <c r="DI195" s="760" t="s">
        <v>1062</v>
      </c>
      <c r="DJ195" s="761"/>
      <c r="DK195" s="762"/>
      <c r="DL195" s="263">
        <v>3.5</v>
      </c>
      <c r="DM195" s="263">
        <v>12</v>
      </c>
      <c r="DN195" s="471">
        <f>0.26*0.75</f>
        <v>0.19500000000000001</v>
      </c>
      <c r="DO195" s="493">
        <f>0.017*0.25</f>
        <v>4.2500000000000003E-3</v>
      </c>
      <c r="DP195" s="263" t="s">
        <v>438</v>
      </c>
      <c r="DQ195" s="263" t="s">
        <v>118</v>
      </c>
      <c r="DR195" s="263" t="s">
        <v>495</v>
      </c>
      <c r="DS195" s="293"/>
    </row>
    <row r="196" spans="8:123" ht="15" customHeight="1" x14ac:dyDescent="0.15">
      <c r="H196" s="111">
        <f t="shared" si="28"/>
        <v>0</v>
      </c>
      <c r="I196" s="110">
        <v>176</v>
      </c>
      <c r="J196" s="199"/>
      <c r="K196" s="199"/>
      <c r="L196" s="112" t="e">
        <f t="shared" si="23"/>
        <v>#N/A</v>
      </c>
      <c r="M196" s="199"/>
      <c r="N196" s="199"/>
      <c r="O196" s="124" t="str">
        <f t="shared" si="24"/>
        <v/>
      </c>
      <c r="P196" s="124" t="str">
        <f t="shared" si="25"/>
        <v/>
      </c>
      <c r="Q196" s="199"/>
      <c r="R196" s="113" t="s">
        <v>341</v>
      </c>
      <c r="S196" s="199"/>
      <c r="T196" s="113" t="s">
        <v>337</v>
      </c>
      <c r="U196" s="199"/>
      <c r="V196" s="112" t="str">
        <f t="shared" si="26"/>
        <v>１～４以外</v>
      </c>
      <c r="W196" s="628"/>
      <c r="X196" s="112"/>
      <c r="Y196" s="199"/>
      <c r="Z196" s="636"/>
      <c r="AA196" s="200"/>
      <c r="AB196" s="114" t="e">
        <f t="shared" si="27"/>
        <v>#N/A</v>
      </c>
      <c r="AC196" s="115" t="str">
        <f t="shared" si="22"/>
        <v/>
      </c>
      <c r="AD196" s="145" t="str">
        <f t="shared" si="29"/>
        <v/>
      </c>
      <c r="AO196" s="37"/>
      <c r="AP196" s="37"/>
      <c r="AQ196" s="37"/>
      <c r="AR196" s="37"/>
      <c r="AS196" s="37"/>
      <c r="AT196" s="37"/>
      <c r="AU196" s="41"/>
      <c r="AV196" s="41"/>
      <c r="AW196" s="41"/>
      <c r="AX196" s="41"/>
      <c r="BD196" s="36">
        <v>176</v>
      </c>
      <c r="BE196" s="223"/>
      <c r="BF196" s="231"/>
      <c r="BG196" s="231"/>
      <c r="BH196" s="231"/>
      <c r="BI196" s="231"/>
      <c r="BJ196" s="223"/>
      <c r="BK196" s="224"/>
      <c r="BL196" s="223"/>
      <c r="BM196" s="224"/>
      <c r="BN196" s="225"/>
      <c r="BO196" s="226"/>
      <c r="BP196" s="224"/>
      <c r="BQ196" s="224"/>
      <c r="BR196" s="226"/>
      <c r="BS196" s="225"/>
      <c r="CB196" s="258"/>
      <c r="CC196" s="258"/>
      <c r="CD196" s="291" t="s">
        <v>293</v>
      </c>
      <c r="CE196" s="296">
        <v>0</v>
      </c>
      <c r="CF196" s="259">
        <v>1</v>
      </c>
      <c r="CG196" s="260">
        <f>DCOUNT($H$20:$AD$4020,"入力ﾁｪｯｸ",CD195:CF197)</f>
        <v>0</v>
      </c>
      <c r="CI196" s="310"/>
      <c r="CJ196" s="310"/>
      <c r="CK196" s="461" t="s">
        <v>1429</v>
      </c>
      <c r="CL196" s="285">
        <v>0</v>
      </c>
      <c r="CM196" s="260">
        <v>3</v>
      </c>
      <c r="CN196" s="260">
        <f>DCOUNT($H$20:$AD$4020,"入力ﾁｪｯｸ",CK195:CM196)</f>
        <v>0</v>
      </c>
      <c r="CP196" s="310"/>
      <c r="CQ196" s="310"/>
      <c r="CR196" s="461" t="s">
        <v>1429</v>
      </c>
      <c r="CS196" s="285">
        <v>0</v>
      </c>
      <c r="CT196" s="260">
        <v>2</v>
      </c>
      <c r="CU196" s="260">
        <f>DCOUNT($H$20:$AD$4020,"入力ﾁｪｯｸ",CR195:CT196)</f>
        <v>0</v>
      </c>
      <c r="CV196" s="238"/>
      <c r="CW196" s="239"/>
      <c r="CY196" s="239"/>
      <c r="CZ196" s="239"/>
      <c r="DA196" s="239"/>
      <c r="DB196" s="256"/>
      <c r="DC196" s="256"/>
      <c r="DD196" s="256"/>
      <c r="DE196" s="256"/>
      <c r="DH196" s="366"/>
      <c r="DI196" s="760" t="s">
        <v>1063</v>
      </c>
      <c r="DJ196" s="761"/>
      <c r="DK196" s="762"/>
      <c r="DL196" s="263">
        <v>3.5</v>
      </c>
      <c r="DM196" s="263">
        <v>12</v>
      </c>
      <c r="DN196" s="471">
        <f>0.26*0.75</f>
        <v>0.19500000000000001</v>
      </c>
      <c r="DO196" s="493">
        <f>0.017*0.15</f>
        <v>2.5500000000000002E-3</v>
      </c>
      <c r="DP196" s="263" t="s">
        <v>438</v>
      </c>
      <c r="DQ196" s="263" t="s">
        <v>118</v>
      </c>
      <c r="DR196" s="263" t="s">
        <v>496</v>
      </c>
      <c r="DS196" s="293"/>
    </row>
    <row r="197" spans="8:123" ht="15" customHeight="1" x14ac:dyDescent="0.15">
      <c r="H197" s="111">
        <f t="shared" si="28"/>
        <v>0</v>
      </c>
      <c r="I197" s="110">
        <v>177</v>
      </c>
      <c r="J197" s="199"/>
      <c r="K197" s="199"/>
      <c r="L197" s="112" t="e">
        <f t="shared" si="23"/>
        <v>#N/A</v>
      </c>
      <c r="M197" s="199"/>
      <c r="N197" s="199"/>
      <c r="O197" s="124" t="str">
        <f t="shared" si="24"/>
        <v/>
      </c>
      <c r="P197" s="124" t="str">
        <f t="shared" si="25"/>
        <v/>
      </c>
      <c r="Q197" s="199"/>
      <c r="R197" s="113" t="s">
        <v>341</v>
      </c>
      <c r="S197" s="199"/>
      <c r="T197" s="113" t="s">
        <v>337</v>
      </c>
      <c r="U197" s="199"/>
      <c r="V197" s="112" t="str">
        <f t="shared" si="26"/>
        <v>１～４以外</v>
      </c>
      <c r="W197" s="628"/>
      <c r="X197" s="112"/>
      <c r="Y197" s="199"/>
      <c r="Z197" s="636"/>
      <c r="AA197" s="200"/>
      <c r="AB197" s="114" t="e">
        <f t="shared" si="27"/>
        <v>#N/A</v>
      </c>
      <c r="AC197" s="115" t="str">
        <f t="shared" si="22"/>
        <v/>
      </c>
      <c r="AD197" s="145" t="str">
        <f t="shared" si="29"/>
        <v/>
      </c>
      <c r="AO197" s="37"/>
      <c r="AP197" s="37"/>
      <c r="AQ197" s="37"/>
      <c r="AR197" s="37"/>
      <c r="AS197" s="37"/>
      <c r="AT197" s="37"/>
      <c r="AU197" s="41"/>
      <c r="AV197" s="41"/>
      <c r="AW197" s="41"/>
      <c r="AX197" s="41"/>
      <c r="BD197" s="36">
        <v>177</v>
      </c>
      <c r="BE197" s="223"/>
      <c r="BF197" s="231"/>
      <c r="BG197" s="231"/>
      <c r="BH197" s="231"/>
      <c r="BI197" s="231"/>
      <c r="BJ197" s="223"/>
      <c r="BK197" s="224"/>
      <c r="BL197" s="223"/>
      <c r="BM197" s="224"/>
      <c r="BN197" s="225"/>
      <c r="BO197" s="226"/>
      <c r="BP197" s="224"/>
      <c r="BQ197" s="224"/>
      <c r="BR197" s="226"/>
      <c r="BS197" s="225"/>
      <c r="CB197" s="258"/>
      <c r="CC197" s="258"/>
      <c r="CD197" s="291" t="s">
        <v>293</v>
      </c>
      <c r="CE197" s="299">
        <v>0</v>
      </c>
      <c r="CF197" s="266">
        <v>2</v>
      </c>
      <c r="CG197" s="268"/>
      <c r="CI197" s="310"/>
      <c r="CJ197" s="310"/>
      <c r="CK197" s="276" t="s">
        <v>242</v>
      </c>
      <c r="CL197" s="277" t="s">
        <v>505</v>
      </c>
      <c r="CM197" s="253" t="s">
        <v>725</v>
      </c>
      <c r="CN197" s="278"/>
      <c r="CP197" s="310"/>
      <c r="CQ197" s="310"/>
      <c r="CR197" s="276" t="s">
        <v>242</v>
      </c>
      <c r="CS197" s="277" t="s">
        <v>505</v>
      </c>
      <c r="CT197" s="253" t="s">
        <v>725</v>
      </c>
      <c r="CU197" s="278"/>
      <c r="CV197" s="239"/>
      <c r="CW197" s="238"/>
      <c r="CY197" s="238"/>
      <c r="CZ197" s="238"/>
      <c r="DA197" s="238"/>
      <c r="DB197" s="275"/>
      <c r="DC197" s="275"/>
      <c r="DD197" s="275"/>
      <c r="DE197" s="275"/>
      <c r="DH197" s="366"/>
      <c r="DI197" s="760" t="s">
        <v>1064</v>
      </c>
      <c r="DJ197" s="761"/>
      <c r="DK197" s="762"/>
      <c r="DL197" s="263">
        <v>3.5</v>
      </c>
      <c r="DM197" s="263">
        <v>12</v>
      </c>
      <c r="DN197" s="471">
        <f>0.26*0.5</f>
        <v>0.13</v>
      </c>
      <c r="DO197" s="493">
        <f>0.017*0.25</f>
        <v>4.2500000000000003E-3</v>
      </c>
      <c r="DP197" s="263" t="s">
        <v>438</v>
      </c>
      <c r="DQ197" s="263" t="s">
        <v>118</v>
      </c>
      <c r="DR197" s="263" t="s">
        <v>495</v>
      </c>
      <c r="DS197" s="293"/>
    </row>
    <row r="198" spans="8:123" ht="15" customHeight="1" x14ac:dyDescent="0.15">
      <c r="H198" s="111">
        <f t="shared" si="28"/>
        <v>0</v>
      </c>
      <c r="I198" s="110">
        <v>178</v>
      </c>
      <c r="J198" s="199"/>
      <c r="K198" s="199"/>
      <c r="L198" s="112" t="e">
        <f t="shared" si="23"/>
        <v>#N/A</v>
      </c>
      <c r="M198" s="199"/>
      <c r="N198" s="199"/>
      <c r="O198" s="124" t="str">
        <f t="shared" si="24"/>
        <v/>
      </c>
      <c r="P198" s="124" t="str">
        <f t="shared" si="25"/>
        <v/>
      </c>
      <c r="Q198" s="199"/>
      <c r="R198" s="113" t="s">
        <v>341</v>
      </c>
      <c r="S198" s="199"/>
      <c r="T198" s="113" t="s">
        <v>337</v>
      </c>
      <c r="U198" s="199"/>
      <c r="V198" s="112" t="str">
        <f t="shared" si="26"/>
        <v>１～４以外</v>
      </c>
      <c r="W198" s="628"/>
      <c r="X198" s="112"/>
      <c r="Y198" s="199"/>
      <c r="Z198" s="636"/>
      <c r="AA198" s="200"/>
      <c r="AB198" s="114" t="e">
        <f t="shared" si="27"/>
        <v>#N/A</v>
      </c>
      <c r="AC198" s="115" t="str">
        <f t="shared" si="22"/>
        <v/>
      </c>
      <c r="AD198" s="145" t="str">
        <f t="shared" si="29"/>
        <v/>
      </c>
      <c r="AO198" s="37"/>
      <c r="AP198" s="37"/>
      <c r="AQ198" s="37"/>
      <c r="AR198" s="37"/>
      <c r="AS198" s="37"/>
      <c r="AT198" s="37"/>
      <c r="AU198" s="41"/>
      <c r="AV198" s="41"/>
      <c r="AW198" s="41"/>
      <c r="AX198" s="41"/>
      <c r="BD198" s="36">
        <v>178</v>
      </c>
      <c r="BE198" s="223"/>
      <c r="BF198" s="231"/>
      <c r="BG198" s="231"/>
      <c r="BH198" s="231"/>
      <c r="BI198" s="231"/>
      <c r="BJ198" s="223"/>
      <c r="BK198" s="224"/>
      <c r="BL198" s="223"/>
      <c r="BM198" s="224"/>
      <c r="BN198" s="225"/>
      <c r="BO198" s="226"/>
      <c r="BP198" s="224"/>
      <c r="BQ198" s="224"/>
      <c r="BR198" s="226"/>
      <c r="BS198" s="225"/>
      <c r="CB198" s="258"/>
      <c r="CC198" s="258"/>
      <c r="CD198" s="276" t="s">
        <v>242</v>
      </c>
      <c r="CE198" s="253" t="s">
        <v>505</v>
      </c>
      <c r="CF198" s="253" t="s">
        <v>725</v>
      </c>
      <c r="CG198" s="278"/>
      <c r="CI198" s="310"/>
      <c r="CJ198" s="310"/>
      <c r="CK198" s="462" t="s">
        <v>1430</v>
      </c>
      <c r="CL198" s="285">
        <v>0</v>
      </c>
      <c r="CM198" s="260">
        <v>3</v>
      </c>
      <c r="CN198" s="260">
        <f>DCOUNT($H$20:$AD$4020,"入力ﾁｪｯｸ",CK197:CM198)</f>
        <v>0</v>
      </c>
      <c r="CP198" s="310"/>
      <c r="CQ198" s="310"/>
      <c r="CR198" s="462" t="s">
        <v>1430</v>
      </c>
      <c r="CS198" s="285">
        <v>0</v>
      </c>
      <c r="CT198" s="260">
        <v>2</v>
      </c>
      <c r="CU198" s="260">
        <f>DCOUNT($H$20:$AD$4020,"入力ﾁｪｯｸ",CR197:CT198)</f>
        <v>0</v>
      </c>
      <c r="CV198" s="238"/>
      <c r="CW198" s="239"/>
      <c r="CY198" s="239"/>
      <c r="CZ198" s="239"/>
      <c r="DA198" s="239"/>
      <c r="DB198" s="256"/>
      <c r="DC198" s="256"/>
      <c r="DD198" s="256"/>
      <c r="DE198" s="256"/>
      <c r="DH198" s="366"/>
      <c r="DI198" s="760" t="s">
        <v>1065</v>
      </c>
      <c r="DJ198" s="761"/>
      <c r="DK198" s="762"/>
      <c r="DL198" s="263">
        <v>3.5</v>
      </c>
      <c r="DM198" s="263">
        <v>12</v>
      </c>
      <c r="DN198" s="471">
        <f>0.26*0.5</f>
        <v>0.13</v>
      </c>
      <c r="DO198" s="493">
        <f>0.017*0.15</f>
        <v>2.5500000000000002E-3</v>
      </c>
      <c r="DP198" s="263" t="s">
        <v>438</v>
      </c>
      <c r="DQ198" s="263" t="s">
        <v>118</v>
      </c>
      <c r="DR198" s="263" t="s">
        <v>496</v>
      </c>
      <c r="DS198" s="293"/>
    </row>
    <row r="199" spans="8:123" ht="15" customHeight="1" x14ac:dyDescent="0.15">
      <c r="H199" s="111">
        <f t="shared" si="28"/>
        <v>0</v>
      </c>
      <c r="I199" s="110">
        <v>179</v>
      </c>
      <c r="J199" s="199"/>
      <c r="K199" s="199"/>
      <c r="L199" s="112" t="e">
        <f t="shared" si="23"/>
        <v>#N/A</v>
      </c>
      <c r="M199" s="199"/>
      <c r="N199" s="199"/>
      <c r="O199" s="124" t="str">
        <f t="shared" si="24"/>
        <v/>
      </c>
      <c r="P199" s="124" t="str">
        <f t="shared" si="25"/>
        <v/>
      </c>
      <c r="Q199" s="199"/>
      <c r="R199" s="113" t="s">
        <v>341</v>
      </c>
      <c r="S199" s="199"/>
      <c r="T199" s="113" t="s">
        <v>337</v>
      </c>
      <c r="U199" s="199"/>
      <c r="V199" s="112" t="str">
        <f t="shared" si="26"/>
        <v>１～４以外</v>
      </c>
      <c r="W199" s="628"/>
      <c r="X199" s="112"/>
      <c r="Y199" s="199"/>
      <c r="Z199" s="636"/>
      <c r="AA199" s="200"/>
      <c r="AB199" s="114" t="e">
        <f t="shared" si="27"/>
        <v>#N/A</v>
      </c>
      <c r="AC199" s="115" t="str">
        <f t="shared" si="22"/>
        <v/>
      </c>
      <c r="AD199" s="145" t="str">
        <f t="shared" si="29"/>
        <v/>
      </c>
      <c r="AO199" s="37"/>
      <c r="AP199" s="37"/>
      <c r="AQ199" s="37"/>
      <c r="AR199" s="37"/>
      <c r="AS199" s="37"/>
      <c r="AT199" s="37"/>
      <c r="AU199" s="41"/>
      <c r="AV199" s="41"/>
      <c r="AW199" s="41"/>
      <c r="AX199" s="41"/>
      <c r="BD199" s="36">
        <v>179</v>
      </c>
      <c r="BE199" s="223"/>
      <c r="BF199" s="231"/>
      <c r="BG199" s="231"/>
      <c r="BH199" s="231"/>
      <c r="BI199" s="231"/>
      <c r="BJ199" s="223"/>
      <c r="BK199" s="224"/>
      <c r="BL199" s="223"/>
      <c r="BM199" s="224"/>
      <c r="BN199" s="225"/>
      <c r="BO199" s="226"/>
      <c r="BP199" s="224"/>
      <c r="BQ199" s="224"/>
      <c r="BR199" s="226"/>
      <c r="BS199" s="225"/>
      <c r="CB199" s="258"/>
      <c r="CC199" s="257"/>
      <c r="CD199" s="291" t="s">
        <v>294</v>
      </c>
      <c r="CE199" s="296">
        <v>0</v>
      </c>
      <c r="CF199" s="259">
        <v>1</v>
      </c>
      <c r="CG199" s="260">
        <f>DCOUNT($H$20:$AD$4020,"入力ﾁｪｯｸ",CD198:CF200)</f>
        <v>0</v>
      </c>
      <c r="CI199" s="410" t="s">
        <v>241</v>
      </c>
      <c r="CJ199" s="409"/>
      <c r="CK199" s="276" t="s">
        <v>242</v>
      </c>
      <c r="CL199" s="277" t="s">
        <v>505</v>
      </c>
      <c r="CM199" s="253" t="s">
        <v>725</v>
      </c>
      <c r="CN199" s="278"/>
      <c r="CP199" s="410" t="s">
        <v>241</v>
      </c>
      <c r="CQ199" s="409"/>
      <c r="CR199" s="276" t="s">
        <v>242</v>
      </c>
      <c r="CS199" s="277" t="s">
        <v>505</v>
      </c>
      <c r="CT199" s="253" t="s">
        <v>725</v>
      </c>
      <c r="CU199" s="278"/>
      <c r="CV199" s="239"/>
      <c r="CW199" s="238"/>
      <c r="CY199" s="238"/>
      <c r="CZ199" s="238"/>
      <c r="DA199" s="238"/>
      <c r="DB199" s="275"/>
      <c r="DC199" s="275"/>
      <c r="DD199" s="275"/>
      <c r="DE199" s="275"/>
      <c r="DH199" s="366"/>
      <c r="DI199" s="760" t="s">
        <v>1066</v>
      </c>
      <c r="DJ199" s="761"/>
      <c r="DK199" s="762"/>
      <c r="DL199" s="263">
        <v>3.5</v>
      </c>
      <c r="DM199" s="263">
        <v>12</v>
      </c>
      <c r="DN199" s="471">
        <f>0.26*0.25</f>
        <v>6.5000000000000002E-2</v>
      </c>
      <c r="DO199" s="493">
        <f>0.017*0.25</f>
        <v>4.2500000000000003E-3</v>
      </c>
      <c r="DP199" s="263" t="s">
        <v>438</v>
      </c>
      <c r="DQ199" s="263" t="s">
        <v>118</v>
      </c>
      <c r="DR199" s="263" t="s">
        <v>495</v>
      </c>
      <c r="DS199" s="293"/>
    </row>
    <row r="200" spans="8:123" ht="15" customHeight="1" x14ac:dyDescent="0.15">
      <c r="H200" s="111">
        <f t="shared" si="28"/>
        <v>0</v>
      </c>
      <c r="I200" s="110">
        <v>180</v>
      </c>
      <c r="J200" s="199"/>
      <c r="K200" s="199"/>
      <c r="L200" s="112" t="e">
        <f t="shared" si="23"/>
        <v>#N/A</v>
      </c>
      <c r="M200" s="199"/>
      <c r="N200" s="199"/>
      <c r="O200" s="124" t="str">
        <f t="shared" si="24"/>
        <v/>
      </c>
      <c r="P200" s="124" t="str">
        <f t="shared" si="25"/>
        <v/>
      </c>
      <c r="Q200" s="199"/>
      <c r="R200" s="113" t="s">
        <v>341</v>
      </c>
      <c r="S200" s="199"/>
      <c r="T200" s="113" t="s">
        <v>337</v>
      </c>
      <c r="U200" s="199"/>
      <c r="V200" s="112" t="str">
        <f t="shared" si="26"/>
        <v>１～４以外</v>
      </c>
      <c r="W200" s="628"/>
      <c r="X200" s="112"/>
      <c r="Y200" s="199"/>
      <c r="Z200" s="636"/>
      <c r="AA200" s="200"/>
      <c r="AB200" s="114" t="e">
        <f t="shared" si="27"/>
        <v>#N/A</v>
      </c>
      <c r="AC200" s="115" t="str">
        <f t="shared" si="22"/>
        <v/>
      </c>
      <c r="AD200" s="145" t="str">
        <f t="shared" si="29"/>
        <v/>
      </c>
      <c r="AO200" s="37"/>
      <c r="AP200" s="37"/>
      <c r="AQ200" s="37"/>
      <c r="AR200" s="37"/>
      <c r="AS200" s="37"/>
      <c r="AT200" s="37"/>
      <c r="AU200" s="41"/>
      <c r="AV200" s="41"/>
      <c r="AW200" s="41"/>
      <c r="AX200" s="41"/>
      <c r="BD200" s="36">
        <v>180</v>
      </c>
      <c r="BE200" s="223"/>
      <c r="BF200" s="231"/>
      <c r="BG200" s="231"/>
      <c r="BH200" s="231"/>
      <c r="BI200" s="231"/>
      <c r="BJ200" s="223"/>
      <c r="BK200" s="224"/>
      <c r="BL200" s="223"/>
      <c r="BM200" s="224"/>
      <c r="BN200" s="225"/>
      <c r="BO200" s="226"/>
      <c r="BP200" s="224"/>
      <c r="BQ200" s="224"/>
      <c r="BR200" s="226"/>
      <c r="BS200" s="225"/>
      <c r="CB200" s="258"/>
      <c r="CC200" s="258"/>
      <c r="CD200" s="291" t="s">
        <v>294</v>
      </c>
      <c r="CE200" s="299">
        <v>0</v>
      </c>
      <c r="CF200" s="266">
        <v>2</v>
      </c>
      <c r="CG200" s="268"/>
      <c r="CI200" s="411"/>
      <c r="CJ200" s="258"/>
      <c r="CK200" s="284" t="s">
        <v>243</v>
      </c>
      <c r="CL200" s="285">
        <v>0</v>
      </c>
      <c r="CM200" s="260">
        <v>3</v>
      </c>
      <c r="CN200" s="260">
        <f>DCOUNT($H$20:$AD$4020,"入力ﾁｪｯｸ",CK199:CM200)</f>
        <v>0</v>
      </c>
      <c r="CP200" s="411"/>
      <c r="CQ200" s="258"/>
      <c r="CR200" s="284" t="s">
        <v>243</v>
      </c>
      <c r="CS200" s="285">
        <v>0</v>
      </c>
      <c r="CT200" s="260">
        <v>2</v>
      </c>
      <c r="CU200" s="260">
        <f>DCOUNT($H$20:$AD$4020,"入力ﾁｪｯｸ",CR199:CT200)</f>
        <v>0</v>
      </c>
      <c r="CV200" s="238"/>
      <c r="CW200" s="239"/>
      <c r="CY200" s="239"/>
      <c r="CZ200" s="239"/>
      <c r="DA200" s="239"/>
      <c r="DB200" s="256"/>
      <c r="DC200" s="256"/>
      <c r="DD200" s="256"/>
      <c r="DE200" s="256"/>
      <c r="DH200" s="366"/>
      <c r="DI200" s="760" t="s">
        <v>1067</v>
      </c>
      <c r="DJ200" s="761"/>
      <c r="DK200" s="762"/>
      <c r="DL200" s="263">
        <v>3.5</v>
      </c>
      <c r="DM200" s="263">
        <v>12</v>
      </c>
      <c r="DN200" s="471">
        <f>0.26*0.25</f>
        <v>6.5000000000000002E-2</v>
      </c>
      <c r="DO200" s="493">
        <f>0.017*0.15</f>
        <v>2.5500000000000002E-3</v>
      </c>
      <c r="DP200" s="263" t="s">
        <v>438</v>
      </c>
      <c r="DQ200" s="263" t="s">
        <v>118</v>
      </c>
      <c r="DR200" s="263" t="s">
        <v>496</v>
      </c>
      <c r="DS200" s="293"/>
    </row>
    <row r="201" spans="8:123" ht="15" customHeight="1" x14ac:dyDescent="0.15">
      <c r="H201" s="111">
        <f t="shared" si="28"/>
        <v>0</v>
      </c>
      <c r="I201" s="110">
        <v>181</v>
      </c>
      <c r="J201" s="199"/>
      <c r="K201" s="199"/>
      <c r="L201" s="112" t="e">
        <f t="shared" si="23"/>
        <v>#N/A</v>
      </c>
      <c r="M201" s="199"/>
      <c r="N201" s="199"/>
      <c r="O201" s="124" t="str">
        <f t="shared" si="24"/>
        <v/>
      </c>
      <c r="P201" s="124" t="str">
        <f t="shared" si="25"/>
        <v/>
      </c>
      <c r="Q201" s="199"/>
      <c r="R201" s="113" t="s">
        <v>341</v>
      </c>
      <c r="S201" s="199"/>
      <c r="T201" s="113" t="s">
        <v>337</v>
      </c>
      <c r="U201" s="199"/>
      <c r="V201" s="112" t="str">
        <f t="shared" si="26"/>
        <v>１～４以外</v>
      </c>
      <c r="W201" s="628"/>
      <c r="X201" s="112"/>
      <c r="Y201" s="199"/>
      <c r="Z201" s="636"/>
      <c r="AA201" s="200"/>
      <c r="AB201" s="114" t="e">
        <f t="shared" si="27"/>
        <v>#N/A</v>
      </c>
      <c r="AC201" s="115" t="str">
        <f t="shared" si="22"/>
        <v/>
      </c>
      <c r="AD201" s="145" t="str">
        <f t="shared" si="29"/>
        <v/>
      </c>
      <c r="AO201" s="37"/>
      <c r="AP201" s="37"/>
      <c r="AQ201" s="37"/>
      <c r="AR201" s="37"/>
      <c r="AS201" s="37"/>
      <c r="AT201" s="37"/>
      <c r="AU201" s="41"/>
      <c r="AV201" s="41"/>
      <c r="AW201" s="41"/>
      <c r="AX201" s="41"/>
      <c r="BD201" s="36">
        <v>181</v>
      </c>
      <c r="BE201" s="223"/>
      <c r="BF201" s="231"/>
      <c r="BG201" s="231"/>
      <c r="BH201" s="231"/>
      <c r="BI201" s="231"/>
      <c r="BJ201" s="223"/>
      <c r="BK201" s="224"/>
      <c r="BL201" s="223"/>
      <c r="BM201" s="224"/>
      <c r="BN201" s="225"/>
      <c r="BO201" s="226"/>
      <c r="BP201" s="224"/>
      <c r="BQ201" s="224"/>
      <c r="BR201" s="226"/>
      <c r="BS201" s="225"/>
      <c r="CB201" s="258"/>
      <c r="CC201" s="258"/>
      <c r="CD201" s="276" t="s">
        <v>242</v>
      </c>
      <c r="CE201" s="253" t="s">
        <v>505</v>
      </c>
      <c r="CF201" s="253" t="s">
        <v>725</v>
      </c>
      <c r="CG201" s="278"/>
      <c r="CI201" s="411"/>
      <c r="CJ201" s="258"/>
      <c r="CK201" s="276" t="s">
        <v>242</v>
      </c>
      <c r="CL201" s="277" t="s">
        <v>505</v>
      </c>
      <c r="CM201" s="253" t="s">
        <v>725</v>
      </c>
      <c r="CN201" s="278"/>
      <c r="CP201" s="411"/>
      <c r="CQ201" s="258"/>
      <c r="CR201" s="276" t="s">
        <v>242</v>
      </c>
      <c r="CS201" s="277" t="s">
        <v>505</v>
      </c>
      <c r="CT201" s="253" t="s">
        <v>725</v>
      </c>
      <c r="CU201" s="278"/>
      <c r="CV201" s="239"/>
      <c r="CW201" s="238"/>
      <c r="CY201" s="238"/>
      <c r="CZ201" s="238"/>
      <c r="DA201" s="238"/>
      <c r="DB201" s="275"/>
      <c r="DC201" s="275"/>
      <c r="DD201" s="275"/>
      <c r="DE201" s="275"/>
      <c r="DH201" s="366"/>
      <c r="DI201" s="760" t="s">
        <v>1068</v>
      </c>
      <c r="DJ201" s="761"/>
      <c r="DK201" s="762"/>
      <c r="DL201" s="263">
        <v>12</v>
      </c>
      <c r="DM201" s="263">
        <v>30</v>
      </c>
      <c r="DN201" s="471">
        <f>0.26*0.5</f>
        <v>0.13</v>
      </c>
      <c r="DO201" s="493">
        <f>0.017*0.25</f>
        <v>4.2500000000000003E-3</v>
      </c>
      <c r="DP201" s="263" t="s">
        <v>438</v>
      </c>
      <c r="DQ201" s="263" t="s">
        <v>118</v>
      </c>
      <c r="DR201" s="263" t="s">
        <v>497</v>
      </c>
      <c r="DS201" s="293"/>
    </row>
    <row r="202" spans="8:123" ht="15" customHeight="1" x14ac:dyDescent="0.15">
      <c r="H202" s="111">
        <f t="shared" si="28"/>
        <v>0</v>
      </c>
      <c r="I202" s="110">
        <v>182</v>
      </c>
      <c r="J202" s="199"/>
      <c r="K202" s="199"/>
      <c r="L202" s="112" t="e">
        <f t="shared" si="23"/>
        <v>#N/A</v>
      </c>
      <c r="M202" s="199"/>
      <c r="N202" s="199"/>
      <c r="O202" s="124" t="str">
        <f t="shared" si="24"/>
        <v/>
      </c>
      <c r="P202" s="124" t="str">
        <f t="shared" si="25"/>
        <v/>
      </c>
      <c r="Q202" s="199"/>
      <c r="R202" s="113" t="s">
        <v>341</v>
      </c>
      <c r="S202" s="199"/>
      <c r="T202" s="113" t="s">
        <v>337</v>
      </c>
      <c r="U202" s="199"/>
      <c r="V202" s="112" t="str">
        <f t="shared" si="26"/>
        <v>１～４以外</v>
      </c>
      <c r="W202" s="628"/>
      <c r="X202" s="112"/>
      <c r="Y202" s="199"/>
      <c r="Z202" s="636"/>
      <c r="AA202" s="200"/>
      <c r="AB202" s="114" t="e">
        <f t="shared" si="27"/>
        <v>#N/A</v>
      </c>
      <c r="AC202" s="115" t="str">
        <f t="shared" ref="AC202:AC233" si="30">UPPER(N202)</f>
        <v/>
      </c>
      <c r="AD202" s="145" t="str">
        <f t="shared" si="29"/>
        <v/>
      </c>
      <c r="AO202" s="37"/>
      <c r="AP202" s="37"/>
      <c r="AQ202" s="37"/>
      <c r="AR202" s="37"/>
      <c r="AS202" s="37"/>
      <c r="AT202" s="37"/>
      <c r="AU202" s="41"/>
      <c r="AV202" s="41"/>
      <c r="AW202" s="41"/>
      <c r="AX202" s="41"/>
      <c r="BD202" s="36">
        <v>182</v>
      </c>
      <c r="BE202" s="223"/>
      <c r="BF202" s="231"/>
      <c r="BG202" s="231"/>
      <c r="BH202" s="231"/>
      <c r="BI202" s="231"/>
      <c r="BJ202" s="223"/>
      <c r="BK202" s="224"/>
      <c r="BL202" s="223"/>
      <c r="BM202" s="224"/>
      <c r="BN202" s="225"/>
      <c r="BO202" s="226"/>
      <c r="BP202" s="224"/>
      <c r="BQ202" s="224"/>
      <c r="BR202" s="226"/>
      <c r="BS202" s="225"/>
      <c r="CB202" s="258"/>
      <c r="CC202" s="258"/>
      <c r="CD202" s="291" t="s">
        <v>295</v>
      </c>
      <c r="CE202" s="296">
        <v>0</v>
      </c>
      <c r="CF202" s="259">
        <v>1</v>
      </c>
      <c r="CG202" s="260">
        <f>DCOUNT($H$20:$AD$4020,"入力ﾁｪｯｸ",CD201:CF203)</f>
        <v>0</v>
      </c>
      <c r="CI202" s="411"/>
      <c r="CJ202" s="258"/>
      <c r="CK202" s="291" t="s">
        <v>244</v>
      </c>
      <c r="CL202" s="285">
        <v>0</v>
      </c>
      <c r="CM202" s="260">
        <v>3</v>
      </c>
      <c r="CN202" s="260">
        <f>DCOUNT($H$20:$AD$4020,"入力ﾁｪｯｸ",CK201:CM202)</f>
        <v>0</v>
      </c>
      <c r="CP202" s="411"/>
      <c r="CQ202" s="258"/>
      <c r="CR202" s="291" t="s">
        <v>244</v>
      </c>
      <c r="CS202" s="285">
        <v>0</v>
      </c>
      <c r="CT202" s="260">
        <v>2</v>
      </c>
      <c r="CU202" s="260">
        <f>DCOUNT($H$20:$AD$4020,"入力ﾁｪｯｸ",CR201:CT202)</f>
        <v>0</v>
      </c>
      <c r="CV202" s="238"/>
      <c r="CW202" s="239"/>
      <c r="CY202" s="239"/>
      <c r="CZ202" s="239"/>
      <c r="DA202" s="239"/>
      <c r="DB202" s="256"/>
      <c r="DC202" s="256"/>
      <c r="DD202" s="256"/>
      <c r="DE202" s="256"/>
      <c r="DH202" s="366"/>
      <c r="DI202" s="760" t="s">
        <v>1069</v>
      </c>
      <c r="DJ202" s="761"/>
      <c r="DK202" s="762"/>
      <c r="DL202" s="263">
        <v>12</v>
      </c>
      <c r="DM202" s="263">
        <v>30</v>
      </c>
      <c r="DN202" s="471">
        <f>0.26*0.5</f>
        <v>0.13</v>
      </c>
      <c r="DO202" s="493">
        <f>0.017*0.15</f>
        <v>2.5500000000000002E-3</v>
      </c>
      <c r="DP202" s="263" t="s">
        <v>438</v>
      </c>
      <c r="DQ202" s="263" t="s">
        <v>118</v>
      </c>
      <c r="DR202" s="263" t="s">
        <v>498</v>
      </c>
      <c r="DS202" s="293"/>
    </row>
    <row r="203" spans="8:123" ht="15" customHeight="1" x14ac:dyDescent="0.15">
      <c r="H203" s="111">
        <f t="shared" si="28"/>
        <v>0</v>
      </c>
      <c r="I203" s="110">
        <v>183</v>
      </c>
      <c r="J203" s="199"/>
      <c r="K203" s="199"/>
      <c r="L203" s="112" t="e">
        <f t="shared" si="23"/>
        <v>#N/A</v>
      </c>
      <c r="M203" s="199"/>
      <c r="N203" s="199"/>
      <c r="O203" s="124" t="str">
        <f t="shared" si="24"/>
        <v/>
      </c>
      <c r="P203" s="124" t="str">
        <f t="shared" si="25"/>
        <v/>
      </c>
      <c r="Q203" s="199"/>
      <c r="R203" s="113" t="s">
        <v>341</v>
      </c>
      <c r="S203" s="199"/>
      <c r="T203" s="113" t="s">
        <v>337</v>
      </c>
      <c r="U203" s="199"/>
      <c r="V203" s="112" t="str">
        <f t="shared" si="26"/>
        <v>１～４以外</v>
      </c>
      <c r="W203" s="628"/>
      <c r="X203" s="112"/>
      <c r="Y203" s="199"/>
      <c r="Z203" s="636"/>
      <c r="AA203" s="200"/>
      <c r="AB203" s="114" t="e">
        <f t="shared" si="27"/>
        <v>#N/A</v>
      </c>
      <c r="AC203" s="115" t="str">
        <f t="shared" si="30"/>
        <v/>
      </c>
      <c r="AD203" s="145" t="str">
        <f t="shared" si="29"/>
        <v/>
      </c>
      <c r="AO203" s="37"/>
      <c r="AP203" s="37"/>
      <c r="AQ203" s="37"/>
      <c r="AR203" s="37"/>
      <c r="AS203" s="37"/>
      <c r="AT203" s="37"/>
      <c r="AU203" s="41"/>
      <c r="AV203" s="41"/>
      <c r="AW203" s="41"/>
      <c r="AX203" s="41"/>
      <c r="BD203" s="36">
        <v>183</v>
      </c>
      <c r="BE203" s="223"/>
      <c r="BF203" s="231"/>
      <c r="BG203" s="231"/>
      <c r="BH203" s="231"/>
      <c r="BI203" s="231"/>
      <c r="BJ203" s="223"/>
      <c r="BK203" s="224"/>
      <c r="BL203" s="223"/>
      <c r="BM203" s="224"/>
      <c r="BN203" s="225"/>
      <c r="BO203" s="226"/>
      <c r="BP203" s="224"/>
      <c r="BQ203" s="224"/>
      <c r="BR203" s="226"/>
      <c r="BS203" s="225"/>
      <c r="CB203" s="258"/>
      <c r="CC203" s="258"/>
      <c r="CD203" s="291" t="s">
        <v>295</v>
      </c>
      <c r="CE203" s="299">
        <v>0</v>
      </c>
      <c r="CF203" s="266">
        <v>2</v>
      </c>
      <c r="CG203" s="268"/>
      <c r="CI203" s="411"/>
      <c r="CJ203" s="258"/>
      <c r="CK203" s="276" t="s">
        <v>242</v>
      </c>
      <c r="CL203" s="277" t="s">
        <v>505</v>
      </c>
      <c r="CM203" s="253" t="s">
        <v>725</v>
      </c>
      <c r="CN203" s="278"/>
      <c r="CP203" s="411"/>
      <c r="CQ203" s="258"/>
      <c r="CR203" s="276" t="s">
        <v>242</v>
      </c>
      <c r="CS203" s="277" t="s">
        <v>505</v>
      </c>
      <c r="CT203" s="253" t="s">
        <v>725</v>
      </c>
      <c r="CU203" s="278"/>
      <c r="CV203" s="239"/>
      <c r="CW203" s="238"/>
      <c r="CY203" s="238"/>
      <c r="CZ203" s="238"/>
      <c r="DA203" s="238"/>
      <c r="DB203" s="275"/>
      <c r="DC203" s="275"/>
      <c r="DD203" s="275"/>
      <c r="DE203" s="275"/>
      <c r="DH203" s="366"/>
      <c r="DI203" s="760" t="s">
        <v>1070</v>
      </c>
      <c r="DJ203" s="761"/>
      <c r="DK203" s="762"/>
      <c r="DL203" s="263">
        <v>12</v>
      </c>
      <c r="DM203" s="263">
        <v>30</v>
      </c>
      <c r="DN203" s="471">
        <f>0.26*0.75</f>
        <v>0.19500000000000001</v>
      </c>
      <c r="DO203" s="493">
        <f>0.017*0.25</f>
        <v>4.2500000000000003E-3</v>
      </c>
      <c r="DP203" s="263" t="s">
        <v>438</v>
      </c>
      <c r="DQ203" s="263" t="s">
        <v>118</v>
      </c>
      <c r="DR203" s="263" t="s">
        <v>497</v>
      </c>
      <c r="DS203" s="293"/>
    </row>
    <row r="204" spans="8:123" ht="15" customHeight="1" x14ac:dyDescent="0.15">
      <c r="H204" s="111">
        <f t="shared" si="28"/>
        <v>0</v>
      </c>
      <c r="I204" s="110">
        <v>184</v>
      </c>
      <c r="J204" s="199"/>
      <c r="K204" s="199"/>
      <c r="L204" s="112" t="e">
        <f t="shared" si="23"/>
        <v>#N/A</v>
      </c>
      <c r="M204" s="199"/>
      <c r="N204" s="199"/>
      <c r="O204" s="124" t="str">
        <f t="shared" si="24"/>
        <v/>
      </c>
      <c r="P204" s="124" t="str">
        <f t="shared" si="25"/>
        <v/>
      </c>
      <c r="Q204" s="199"/>
      <c r="R204" s="113" t="s">
        <v>341</v>
      </c>
      <c r="S204" s="199"/>
      <c r="T204" s="113" t="s">
        <v>337</v>
      </c>
      <c r="U204" s="199"/>
      <c r="V204" s="112" t="str">
        <f t="shared" si="26"/>
        <v>１～４以外</v>
      </c>
      <c r="W204" s="628"/>
      <c r="X204" s="112"/>
      <c r="Y204" s="199"/>
      <c r="Z204" s="636"/>
      <c r="AA204" s="200"/>
      <c r="AB204" s="114" t="e">
        <f t="shared" si="27"/>
        <v>#N/A</v>
      </c>
      <c r="AC204" s="115" t="str">
        <f t="shared" si="30"/>
        <v/>
      </c>
      <c r="AD204" s="145" t="str">
        <f t="shared" si="29"/>
        <v/>
      </c>
      <c r="AO204" s="37"/>
      <c r="AP204" s="37"/>
      <c r="AQ204" s="37"/>
      <c r="AR204" s="37"/>
      <c r="AS204" s="37"/>
      <c r="AT204" s="37"/>
      <c r="AU204" s="41"/>
      <c r="AV204" s="41"/>
      <c r="AW204" s="41"/>
      <c r="AX204" s="41"/>
      <c r="BD204" s="36">
        <v>184</v>
      </c>
      <c r="BE204" s="223"/>
      <c r="BF204" s="231"/>
      <c r="BG204" s="231"/>
      <c r="BH204" s="231"/>
      <c r="BI204" s="231"/>
      <c r="BJ204" s="223"/>
      <c r="BK204" s="224"/>
      <c r="BL204" s="223"/>
      <c r="BM204" s="224"/>
      <c r="BN204" s="225"/>
      <c r="BO204" s="226"/>
      <c r="BP204" s="224"/>
      <c r="BQ204" s="224"/>
      <c r="BR204" s="226"/>
      <c r="BS204" s="225"/>
      <c r="CB204" s="258"/>
      <c r="CC204" s="258"/>
      <c r="CD204" s="276" t="s">
        <v>242</v>
      </c>
      <c r="CE204" s="253" t="s">
        <v>505</v>
      </c>
      <c r="CF204" s="253" t="s">
        <v>725</v>
      </c>
      <c r="CG204" s="278"/>
      <c r="CI204" s="411"/>
      <c r="CJ204" s="258"/>
      <c r="CK204" s="291" t="s">
        <v>245</v>
      </c>
      <c r="CL204" s="285">
        <v>0</v>
      </c>
      <c r="CM204" s="260">
        <v>3</v>
      </c>
      <c r="CN204" s="260">
        <f>DCOUNT($H$20:$AD$4020,"入力ﾁｪｯｸ",CK203:CM204)</f>
        <v>0</v>
      </c>
      <c r="CP204" s="411"/>
      <c r="CQ204" s="258"/>
      <c r="CR204" s="291" t="s">
        <v>245</v>
      </c>
      <c r="CS204" s="285">
        <v>0</v>
      </c>
      <c r="CT204" s="260">
        <v>2</v>
      </c>
      <c r="CU204" s="260">
        <f>DCOUNT($H$20:$AD$4020,"入力ﾁｪｯｸ",CR203:CT204)</f>
        <v>0</v>
      </c>
      <c r="CV204" s="238"/>
      <c r="CW204" s="239"/>
      <c r="CY204" s="239"/>
      <c r="CZ204" s="239"/>
      <c r="DA204" s="239"/>
      <c r="DB204" s="256"/>
      <c r="DC204" s="256"/>
      <c r="DD204" s="256"/>
      <c r="DE204" s="256"/>
      <c r="DH204" s="366"/>
      <c r="DI204" s="760" t="s">
        <v>1071</v>
      </c>
      <c r="DJ204" s="761"/>
      <c r="DK204" s="762"/>
      <c r="DL204" s="263">
        <v>12</v>
      </c>
      <c r="DM204" s="263">
        <v>30</v>
      </c>
      <c r="DN204" s="471">
        <f>0.26*0.75</f>
        <v>0.19500000000000001</v>
      </c>
      <c r="DO204" s="493">
        <f>0.017*0.15</f>
        <v>2.5500000000000002E-3</v>
      </c>
      <c r="DP204" s="263" t="s">
        <v>438</v>
      </c>
      <c r="DQ204" s="263" t="s">
        <v>118</v>
      </c>
      <c r="DR204" s="263" t="s">
        <v>498</v>
      </c>
      <c r="DS204" s="293"/>
    </row>
    <row r="205" spans="8:123" ht="15" customHeight="1" x14ac:dyDescent="0.15">
      <c r="H205" s="111">
        <f t="shared" si="28"/>
        <v>0</v>
      </c>
      <c r="I205" s="110">
        <v>185</v>
      </c>
      <c r="J205" s="199"/>
      <c r="K205" s="199"/>
      <c r="L205" s="112" t="e">
        <f t="shared" si="23"/>
        <v>#N/A</v>
      </c>
      <c r="M205" s="199"/>
      <c r="N205" s="199"/>
      <c r="O205" s="124" t="str">
        <f t="shared" si="24"/>
        <v/>
      </c>
      <c r="P205" s="124" t="str">
        <f t="shared" si="25"/>
        <v/>
      </c>
      <c r="Q205" s="199"/>
      <c r="R205" s="113" t="s">
        <v>341</v>
      </c>
      <c r="S205" s="199"/>
      <c r="T205" s="113" t="s">
        <v>337</v>
      </c>
      <c r="U205" s="199"/>
      <c r="V205" s="112" t="str">
        <f t="shared" si="26"/>
        <v>１～４以外</v>
      </c>
      <c r="W205" s="628"/>
      <c r="X205" s="112"/>
      <c r="Y205" s="199"/>
      <c r="Z205" s="636"/>
      <c r="AA205" s="200"/>
      <c r="AB205" s="114" t="e">
        <f t="shared" si="27"/>
        <v>#N/A</v>
      </c>
      <c r="AC205" s="115" t="str">
        <f t="shared" si="30"/>
        <v/>
      </c>
      <c r="AD205" s="145" t="str">
        <f t="shared" si="29"/>
        <v/>
      </c>
      <c r="AO205" s="37"/>
      <c r="AP205" s="37"/>
      <c r="AQ205" s="37"/>
      <c r="AR205" s="37"/>
      <c r="AS205" s="37"/>
      <c r="AT205" s="37"/>
      <c r="AU205" s="41"/>
      <c r="AV205" s="41"/>
      <c r="AW205" s="41"/>
      <c r="AX205" s="41"/>
      <c r="BD205" s="36">
        <v>185</v>
      </c>
      <c r="BE205" s="223"/>
      <c r="BF205" s="231"/>
      <c r="BG205" s="231"/>
      <c r="BH205" s="231"/>
      <c r="BI205" s="231"/>
      <c r="BJ205" s="223"/>
      <c r="BK205" s="224"/>
      <c r="BL205" s="223"/>
      <c r="BM205" s="224"/>
      <c r="BN205" s="225"/>
      <c r="BO205" s="226"/>
      <c r="BP205" s="224"/>
      <c r="BQ205" s="224"/>
      <c r="BR205" s="226"/>
      <c r="BS205" s="225"/>
      <c r="CB205" s="258"/>
      <c r="CC205" s="258"/>
      <c r="CD205" s="291" t="s">
        <v>296</v>
      </c>
      <c r="CE205" s="296">
        <v>0</v>
      </c>
      <c r="CF205" s="259">
        <v>1</v>
      </c>
      <c r="CG205" s="260">
        <f>DCOUNT($H$20:$AD$4020,"入力ﾁｪｯｸ",CD204:CF206)</f>
        <v>0</v>
      </c>
      <c r="CI205" s="411"/>
      <c r="CJ205" s="258"/>
      <c r="CK205" s="276" t="s">
        <v>242</v>
      </c>
      <c r="CL205" s="277" t="s">
        <v>505</v>
      </c>
      <c r="CM205" s="253" t="s">
        <v>725</v>
      </c>
      <c r="CN205" s="278"/>
      <c r="CP205" s="411"/>
      <c r="CQ205" s="258"/>
      <c r="CR205" s="276" t="s">
        <v>242</v>
      </c>
      <c r="CS205" s="277" t="s">
        <v>505</v>
      </c>
      <c r="CT205" s="253" t="s">
        <v>725</v>
      </c>
      <c r="CU205" s="278"/>
      <c r="CV205" s="239"/>
      <c r="CW205" s="238"/>
      <c r="CY205" s="238"/>
      <c r="CZ205" s="238"/>
      <c r="DA205" s="238"/>
      <c r="DB205" s="275"/>
      <c r="DC205" s="275"/>
      <c r="DD205" s="275"/>
      <c r="DE205" s="275"/>
      <c r="DH205" s="366"/>
      <c r="DI205" s="760" t="s">
        <v>1072</v>
      </c>
      <c r="DJ205" s="761"/>
      <c r="DK205" s="762"/>
      <c r="DL205" s="263">
        <v>3.5</v>
      </c>
      <c r="DM205" s="263">
        <v>30</v>
      </c>
      <c r="DN205" s="471">
        <v>0.13</v>
      </c>
      <c r="DO205" s="493">
        <v>4.2500000000000003E-3</v>
      </c>
      <c r="DP205" s="263" t="s">
        <v>438</v>
      </c>
      <c r="DQ205" s="263" t="s">
        <v>118</v>
      </c>
      <c r="DR205" s="263" t="s">
        <v>497</v>
      </c>
      <c r="DS205" s="293"/>
    </row>
    <row r="206" spans="8:123" ht="15" customHeight="1" x14ac:dyDescent="0.15">
      <c r="H206" s="111">
        <f t="shared" si="28"/>
        <v>0</v>
      </c>
      <c r="I206" s="110">
        <v>186</v>
      </c>
      <c r="J206" s="199"/>
      <c r="K206" s="199"/>
      <c r="L206" s="112" t="e">
        <f t="shared" si="23"/>
        <v>#N/A</v>
      </c>
      <c r="M206" s="199"/>
      <c r="N206" s="199"/>
      <c r="O206" s="124" t="str">
        <f t="shared" si="24"/>
        <v/>
      </c>
      <c r="P206" s="124" t="str">
        <f t="shared" si="25"/>
        <v/>
      </c>
      <c r="Q206" s="199"/>
      <c r="R206" s="113" t="s">
        <v>341</v>
      </c>
      <c r="S206" s="199"/>
      <c r="T206" s="113" t="s">
        <v>337</v>
      </c>
      <c r="U206" s="199"/>
      <c r="V206" s="112" t="str">
        <f t="shared" si="26"/>
        <v>１～４以外</v>
      </c>
      <c r="W206" s="628"/>
      <c r="X206" s="112"/>
      <c r="Y206" s="199"/>
      <c r="Z206" s="636"/>
      <c r="AA206" s="200"/>
      <c r="AB206" s="114" t="e">
        <f t="shared" si="27"/>
        <v>#N/A</v>
      </c>
      <c r="AC206" s="115" t="str">
        <f t="shared" si="30"/>
        <v/>
      </c>
      <c r="AD206" s="145" t="str">
        <f t="shared" si="29"/>
        <v/>
      </c>
      <c r="AO206" s="37"/>
      <c r="AP206" s="37"/>
      <c r="AQ206" s="37"/>
      <c r="AR206" s="37"/>
      <c r="AS206" s="37"/>
      <c r="AT206" s="37"/>
      <c r="AU206" s="41"/>
      <c r="AV206" s="41"/>
      <c r="AW206" s="41"/>
      <c r="AX206" s="41"/>
      <c r="BD206" s="36">
        <v>186</v>
      </c>
      <c r="BE206" s="223"/>
      <c r="BF206" s="231"/>
      <c r="BG206" s="231"/>
      <c r="BH206" s="231"/>
      <c r="BI206" s="231"/>
      <c r="BJ206" s="223"/>
      <c r="BK206" s="224"/>
      <c r="BL206" s="223"/>
      <c r="BM206" s="224"/>
      <c r="BN206" s="225"/>
      <c r="BO206" s="226"/>
      <c r="BP206" s="224"/>
      <c r="BQ206" s="224"/>
      <c r="BR206" s="226"/>
      <c r="BS206" s="225"/>
      <c r="CB206" s="258"/>
      <c r="CC206" s="258"/>
      <c r="CD206" s="291" t="s">
        <v>296</v>
      </c>
      <c r="CE206" s="299">
        <v>0</v>
      </c>
      <c r="CF206" s="266">
        <v>2</v>
      </c>
      <c r="CG206" s="268"/>
      <c r="CI206" s="411"/>
      <c r="CJ206" s="258"/>
      <c r="CK206" s="298" t="s">
        <v>246</v>
      </c>
      <c r="CL206" s="285">
        <v>0</v>
      </c>
      <c r="CM206" s="260">
        <v>3</v>
      </c>
      <c r="CN206" s="260">
        <f>DCOUNT($H$20:$AD$4020,"入力ﾁｪｯｸ",CK205:CM206)</f>
        <v>0</v>
      </c>
      <c r="CP206" s="411"/>
      <c r="CQ206" s="258"/>
      <c r="CR206" s="298" t="s">
        <v>246</v>
      </c>
      <c r="CS206" s="285">
        <v>0</v>
      </c>
      <c r="CT206" s="260">
        <v>2</v>
      </c>
      <c r="CU206" s="260">
        <f>DCOUNT($H$20:$AD$4020,"入力ﾁｪｯｸ",CR205:CT206)</f>
        <v>0</v>
      </c>
      <c r="CV206" s="238"/>
      <c r="CW206" s="239"/>
      <c r="CY206" s="239"/>
      <c r="CZ206" s="239"/>
      <c r="DA206" s="239"/>
      <c r="DB206" s="256"/>
      <c r="DC206" s="256"/>
      <c r="DD206" s="256"/>
      <c r="DE206" s="256"/>
      <c r="DH206" s="366"/>
      <c r="DI206" s="760" t="s">
        <v>1073</v>
      </c>
      <c r="DJ206" s="761"/>
      <c r="DK206" s="762"/>
      <c r="DL206" s="263">
        <v>12</v>
      </c>
      <c r="DM206" s="263">
        <v>30</v>
      </c>
      <c r="DN206" s="471">
        <f>0.26*0.5</f>
        <v>0.13</v>
      </c>
      <c r="DO206" s="493">
        <f>0.017*0.15</f>
        <v>2.5500000000000002E-3</v>
      </c>
      <c r="DP206" s="263" t="s">
        <v>438</v>
      </c>
      <c r="DQ206" s="263" t="s">
        <v>118</v>
      </c>
      <c r="DR206" s="263" t="s">
        <v>498</v>
      </c>
      <c r="DS206" s="293"/>
    </row>
    <row r="207" spans="8:123" ht="15" customHeight="1" x14ac:dyDescent="0.15">
      <c r="H207" s="111">
        <f t="shared" si="28"/>
        <v>0</v>
      </c>
      <c r="I207" s="110">
        <v>187</v>
      </c>
      <c r="J207" s="199"/>
      <c r="K207" s="199"/>
      <c r="L207" s="112" t="e">
        <f t="shared" si="23"/>
        <v>#N/A</v>
      </c>
      <c r="M207" s="199"/>
      <c r="N207" s="199"/>
      <c r="O207" s="124" t="str">
        <f t="shared" si="24"/>
        <v/>
      </c>
      <c r="P207" s="124" t="str">
        <f t="shared" si="25"/>
        <v/>
      </c>
      <c r="Q207" s="199"/>
      <c r="R207" s="113" t="s">
        <v>341</v>
      </c>
      <c r="S207" s="199"/>
      <c r="T207" s="113" t="s">
        <v>337</v>
      </c>
      <c r="U207" s="199"/>
      <c r="V207" s="112" t="str">
        <f t="shared" si="26"/>
        <v>１～４以外</v>
      </c>
      <c r="W207" s="628"/>
      <c r="X207" s="112"/>
      <c r="Y207" s="199"/>
      <c r="Z207" s="636"/>
      <c r="AA207" s="200"/>
      <c r="AB207" s="114" t="e">
        <f t="shared" si="27"/>
        <v>#N/A</v>
      </c>
      <c r="AC207" s="115" t="str">
        <f t="shared" si="30"/>
        <v/>
      </c>
      <c r="AD207" s="145" t="str">
        <f t="shared" si="29"/>
        <v/>
      </c>
      <c r="AO207" s="37"/>
      <c r="AP207" s="37"/>
      <c r="AQ207" s="37"/>
      <c r="AR207" s="37"/>
      <c r="AS207" s="37"/>
      <c r="AT207" s="37"/>
      <c r="AU207" s="41"/>
      <c r="AV207" s="41"/>
      <c r="AW207" s="41"/>
      <c r="AX207" s="41"/>
      <c r="BD207" s="36">
        <v>187</v>
      </c>
      <c r="BE207" s="223"/>
      <c r="BF207" s="231"/>
      <c r="BG207" s="231"/>
      <c r="BH207" s="231"/>
      <c r="BI207" s="231"/>
      <c r="BJ207" s="223"/>
      <c r="BK207" s="224"/>
      <c r="BL207" s="223"/>
      <c r="BM207" s="224"/>
      <c r="BN207" s="225"/>
      <c r="BO207" s="226"/>
      <c r="BP207" s="224"/>
      <c r="BQ207" s="224"/>
      <c r="BR207" s="226"/>
      <c r="BS207" s="225"/>
      <c r="CB207" s="258"/>
      <c r="CC207" s="258"/>
      <c r="CD207" s="276" t="s">
        <v>242</v>
      </c>
      <c r="CE207" s="253" t="s">
        <v>505</v>
      </c>
      <c r="CF207" s="253" t="s">
        <v>725</v>
      </c>
      <c r="CG207" s="278"/>
      <c r="CI207" s="401" t="s">
        <v>247</v>
      </c>
      <c r="CJ207" s="397"/>
      <c r="CK207" s="276" t="s">
        <v>242</v>
      </c>
      <c r="CL207" s="277" t="s">
        <v>505</v>
      </c>
      <c r="CM207" s="253" t="s">
        <v>725</v>
      </c>
      <c r="CN207" s="278"/>
      <c r="CP207" s="401" t="s">
        <v>247</v>
      </c>
      <c r="CQ207" s="397"/>
      <c r="CR207" s="276" t="s">
        <v>242</v>
      </c>
      <c r="CS207" s="277" t="s">
        <v>505</v>
      </c>
      <c r="CT207" s="253" t="s">
        <v>725</v>
      </c>
      <c r="CU207" s="278"/>
      <c r="CV207" s="239"/>
      <c r="CW207" s="238"/>
      <c r="CY207" s="238"/>
      <c r="CZ207" s="238"/>
      <c r="DA207" s="238"/>
      <c r="DB207" s="275"/>
      <c r="DC207" s="275"/>
      <c r="DD207" s="275"/>
      <c r="DE207" s="275"/>
      <c r="DH207" s="366"/>
      <c r="DI207" s="760" t="s">
        <v>1074</v>
      </c>
      <c r="DJ207" s="761"/>
      <c r="DK207" s="762"/>
      <c r="DL207" s="263">
        <v>12</v>
      </c>
      <c r="DM207" s="263">
        <v>30</v>
      </c>
      <c r="DN207" s="471">
        <f>0.26*0.25</f>
        <v>6.5000000000000002E-2</v>
      </c>
      <c r="DO207" s="493">
        <f>0.017*0.25</f>
        <v>4.2500000000000003E-3</v>
      </c>
      <c r="DP207" s="263" t="s">
        <v>438</v>
      </c>
      <c r="DQ207" s="263" t="s">
        <v>118</v>
      </c>
      <c r="DR207" s="263" t="s">
        <v>497</v>
      </c>
      <c r="DS207" s="293"/>
    </row>
    <row r="208" spans="8:123" ht="15" customHeight="1" x14ac:dyDescent="0.15">
      <c r="H208" s="111">
        <f t="shared" si="28"/>
        <v>0</v>
      </c>
      <c r="I208" s="110">
        <v>188</v>
      </c>
      <c r="J208" s="199"/>
      <c r="K208" s="199"/>
      <c r="L208" s="112" t="e">
        <f t="shared" si="23"/>
        <v>#N/A</v>
      </c>
      <c r="M208" s="199"/>
      <c r="N208" s="199"/>
      <c r="O208" s="124" t="str">
        <f t="shared" si="24"/>
        <v/>
      </c>
      <c r="P208" s="124" t="str">
        <f t="shared" si="25"/>
        <v/>
      </c>
      <c r="Q208" s="199"/>
      <c r="R208" s="113" t="s">
        <v>341</v>
      </c>
      <c r="S208" s="199"/>
      <c r="T208" s="113" t="s">
        <v>337</v>
      </c>
      <c r="U208" s="199"/>
      <c r="V208" s="112" t="str">
        <f t="shared" si="26"/>
        <v>１～４以外</v>
      </c>
      <c r="W208" s="628"/>
      <c r="X208" s="112"/>
      <c r="Y208" s="199"/>
      <c r="Z208" s="636"/>
      <c r="AA208" s="200"/>
      <c r="AB208" s="114" t="e">
        <f t="shared" si="27"/>
        <v>#N/A</v>
      </c>
      <c r="AC208" s="115" t="str">
        <f t="shared" si="30"/>
        <v/>
      </c>
      <c r="AD208" s="145" t="str">
        <f t="shared" si="29"/>
        <v/>
      </c>
      <c r="AO208" s="37"/>
      <c r="AP208" s="37"/>
      <c r="AQ208" s="37"/>
      <c r="AR208" s="37"/>
      <c r="AS208" s="37"/>
      <c r="AT208" s="37"/>
      <c r="AU208" s="41"/>
      <c r="AV208" s="41"/>
      <c r="AW208" s="41"/>
      <c r="AX208" s="41"/>
      <c r="BD208" s="36">
        <v>188</v>
      </c>
      <c r="BE208" s="223"/>
      <c r="BF208" s="231"/>
      <c r="BG208" s="231"/>
      <c r="BH208" s="231"/>
      <c r="BI208" s="231"/>
      <c r="BJ208" s="223"/>
      <c r="BK208" s="224"/>
      <c r="BL208" s="223"/>
      <c r="BM208" s="224"/>
      <c r="BN208" s="225"/>
      <c r="BO208" s="226"/>
      <c r="BP208" s="224"/>
      <c r="BQ208" s="224"/>
      <c r="BR208" s="226"/>
      <c r="BS208" s="225"/>
      <c r="CB208" s="258"/>
      <c r="CC208" s="258"/>
      <c r="CD208" s="291" t="s">
        <v>297</v>
      </c>
      <c r="CE208" s="296">
        <v>0</v>
      </c>
      <c r="CF208" s="259">
        <v>1</v>
      </c>
      <c r="CG208" s="260">
        <f>DCOUNT($H$20:$AD$4020,"入力ﾁｪｯｸ",CD207:CF209)</f>
        <v>0</v>
      </c>
      <c r="CI208" s="411"/>
      <c r="CJ208" s="258"/>
      <c r="CK208" s="291" t="s">
        <v>249</v>
      </c>
      <c r="CL208" s="285">
        <v>0</v>
      </c>
      <c r="CM208" s="260">
        <v>3</v>
      </c>
      <c r="CN208" s="260">
        <f>DCOUNT($H$20:$AD$4020,"入力ﾁｪｯｸ",CK207:CM208)</f>
        <v>0</v>
      </c>
      <c r="CP208" s="411"/>
      <c r="CQ208" s="258"/>
      <c r="CR208" s="291" t="s">
        <v>249</v>
      </c>
      <c r="CS208" s="285">
        <v>0</v>
      </c>
      <c r="CT208" s="260">
        <v>2</v>
      </c>
      <c r="CU208" s="260">
        <f>DCOUNT($H$20:$AD$4020,"入力ﾁｪｯｸ",CR207:CT208)</f>
        <v>0</v>
      </c>
      <c r="CV208" s="238"/>
      <c r="CW208" s="239"/>
      <c r="CY208" s="239"/>
      <c r="CZ208" s="239"/>
      <c r="DA208" s="239"/>
      <c r="DB208" s="256"/>
      <c r="DC208" s="256"/>
      <c r="DD208" s="256"/>
      <c r="DE208" s="256"/>
      <c r="DH208" s="366"/>
      <c r="DI208" s="760" t="s">
        <v>1075</v>
      </c>
      <c r="DJ208" s="761"/>
      <c r="DK208" s="762"/>
      <c r="DL208" s="263">
        <v>12</v>
      </c>
      <c r="DM208" s="263">
        <v>30</v>
      </c>
      <c r="DN208" s="471">
        <f>0.26*0.25</f>
        <v>6.5000000000000002E-2</v>
      </c>
      <c r="DO208" s="493">
        <f>0.017*0.15</f>
        <v>2.5500000000000002E-3</v>
      </c>
      <c r="DP208" s="263" t="s">
        <v>438</v>
      </c>
      <c r="DQ208" s="263" t="s">
        <v>118</v>
      </c>
      <c r="DR208" s="263" t="s">
        <v>498</v>
      </c>
      <c r="DS208" s="293"/>
    </row>
    <row r="209" spans="8:123" ht="15" customHeight="1" x14ac:dyDescent="0.15">
      <c r="H209" s="111">
        <f t="shared" si="28"/>
        <v>0</v>
      </c>
      <c r="I209" s="110">
        <v>189</v>
      </c>
      <c r="J209" s="199"/>
      <c r="K209" s="199"/>
      <c r="L209" s="112" t="e">
        <f t="shared" si="23"/>
        <v>#N/A</v>
      </c>
      <c r="M209" s="199"/>
      <c r="N209" s="199"/>
      <c r="O209" s="124" t="str">
        <f t="shared" si="24"/>
        <v/>
      </c>
      <c r="P209" s="124" t="str">
        <f t="shared" si="25"/>
        <v/>
      </c>
      <c r="Q209" s="199"/>
      <c r="R209" s="113" t="s">
        <v>341</v>
      </c>
      <c r="S209" s="199"/>
      <c r="T209" s="113" t="s">
        <v>337</v>
      </c>
      <c r="U209" s="199"/>
      <c r="V209" s="112" t="str">
        <f t="shared" si="26"/>
        <v>１～４以外</v>
      </c>
      <c r="W209" s="628"/>
      <c r="X209" s="112"/>
      <c r="Y209" s="199"/>
      <c r="Z209" s="636"/>
      <c r="AA209" s="200"/>
      <c r="AB209" s="114" t="e">
        <f t="shared" si="27"/>
        <v>#N/A</v>
      </c>
      <c r="AC209" s="115" t="str">
        <f t="shared" si="30"/>
        <v/>
      </c>
      <c r="AD209" s="145" t="str">
        <f t="shared" si="29"/>
        <v/>
      </c>
      <c r="AO209" s="37"/>
      <c r="AP209" s="37"/>
      <c r="AQ209" s="37"/>
      <c r="AR209" s="37"/>
      <c r="AS209" s="37"/>
      <c r="AT209" s="37"/>
      <c r="AU209" s="41"/>
      <c r="AV209" s="41"/>
      <c r="AW209" s="41"/>
      <c r="AX209" s="41"/>
      <c r="BD209" s="36">
        <v>189</v>
      </c>
      <c r="BE209" s="223"/>
      <c r="BF209" s="231"/>
      <c r="BG209" s="231"/>
      <c r="BH209" s="231"/>
      <c r="BI209" s="231"/>
      <c r="BJ209" s="223"/>
      <c r="BK209" s="224"/>
      <c r="BL209" s="223"/>
      <c r="BM209" s="224"/>
      <c r="BN209" s="225"/>
      <c r="BO209" s="226"/>
      <c r="BP209" s="224"/>
      <c r="BQ209" s="224"/>
      <c r="BR209" s="226"/>
      <c r="BS209" s="225"/>
      <c r="CB209" s="258"/>
      <c r="CC209" s="258"/>
      <c r="CD209" s="291" t="s">
        <v>297</v>
      </c>
      <c r="CE209" s="299">
        <v>0</v>
      </c>
      <c r="CF209" s="266">
        <v>2</v>
      </c>
      <c r="CG209" s="268"/>
      <c r="CI209" s="411"/>
      <c r="CJ209" s="258"/>
      <c r="CK209" s="276" t="s">
        <v>242</v>
      </c>
      <c r="CL209" s="277" t="s">
        <v>505</v>
      </c>
      <c r="CM209" s="253" t="s">
        <v>725</v>
      </c>
      <c r="CN209" s="278"/>
      <c r="CP209" s="411"/>
      <c r="CQ209" s="258"/>
      <c r="CR209" s="276" t="s">
        <v>242</v>
      </c>
      <c r="CS209" s="277" t="s">
        <v>505</v>
      </c>
      <c r="CT209" s="253" t="s">
        <v>725</v>
      </c>
      <c r="CU209" s="278"/>
      <c r="CV209" s="239"/>
      <c r="CW209" s="238"/>
      <c r="CY209" s="238"/>
      <c r="CZ209" s="238"/>
      <c r="DA209" s="238"/>
      <c r="DB209" s="275"/>
      <c r="DC209" s="275"/>
      <c r="DD209" s="275"/>
      <c r="DE209" s="275"/>
      <c r="DH209" s="366"/>
      <c r="DI209" s="760" t="s">
        <v>1076</v>
      </c>
      <c r="DJ209" s="761"/>
      <c r="DK209" s="762"/>
      <c r="DL209" s="263">
        <v>0</v>
      </c>
      <c r="DM209" s="519">
        <v>30</v>
      </c>
      <c r="DN209" s="471">
        <f>0.4*0.75</f>
        <v>0.30000000000000004</v>
      </c>
      <c r="DO209" s="493">
        <f>0.08*0.75</f>
        <v>0.06</v>
      </c>
      <c r="DP209" s="263" t="s">
        <v>438</v>
      </c>
      <c r="DQ209" s="263" t="s">
        <v>428</v>
      </c>
      <c r="DR209" s="263" t="s">
        <v>480</v>
      </c>
      <c r="DS209" s="293"/>
    </row>
    <row r="210" spans="8:123" ht="15" customHeight="1" x14ac:dyDescent="0.15">
      <c r="H210" s="111">
        <f t="shared" si="28"/>
        <v>0</v>
      </c>
      <c r="I210" s="110">
        <v>190</v>
      </c>
      <c r="J210" s="199"/>
      <c r="K210" s="199"/>
      <c r="L210" s="112" t="e">
        <f t="shared" si="23"/>
        <v>#N/A</v>
      </c>
      <c r="M210" s="199"/>
      <c r="N210" s="199"/>
      <c r="O210" s="124" t="str">
        <f t="shared" si="24"/>
        <v/>
      </c>
      <c r="P210" s="124" t="str">
        <f t="shared" si="25"/>
        <v/>
      </c>
      <c r="Q210" s="199"/>
      <c r="R210" s="113" t="s">
        <v>341</v>
      </c>
      <c r="S210" s="199"/>
      <c r="T210" s="113" t="s">
        <v>337</v>
      </c>
      <c r="U210" s="199"/>
      <c r="V210" s="112" t="str">
        <f t="shared" si="26"/>
        <v>１～４以外</v>
      </c>
      <c r="W210" s="628"/>
      <c r="X210" s="112"/>
      <c r="Y210" s="199"/>
      <c r="Z210" s="636"/>
      <c r="AA210" s="200"/>
      <c r="AB210" s="114" t="e">
        <f t="shared" si="27"/>
        <v>#N/A</v>
      </c>
      <c r="AC210" s="115" t="str">
        <f t="shared" si="30"/>
        <v/>
      </c>
      <c r="AD210" s="145" t="str">
        <f t="shared" si="29"/>
        <v/>
      </c>
      <c r="AO210" s="37"/>
      <c r="AP210" s="37"/>
      <c r="AQ210" s="37"/>
      <c r="AR210" s="37"/>
      <c r="AS210" s="37"/>
      <c r="AT210" s="37"/>
      <c r="AU210" s="41"/>
      <c r="AV210" s="41"/>
      <c r="AW210" s="41"/>
      <c r="AX210" s="41"/>
      <c r="BD210" s="36">
        <v>190</v>
      </c>
      <c r="BE210" s="223"/>
      <c r="BF210" s="231"/>
      <c r="BG210" s="231"/>
      <c r="BH210" s="231"/>
      <c r="BI210" s="231"/>
      <c r="BJ210" s="223"/>
      <c r="BK210" s="224"/>
      <c r="BL210" s="223"/>
      <c r="BM210" s="224"/>
      <c r="BN210" s="225"/>
      <c r="BO210" s="226"/>
      <c r="BP210" s="224"/>
      <c r="BQ210" s="224"/>
      <c r="BR210" s="226"/>
      <c r="BS210" s="225"/>
      <c r="CB210" s="258"/>
      <c r="CC210" s="258"/>
      <c r="CD210" s="276" t="s">
        <v>242</v>
      </c>
      <c r="CE210" s="253" t="s">
        <v>505</v>
      </c>
      <c r="CF210" s="253" t="s">
        <v>725</v>
      </c>
      <c r="CG210" s="278"/>
      <c r="CI210" s="411"/>
      <c r="CJ210" s="258"/>
      <c r="CK210" s="291" t="s">
        <v>250</v>
      </c>
      <c r="CL210" s="285">
        <v>0</v>
      </c>
      <c r="CM210" s="260">
        <v>3</v>
      </c>
      <c r="CN210" s="260">
        <f>DCOUNT($H$20:$AD$4020,"入力ﾁｪｯｸ",CK209:CM210)</f>
        <v>0</v>
      </c>
      <c r="CP210" s="411"/>
      <c r="CQ210" s="258"/>
      <c r="CR210" s="291" t="s">
        <v>250</v>
      </c>
      <c r="CS210" s="285">
        <v>0</v>
      </c>
      <c r="CT210" s="260">
        <v>2</v>
      </c>
      <c r="CU210" s="260">
        <f>DCOUNT($H$20:$AD$4020,"入力ﾁｪｯｸ",CR209:CT210)</f>
        <v>0</v>
      </c>
      <c r="CV210" s="238"/>
      <c r="CW210" s="239"/>
      <c r="CY210" s="239"/>
      <c r="CZ210" s="239"/>
      <c r="DA210" s="239"/>
      <c r="DB210" s="256"/>
      <c r="DC210" s="256"/>
      <c r="DD210" s="256"/>
      <c r="DE210" s="256"/>
      <c r="DH210" s="366"/>
      <c r="DI210" s="760" t="s">
        <v>1077</v>
      </c>
      <c r="DJ210" s="761"/>
      <c r="DK210" s="762"/>
      <c r="DL210" s="263">
        <v>0</v>
      </c>
      <c r="DM210" s="519">
        <v>30</v>
      </c>
      <c r="DN210" s="471">
        <f>0.4*0.5</f>
        <v>0.2</v>
      </c>
      <c r="DO210" s="493">
        <f>0.08*0.5</f>
        <v>0.04</v>
      </c>
      <c r="DP210" s="263" t="s">
        <v>438</v>
      </c>
      <c r="DQ210" s="263" t="s">
        <v>428</v>
      </c>
      <c r="DR210" s="263" t="s">
        <v>481</v>
      </c>
      <c r="DS210" s="293"/>
    </row>
    <row r="211" spans="8:123" ht="15" customHeight="1" x14ac:dyDescent="0.15">
      <c r="H211" s="111">
        <f t="shared" si="28"/>
        <v>0</v>
      </c>
      <c r="I211" s="110">
        <v>191</v>
      </c>
      <c r="J211" s="199"/>
      <c r="K211" s="199"/>
      <c r="L211" s="112" t="e">
        <f t="shared" si="23"/>
        <v>#N/A</v>
      </c>
      <c r="M211" s="199"/>
      <c r="N211" s="199"/>
      <c r="O211" s="124" t="str">
        <f t="shared" si="24"/>
        <v/>
      </c>
      <c r="P211" s="124" t="str">
        <f t="shared" si="25"/>
        <v/>
      </c>
      <c r="Q211" s="199"/>
      <c r="R211" s="113" t="s">
        <v>341</v>
      </c>
      <c r="S211" s="199"/>
      <c r="T211" s="113" t="s">
        <v>337</v>
      </c>
      <c r="U211" s="199"/>
      <c r="V211" s="112" t="str">
        <f t="shared" si="26"/>
        <v>１～４以外</v>
      </c>
      <c r="W211" s="628"/>
      <c r="X211" s="112"/>
      <c r="Y211" s="199"/>
      <c r="Z211" s="636"/>
      <c r="AA211" s="200"/>
      <c r="AB211" s="114" t="e">
        <f t="shared" si="27"/>
        <v>#N/A</v>
      </c>
      <c r="AC211" s="115" t="str">
        <f t="shared" si="30"/>
        <v/>
      </c>
      <c r="AD211" s="145" t="str">
        <f t="shared" si="29"/>
        <v/>
      </c>
      <c r="AO211" s="37"/>
      <c r="AP211" s="37"/>
      <c r="AQ211" s="37"/>
      <c r="AR211" s="37"/>
      <c r="AS211" s="37"/>
      <c r="AT211" s="37"/>
      <c r="AU211" s="41"/>
      <c r="AV211" s="41"/>
      <c r="AW211" s="41"/>
      <c r="AX211" s="41"/>
      <c r="BD211" s="36">
        <v>191</v>
      </c>
      <c r="BE211" s="223"/>
      <c r="BF211" s="231"/>
      <c r="BG211" s="231"/>
      <c r="BH211" s="231"/>
      <c r="BI211" s="231"/>
      <c r="BJ211" s="223"/>
      <c r="BK211" s="224"/>
      <c r="BL211" s="223"/>
      <c r="BM211" s="224"/>
      <c r="BN211" s="225"/>
      <c r="BO211" s="226"/>
      <c r="BP211" s="224"/>
      <c r="BQ211" s="224"/>
      <c r="BR211" s="226"/>
      <c r="BS211" s="225"/>
      <c r="CB211" s="258"/>
      <c r="CC211" s="258"/>
      <c r="CD211" s="291" t="s">
        <v>298</v>
      </c>
      <c r="CE211" s="296">
        <v>0</v>
      </c>
      <c r="CF211" s="259">
        <v>1</v>
      </c>
      <c r="CG211" s="260">
        <f>DCOUNT($H$20:$AD$4020,"入力ﾁｪｯｸ",CD210:CF212)</f>
        <v>0</v>
      </c>
      <c r="CI211" s="412"/>
      <c r="CJ211" s="301"/>
      <c r="CK211" s="276" t="s">
        <v>242</v>
      </c>
      <c r="CL211" s="277" t="s">
        <v>505</v>
      </c>
      <c r="CM211" s="253" t="s">
        <v>725</v>
      </c>
      <c r="CN211" s="278"/>
      <c r="CO211" s="235"/>
      <c r="CP211" s="412"/>
      <c r="CQ211" s="301"/>
      <c r="CR211" s="276" t="s">
        <v>242</v>
      </c>
      <c r="CS211" s="277" t="s">
        <v>505</v>
      </c>
      <c r="CT211" s="253" t="s">
        <v>725</v>
      </c>
      <c r="CU211" s="278"/>
      <c r="CV211" s="239"/>
      <c r="CW211" s="238"/>
      <c r="CY211" s="238"/>
      <c r="CZ211" s="238"/>
      <c r="DA211" s="238"/>
      <c r="DB211" s="275"/>
      <c r="DC211" s="275"/>
      <c r="DD211" s="275"/>
      <c r="DE211" s="275"/>
      <c r="DH211" s="366"/>
      <c r="DI211" s="760" t="s">
        <v>1078</v>
      </c>
      <c r="DJ211" s="761"/>
      <c r="DK211" s="762"/>
      <c r="DL211" s="263">
        <v>0</v>
      </c>
      <c r="DM211" s="519">
        <v>30</v>
      </c>
      <c r="DN211" s="471">
        <f>0.4*0.25</f>
        <v>0.1</v>
      </c>
      <c r="DO211" s="493">
        <f>0.08*0.25</f>
        <v>0.02</v>
      </c>
      <c r="DP211" s="263" t="s">
        <v>438</v>
      </c>
      <c r="DQ211" s="263" t="s">
        <v>428</v>
      </c>
      <c r="DR211" s="263" t="s">
        <v>482</v>
      </c>
      <c r="DS211" s="293"/>
    </row>
    <row r="212" spans="8:123" ht="15" customHeight="1" x14ac:dyDescent="0.15">
      <c r="H212" s="111">
        <f t="shared" si="28"/>
        <v>0</v>
      </c>
      <c r="I212" s="110">
        <v>192</v>
      </c>
      <c r="J212" s="199"/>
      <c r="K212" s="199"/>
      <c r="L212" s="112" t="e">
        <f t="shared" si="23"/>
        <v>#N/A</v>
      </c>
      <c r="M212" s="199"/>
      <c r="N212" s="199"/>
      <c r="O212" s="124" t="str">
        <f t="shared" si="24"/>
        <v/>
      </c>
      <c r="P212" s="124" t="str">
        <f t="shared" si="25"/>
        <v/>
      </c>
      <c r="Q212" s="199"/>
      <c r="R212" s="113" t="s">
        <v>341</v>
      </c>
      <c r="S212" s="199"/>
      <c r="T212" s="113" t="s">
        <v>337</v>
      </c>
      <c r="U212" s="199"/>
      <c r="V212" s="112" t="str">
        <f t="shared" si="26"/>
        <v>１～４以外</v>
      </c>
      <c r="W212" s="628"/>
      <c r="X212" s="112"/>
      <c r="Y212" s="199"/>
      <c r="Z212" s="636"/>
      <c r="AA212" s="200"/>
      <c r="AB212" s="114" t="e">
        <f t="shared" si="27"/>
        <v>#N/A</v>
      </c>
      <c r="AC212" s="115" t="str">
        <f t="shared" si="30"/>
        <v/>
      </c>
      <c r="AD212" s="145" t="str">
        <f t="shared" si="29"/>
        <v/>
      </c>
      <c r="AO212" s="37"/>
      <c r="AP212" s="37"/>
      <c r="AQ212" s="37"/>
      <c r="AR212" s="37"/>
      <c r="AS212" s="37"/>
      <c r="AT212" s="37"/>
      <c r="AU212" s="41"/>
      <c r="AV212" s="41"/>
      <c r="AW212" s="41"/>
      <c r="AX212" s="41"/>
      <c r="BD212" s="36">
        <v>192</v>
      </c>
      <c r="BE212" s="223"/>
      <c r="BF212" s="231"/>
      <c r="BG212" s="231"/>
      <c r="BH212" s="231"/>
      <c r="BI212" s="231"/>
      <c r="BJ212" s="223"/>
      <c r="BK212" s="224"/>
      <c r="BL212" s="223"/>
      <c r="BM212" s="224"/>
      <c r="BN212" s="225"/>
      <c r="BO212" s="226"/>
      <c r="BP212" s="224"/>
      <c r="BQ212" s="224"/>
      <c r="BR212" s="226"/>
      <c r="BS212" s="225"/>
      <c r="CB212" s="258"/>
      <c r="CC212" s="258"/>
      <c r="CD212" s="291" t="s">
        <v>298</v>
      </c>
      <c r="CE212" s="299">
        <v>0</v>
      </c>
      <c r="CF212" s="266">
        <v>2</v>
      </c>
      <c r="CG212" s="268"/>
      <c r="CI212" s="412"/>
      <c r="CJ212" s="301"/>
      <c r="CK212" s="291" t="s">
        <v>251</v>
      </c>
      <c r="CL212" s="285">
        <v>0</v>
      </c>
      <c r="CM212" s="260">
        <v>3</v>
      </c>
      <c r="CN212" s="260">
        <f>DCOUNT($H$20:$AD$4020,"入力ﾁｪｯｸ",CK211:CM212)</f>
        <v>0</v>
      </c>
      <c r="CP212" s="412"/>
      <c r="CQ212" s="301"/>
      <c r="CR212" s="291" t="s">
        <v>251</v>
      </c>
      <c r="CS212" s="285">
        <v>0</v>
      </c>
      <c r="CT212" s="260">
        <v>2</v>
      </c>
      <c r="CU212" s="260">
        <f>DCOUNT($H$20:$AD$4020,"入力ﾁｪｯｸ",CR211:CT212)</f>
        <v>0</v>
      </c>
      <c r="CV212" s="238"/>
      <c r="CW212" s="239"/>
      <c r="CY212" s="239"/>
      <c r="CZ212" s="239"/>
      <c r="DA212" s="239"/>
      <c r="DB212" s="256"/>
      <c r="DC212" s="256"/>
      <c r="DD212" s="256"/>
      <c r="DE212" s="256"/>
      <c r="DH212" s="366"/>
      <c r="DI212" s="760" t="s">
        <v>1079</v>
      </c>
      <c r="DJ212" s="761"/>
      <c r="DK212" s="762"/>
      <c r="DL212" s="263">
        <v>1.7</v>
      </c>
      <c r="DM212" s="263">
        <v>2.5</v>
      </c>
      <c r="DN212" s="471">
        <f>0.7*0.75</f>
        <v>0.52499999999999991</v>
      </c>
      <c r="DO212" s="493">
        <f>0.09*0.75</f>
        <v>6.7500000000000004E-2</v>
      </c>
      <c r="DP212" s="263" t="s">
        <v>438</v>
      </c>
      <c r="DQ212" s="263" t="s">
        <v>118</v>
      </c>
      <c r="DR212" s="263" t="s">
        <v>480</v>
      </c>
      <c r="DS212" s="293"/>
    </row>
    <row r="213" spans="8:123" ht="15" customHeight="1" x14ac:dyDescent="0.15">
      <c r="H213" s="111">
        <f t="shared" si="28"/>
        <v>0</v>
      </c>
      <c r="I213" s="110">
        <v>193</v>
      </c>
      <c r="J213" s="199"/>
      <c r="K213" s="199"/>
      <c r="L213" s="112" t="e">
        <f t="shared" ref="L213:L244" si="31">LOOKUP(K213,$K$7:$K$16,$L$7:$L$16)</f>
        <v>#N/A</v>
      </c>
      <c r="M213" s="199"/>
      <c r="N213" s="199"/>
      <c r="O213" s="124" t="str">
        <f t="shared" ref="O213:O244" si="32">UPPER(N213)</f>
        <v/>
      </c>
      <c r="P213" s="124" t="str">
        <f t="shared" ref="P213:P244" si="33">DBCS(O213)</f>
        <v/>
      </c>
      <c r="Q213" s="199"/>
      <c r="R213" s="113" t="s">
        <v>341</v>
      </c>
      <c r="S213" s="199"/>
      <c r="T213" s="113" t="s">
        <v>337</v>
      </c>
      <c r="U213" s="199"/>
      <c r="V213" s="112" t="str">
        <f t="shared" ref="V213:V244" si="34">LOOKUP(U213,$U$12:$U$16,$V$12:$V$16)</f>
        <v>１～４以外</v>
      </c>
      <c r="W213" s="628"/>
      <c r="X213" s="112"/>
      <c r="Y213" s="199"/>
      <c r="Z213" s="636"/>
      <c r="AA213" s="200"/>
      <c r="AB213" s="114" t="e">
        <f t="shared" ref="AB213:AB244" si="35">LOOKUP(AA213,$AA$14:$AA$16,$AB$14:$AB$16)</f>
        <v>#N/A</v>
      </c>
      <c r="AC213" s="115" t="str">
        <f t="shared" si="30"/>
        <v/>
      </c>
      <c r="AD213" s="145" t="str">
        <f t="shared" si="29"/>
        <v/>
      </c>
      <c r="AO213" s="37"/>
      <c r="AP213" s="37"/>
      <c r="AQ213" s="37"/>
      <c r="AR213" s="37"/>
      <c r="AS213" s="37"/>
      <c r="AT213" s="37"/>
      <c r="AU213" s="41"/>
      <c r="AV213" s="41"/>
      <c r="AW213" s="41"/>
      <c r="AX213" s="41"/>
      <c r="BD213" s="36">
        <v>193</v>
      </c>
      <c r="BE213" s="223"/>
      <c r="BF213" s="231"/>
      <c r="BG213" s="231"/>
      <c r="BH213" s="231"/>
      <c r="BI213" s="231"/>
      <c r="BJ213" s="223"/>
      <c r="BK213" s="224"/>
      <c r="BL213" s="223"/>
      <c r="BM213" s="224"/>
      <c r="BN213" s="225"/>
      <c r="BO213" s="226"/>
      <c r="BP213" s="224"/>
      <c r="BQ213" s="224"/>
      <c r="BR213" s="226"/>
      <c r="BS213" s="225"/>
      <c r="CB213" s="258"/>
      <c r="CC213" s="258"/>
      <c r="CD213" s="276" t="s">
        <v>242</v>
      </c>
      <c r="CE213" s="253" t="s">
        <v>505</v>
      </c>
      <c r="CF213" s="253" t="s">
        <v>725</v>
      </c>
      <c r="CG213" s="278"/>
      <c r="CI213" s="412"/>
      <c r="CJ213" s="301"/>
      <c r="CK213" s="276" t="s">
        <v>242</v>
      </c>
      <c r="CL213" s="277" t="s">
        <v>505</v>
      </c>
      <c r="CM213" s="253" t="s">
        <v>725</v>
      </c>
      <c r="CN213" s="278"/>
      <c r="CP213" s="412"/>
      <c r="CQ213" s="301"/>
      <c r="CR213" s="276" t="s">
        <v>242</v>
      </c>
      <c r="CS213" s="277" t="s">
        <v>505</v>
      </c>
      <c r="CT213" s="253" t="s">
        <v>725</v>
      </c>
      <c r="CU213" s="278"/>
      <c r="CV213" s="239"/>
      <c r="CW213" s="238"/>
      <c r="CY213" s="238"/>
      <c r="CZ213" s="238"/>
      <c r="DA213" s="238"/>
      <c r="DB213" s="275"/>
      <c r="DC213" s="275"/>
      <c r="DD213" s="275"/>
      <c r="DE213" s="275"/>
      <c r="DH213" s="366"/>
      <c r="DI213" s="760" t="s">
        <v>1080</v>
      </c>
      <c r="DJ213" s="761"/>
      <c r="DK213" s="762"/>
      <c r="DL213" s="263">
        <v>1.7</v>
      </c>
      <c r="DM213" s="263">
        <v>2.5</v>
      </c>
      <c r="DN213" s="471">
        <f>0.7*0.5</f>
        <v>0.35</v>
      </c>
      <c r="DO213" s="493">
        <f>0.09*0.5</f>
        <v>4.4999999999999998E-2</v>
      </c>
      <c r="DP213" s="263" t="s">
        <v>438</v>
      </c>
      <c r="DQ213" s="263" t="s">
        <v>118</v>
      </c>
      <c r="DR213" s="263" t="s">
        <v>481</v>
      </c>
      <c r="DS213" s="293"/>
    </row>
    <row r="214" spans="8:123" ht="15" customHeight="1" x14ac:dyDescent="0.15">
      <c r="H214" s="111">
        <f t="shared" ref="H214:H245" si="36">IF(K214=" "," ",COUNT(K214))</f>
        <v>0</v>
      </c>
      <c r="I214" s="110">
        <v>194</v>
      </c>
      <c r="J214" s="199"/>
      <c r="K214" s="199"/>
      <c r="L214" s="112" t="e">
        <f t="shared" si="31"/>
        <v>#N/A</v>
      </c>
      <c r="M214" s="199"/>
      <c r="N214" s="199"/>
      <c r="O214" s="124" t="str">
        <f t="shared" si="32"/>
        <v/>
      </c>
      <c r="P214" s="124" t="str">
        <f t="shared" si="33"/>
        <v/>
      </c>
      <c r="Q214" s="199"/>
      <c r="R214" s="113" t="s">
        <v>341</v>
      </c>
      <c r="S214" s="199"/>
      <c r="T214" s="113" t="s">
        <v>337</v>
      </c>
      <c r="U214" s="199"/>
      <c r="V214" s="112" t="str">
        <f t="shared" si="34"/>
        <v>１～４以外</v>
      </c>
      <c r="W214" s="628"/>
      <c r="X214" s="112"/>
      <c r="Y214" s="199"/>
      <c r="Z214" s="636"/>
      <c r="AA214" s="200"/>
      <c r="AB214" s="114" t="e">
        <f t="shared" si="35"/>
        <v>#N/A</v>
      </c>
      <c r="AC214" s="115" t="str">
        <f t="shared" si="30"/>
        <v/>
      </c>
      <c r="AD214" s="145" t="str">
        <f t="shared" ref="AD214:AD245" si="37">DBCS(AC214)</f>
        <v/>
      </c>
      <c r="AO214" s="37"/>
      <c r="AP214" s="37"/>
      <c r="AQ214" s="37"/>
      <c r="AR214" s="37"/>
      <c r="AS214" s="37"/>
      <c r="AT214" s="37"/>
      <c r="AU214" s="41"/>
      <c r="AV214" s="41"/>
      <c r="AW214" s="41"/>
      <c r="AX214" s="41"/>
      <c r="BD214" s="36">
        <v>194</v>
      </c>
      <c r="BE214" s="223"/>
      <c r="BF214" s="231"/>
      <c r="BG214" s="231"/>
      <c r="BH214" s="231"/>
      <c r="BI214" s="231"/>
      <c r="BJ214" s="223"/>
      <c r="BK214" s="224"/>
      <c r="BL214" s="223"/>
      <c r="BM214" s="224"/>
      <c r="BN214" s="225"/>
      <c r="BO214" s="226"/>
      <c r="BP214" s="224"/>
      <c r="BQ214" s="224"/>
      <c r="BR214" s="226"/>
      <c r="BS214" s="225"/>
      <c r="CB214" s="258"/>
      <c r="CC214" s="257"/>
      <c r="CD214" s="291" t="s">
        <v>299</v>
      </c>
      <c r="CE214" s="296">
        <v>0</v>
      </c>
      <c r="CF214" s="259">
        <v>1</v>
      </c>
      <c r="CG214" s="260">
        <f>DCOUNT($H$20:$AD$4020,"入力ﾁｪｯｸ",CD213:CF215)</f>
        <v>0</v>
      </c>
      <c r="CI214" s="412"/>
      <c r="CJ214" s="301"/>
      <c r="CK214" s="291" t="s">
        <v>252</v>
      </c>
      <c r="CL214" s="285">
        <v>0</v>
      </c>
      <c r="CM214" s="260">
        <v>3</v>
      </c>
      <c r="CN214" s="260">
        <f>DCOUNT($H$20:$AD$4020,"入力ﾁｪｯｸ",CK213:CM214)</f>
        <v>0</v>
      </c>
      <c r="CP214" s="412"/>
      <c r="CQ214" s="301"/>
      <c r="CR214" s="291" t="s">
        <v>252</v>
      </c>
      <c r="CS214" s="285">
        <v>0</v>
      </c>
      <c r="CT214" s="260">
        <v>2</v>
      </c>
      <c r="CU214" s="260">
        <f>DCOUNT($H$20:$AD$4020,"入力ﾁｪｯｸ",CR213:CT214)</f>
        <v>0</v>
      </c>
      <c r="CV214" s="238"/>
      <c r="CW214" s="239"/>
      <c r="CY214" s="239"/>
      <c r="CZ214" s="239"/>
      <c r="DA214" s="239"/>
      <c r="DB214" s="256"/>
      <c r="DC214" s="256"/>
      <c r="DD214" s="256"/>
      <c r="DE214" s="256"/>
      <c r="DH214" s="366"/>
      <c r="DI214" s="760" t="s">
        <v>1081</v>
      </c>
      <c r="DJ214" s="761"/>
      <c r="DK214" s="762"/>
      <c r="DL214" s="263">
        <v>1.7</v>
      </c>
      <c r="DM214" s="263">
        <v>2.5</v>
      </c>
      <c r="DN214" s="471">
        <f>0.7*0.25</f>
        <v>0.17499999999999999</v>
      </c>
      <c r="DO214" s="493">
        <f>0.09*0.25</f>
        <v>2.2499999999999999E-2</v>
      </c>
      <c r="DP214" s="263" t="s">
        <v>438</v>
      </c>
      <c r="DQ214" s="263" t="s">
        <v>118</v>
      </c>
      <c r="DR214" s="263" t="s">
        <v>482</v>
      </c>
      <c r="DS214" s="293"/>
    </row>
    <row r="215" spans="8:123" ht="15" customHeight="1" x14ac:dyDescent="0.15">
      <c r="H215" s="111">
        <f t="shared" si="36"/>
        <v>0</v>
      </c>
      <c r="I215" s="110">
        <v>195</v>
      </c>
      <c r="J215" s="199"/>
      <c r="K215" s="199"/>
      <c r="L215" s="112" t="e">
        <f t="shared" si="31"/>
        <v>#N/A</v>
      </c>
      <c r="M215" s="199"/>
      <c r="N215" s="199"/>
      <c r="O215" s="124" t="str">
        <f t="shared" si="32"/>
        <v/>
      </c>
      <c r="P215" s="124" t="str">
        <f t="shared" si="33"/>
        <v/>
      </c>
      <c r="Q215" s="199"/>
      <c r="R215" s="113" t="s">
        <v>341</v>
      </c>
      <c r="S215" s="199"/>
      <c r="T215" s="113" t="s">
        <v>337</v>
      </c>
      <c r="U215" s="199"/>
      <c r="V215" s="112" t="str">
        <f t="shared" si="34"/>
        <v>１～４以外</v>
      </c>
      <c r="W215" s="628"/>
      <c r="X215" s="112"/>
      <c r="Y215" s="199"/>
      <c r="Z215" s="636"/>
      <c r="AA215" s="200"/>
      <c r="AB215" s="114" t="e">
        <f t="shared" si="35"/>
        <v>#N/A</v>
      </c>
      <c r="AC215" s="115" t="str">
        <f t="shared" si="30"/>
        <v/>
      </c>
      <c r="AD215" s="145" t="str">
        <f t="shared" si="37"/>
        <v/>
      </c>
      <c r="AO215" s="37"/>
      <c r="AP215" s="37"/>
      <c r="AQ215" s="37"/>
      <c r="AR215" s="37"/>
      <c r="AS215" s="37"/>
      <c r="AT215" s="37"/>
      <c r="AU215" s="41"/>
      <c r="AV215" s="41"/>
      <c r="AW215" s="41"/>
      <c r="AX215" s="41"/>
      <c r="BD215" s="36">
        <v>195</v>
      </c>
      <c r="BE215" s="223"/>
      <c r="BF215" s="231"/>
      <c r="BG215" s="231"/>
      <c r="BH215" s="231"/>
      <c r="BI215" s="231"/>
      <c r="BJ215" s="223"/>
      <c r="BK215" s="224"/>
      <c r="BL215" s="223"/>
      <c r="BM215" s="224"/>
      <c r="BN215" s="225"/>
      <c r="BO215" s="226"/>
      <c r="BP215" s="224"/>
      <c r="BQ215" s="224"/>
      <c r="BR215" s="226"/>
      <c r="BS215" s="225"/>
      <c r="CB215" s="258"/>
      <c r="CC215" s="258"/>
      <c r="CD215" s="291" t="s">
        <v>299</v>
      </c>
      <c r="CE215" s="299">
        <v>0</v>
      </c>
      <c r="CF215" s="266">
        <v>2</v>
      </c>
      <c r="CG215" s="268"/>
      <c r="CI215" s="401" t="s">
        <v>253</v>
      </c>
      <c r="CJ215" s="397"/>
      <c r="CK215" s="276" t="s">
        <v>242</v>
      </c>
      <c r="CL215" s="277" t="s">
        <v>505</v>
      </c>
      <c r="CM215" s="253" t="s">
        <v>725</v>
      </c>
      <c r="CN215" s="278"/>
      <c r="CP215" s="401" t="s">
        <v>253</v>
      </c>
      <c r="CQ215" s="397"/>
      <c r="CR215" s="276" t="s">
        <v>242</v>
      </c>
      <c r="CS215" s="277" t="s">
        <v>505</v>
      </c>
      <c r="CT215" s="253" t="s">
        <v>725</v>
      </c>
      <c r="CU215" s="278"/>
      <c r="CV215" s="239"/>
      <c r="CW215" s="238"/>
      <c r="CY215" s="238"/>
      <c r="CZ215" s="238"/>
      <c r="DA215" s="238"/>
      <c r="DB215" s="275"/>
      <c r="DC215" s="275"/>
      <c r="DD215" s="275"/>
      <c r="DE215" s="275"/>
      <c r="DH215" s="366"/>
      <c r="DI215" s="760" t="s">
        <v>1082</v>
      </c>
      <c r="DJ215" s="761"/>
      <c r="DK215" s="762"/>
      <c r="DL215" s="263">
        <v>2.5</v>
      </c>
      <c r="DM215" s="263">
        <v>3.5</v>
      </c>
      <c r="DN215" s="471">
        <f>0.7*0.75</f>
        <v>0.52499999999999991</v>
      </c>
      <c r="DO215" s="493">
        <f>0.09*0.75</f>
        <v>6.7500000000000004E-2</v>
      </c>
      <c r="DP215" s="263" t="s">
        <v>438</v>
      </c>
      <c r="DQ215" s="263" t="s">
        <v>118</v>
      </c>
      <c r="DR215" s="263" t="s">
        <v>480</v>
      </c>
      <c r="DS215" s="293"/>
    </row>
    <row r="216" spans="8:123" ht="15" customHeight="1" x14ac:dyDescent="0.15">
      <c r="H216" s="111">
        <f t="shared" si="36"/>
        <v>0</v>
      </c>
      <c r="I216" s="110">
        <v>196</v>
      </c>
      <c r="J216" s="199"/>
      <c r="K216" s="199"/>
      <c r="L216" s="112" t="e">
        <f t="shared" si="31"/>
        <v>#N/A</v>
      </c>
      <c r="M216" s="199"/>
      <c r="N216" s="199"/>
      <c r="O216" s="124" t="str">
        <f t="shared" si="32"/>
        <v/>
      </c>
      <c r="P216" s="124" t="str">
        <f t="shared" si="33"/>
        <v/>
      </c>
      <c r="Q216" s="199"/>
      <c r="R216" s="113" t="s">
        <v>341</v>
      </c>
      <c r="S216" s="199"/>
      <c r="T216" s="113" t="s">
        <v>337</v>
      </c>
      <c r="U216" s="199"/>
      <c r="V216" s="112" t="str">
        <f t="shared" si="34"/>
        <v>１～４以外</v>
      </c>
      <c r="W216" s="628"/>
      <c r="X216" s="112"/>
      <c r="Y216" s="199"/>
      <c r="Z216" s="636"/>
      <c r="AA216" s="200"/>
      <c r="AB216" s="114" t="e">
        <f t="shared" si="35"/>
        <v>#N/A</v>
      </c>
      <c r="AC216" s="115" t="str">
        <f t="shared" si="30"/>
        <v/>
      </c>
      <c r="AD216" s="145" t="str">
        <f t="shared" si="37"/>
        <v/>
      </c>
      <c r="AO216" s="37"/>
      <c r="AP216" s="37"/>
      <c r="AQ216" s="37"/>
      <c r="AR216" s="37"/>
      <c r="AS216" s="37"/>
      <c r="AT216" s="37"/>
      <c r="AU216" s="41"/>
      <c r="AV216" s="41"/>
      <c r="AW216" s="41"/>
      <c r="AX216" s="41"/>
      <c r="BD216" s="36">
        <v>196</v>
      </c>
      <c r="BE216" s="223"/>
      <c r="BF216" s="231"/>
      <c r="BG216" s="231"/>
      <c r="BH216" s="231"/>
      <c r="BI216" s="231"/>
      <c r="BJ216" s="223"/>
      <c r="BK216" s="224"/>
      <c r="BL216" s="223"/>
      <c r="BM216" s="224"/>
      <c r="BN216" s="225"/>
      <c r="BO216" s="226"/>
      <c r="BP216" s="224"/>
      <c r="BQ216" s="224"/>
      <c r="BR216" s="226"/>
      <c r="BS216" s="225"/>
      <c r="CB216" s="258"/>
      <c r="CC216" s="258"/>
      <c r="CD216" s="276" t="s">
        <v>242</v>
      </c>
      <c r="CE216" s="253" t="s">
        <v>505</v>
      </c>
      <c r="CF216" s="253" t="s">
        <v>725</v>
      </c>
      <c r="CG216" s="278"/>
      <c r="CI216" s="412"/>
      <c r="CJ216" s="301"/>
      <c r="CK216" s="291" t="s">
        <v>254</v>
      </c>
      <c r="CL216" s="285">
        <v>0</v>
      </c>
      <c r="CM216" s="260">
        <v>3</v>
      </c>
      <c r="CN216" s="260">
        <f>DCOUNT($H$20:$AD$4020,"入力ﾁｪｯｸ",CK215:CM216)</f>
        <v>0</v>
      </c>
      <c r="CP216" s="412"/>
      <c r="CQ216" s="301"/>
      <c r="CR216" s="291" t="s">
        <v>254</v>
      </c>
      <c r="CS216" s="285">
        <v>0</v>
      </c>
      <c r="CT216" s="260">
        <v>2</v>
      </c>
      <c r="CU216" s="260">
        <f>DCOUNT($H$20:$AD$4020,"入力ﾁｪｯｸ",CR215:CT216)</f>
        <v>0</v>
      </c>
      <c r="CV216" s="238"/>
      <c r="CW216" s="239"/>
      <c r="CY216" s="239"/>
      <c r="CZ216" s="239"/>
      <c r="DA216" s="239"/>
      <c r="DB216" s="256"/>
      <c r="DC216" s="256"/>
      <c r="DD216" s="256"/>
      <c r="DE216" s="256"/>
      <c r="DH216" s="366"/>
      <c r="DI216" s="760" t="s">
        <v>1083</v>
      </c>
      <c r="DJ216" s="761"/>
      <c r="DK216" s="762"/>
      <c r="DL216" s="263">
        <v>2.5</v>
      </c>
      <c r="DM216" s="263">
        <v>3.5</v>
      </c>
      <c r="DN216" s="471">
        <f>0.7*0.5</f>
        <v>0.35</v>
      </c>
      <c r="DO216" s="493">
        <f>0.09*0.5</f>
        <v>4.4999999999999998E-2</v>
      </c>
      <c r="DP216" s="263" t="s">
        <v>438</v>
      </c>
      <c r="DQ216" s="263" t="s">
        <v>118</v>
      </c>
      <c r="DR216" s="263" t="s">
        <v>481</v>
      </c>
      <c r="DS216" s="293"/>
    </row>
    <row r="217" spans="8:123" ht="15" customHeight="1" x14ac:dyDescent="0.15">
      <c r="H217" s="111">
        <f t="shared" si="36"/>
        <v>0</v>
      </c>
      <c r="I217" s="110">
        <v>197</v>
      </c>
      <c r="J217" s="199"/>
      <c r="K217" s="199"/>
      <c r="L217" s="112" t="e">
        <f t="shared" si="31"/>
        <v>#N/A</v>
      </c>
      <c r="M217" s="199"/>
      <c r="N217" s="199"/>
      <c r="O217" s="124" t="str">
        <f t="shared" si="32"/>
        <v/>
      </c>
      <c r="P217" s="124" t="str">
        <f t="shared" si="33"/>
        <v/>
      </c>
      <c r="Q217" s="199"/>
      <c r="R217" s="113" t="s">
        <v>341</v>
      </c>
      <c r="S217" s="199"/>
      <c r="T217" s="113" t="s">
        <v>337</v>
      </c>
      <c r="U217" s="199"/>
      <c r="V217" s="112" t="str">
        <f t="shared" si="34"/>
        <v>１～４以外</v>
      </c>
      <c r="W217" s="628"/>
      <c r="X217" s="112"/>
      <c r="Y217" s="199"/>
      <c r="Z217" s="636"/>
      <c r="AA217" s="200"/>
      <c r="AB217" s="114" t="e">
        <f t="shared" si="35"/>
        <v>#N/A</v>
      </c>
      <c r="AC217" s="115" t="str">
        <f t="shared" si="30"/>
        <v/>
      </c>
      <c r="AD217" s="145" t="str">
        <f t="shared" si="37"/>
        <v/>
      </c>
      <c r="AO217" s="37"/>
      <c r="AP217" s="37"/>
      <c r="AQ217" s="37"/>
      <c r="AR217" s="37"/>
      <c r="AS217" s="37"/>
      <c r="AT217" s="37"/>
      <c r="AU217" s="41"/>
      <c r="AV217" s="41"/>
      <c r="AW217" s="41"/>
      <c r="AX217" s="41"/>
      <c r="BD217" s="36">
        <v>197</v>
      </c>
      <c r="BE217" s="223"/>
      <c r="BF217" s="231"/>
      <c r="BG217" s="231"/>
      <c r="BH217" s="231"/>
      <c r="BI217" s="231"/>
      <c r="BJ217" s="223"/>
      <c r="BK217" s="224"/>
      <c r="BL217" s="223"/>
      <c r="BM217" s="224"/>
      <c r="BN217" s="225"/>
      <c r="BO217" s="226"/>
      <c r="BP217" s="224"/>
      <c r="BQ217" s="224"/>
      <c r="BR217" s="226"/>
      <c r="BS217" s="225"/>
      <c r="CB217" s="258"/>
      <c r="CC217" s="258"/>
      <c r="CD217" s="291" t="s">
        <v>300</v>
      </c>
      <c r="CE217" s="296">
        <v>0</v>
      </c>
      <c r="CF217" s="259">
        <v>1</v>
      </c>
      <c r="CG217" s="260">
        <f>DCOUNT($H$20:$AD$4020,"入力ﾁｪｯｸ",CD216:CF218)</f>
        <v>0</v>
      </c>
      <c r="CI217" s="411"/>
      <c r="CJ217" s="258"/>
      <c r="CK217" s="276" t="s">
        <v>242</v>
      </c>
      <c r="CL217" s="277" t="s">
        <v>505</v>
      </c>
      <c r="CM217" s="253" t="s">
        <v>725</v>
      </c>
      <c r="CN217" s="278"/>
      <c r="CO217" s="235"/>
      <c r="CP217" s="411"/>
      <c r="CQ217" s="258"/>
      <c r="CR217" s="276" t="s">
        <v>242</v>
      </c>
      <c r="CS217" s="277" t="s">
        <v>505</v>
      </c>
      <c r="CT217" s="253" t="s">
        <v>725</v>
      </c>
      <c r="CU217" s="278"/>
      <c r="CV217" s="239"/>
      <c r="CW217" s="238"/>
      <c r="CY217" s="238"/>
      <c r="CZ217" s="238"/>
      <c r="DA217" s="238"/>
      <c r="DB217" s="275"/>
      <c r="DC217" s="275"/>
      <c r="DD217" s="275"/>
      <c r="DE217" s="275"/>
      <c r="DH217" s="366"/>
      <c r="DI217" s="760" t="s">
        <v>1084</v>
      </c>
      <c r="DJ217" s="761"/>
      <c r="DK217" s="762"/>
      <c r="DL217" s="263">
        <v>2.5</v>
      </c>
      <c r="DM217" s="263">
        <v>3.5</v>
      </c>
      <c r="DN217" s="471">
        <f>0.7*0.25</f>
        <v>0.17499999999999999</v>
      </c>
      <c r="DO217" s="493">
        <f>0.09*0.25</f>
        <v>2.2499999999999999E-2</v>
      </c>
      <c r="DP217" s="263" t="s">
        <v>438</v>
      </c>
      <c r="DQ217" s="263" t="s">
        <v>118</v>
      </c>
      <c r="DR217" s="263" t="s">
        <v>482</v>
      </c>
      <c r="DS217" s="293"/>
    </row>
    <row r="218" spans="8:123" ht="15" customHeight="1" x14ac:dyDescent="0.15">
      <c r="H218" s="111">
        <f t="shared" si="36"/>
        <v>0</v>
      </c>
      <c r="I218" s="110">
        <v>198</v>
      </c>
      <c r="J218" s="199"/>
      <c r="K218" s="199"/>
      <c r="L218" s="112" t="e">
        <f t="shared" si="31"/>
        <v>#N/A</v>
      </c>
      <c r="M218" s="199"/>
      <c r="N218" s="199"/>
      <c r="O218" s="124" t="str">
        <f t="shared" si="32"/>
        <v/>
      </c>
      <c r="P218" s="124" t="str">
        <f t="shared" si="33"/>
        <v/>
      </c>
      <c r="Q218" s="199"/>
      <c r="R218" s="113" t="s">
        <v>341</v>
      </c>
      <c r="S218" s="199"/>
      <c r="T218" s="113" t="s">
        <v>337</v>
      </c>
      <c r="U218" s="199"/>
      <c r="V218" s="112" t="str">
        <f t="shared" si="34"/>
        <v>１～４以外</v>
      </c>
      <c r="W218" s="628"/>
      <c r="X218" s="112"/>
      <c r="Y218" s="199"/>
      <c r="Z218" s="636"/>
      <c r="AA218" s="200"/>
      <c r="AB218" s="114" t="e">
        <f t="shared" si="35"/>
        <v>#N/A</v>
      </c>
      <c r="AC218" s="115" t="str">
        <f t="shared" si="30"/>
        <v/>
      </c>
      <c r="AD218" s="145" t="str">
        <f t="shared" si="37"/>
        <v/>
      </c>
      <c r="AO218" s="37"/>
      <c r="AP218" s="37"/>
      <c r="AQ218" s="37"/>
      <c r="AR218" s="37"/>
      <c r="AS218" s="37"/>
      <c r="AT218" s="37"/>
      <c r="AU218" s="41"/>
      <c r="AV218" s="41"/>
      <c r="AW218" s="41"/>
      <c r="AX218" s="41"/>
      <c r="BD218" s="36">
        <v>198</v>
      </c>
      <c r="BE218" s="223"/>
      <c r="BF218" s="231"/>
      <c r="BG218" s="231"/>
      <c r="BH218" s="231"/>
      <c r="BI218" s="231"/>
      <c r="BJ218" s="223"/>
      <c r="BK218" s="224"/>
      <c r="BL218" s="223"/>
      <c r="BM218" s="224"/>
      <c r="BN218" s="225"/>
      <c r="BO218" s="226"/>
      <c r="BP218" s="224"/>
      <c r="BQ218" s="224"/>
      <c r="BR218" s="226"/>
      <c r="BS218" s="225"/>
      <c r="CB218" s="258"/>
      <c r="CC218" s="258"/>
      <c r="CD218" s="291" t="s">
        <v>300</v>
      </c>
      <c r="CE218" s="299">
        <v>0</v>
      </c>
      <c r="CF218" s="266">
        <v>2</v>
      </c>
      <c r="CG218" s="268"/>
      <c r="CI218" s="411"/>
      <c r="CJ218" s="258"/>
      <c r="CK218" s="291" t="s">
        <v>255</v>
      </c>
      <c r="CL218" s="285">
        <v>0</v>
      </c>
      <c r="CM218" s="260">
        <v>3</v>
      </c>
      <c r="CN218" s="260">
        <f>DCOUNT($H$20:$AD$4020,"入力ﾁｪｯｸ",CK217:CM218)</f>
        <v>0</v>
      </c>
      <c r="CP218" s="411"/>
      <c r="CQ218" s="258"/>
      <c r="CR218" s="291" t="s">
        <v>255</v>
      </c>
      <c r="CS218" s="285">
        <v>0</v>
      </c>
      <c r="CT218" s="260">
        <v>2</v>
      </c>
      <c r="CU218" s="260">
        <f>DCOUNT($H$20:$AD$4020,"入力ﾁｪｯｸ",CR217:CT218)</f>
        <v>0</v>
      </c>
      <c r="CV218" s="238"/>
      <c r="CW218" s="239"/>
      <c r="CY218" s="239"/>
      <c r="CZ218" s="239"/>
      <c r="DA218" s="239"/>
      <c r="DB218" s="256"/>
      <c r="DC218" s="256"/>
      <c r="DD218" s="256"/>
      <c r="DE218" s="256"/>
      <c r="DH218" s="366"/>
      <c r="DI218" s="760" t="s">
        <v>1085</v>
      </c>
      <c r="DJ218" s="761"/>
      <c r="DK218" s="762"/>
      <c r="DL218" s="519">
        <v>0</v>
      </c>
      <c r="DM218" s="519">
        <v>30</v>
      </c>
      <c r="DN218" s="471">
        <f>0.4*0.75</f>
        <v>0.30000000000000004</v>
      </c>
      <c r="DO218" s="493">
        <f>0.08*0.75</f>
        <v>0.06</v>
      </c>
      <c r="DP218" s="263" t="s">
        <v>438</v>
      </c>
      <c r="DQ218" s="263" t="s">
        <v>428</v>
      </c>
      <c r="DR218" s="263" t="s">
        <v>480</v>
      </c>
      <c r="DS218" s="293"/>
    </row>
    <row r="219" spans="8:123" ht="15" customHeight="1" x14ac:dyDescent="0.15">
      <c r="H219" s="111">
        <f t="shared" si="36"/>
        <v>0</v>
      </c>
      <c r="I219" s="110">
        <v>199</v>
      </c>
      <c r="J219" s="199"/>
      <c r="K219" s="199"/>
      <c r="L219" s="112" t="e">
        <f t="shared" si="31"/>
        <v>#N/A</v>
      </c>
      <c r="M219" s="199"/>
      <c r="N219" s="199"/>
      <c r="O219" s="124" t="str">
        <f t="shared" si="32"/>
        <v/>
      </c>
      <c r="P219" s="124" t="str">
        <f t="shared" si="33"/>
        <v/>
      </c>
      <c r="Q219" s="199"/>
      <c r="R219" s="113" t="s">
        <v>341</v>
      </c>
      <c r="S219" s="199"/>
      <c r="T219" s="113" t="s">
        <v>337</v>
      </c>
      <c r="U219" s="199"/>
      <c r="V219" s="112" t="str">
        <f t="shared" si="34"/>
        <v>１～４以外</v>
      </c>
      <c r="W219" s="628"/>
      <c r="X219" s="112"/>
      <c r="Y219" s="199"/>
      <c r="Z219" s="636"/>
      <c r="AA219" s="200"/>
      <c r="AB219" s="114" t="e">
        <f t="shared" si="35"/>
        <v>#N/A</v>
      </c>
      <c r="AC219" s="115" t="str">
        <f t="shared" si="30"/>
        <v/>
      </c>
      <c r="AD219" s="145" t="str">
        <f t="shared" si="37"/>
        <v/>
      </c>
      <c r="AO219" s="37"/>
      <c r="AP219" s="37"/>
      <c r="AQ219" s="37"/>
      <c r="AR219" s="37"/>
      <c r="AS219" s="37"/>
      <c r="AT219" s="37"/>
      <c r="AU219" s="41"/>
      <c r="AV219" s="41"/>
      <c r="AW219" s="41"/>
      <c r="AX219" s="41"/>
      <c r="BD219" s="36">
        <v>199</v>
      </c>
      <c r="BE219" s="223"/>
      <c r="BF219" s="231"/>
      <c r="BG219" s="231"/>
      <c r="BH219" s="231"/>
      <c r="BI219" s="231"/>
      <c r="BJ219" s="223"/>
      <c r="BK219" s="224"/>
      <c r="BL219" s="223"/>
      <c r="BM219" s="224"/>
      <c r="BN219" s="225"/>
      <c r="BO219" s="226"/>
      <c r="BP219" s="224"/>
      <c r="BQ219" s="224"/>
      <c r="BR219" s="226"/>
      <c r="BS219" s="225"/>
      <c r="CB219" s="258"/>
      <c r="CC219" s="258"/>
      <c r="CD219" s="276" t="s">
        <v>242</v>
      </c>
      <c r="CE219" s="253" t="s">
        <v>505</v>
      </c>
      <c r="CF219" s="253" t="s">
        <v>725</v>
      </c>
      <c r="CG219" s="278"/>
      <c r="CI219" s="411"/>
      <c r="CJ219" s="258"/>
      <c r="CK219" s="276" t="s">
        <v>242</v>
      </c>
      <c r="CL219" s="277" t="s">
        <v>505</v>
      </c>
      <c r="CM219" s="253" t="s">
        <v>725</v>
      </c>
      <c r="CN219" s="278"/>
      <c r="CP219" s="411"/>
      <c r="CQ219" s="258"/>
      <c r="CR219" s="276" t="s">
        <v>242</v>
      </c>
      <c r="CS219" s="277" t="s">
        <v>505</v>
      </c>
      <c r="CT219" s="253" t="s">
        <v>725</v>
      </c>
      <c r="CU219" s="278"/>
      <c r="CV219" s="239"/>
      <c r="CW219" s="238"/>
      <c r="CY219" s="238"/>
      <c r="CZ219" s="238"/>
      <c r="DA219" s="238"/>
      <c r="DB219" s="275"/>
      <c r="DC219" s="275"/>
      <c r="DD219" s="275"/>
      <c r="DE219" s="275"/>
      <c r="DH219" s="366"/>
      <c r="DI219" s="760" t="s">
        <v>1086</v>
      </c>
      <c r="DJ219" s="761"/>
      <c r="DK219" s="762"/>
      <c r="DL219" s="519">
        <v>0</v>
      </c>
      <c r="DM219" s="519">
        <v>30</v>
      </c>
      <c r="DN219" s="471">
        <f>0.4*0.5</f>
        <v>0.2</v>
      </c>
      <c r="DO219" s="493">
        <f>0.08*0.5</f>
        <v>0.04</v>
      </c>
      <c r="DP219" s="263" t="s">
        <v>438</v>
      </c>
      <c r="DQ219" s="263" t="s">
        <v>428</v>
      </c>
      <c r="DR219" s="263" t="s">
        <v>481</v>
      </c>
      <c r="DS219" s="293"/>
    </row>
    <row r="220" spans="8:123" ht="15" customHeight="1" x14ac:dyDescent="0.15">
      <c r="H220" s="111">
        <f t="shared" si="36"/>
        <v>0</v>
      </c>
      <c r="I220" s="110">
        <v>200</v>
      </c>
      <c r="J220" s="199"/>
      <c r="K220" s="199"/>
      <c r="L220" s="112" t="e">
        <f t="shared" si="31"/>
        <v>#N/A</v>
      </c>
      <c r="M220" s="199"/>
      <c r="N220" s="199"/>
      <c r="O220" s="124" t="str">
        <f t="shared" si="32"/>
        <v/>
      </c>
      <c r="P220" s="124" t="str">
        <f t="shared" si="33"/>
        <v/>
      </c>
      <c r="Q220" s="199"/>
      <c r="R220" s="113" t="s">
        <v>341</v>
      </c>
      <c r="S220" s="199"/>
      <c r="T220" s="113" t="s">
        <v>337</v>
      </c>
      <c r="U220" s="199"/>
      <c r="V220" s="112" t="str">
        <f t="shared" si="34"/>
        <v>１～４以外</v>
      </c>
      <c r="W220" s="628"/>
      <c r="X220" s="112"/>
      <c r="Y220" s="199"/>
      <c r="Z220" s="636"/>
      <c r="AA220" s="200"/>
      <c r="AB220" s="114" t="e">
        <f t="shared" si="35"/>
        <v>#N/A</v>
      </c>
      <c r="AC220" s="115" t="str">
        <f t="shared" si="30"/>
        <v/>
      </c>
      <c r="AD220" s="145" t="str">
        <f t="shared" si="37"/>
        <v/>
      </c>
      <c r="AO220" s="37"/>
      <c r="AP220" s="37"/>
      <c r="AQ220" s="37"/>
      <c r="AR220" s="37"/>
      <c r="AS220" s="37"/>
      <c r="AT220" s="37"/>
      <c r="AU220" s="41"/>
      <c r="AV220" s="41"/>
      <c r="AW220" s="41"/>
      <c r="AX220" s="41"/>
      <c r="BD220" s="36">
        <v>200</v>
      </c>
      <c r="BE220" s="223"/>
      <c r="BF220" s="231"/>
      <c r="BG220" s="231"/>
      <c r="BH220" s="231"/>
      <c r="BI220" s="231"/>
      <c r="BJ220" s="223"/>
      <c r="BK220" s="224"/>
      <c r="BL220" s="223"/>
      <c r="BM220" s="224"/>
      <c r="BN220" s="225"/>
      <c r="BO220" s="226"/>
      <c r="BP220" s="224"/>
      <c r="BQ220" s="224"/>
      <c r="BR220" s="226"/>
      <c r="BS220" s="225"/>
      <c r="CB220" s="258"/>
      <c r="CC220" s="258"/>
      <c r="CD220" s="291" t="s">
        <v>301</v>
      </c>
      <c r="CE220" s="296">
        <v>0</v>
      </c>
      <c r="CF220" s="259">
        <v>1</v>
      </c>
      <c r="CG220" s="260">
        <f>DCOUNT($H$20:$AD$4020,"入力ﾁｪｯｸ",CD219:CF221)</f>
        <v>0</v>
      </c>
      <c r="CI220" s="411"/>
      <c r="CJ220" s="258"/>
      <c r="CK220" s="291" t="s">
        <v>256</v>
      </c>
      <c r="CL220" s="285">
        <v>0</v>
      </c>
      <c r="CM220" s="260">
        <v>3</v>
      </c>
      <c r="CN220" s="260">
        <f>DCOUNT($H$20:$AD$4020,"入力ﾁｪｯｸ",CK219:CM220)</f>
        <v>0</v>
      </c>
      <c r="CP220" s="411"/>
      <c r="CQ220" s="258"/>
      <c r="CR220" s="291" t="s">
        <v>256</v>
      </c>
      <c r="CS220" s="285">
        <v>0</v>
      </c>
      <c r="CT220" s="260">
        <v>2</v>
      </c>
      <c r="CU220" s="260">
        <f>DCOUNT($H$20:$AD$4020,"入力ﾁｪｯｸ",CR219:CT220)</f>
        <v>0</v>
      </c>
      <c r="CV220" s="238"/>
      <c r="CW220" s="239"/>
      <c r="CY220" s="239"/>
      <c r="CZ220" s="239"/>
      <c r="DA220" s="239"/>
      <c r="DB220" s="256"/>
      <c r="DC220" s="256"/>
      <c r="DD220" s="256"/>
      <c r="DE220" s="256"/>
      <c r="DH220" s="366"/>
      <c r="DI220" s="760" t="s">
        <v>1087</v>
      </c>
      <c r="DJ220" s="761"/>
      <c r="DK220" s="762"/>
      <c r="DL220" s="519">
        <v>0</v>
      </c>
      <c r="DM220" s="519">
        <v>30</v>
      </c>
      <c r="DN220" s="471">
        <f>0.4*0.25</f>
        <v>0.1</v>
      </c>
      <c r="DO220" s="493">
        <f>0.08*0.25</f>
        <v>0.02</v>
      </c>
      <c r="DP220" s="263" t="s">
        <v>438</v>
      </c>
      <c r="DQ220" s="263" t="s">
        <v>428</v>
      </c>
      <c r="DR220" s="263" t="s">
        <v>482</v>
      </c>
      <c r="DS220" s="293"/>
    </row>
    <row r="221" spans="8:123" ht="15" customHeight="1" x14ac:dyDescent="0.15">
      <c r="H221" s="111">
        <f t="shared" si="36"/>
        <v>0</v>
      </c>
      <c r="I221" s="110">
        <v>201</v>
      </c>
      <c r="J221" s="199"/>
      <c r="K221" s="199"/>
      <c r="L221" s="112" t="e">
        <f t="shared" si="31"/>
        <v>#N/A</v>
      </c>
      <c r="M221" s="199"/>
      <c r="N221" s="199"/>
      <c r="O221" s="124" t="str">
        <f t="shared" si="32"/>
        <v/>
      </c>
      <c r="P221" s="124" t="str">
        <f t="shared" si="33"/>
        <v/>
      </c>
      <c r="Q221" s="199"/>
      <c r="R221" s="113" t="s">
        <v>341</v>
      </c>
      <c r="S221" s="199"/>
      <c r="T221" s="113" t="s">
        <v>337</v>
      </c>
      <c r="U221" s="199"/>
      <c r="V221" s="112" t="str">
        <f t="shared" si="34"/>
        <v>１～４以外</v>
      </c>
      <c r="W221" s="628"/>
      <c r="X221" s="112"/>
      <c r="Y221" s="199"/>
      <c r="Z221" s="636"/>
      <c r="AA221" s="200"/>
      <c r="AB221" s="114" t="e">
        <f t="shared" si="35"/>
        <v>#N/A</v>
      </c>
      <c r="AC221" s="115" t="str">
        <f t="shared" si="30"/>
        <v/>
      </c>
      <c r="AD221" s="145" t="str">
        <f t="shared" si="37"/>
        <v/>
      </c>
      <c r="BD221" s="36">
        <v>201</v>
      </c>
      <c r="BE221" s="223"/>
      <c r="BF221" s="231"/>
      <c r="BG221" s="231"/>
      <c r="BH221" s="231"/>
      <c r="BI221" s="231"/>
      <c r="BJ221" s="223"/>
      <c r="BK221" s="224"/>
      <c r="BL221" s="223"/>
      <c r="BM221" s="224"/>
      <c r="BN221" s="225"/>
      <c r="BO221" s="226"/>
      <c r="BP221" s="224"/>
      <c r="BQ221" s="224"/>
      <c r="BR221" s="226"/>
      <c r="BS221" s="225"/>
      <c r="CB221" s="258"/>
      <c r="CC221" s="258"/>
      <c r="CD221" s="291" t="s">
        <v>301</v>
      </c>
      <c r="CE221" s="299">
        <v>0</v>
      </c>
      <c r="CF221" s="266">
        <v>2</v>
      </c>
      <c r="CG221" s="268"/>
      <c r="CI221" s="411"/>
      <c r="CJ221" s="258"/>
      <c r="CK221" s="276" t="s">
        <v>242</v>
      </c>
      <c r="CL221" s="277" t="s">
        <v>505</v>
      </c>
      <c r="CM221" s="253" t="s">
        <v>725</v>
      </c>
      <c r="CN221" s="278"/>
      <c r="CP221" s="411"/>
      <c r="CQ221" s="258"/>
      <c r="CR221" s="276" t="s">
        <v>242</v>
      </c>
      <c r="CS221" s="277" t="s">
        <v>505</v>
      </c>
      <c r="CT221" s="253" t="s">
        <v>725</v>
      </c>
      <c r="CU221" s="278"/>
      <c r="CV221" s="239"/>
      <c r="CW221" s="238"/>
      <c r="CY221" s="238"/>
      <c r="CZ221" s="238"/>
      <c r="DA221" s="238"/>
      <c r="DB221" s="275"/>
      <c r="DC221" s="275"/>
      <c r="DD221" s="275"/>
      <c r="DE221" s="275"/>
      <c r="DH221" s="366"/>
      <c r="DI221" s="760" t="s">
        <v>1088</v>
      </c>
      <c r="DJ221" s="761"/>
      <c r="DK221" s="762"/>
      <c r="DL221" s="263">
        <v>1.2649999999999999</v>
      </c>
      <c r="DM221" s="263">
        <v>1.7</v>
      </c>
      <c r="DN221" s="471">
        <f>0.7*0.75</f>
        <v>0.52499999999999991</v>
      </c>
      <c r="DO221" s="493">
        <f>0.09*0.75</f>
        <v>6.7500000000000004E-2</v>
      </c>
      <c r="DP221" s="263" t="s">
        <v>438</v>
      </c>
      <c r="DQ221" s="377" t="s">
        <v>793</v>
      </c>
      <c r="DR221" s="263" t="s">
        <v>480</v>
      </c>
      <c r="DS221" s="293"/>
    </row>
    <row r="222" spans="8:123" ht="15" customHeight="1" x14ac:dyDescent="0.15">
      <c r="H222" s="111">
        <f t="shared" si="36"/>
        <v>0</v>
      </c>
      <c r="I222" s="110">
        <v>202</v>
      </c>
      <c r="J222" s="199"/>
      <c r="K222" s="199"/>
      <c r="L222" s="112" t="e">
        <f t="shared" si="31"/>
        <v>#N/A</v>
      </c>
      <c r="M222" s="199"/>
      <c r="N222" s="199"/>
      <c r="O222" s="124" t="str">
        <f t="shared" si="32"/>
        <v/>
      </c>
      <c r="P222" s="124" t="str">
        <f t="shared" si="33"/>
        <v/>
      </c>
      <c r="Q222" s="199"/>
      <c r="R222" s="113" t="s">
        <v>341</v>
      </c>
      <c r="S222" s="199"/>
      <c r="T222" s="113" t="s">
        <v>337</v>
      </c>
      <c r="U222" s="199"/>
      <c r="V222" s="112" t="str">
        <f t="shared" si="34"/>
        <v>１～４以外</v>
      </c>
      <c r="W222" s="628"/>
      <c r="X222" s="112"/>
      <c r="Y222" s="199"/>
      <c r="Z222" s="636"/>
      <c r="AA222" s="200"/>
      <c r="AB222" s="114" t="e">
        <f t="shared" si="35"/>
        <v>#N/A</v>
      </c>
      <c r="AC222" s="115" t="str">
        <f t="shared" si="30"/>
        <v/>
      </c>
      <c r="AD222" s="145" t="str">
        <f t="shared" si="37"/>
        <v/>
      </c>
      <c r="BD222" s="36">
        <v>202</v>
      </c>
      <c r="BE222" s="223"/>
      <c r="BF222" s="231"/>
      <c r="BG222" s="231"/>
      <c r="BH222" s="231"/>
      <c r="BI222" s="231"/>
      <c r="BJ222" s="223"/>
      <c r="BK222" s="224"/>
      <c r="BL222" s="223"/>
      <c r="BM222" s="224"/>
      <c r="BN222" s="225"/>
      <c r="BO222" s="226"/>
      <c r="BP222" s="224"/>
      <c r="BQ222" s="224"/>
      <c r="BR222" s="226"/>
      <c r="BS222" s="225"/>
      <c r="CB222" s="258"/>
      <c r="CC222" s="258"/>
      <c r="CD222" s="276" t="s">
        <v>242</v>
      </c>
      <c r="CE222" s="253" t="s">
        <v>505</v>
      </c>
      <c r="CF222" s="253" t="s">
        <v>725</v>
      </c>
      <c r="CG222" s="278"/>
      <c r="CI222" s="411"/>
      <c r="CJ222" s="258"/>
      <c r="CK222" s="291" t="s">
        <v>257</v>
      </c>
      <c r="CL222" s="285">
        <v>0</v>
      </c>
      <c r="CM222" s="260">
        <v>3</v>
      </c>
      <c r="CN222" s="260">
        <f>DCOUNT($H$20:$AD$4020,"入力ﾁｪｯｸ",CK221:CM222)</f>
        <v>0</v>
      </c>
      <c r="CP222" s="411"/>
      <c r="CQ222" s="258"/>
      <c r="CR222" s="291" t="s">
        <v>257</v>
      </c>
      <c r="CS222" s="285">
        <v>0</v>
      </c>
      <c r="CT222" s="260">
        <v>2</v>
      </c>
      <c r="CU222" s="260">
        <f>DCOUNT($H$20:$AD$4020,"入力ﾁｪｯｸ",CR221:CT222)</f>
        <v>0</v>
      </c>
      <c r="CV222" s="238"/>
      <c r="CW222" s="239"/>
      <c r="CY222" s="239"/>
      <c r="CZ222" s="239"/>
      <c r="DA222" s="239"/>
      <c r="DB222" s="256"/>
      <c r="DC222" s="256"/>
      <c r="DD222" s="256"/>
      <c r="DE222" s="256"/>
      <c r="DH222" s="366"/>
      <c r="DI222" s="760" t="s">
        <v>1089</v>
      </c>
      <c r="DJ222" s="761"/>
      <c r="DK222" s="762"/>
      <c r="DL222" s="263">
        <v>1.7</v>
      </c>
      <c r="DM222" s="263">
        <v>2.5</v>
      </c>
      <c r="DN222" s="471">
        <f>0.7*0.5</f>
        <v>0.35</v>
      </c>
      <c r="DO222" s="493">
        <f>0.09*0.5</f>
        <v>4.4999999999999998E-2</v>
      </c>
      <c r="DP222" s="263" t="s">
        <v>438</v>
      </c>
      <c r="DQ222" s="263" t="s">
        <v>118</v>
      </c>
      <c r="DR222" s="263" t="s">
        <v>481</v>
      </c>
      <c r="DS222" s="293"/>
    </row>
    <row r="223" spans="8:123" ht="15" customHeight="1" x14ac:dyDescent="0.15">
      <c r="H223" s="111">
        <f t="shared" si="36"/>
        <v>0</v>
      </c>
      <c r="I223" s="110">
        <v>203</v>
      </c>
      <c r="J223" s="199"/>
      <c r="K223" s="199"/>
      <c r="L223" s="112" t="e">
        <f t="shared" si="31"/>
        <v>#N/A</v>
      </c>
      <c r="M223" s="199"/>
      <c r="N223" s="199"/>
      <c r="O223" s="124" t="str">
        <f t="shared" si="32"/>
        <v/>
      </c>
      <c r="P223" s="124" t="str">
        <f t="shared" si="33"/>
        <v/>
      </c>
      <c r="Q223" s="199"/>
      <c r="R223" s="113" t="s">
        <v>341</v>
      </c>
      <c r="S223" s="199"/>
      <c r="T223" s="113" t="s">
        <v>337</v>
      </c>
      <c r="U223" s="199"/>
      <c r="V223" s="112" t="str">
        <f t="shared" si="34"/>
        <v>１～４以外</v>
      </c>
      <c r="W223" s="628"/>
      <c r="X223" s="112"/>
      <c r="Y223" s="199"/>
      <c r="Z223" s="636"/>
      <c r="AA223" s="200"/>
      <c r="AB223" s="114" t="e">
        <f t="shared" si="35"/>
        <v>#N/A</v>
      </c>
      <c r="AC223" s="115" t="str">
        <f t="shared" si="30"/>
        <v/>
      </c>
      <c r="AD223" s="145" t="str">
        <f t="shared" si="37"/>
        <v/>
      </c>
      <c r="BD223" s="36">
        <v>203</v>
      </c>
      <c r="BE223" s="223"/>
      <c r="BF223" s="231"/>
      <c r="BG223" s="231"/>
      <c r="BH223" s="231"/>
      <c r="BI223" s="231"/>
      <c r="BJ223" s="223"/>
      <c r="BK223" s="224"/>
      <c r="BL223" s="223"/>
      <c r="BM223" s="224"/>
      <c r="BN223" s="225"/>
      <c r="BO223" s="226"/>
      <c r="BP223" s="224"/>
      <c r="BQ223" s="224"/>
      <c r="BR223" s="226"/>
      <c r="BS223" s="225"/>
      <c r="CB223" s="258"/>
      <c r="CC223" s="258"/>
      <c r="CD223" s="291" t="s">
        <v>302</v>
      </c>
      <c r="CE223" s="296">
        <v>0</v>
      </c>
      <c r="CF223" s="259">
        <v>1</v>
      </c>
      <c r="CG223" s="260">
        <f>DCOUNT($H$20:$AD$4020,"入力ﾁｪｯｸ",CD222:CF224)</f>
        <v>0</v>
      </c>
      <c r="CI223" s="396" t="s">
        <v>240</v>
      </c>
      <c r="CJ223" s="413"/>
      <c r="CK223" s="253" t="s">
        <v>505</v>
      </c>
      <c r="CL223" s="253" t="s">
        <v>725</v>
      </c>
      <c r="CM223" s="269" t="s">
        <v>204</v>
      </c>
      <c r="CN223" s="550" t="s">
        <v>3649</v>
      </c>
      <c r="CP223" s="396" t="s">
        <v>1435</v>
      </c>
      <c r="CQ223" s="413"/>
      <c r="CR223" s="253" t="s">
        <v>505</v>
      </c>
      <c r="CS223" s="253" t="s">
        <v>725</v>
      </c>
      <c r="CT223" s="271" t="s">
        <v>204</v>
      </c>
      <c r="CU223" s="550" t="s">
        <v>3649</v>
      </c>
      <c r="CV223" s="239"/>
      <c r="CW223" s="238"/>
      <c r="CY223" s="238"/>
      <c r="CZ223" s="238"/>
      <c r="DA223" s="238"/>
      <c r="DB223" s="275"/>
      <c r="DC223" s="275"/>
      <c r="DD223" s="275"/>
      <c r="DE223" s="275"/>
      <c r="DH223" s="366"/>
      <c r="DI223" s="760" t="s">
        <v>1090</v>
      </c>
      <c r="DJ223" s="761"/>
      <c r="DK223" s="762"/>
      <c r="DL223" s="263">
        <v>1.7</v>
      </c>
      <c r="DM223" s="263">
        <v>2.5</v>
      </c>
      <c r="DN223" s="471">
        <f>0.7*0.25</f>
        <v>0.17499999999999999</v>
      </c>
      <c r="DO223" s="493">
        <f>0.09*0.25</f>
        <v>2.2499999999999999E-2</v>
      </c>
      <c r="DP223" s="263" t="s">
        <v>438</v>
      </c>
      <c r="DQ223" s="263" t="s">
        <v>118</v>
      </c>
      <c r="DR223" s="263" t="s">
        <v>482</v>
      </c>
      <c r="DS223" s="293"/>
    </row>
    <row r="224" spans="8:123" ht="15" customHeight="1" x14ac:dyDescent="0.15">
      <c r="H224" s="111">
        <f t="shared" si="36"/>
        <v>0</v>
      </c>
      <c r="I224" s="110">
        <v>204</v>
      </c>
      <c r="J224" s="199"/>
      <c r="K224" s="199"/>
      <c r="L224" s="112" t="e">
        <f t="shared" si="31"/>
        <v>#N/A</v>
      </c>
      <c r="M224" s="199"/>
      <c r="N224" s="199"/>
      <c r="O224" s="124" t="str">
        <f t="shared" si="32"/>
        <v/>
      </c>
      <c r="P224" s="124" t="str">
        <f t="shared" si="33"/>
        <v/>
      </c>
      <c r="Q224" s="199"/>
      <c r="R224" s="113" t="s">
        <v>341</v>
      </c>
      <c r="S224" s="199"/>
      <c r="T224" s="113" t="s">
        <v>337</v>
      </c>
      <c r="U224" s="199"/>
      <c r="V224" s="112" t="str">
        <f t="shared" si="34"/>
        <v>１～４以外</v>
      </c>
      <c r="W224" s="628"/>
      <c r="X224" s="112"/>
      <c r="Y224" s="199"/>
      <c r="Z224" s="636"/>
      <c r="AA224" s="200"/>
      <c r="AB224" s="114" t="e">
        <f t="shared" si="35"/>
        <v>#N/A</v>
      </c>
      <c r="AC224" s="115" t="str">
        <f t="shared" si="30"/>
        <v/>
      </c>
      <c r="AD224" s="145" t="str">
        <f t="shared" si="37"/>
        <v/>
      </c>
      <c r="BD224" s="36">
        <v>204</v>
      </c>
      <c r="BE224" s="223"/>
      <c r="BF224" s="231"/>
      <c r="BG224" s="231"/>
      <c r="BH224" s="231"/>
      <c r="BI224" s="231"/>
      <c r="BJ224" s="223"/>
      <c r="BK224" s="224"/>
      <c r="BL224" s="223"/>
      <c r="BM224" s="224"/>
      <c r="BN224" s="225"/>
      <c r="BO224" s="226"/>
      <c r="BP224" s="224"/>
      <c r="BQ224" s="224"/>
      <c r="BR224" s="226"/>
      <c r="BS224" s="225"/>
      <c r="CB224" s="258"/>
      <c r="CC224" s="258"/>
      <c r="CD224" s="291" t="s">
        <v>302</v>
      </c>
      <c r="CE224" s="299">
        <v>0</v>
      </c>
      <c r="CF224" s="266">
        <v>2</v>
      </c>
      <c r="CG224" s="268"/>
      <c r="CI224" s="258"/>
      <c r="CJ224" s="272">
        <f>CM224-CN224</f>
        <v>0</v>
      </c>
      <c r="CK224" s="239">
        <v>2</v>
      </c>
      <c r="CL224" s="273">
        <v>3</v>
      </c>
      <c r="CM224" s="274">
        <f>DCOUNT($H$20:$AD$4020,"入力ﾁｪｯｸ",CK223:CL224)</f>
        <v>0</v>
      </c>
      <c r="CN224" s="541">
        <f>SUM(CN1221:CN1354)+SUM(CN47:CN68)+SUM(CN91:CN112)+SUM(CN1557:CN1638)+SUM(CN1667:CN1672)</f>
        <v>0</v>
      </c>
      <c r="CP224" s="258"/>
      <c r="CQ224" s="272">
        <f>CT224-CU224</f>
        <v>0</v>
      </c>
      <c r="CR224" s="239">
        <v>2</v>
      </c>
      <c r="CS224" s="273">
        <v>2</v>
      </c>
      <c r="CT224" s="274">
        <f>DCOUNT($H$20:$AD$4020,"入力ﾁｪｯｸ",CR223:CS224)</f>
        <v>0</v>
      </c>
      <c r="CU224" s="541">
        <f>SUM(CU1221:CU1354)+SUM(CU47:CU68)+SUM(CU91:CU112)+SUM(CU1557:CU1638)+SUM(CU1667:CU1672)</f>
        <v>0</v>
      </c>
      <c r="CV224" s="238"/>
      <c r="CW224" s="239"/>
      <c r="CY224" s="239"/>
      <c r="CZ224" s="239"/>
      <c r="DA224" s="239"/>
      <c r="DB224" s="256"/>
      <c r="DC224" s="256"/>
      <c r="DD224" s="256"/>
      <c r="DE224" s="256"/>
      <c r="DH224" s="366"/>
      <c r="DI224" s="760" t="s">
        <v>1091</v>
      </c>
      <c r="DJ224" s="761"/>
      <c r="DK224" s="762"/>
      <c r="DL224" s="263">
        <v>3.5</v>
      </c>
      <c r="DM224" s="263">
        <v>12</v>
      </c>
      <c r="DN224" s="471">
        <f>0.35*0.75</f>
        <v>0.26249999999999996</v>
      </c>
      <c r="DO224" s="493">
        <f>0.023*0.75</f>
        <v>1.7250000000000001E-2</v>
      </c>
      <c r="DP224" s="263" t="s">
        <v>438</v>
      </c>
      <c r="DQ224" s="263" t="s">
        <v>118</v>
      </c>
      <c r="DR224" s="263" t="s">
        <v>480</v>
      </c>
      <c r="DS224" s="293"/>
    </row>
    <row r="225" spans="8:123" ht="15" customHeight="1" x14ac:dyDescent="0.15">
      <c r="H225" s="111">
        <f t="shared" si="36"/>
        <v>0</v>
      </c>
      <c r="I225" s="110">
        <v>205</v>
      </c>
      <c r="J225" s="199"/>
      <c r="K225" s="199"/>
      <c r="L225" s="112" t="e">
        <f t="shared" si="31"/>
        <v>#N/A</v>
      </c>
      <c r="M225" s="199"/>
      <c r="N225" s="199"/>
      <c r="O225" s="124" t="str">
        <f t="shared" si="32"/>
        <v/>
      </c>
      <c r="P225" s="124" t="str">
        <f t="shared" si="33"/>
        <v/>
      </c>
      <c r="Q225" s="199"/>
      <c r="R225" s="113" t="s">
        <v>341</v>
      </c>
      <c r="S225" s="199"/>
      <c r="T225" s="113" t="s">
        <v>337</v>
      </c>
      <c r="U225" s="199"/>
      <c r="V225" s="112" t="str">
        <f t="shared" si="34"/>
        <v>１～４以外</v>
      </c>
      <c r="W225" s="628"/>
      <c r="X225" s="112"/>
      <c r="Y225" s="199"/>
      <c r="Z225" s="636"/>
      <c r="AA225" s="200"/>
      <c r="AB225" s="114" t="e">
        <f t="shared" si="35"/>
        <v>#N/A</v>
      </c>
      <c r="AC225" s="115" t="str">
        <f t="shared" si="30"/>
        <v/>
      </c>
      <c r="AD225" s="145" t="str">
        <f t="shared" si="37"/>
        <v/>
      </c>
      <c r="BD225" s="36">
        <v>205</v>
      </c>
      <c r="BE225" s="223"/>
      <c r="BF225" s="231"/>
      <c r="BG225" s="231"/>
      <c r="BH225" s="231"/>
      <c r="BI225" s="231"/>
      <c r="BJ225" s="223"/>
      <c r="BK225" s="224"/>
      <c r="BL225" s="223"/>
      <c r="BM225" s="224"/>
      <c r="BN225" s="225"/>
      <c r="BO225" s="226"/>
      <c r="BP225" s="224"/>
      <c r="BQ225" s="224"/>
      <c r="BR225" s="226"/>
      <c r="BS225" s="225"/>
      <c r="CB225" s="258"/>
      <c r="CC225" s="258"/>
      <c r="CD225" s="276" t="s">
        <v>242</v>
      </c>
      <c r="CE225" s="253" t="s">
        <v>505</v>
      </c>
      <c r="CF225" s="253" t="s">
        <v>725</v>
      </c>
      <c r="CG225" s="278"/>
      <c r="CI225" s="311" t="s">
        <v>704</v>
      </c>
      <c r="CJ225" s="304">
        <f>SUM(CN225:CN272)</f>
        <v>0</v>
      </c>
      <c r="CK225" s="276" t="s">
        <v>1437</v>
      </c>
      <c r="CL225" s="277" t="s">
        <v>505</v>
      </c>
      <c r="CM225" s="253" t="s">
        <v>725</v>
      </c>
      <c r="CN225" s="278"/>
      <c r="CP225" s="311" t="s">
        <v>704</v>
      </c>
      <c r="CQ225" s="304">
        <f>SUM(CU225:CU272)</f>
        <v>0</v>
      </c>
      <c r="CR225" s="276" t="s">
        <v>1437</v>
      </c>
      <c r="CS225" s="277" t="s">
        <v>505</v>
      </c>
      <c r="CT225" s="253" t="s">
        <v>725</v>
      </c>
      <c r="CU225" s="278"/>
      <c r="CV225" s="239"/>
      <c r="CW225" s="238"/>
      <c r="CY225" s="238"/>
      <c r="CZ225" s="238"/>
      <c r="DA225" s="238"/>
      <c r="DB225" s="275"/>
      <c r="DC225" s="275"/>
      <c r="DD225" s="275"/>
      <c r="DE225" s="275"/>
      <c r="DH225" s="366"/>
      <c r="DI225" s="760" t="s">
        <v>1092</v>
      </c>
      <c r="DJ225" s="761"/>
      <c r="DK225" s="762"/>
      <c r="DL225" s="263">
        <v>3.5</v>
      </c>
      <c r="DM225" s="263">
        <v>12</v>
      </c>
      <c r="DN225" s="471">
        <f>0.35*0.5</f>
        <v>0.17499999999999999</v>
      </c>
      <c r="DO225" s="493">
        <f>0.023*0.5</f>
        <v>1.15E-2</v>
      </c>
      <c r="DP225" s="263" t="s">
        <v>438</v>
      </c>
      <c r="DQ225" s="263" t="s">
        <v>118</v>
      </c>
      <c r="DR225" s="263" t="s">
        <v>481</v>
      </c>
      <c r="DS225" s="293"/>
    </row>
    <row r="226" spans="8:123" ht="15" customHeight="1" x14ac:dyDescent="0.15">
      <c r="H226" s="111">
        <f t="shared" si="36"/>
        <v>0</v>
      </c>
      <c r="I226" s="110">
        <v>206</v>
      </c>
      <c r="J226" s="199"/>
      <c r="K226" s="199"/>
      <c r="L226" s="112" t="e">
        <f t="shared" si="31"/>
        <v>#N/A</v>
      </c>
      <c r="M226" s="199"/>
      <c r="N226" s="199"/>
      <c r="O226" s="124" t="str">
        <f t="shared" si="32"/>
        <v/>
      </c>
      <c r="P226" s="124" t="str">
        <f t="shared" si="33"/>
        <v/>
      </c>
      <c r="Q226" s="199"/>
      <c r="R226" s="113" t="s">
        <v>341</v>
      </c>
      <c r="S226" s="199"/>
      <c r="T226" s="113" t="s">
        <v>337</v>
      </c>
      <c r="U226" s="199"/>
      <c r="V226" s="112" t="str">
        <f t="shared" si="34"/>
        <v>１～４以外</v>
      </c>
      <c r="W226" s="628"/>
      <c r="X226" s="112"/>
      <c r="Y226" s="199"/>
      <c r="Z226" s="636"/>
      <c r="AA226" s="200"/>
      <c r="AB226" s="114" t="e">
        <f t="shared" si="35"/>
        <v>#N/A</v>
      </c>
      <c r="AC226" s="115" t="str">
        <f t="shared" si="30"/>
        <v/>
      </c>
      <c r="AD226" s="145" t="str">
        <f t="shared" si="37"/>
        <v/>
      </c>
      <c r="BD226" s="36">
        <v>206</v>
      </c>
      <c r="BE226" s="223"/>
      <c r="BF226" s="231"/>
      <c r="BG226" s="231"/>
      <c r="BH226" s="231"/>
      <c r="BI226" s="231"/>
      <c r="BJ226" s="223"/>
      <c r="BK226" s="224"/>
      <c r="BL226" s="223"/>
      <c r="BM226" s="224"/>
      <c r="BN226" s="225"/>
      <c r="BO226" s="226"/>
      <c r="BP226" s="224"/>
      <c r="BQ226" s="224"/>
      <c r="BR226" s="226"/>
      <c r="BS226" s="225"/>
      <c r="CB226" s="258"/>
      <c r="CC226" s="258"/>
      <c r="CD226" s="291" t="s">
        <v>303</v>
      </c>
      <c r="CE226" s="296">
        <v>0</v>
      </c>
      <c r="CF226" s="259">
        <v>1</v>
      </c>
      <c r="CG226" s="260">
        <f>DCOUNT($H$20:$AD$4020,"入力ﾁｪｯｸ",CD225:CF227)</f>
        <v>0</v>
      </c>
      <c r="CI226" s="258"/>
      <c r="CJ226" s="258"/>
      <c r="CK226" s="291" t="s">
        <v>1439</v>
      </c>
      <c r="CL226" s="285">
        <v>0</v>
      </c>
      <c r="CM226" s="260">
        <v>3</v>
      </c>
      <c r="CN226" s="260">
        <f>DCOUNT($H$20:$AD$4020,"入力ﾁｪｯｸ",CK225:CM226)</f>
        <v>0</v>
      </c>
      <c r="CP226" s="258"/>
      <c r="CQ226" s="258"/>
      <c r="CR226" s="291" t="s">
        <v>1439</v>
      </c>
      <c r="CS226" s="285">
        <v>0</v>
      </c>
      <c r="CT226" s="260">
        <v>2</v>
      </c>
      <c r="CU226" s="260">
        <f>DCOUNT($H$20:$AD$4020,"入力ﾁｪｯｸ",CR225:CT226)</f>
        <v>0</v>
      </c>
      <c r="CV226" s="238"/>
      <c r="CW226" s="239"/>
      <c r="CY226" s="239"/>
      <c r="CZ226" s="239"/>
      <c r="DA226" s="239"/>
      <c r="DB226" s="256"/>
      <c r="DC226" s="256"/>
      <c r="DD226" s="256"/>
      <c r="DE226" s="256"/>
      <c r="DH226" s="366"/>
      <c r="DI226" s="760" t="s">
        <v>1093</v>
      </c>
      <c r="DJ226" s="761"/>
      <c r="DK226" s="762"/>
      <c r="DL226" s="263">
        <v>3.5</v>
      </c>
      <c r="DM226" s="263">
        <v>12</v>
      </c>
      <c r="DN226" s="471">
        <f>0.35*0.25</f>
        <v>8.7499999999999994E-2</v>
      </c>
      <c r="DO226" s="494">
        <f>0.023*0.25</f>
        <v>5.7499999999999999E-3</v>
      </c>
      <c r="DP226" s="263" t="s">
        <v>438</v>
      </c>
      <c r="DQ226" s="263" t="s">
        <v>118</v>
      </c>
      <c r="DR226" s="263" t="s">
        <v>482</v>
      </c>
      <c r="DS226" s="293"/>
    </row>
    <row r="227" spans="8:123" ht="15" customHeight="1" x14ac:dyDescent="0.15">
      <c r="H227" s="111">
        <f t="shared" si="36"/>
        <v>0</v>
      </c>
      <c r="I227" s="110">
        <v>207</v>
      </c>
      <c r="J227" s="199"/>
      <c r="K227" s="199"/>
      <c r="L227" s="112" t="e">
        <f t="shared" si="31"/>
        <v>#N/A</v>
      </c>
      <c r="M227" s="199"/>
      <c r="N227" s="199"/>
      <c r="O227" s="124" t="str">
        <f t="shared" si="32"/>
        <v/>
      </c>
      <c r="P227" s="124" t="str">
        <f t="shared" si="33"/>
        <v/>
      </c>
      <c r="Q227" s="199"/>
      <c r="R227" s="113" t="s">
        <v>341</v>
      </c>
      <c r="S227" s="199"/>
      <c r="T227" s="113" t="s">
        <v>337</v>
      </c>
      <c r="U227" s="199"/>
      <c r="V227" s="112" t="str">
        <f t="shared" si="34"/>
        <v>１～４以外</v>
      </c>
      <c r="W227" s="628"/>
      <c r="X227" s="112"/>
      <c r="Y227" s="199"/>
      <c r="Z227" s="636"/>
      <c r="AA227" s="200"/>
      <c r="AB227" s="114" t="e">
        <f t="shared" si="35"/>
        <v>#N/A</v>
      </c>
      <c r="AC227" s="115" t="str">
        <f t="shared" si="30"/>
        <v/>
      </c>
      <c r="AD227" s="145" t="str">
        <f t="shared" si="37"/>
        <v/>
      </c>
      <c r="BD227" s="36">
        <v>207</v>
      </c>
      <c r="BE227" s="223"/>
      <c r="BF227" s="231"/>
      <c r="BG227" s="231"/>
      <c r="BH227" s="231"/>
      <c r="BI227" s="231"/>
      <c r="BJ227" s="223"/>
      <c r="BK227" s="224"/>
      <c r="BL227" s="223"/>
      <c r="BM227" s="224"/>
      <c r="BN227" s="225"/>
      <c r="BO227" s="226"/>
      <c r="BP227" s="224"/>
      <c r="BQ227" s="224"/>
      <c r="BR227" s="226"/>
      <c r="BS227" s="225"/>
      <c r="CB227" s="258"/>
      <c r="CC227" s="258"/>
      <c r="CD227" s="291" t="s">
        <v>303</v>
      </c>
      <c r="CE227" s="299">
        <v>0</v>
      </c>
      <c r="CF227" s="266">
        <v>2</v>
      </c>
      <c r="CG227" s="268"/>
      <c r="CI227" s="258"/>
      <c r="CJ227" s="258"/>
      <c r="CK227" s="276" t="s">
        <v>1437</v>
      </c>
      <c r="CL227" s="277" t="s">
        <v>505</v>
      </c>
      <c r="CM227" s="253" t="s">
        <v>725</v>
      </c>
      <c r="CN227" s="278"/>
      <c r="CP227" s="258"/>
      <c r="CQ227" s="258"/>
      <c r="CR227" s="276" t="s">
        <v>1437</v>
      </c>
      <c r="CS227" s="277" t="s">
        <v>505</v>
      </c>
      <c r="CT227" s="253" t="s">
        <v>725</v>
      </c>
      <c r="CU227" s="278"/>
      <c r="CV227" s="239"/>
      <c r="CW227" s="238"/>
      <c r="CY227" s="238"/>
      <c r="CZ227" s="238"/>
      <c r="DA227" s="238"/>
      <c r="DB227" s="275"/>
      <c r="DC227" s="275"/>
      <c r="DD227" s="275"/>
      <c r="DE227" s="275"/>
      <c r="DH227" s="366"/>
      <c r="DI227" s="760" t="s">
        <v>1094</v>
      </c>
      <c r="DJ227" s="761"/>
      <c r="DK227" s="762"/>
      <c r="DL227" s="263">
        <v>12</v>
      </c>
      <c r="DM227" s="263">
        <v>30</v>
      </c>
      <c r="DN227" s="471">
        <f>0.35*0.75</f>
        <v>0.26249999999999996</v>
      </c>
      <c r="DO227" s="493">
        <f>0.023*0.75</f>
        <v>1.7250000000000001E-2</v>
      </c>
      <c r="DP227" s="263" t="s">
        <v>438</v>
      </c>
      <c r="DQ227" s="263" t="s">
        <v>118</v>
      </c>
      <c r="DR227" s="263" t="s">
        <v>480</v>
      </c>
      <c r="DS227" s="293"/>
    </row>
    <row r="228" spans="8:123" ht="15" customHeight="1" x14ac:dyDescent="0.15">
      <c r="H228" s="111">
        <f t="shared" si="36"/>
        <v>0</v>
      </c>
      <c r="I228" s="110">
        <v>208</v>
      </c>
      <c r="J228" s="199"/>
      <c r="K228" s="199"/>
      <c r="L228" s="112" t="e">
        <f t="shared" si="31"/>
        <v>#N/A</v>
      </c>
      <c r="M228" s="199"/>
      <c r="N228" s="199"/>
      <c r="O228" s="124" t="str">
        <f t="shared" si="32"/>
        <v/>
      </c>
      <c r="P228" s="124" t="str">
        <f t="shared" si="33"/>
        <v/>
      </c>
      <c r="Q228" s="199"/>
      <c r="R228" s="113" t="s">
        <v>341</v>
      </c>
      <c r="S228" s="199"/>
      <c r="T228" s="113" t="s">
        <v>337</v>
      </c>
      <c r="U228" s="199"/>
      <c r="V228" s="112" t="str">
        <f t="shared" si="34"/>
        <v>１～４以外</v>
      </c>
      <c r="W228" s="628"/>
      <c r="X228" s="112"/>
      <c r="Y228" s="199"/>
      <c r="Z228" s="636"/>
      <c r="AA228" s="200"/>
      <c r="AB228" s="114" t="e">
        <f t="shared" si="35"/>
        <v>#N/A</v>
      </c>
      <c r="AC228" s="115" t="str">
        <f t="shared" si="30"/>
        <v/>
      </c>
      <c r="AD228" s="145" t="str">
        <f t="shared" si="37"/>
        <v/>
      </c>
      <c r="BD228" s="36">
        <v>208</v>
      </c>
      <c r="BE228" s="223"/>
      <c r="BF228" s="231"/>
      <c r="BG228" s="231"/>
      <c r="BH228" s="231"/>
      <c r="BI228" s="231"/>
      <c r="BJ228" s="223"/>
      <c r="BK228" s="224"/>
      <c r="BL228" s="223"/>
      <c r="BM228" s="224"/>
      <c r="BN228" s="225"/>
      <c r="BO228" s="226"/>
      <c r="BP228" s="224"/>
      <c r="BQ228" s="224"/>
      <c r="BR228" s="226"/>
      <c r="BS228" s="225"/>
      <c r="CB228" s="258"/>
      <c r="CC228" s="258"/>
      <c r="CD228" s="276" t="s">
        <v>242</v>
      </c>
      <c r="CE228" s="253" t="s">
        <v>505</v>
      </c>
      <c r="CF228" s="253" t="s">
        <v>725</v>
      </c>
      <c r="CG228" s="278"/>
      <c r="CI228" s="258"/>
      <c r="CJ228" s="258"/>
      <c r="CK228" s="291" t="s">
        <v>1440</v>
      </c>
      <c r="CL228" s="285">
        <v>0</v>
      </c>
      <c r="CM228" s="260">
        <v>3</v>
      </c>
      <c r="CN228" s="260">
        <f>DCOUNT($H$20:$AD$4020,"入力ﾁｪｯｸ",CK227:CM228)</f>
        <v>0</v>
      </c>
      <c r="CP228" s="258"/>
      <c r="CQ228" s="258"/>
      <c r="CR228" s="291" t="s">
        <v>1440</v>
      </c>
      <c r="CS228" s="285">
        <v>0</v>
      </c>
      <c r="CT228" s="260">
        <v>2</v>
      </c>
      <c r="CU228" s="260">
        <f>DCOUNT($H$20:$AD$4020,"入力ﾁｪｯｸ",CR227:CT228)</f>
        <v>0</v>
      </c>
      <c r="CV228" s="238"/>
      <c r="CW228" s="239"/>
      <c r="CY228" s="239"/>
      <c r="CZ228" s="239"/>
      <c r="DA228" s="239"/>
      <c r="DB228" s="256"/>
      <c r="DC228" s="256"/>
      <c r="DD228" s="256"/>
      <c r="DE228" s="256"/>
      <c r="DH228" s="366"/>
      <c r="DI228" s="760" t="s">
        <v>1095</v>
      </c>
      <c r="DJ228" s="761"/>
      <c r="DK228" s="762"/>
      <c r="DL228" s="263">
        <v>12</v>
      </c>
      <c r="DM228" s="263">
        <v>30</v>
      </c>
      <c r="DN228" s="471">
        <f>0.35*0.5</f>
        <v>0.17499999999999999</v>
      </c>
      <c r="DO228" s="493">
        <f>0.023*0.5</f>
        <v>1.15E-2</v>
      </c>
      <c r="DP228" s="263" t="s">
        <v>438</v>
      </c>
      <c r="DQ228" s="263" t="s">
        <v>118</v>
      </c>
      <c r="DR228" s="263" t="s">
        <v>481</v>
      </c>
      <c r="DS228" s="293"/>
    </row>
    <row r="229" spans="8:123" ht="15" customHeight="1" x14ac:dyDescent="0.15">
      <c r="H229" s="111">
        <f t="shared" si="36"/>
        <v>0</v>
      </c>
      <c r="I229" s="110">
        <v>209</v>
      </c>
      <c r="J229" s="199"/>
      <c r="K229" s="199"/>
      <c r="L229" s="112" t="e">
        <f t="shared" si="31"/>
        <v>#N/A</v>
      </c>
      <c r="M229" s="199"/>
      <c r="N229" s="199"/>
      <c r="O229" s="124" t="str">
        <f t="shared" si="32"/>
        <v/>
      </c>
      <c r="P229" s="124" t="str">
        <f t="shared" si="33"/>
        <v/>
      </c>
      <c r="Q229" s="199"/>
      <c r="R229" s="113" t="s">
        <v>341</v>
      </c>
      <c r="S229" s="199"/>
      <c r="T229" s="113" t="s">
        <v>337</v>
      </c>
      <c r="U229" s="199"/>
      <c r="V229" s="112" t="str">
        <f t="shared" si="34"/>
        <v>１～４以外</v>
      </c>
      <c r="W229" s="628"/>
      <c r="X229" s="112"/>
      <c r="Y229" s="199"/>
      <c r="Z229" s="636"/>
      <c r="AA229" s="200"/>
      <c r="AB229" s="114" t="e">
        <f t="shared" si="35"/>
        <v>#N/A</v>
      </c>
      <c r="AC229" s="115" t="str">
        <f t="shared" si="30"/>
        <v/>
      </c>
      <c r="AD229" s="145" t="str">
        <f t="shared" si="37"/>
        <v/>
      </c>
      <c r="BD229" s="36">
        <v>209</v>
      </c>
      <c r="BE229" s="223"/>
      <c r="BF229" s="231"/>
      <c r="BG229" s="231"/>
      <c r="BH229" s="231"/>
      <c r="BI229" s="231"/>
      <c r="BJ229" s="223"/>
      <c r="BK229" s="224"/>
      <c r="BL229" s="223"/>
      <c r="BM229" s="224"/>
      <c r="BN229" s="225"/>
      <c r="BO229" s="226"/>
      <c r="BP229" s="224"/>
      <c r="BQ229" s="224"/>
      <c r="BR229" s="226"/>
      <c r="BS229" s="225"/>
      <c r="CB229" s="258"/>
      <c r="CC229" s="258"/>
      <c r="CD229" s="291" t="s">
        <v>304</v>
      </c>
      <c r="CE229" s="296">
        <v>0</v>
      </c>
      <c r="CF229" s="259">
        <v>1</v>
      </c>
      <c r="CG229" s="260">
        <f>DCOUNT($H$20:$AD$4020,"入力ﾁｪｯｸ",CD228:CF230)</f>
        <v>0</v>
      </c>
      <c r="CH229" s="235"/>
      <c r="CI229" s="258"/>
      <c r="CJ229" s="258"/>
      <c r="CK229" s="276" t="s">
        <v>1437</v>
      </c>
      <c r="CL229" s="277" t="s">
        <v>505</v>
      </c>
      <c r="CM229" s="253" t="s">
        <v>725</v>
      </c>
      <c r="CN229" s="278"/>
      <c r="CP229" s="258"/>
      <c r="CQ229" s="258"/>
      <c r="CR229" s="276" t="s">
        <v>1437</v>
      </c>
      <c r="CS229" s="277" t="s">
        <v>505</v>
      </c>
      <c r="CT229" s="253" t="s">
        <v>725</v>
      </c>
      <c r="CU229" s="278"/>
      <c r="CV229" s="239"/>
      <c r="CW229" s="238"/>
      <c r="CY229" s="238"/>
      <c r="CZ229" s="238"/>
      <c r="DA229" s="238"/>
      <c r="DB229" s="275"/>
      <c r="DC229" s="275"/>
      <c r="DD229" s="275"/>
      <c r="DE229" s="275"/>
      <c r="DF229" s="312"/>
      <c r="DH229" s="366"/>
      <c r="DI229" s="760" t="s">
        <v>1096</v>
      </c>
      <c r="DJ229" s="761"/>
      <c r="DK229" s="762"/>
      <c r="DL229" s="263">
        <v>12</v>
      </c>
      <c r="DM229" s="263">
        <v>30</v>
      </c>
      <c r="DN229" s="471">
        <f>0.35*0.25</f>
        <v>8.7499999999999994E-2</v>
      </c>
      <c r="DO229" s="494">
        <f>0.023*0.25</f>
        <v>5.7499999999999999E-3</v>
      </c>
      <c r="DP229" s="263" t="s">
        <v>438</v>
      </c>
      <c r="DQ229" s="263" t="s">
        <v>118</v>
      </c>
      <c r="DR229" s="263" t="s">
        <v>482</v>
      </c>
      <c r="DS229" s="293"/>
    </row>
    <row r="230" spans="8:123" ht="15" customHeight="1" x14ac:dyDescent="0.15">
      <c r="H230" s="111">
        <f t="shared" si="36"/>
        <v>0</v>
      </c>
      <c r="I230" s="110">
        <v>210</v>
      </c>
      <c r="J230" s="199"/>
      <c r="K230" s="199"/>
      <c r="L230" s="112" t="e">
        <f t="shared" si="31"/>
        <v>#N/A</v>
      </c>
      <c r="M230" s="199"/>
      <c r="N230" s="199"/>
      <c r="O230" s="124" t="str">
        <f t="shared" si="32"/>
        <v/>
      </c>
      <c r="P230" s="124" t="str">
        <f t="shared" si="33"/>
        <v/>
      </c>
      <c r="Q230" s="199"/>
      <c r="R230" s="113" t="s">
        <v>341</v>
      </c>
      <c r="S230" s="199"/>
      <c r="T230" s="113" t="s">
        <v>337</v>
      </c>
      <c r="U230" s="199"/>
      <c r="V230" s="112" t="str">
        <f t="shared" si="34"/>
        <v>１～４以外</v>
      </c>
      <c r="W230" s="628"/>
      <c r="X230" s="112"/>
      <c r="Y230" s="199"/>
      <c r="Z230" s="636"/>
      <c r="AA230" s="200"/>
      <c r="AB230" s="114" t="e">
        <f t="shared" si="35"/>
        <v>#N/A</v>
      </c>
      <c r="AC230" s="115" t="str">
        <f t="shared" si="30"/>
        <v/>
      </c>
      <c r="AD230" s="145" t="str">
        <f t="shared" si="37"/>
        <v/>
      </c>
      <c r="BD230" s="36">
        <v>210</v>
      </c>
      <c r="BE230" s="223"/>
      <c r="BF230" s="231"/>
      <c r="BG230" s="231"/>
      <c r="BH230" s="231"/>
      <c r="BI230" s="231"/>
      <c r="BJ230" s="223"/>
      <c r="BK230" s="224"/>
      <c r="BL230" s="223"/>
      <c r="BM230" s="224"/>
      <c r="BN230" s="225"/>
      <c r="BO230" s="226"/>
      <c r="BP230" s="224"/>
      <c r="BQ230" s="224"/>
      <c r="BR230" s="226"/>
      <c r="BS230" s="225"/>
      <c r="CB230" s="258"/>
      <c r="CC230" s="258"/>
      <c r="CD230" s="291" t="s">
        <v>1436</v>
      </c>
      <c r="CE230" s="299">
        <v>0</v>
      </c>
      <c r="CF230" s="266">
        <v>2</v>
      </c>
      <c r="CG230" s="268"/>
      <c r="CI230" s="258"/>
      <c r="CJ230" s="258"/>
      <c r="CK230" s="291" t="s">
        <v>1442</v>
      </c>
      <c r="CL230" s="285">
        <v>0</v>
      </c>
      <c r="CM230" s="260">
        <v>3</v>
      </c>
      <c r="CN230" s="260">
        <f>DCOUNT($H$20:$AD$4020,"入力ﾁｪｯｸ",CK229:CM230)</f>
        <v>0</v>
      </c>
      <c r="CP230" s="258"/>
      <c r="CQ230" s="258"/>
      <c r="CR230" s="291" t="s">
        <v>1442</v>
      </c>
      <c r="CS230" s="285">
        <v>0</v>
      </c>
      <c r="CT230" s="260">
        <v>2</v>
      </c>
      <c r="CU230" s="260">
        <f>DCOUNT($H$20:$AD$4020,"入力ﾁｪｯｸ",CR229:CT230)</f>
        <v>0</v>
      </c>
      <c r="CV230" s="238"/>
      <c r="CW230" s="239"/>
      <c r="CY230" s="239"/>
      <c r="CZ230" s="239"/>
      <c r="DA230" s="239"/>
      <c r="DB230" s="256"/>
      <c r="DC230" s="256"/>
      <c r="DD230" s="256"/>
      <c r="DE230" s="256"/>
      <c r="DH230" s="366"/>
      <c r="DI230" s="760" t="s">
        <v>1097</v>
      </c>
      <c r="DJ230" s="761"/>
      <c r="DK230" s="762"/>
      <c r="DL230" s="263">
        <v>0</v>
      </c>
      <c r="DM230" s="519">
        <v>30</v>
      </c>
      <c r="DN230" s="471">
        <f>0.08*0.75</f>
        <v>0.06</v>
      </c>
      <c r="DO230" s="493">
        <v>0</v>
      </c>
      <c r="DP230" s="263" t="s">
        <v>761</v>
      </c>
      <c r="DQ230" s="263" t="s">
        <v>428</v>
      </c>
      <c r="DR230" s="263" t="s">
        <v>480</v>
      </c>
      <c r="DS230" s="293"/>
    </row>
    <row r="231" spans="8:123" ht="15" customHeight="1" x14ac:dyDescent="0.15">
      <c r="H231" s="111">
        <f t="shared" si="36"/>
        <v>0</v>
      </c>
      <c r="I231" s="110">
        <v>211</v>
      </c>
      <c r="J231" s="199"/>
      <c r="K231" s="199"/>
      <c r="L231" s="112" t="e">
        <f t="shared" si="31"/>
        <v>#N/A</v>
      </c>
      <c r="M231" s="199"/>
      <c r="N231" s="199"/>
      <c r="O231" s="124" t="str">
        <f t="shared" si="32"/>
        <v/>
      </c>
      <c r="P231" s="124" t="str">
        <f t="shared" si="33"/>
        <v/>
      </c>
      <c r="Q231" s="199"/>
      <c r="R231" s="113" t="s">
        <v>341</v>
      </c>
      <c r="S231" s="199"/>
      <c r="T231" s="113" t="s">
        <v>337</v>
      </c>
      <c r="U231" s="199"/>
      <c r="V231" s="112" t="str">
        <f t="shared" si="34"/>
        <v>１～４以外</v>
      </c>
      <c r="W231" s="628"/>
      <c r="X231" s="112"/>
      <c r="Y231" s="199"/>
      <c r="Z231" s="636"/>
      <c r="AA231" s="200"/>
      <c r="AB231" s="114" t="e">
        <f t="shared" si="35"/>
        <v>#N/A</v>
      </c>
      <c r="AC231" s="115" t="str">
        <f t="shared" si="30"/>
        <v/>
      </c>
      <c r="AD231" s="145" t="str">
        <f t="shared" si="37"/>
        <v/>
      </c>
      <c r="BD231" s="36">
        <v>211</v>
      </c>
      <c r="BE231" s="223"/>
      <c r="BF231" s="231"/>
      <c r="BG231" s="231"/>
      <c r="BH231" s="231"/>
      <c r="BI231" s="231"/>
      <c r="BJ231" s="223"/>
      <c r="BK231" s="224"/>
      <c r="BL231" s="223"/>
      <c r="BM231" s="224"/>
      <c r="BN231" s="225"/>
      <c r="BO231" s="226"/>
      <c r="BP231" s="224"/>
      <c r="BQ231" s="224"/>
      <c r="BR231" s="226"/>
      <c r="BS231" s="225"/>
      <c r="CB231" s="258"/>
      <c r="CC231" s="258"/>
      <c r="CD231" s="276" t="s">
        <v>1437</v>
      </c>
      <c r="CE231" s="253" t="s">
        <v>505</v>
      </c>
      <c r="CF231" s="253" t="s">
        <v>725</v>
      </c>
      <c r="CG231" s="278"/>
      <c r="CI231" s="258"/>
      <c r="CJ231" s="258"/>
      <c r="CK231" s="276" t="s">
        <v>1437</v>
      </c>
      <c r="CL231" s="277" t="s">
        <v>505</v>
      </c>
      <c r="CM231" s="253" t="s">
        <v>725</v>
      </c>
      <c r="CN231" s="278"/>
      <c r="CP231" s="258"/>
      <c r="CQ231" s="258"/>
      <c r="CR231" s="276" t="s">
        <v>1437</v>
      </c>
      <c r="CS231" s="277" t="s">
        <v>505</v>
      </c>
      <c r="CT231" s="253" t="s">
        <v>725</v>
      </c>
      <c r="CU231" s="278"/>
      <c r="CV231" s="239"/>
      <c r="CW231" s="238"/>
      <c r="CY231" s="238"/>
      <c r="CZ231" s="238"/>
      <c r="DA231" s="238"/>
      <c r="DB231" s="275"/>
      <c r="DC231" s="275"/>
      <c r="DD231" s="275"/>
      <c r="DE231" s="275"/>
      <c r="DH231" s="366"/>
      <c r="DI231" s="760" t="s">
        <v>1098</v>
      </c>
      <c r="DJ231" s="761"/>
      <c r="DK231" s="762"/>
      <c r="DL231" s="263">
        <v>0</v>
      </c>
      <c r="DM231" s="263">
        <v>1.7</v>
      </c>
      <c r="DN231" s="471">
        <f>0.08*0.75</f>
        <v>0.06</v>
      </c>
      <c r="DO231" s="493">
        <v>0</v>
      </c>
      <c r="DP231" s="263" t="s">
        <v>761</v>
      </c>
      <c r="DQ231" s="263" t="s">
        <v>762</v>
      </c>
      <c r="DR231" s="263" t="s">
        <v>480</v>
      </c>
      <c r="DS231" s="293"/>
    </row>
    <row r="232" spans="8:123" ht="15" customHeight="1" x14ac:dyDescent="0.15">
      <c r="H232" s="111">
        <f t="shared" si="36"/>
        <v>0</v>
      </c>
      <c r="I232" s="110">
        <v>212</v>
      </c>
      <c r="J232" s="199"/>
      <c r="K232" s="199"/>
      <c r="L232" s="112" t="e">
        <f t="shared" si="31"/>
        <v>#N/A</v>
      </c>
      <c r="M232" s="199"/>
      <c r="N232" s="199"/>
      <c r="O232" s="124" t="str">
        <f t="shared" si="32"/>
        <v/>
      </c>
      <c r="P232" s="124" t="str">
        <f t="shared" si="33"/>
        <v/>
      </c>
      <c r="Q232" s="199"/>
      <c r="R232" s="113" t="s">
        <v>341</v>
      </c>
      <c r="S232" s="199"/>
      <c r="T232" s="113" t="s">
        <v>337</v>
      </c>
      <c r="U232" s="199"/>
      <c r="V232" s="112" t="str">
        <f t="shared" si="34"/>
        <v>１～４以外</v>
      </c>
      <c r="W232" s="628"/>
      <c r="X232" s="112"/>
      <c r="Y232" s="199"/>
      <c r="Z232" s="636"/>
      <c r="AA232" s="200"/>
      <c r="AB232" s="114" t="e">
        <f t="shared" si="35"/>
        <v>#N/A</v>
      </c>
      <c r="AC232" s="115" t="str">
        <f t="shared" si="30"/>
        <v/>
      </c>
      <c r="AD232" s="145" t="str">
        <f t="shared" si="37"/>
        <v/>
      </c>
      <c r="BD232" s="36">
        <v>212</v>
      </c>
      <c r="BE232" s="223"/>
      <c r="BF232" s="231"/>
      <c r="BG232" s="231"/>
      <c r="BH232" s="231"/>
      <c r="BI232" s="231"/>
      <c r="BJ232" s="223"/>
      <c r="BK232" s="224"/>
      <c r="BL232" s="223"/>
      <c r="BM232" s="224"/>
      <c r="BN232" s="225"/>
      <c r="BO232" s="226"/>
      <c r="BP232" s="224"/>
      <c r="BQ232" s="224"/>
      <c r="BR232" s="226"/>
      <c r="BS232" s="225"/>
      <c r="CB232" s="258"/>
      <c r="CC232" s="258"/>
      <c r="CD232" s="291" t="s">
        <v>1438</v>
      </c>
      <c r="CE232" s="296">
        <v>0</v>
      </c>
      <c r="CF232" s="259">
        <v>1</v>
      </c>
      <c r="CG232" s="260">
        <f>DCOUNT($H$20:$AD$4020,"入力ﾁｪｯｸ",CD231:CF233)</f>
        <v>0</v>
      </c>
      <c r="CI232" s="258"/>
      <c r="CJ232" s="258"/>
      <c r="CK232" s="291" t="s">
        <v>1444</v>
      </c>
      <c r="CL232" s="285">
        <v>0</v>
      </c>
      <c r="CM232" s="260">
        <v>3</v>
      </c>
      <c r="CN232" s="260">
        <f>DCOUNT($H$20:$AD$4020,"入力ﾁｪｯｸ",CK231:CM232)</f>
        <v>0</v>
      </c>
      <c r="CP232" s="258"/>
      <c r="CQ232" s="258"/>
      <c r="CR232" s="291" t="s">
        <v>1444</v>
      </c>
      <c r="CS232" s="285">
        <v>0</v>
      </c>
      <c r="CT232" s="260">
        <v>2</v>
      </c>
      <c r="CU232" s="260">
        <f>DCOUNT($H$20:$AD$4020,"入力ﾁｪｯｸ",CR231:CT232)</f>
        <v>0</v>
      </c>
      <c r="CV232" s="238"/>
      <c r="CW232" s="239"/>
      <c r="CY232" s="239"/>
      <c r="CZ232" s="239"/>
      <c r="DA232" s="239"/>
      <c r="DB232" s="256"/>
      <c r="DC232" s="256"/>
      <c r="DD232" s="256"/>
      <c r="DE232" s="256"/>
      <c r="DH232" s="366"/>
      <c r="DI232" s="760" t="s">
        <v>1099</v>
      </c>
      <c r="DJ232" s="761"/>
      <c r="DK232" s="762"/>
      <c r="DL232" s="263">
        <v>1.7</v>
      </c>
      <c r="DM232" s="263">
        <v>3.5</v>
      </c>
      <c r="DN232" s="471">
        <f>0.13*0.75</f>
        <v>9.7500000000000003E-2</v>
      </c>
      <c r="DO232" s="493">
        <v>0</v>
      </c>
      <c r="DP232" s="263" t="s">
        <v>761</v>
      </c>
      <c r="DQ232" s="263" t="s">
        <v>762</v>
      </c>
      <c r="DR232" s="263" t="s">
        <v>483</v>
      </c>
      <c r="DS232" s="293"/>
    </row>
    <row r="233" spans="8:123" ht="15" customHeight="1" x14ac:dyDescent="0.15">
      <c r="H233" s="111">
        <f t="shared" si="36"/>
        <v>0</v>
      </c>
      <c r="I233" s="110">
        <v>213</v>
      </c>
      <c r="J233" s="199"/>
      <c r="K233" s="199"/>
      <c r="L233" s="112" t="e">
        <f t="shared" si="31"/>
        <v>#N/A</v>
      </c>
      <c r="M233" s="199"/>
      <c r="N233" s="199"/>
      <c r="O233" s="124" t="str">
        <f t="shared" si="32"/>
        <v/>
      </c>
      <c r="P233" s="124" t="str">
        <f t="shared" si="33"/>
        <v/>
      </c>
      <c r="Q233" s="199"/>
      <c r="R233" s="113" t="s">
        <v>341</v>
      </c>
      <c r="S233" s="199"/>
      <c r="T233" s="113" t="s">
        <v>337</v>
      </c>
      <c r="U233" s="199"/>
      <c r="V233" s="112" t="str">
        <f t="shared" si="34"/>
        <v>１～４以外</v>
      </c>
      <c r="W233" s="628"/>
      <c r="X233" s="112"/>
      <c r="Y233" s="199"/>
      <c r="Z233" s="636"/>
      <c r="AA233" s="200"/>
      <c r="AB233" s="114" t="e">
        <f t="shared" si="35"/>
        <v>#N/A</v>
      </c>
      <c r="AC233" s="115" t="str">
        <f t="shared" si="30"/>
        <v/>
      </c>
      <c r="AD233" s="145" t="str">
        <f t="shared" si="37"/>
        <v/>
      </c>
      <c r="BD233" s="36">
        <v>213</v>
      </c>
      <c r="BE233" s="223"/>
      <c r="BF233" s="231"/>
      <c r="BG233" s="231"/>
      <c r="BH233" s="231"/>
      <c r="BI233" s="231"/>
      <c r="BJ233" s="223"/>
      <c r="BK233" s="224"/>
      <c r="BL233" s="223"/>
      <c r="BM233" s="224"/>
      <c r="BN233" s="225"/>
      <c r="BO233" s="226"/>
      <c r="BP233" s="224"/>
      <c r="BQ233" s="224"/>
      <c r="BR233" s="226"/>
      <c r="BS233" s="225"/>
      <c r="CB233" s="258"/>
      <c r="CC233" s="258"/>
      <c r="CD233" s="291" t="s">
        <v>1438</v>
      </c>
      <c r="CE233" s="299">
        <v>0</v>
      </c>
      <c r="CF233" s="266">
        <v>2</v>
      </c>
      <c r="CG233" s="268"/>
      <c r="CI233" s="258"/>
      <c r="CJ233" s="258"/>
      <c r="CK233" s="276" t="s">
        <v>1437</v>
      </c>
      <c r="CL233" s="277" t="s">
        <v>505</v>
      </c>
      <c r="CM233" s="253" t="s">
        <v>725</v>
      </c>
      <c r="CN233" s="278"/>
      <c r="CP233" s="258"/>
      <c r="CQ233" s="258"/>
      <c r="CR233" s="276" t="s">
        <v>1437</v>
      </c>
      <c r="CS233" s="277" t="s">
        <v>505</v>
      </c>
      <c r="CT233" s="253" t="s">
        <v>725</v>
      </c>
      <c r="CU233" s="278"/>
      <c r="CV233" s="239"/>
      <c r="CW233" s="238"/>
      <c r="CY233" s="238"/>
      <c r="CZ233" s="238"/>
      <c r="DA233" s="238"/>
      <c r="DB233" s="275"/>
      <c r="DC233" s="275"/>
      <c r="DD233" s="275"/>
      <c r="DE233" s="275"/>
      <c r="DH233" s="366"/>
      <c r="DI233" s="760" t="s">
        <v>1100</v>
      </c>
      <c r="DJ233" s="761"/>
      <c r="DK233" s="762"/>
      <c r="DL233" s="263">
        <v>3.5</v>
      </c>
      <c r="DM233" s="263">
        <v>30</v>
      </c>
      <c r="DN233" s="472">
        <f>0.1*0.75</f>
        <v>7.5000000000000011E-2</v>
      </c>
      <c r="DO233" s="493">
        <v>0</v>
      </c>
      <c r="DP233" s="263" t="s">
        <v>761</v>
      </c>
      <c r="DQ233" s="263" t="s">
        <v>762</v>
      </c>
      <c r="DR233" s="263" t="s">
        <v>483</v>
      </c>
      <c r="DS233" s="293"/>
    </row>
    <row r="234" spans="8:123" ht="15" customHeight="1" x14ac:dyDescent="0.15">
      <c r="H234" s="111">
        <f t="shared" si="36"/>
        <v>0</v>
      </c>
      <c r="I234" s="110">
        <v>214</v>
      </c>
      <c r="J234" s="199"/>
      <c r="K234" s="199"/>
      <c r="L234" s="112" t="e">
        <f t="shared" si="31"/>
        <v>#N/A</v>
      </c>
      <c r="M234" s="199"/>
      <c r="N234" s="199"/>
      <c r="O234" s="124" t="str">
        <f t="shared" si="32"/>
        <v/>
      </c>
      <c r="P234" s="124" t="str">
        <f t="shared" si="33"/>
        <v/>
      </c>
      <c r="Q234" s="199"/>
      <c r="R234" s="113" t="s">
        <v>341</v>
      </c>
      <c r="S234" s="199"/>
      <c r="T234" s="113" t="s">
        <v>337</v>
      </c>
      <c r="U234" s="199"/>
      <c r="V234" s="112" t="str">
        <f t="shared" si="34"/>
        <v>１～４以外</v>
      </c>
      <c r="W234" s="628"/>
      <c r="X234" s="112"/>
      <c r="Y234" s="199"/>
      <c r="Z234" s="636"/>
      <c r="AA234" s="200"/>
      <c r="AB234" s="114" t="e">
        <f t="shared" si="35"/>
        <v>#N/A</v>
      </c>
      <c r="AC234" s="115" t="str">
        <f t="shared" ref="AC234:AC265" si="38">UPPER(N234)</f>
        <v/>
      </c>
      <c r="AD234" s="145" t="str">
        <f t="shared" si="37"/>
        <v/>
      </c>
      <c r="BD234" s="36">
        <v>214</v>
      </c>
      <c r="BE234" s="223"/>
      <c r="BF234" s="231"/>
      <c r="BG234" s="231"/>
      <c r="BH234" s="231"/>
      <c r="BI234" s="231"/>
      <c r="BJ234" s="223"/>
      <c r="BK234" s="224"/>
      <c r="BL234" s="223"/>
      <c r="BM234" s="224"/>
      <c r="BN234" s="225"/>
      <c r="BO234" s="226"/>
      <c r="BP234" s="224"/>
      <c r="BQ234" s="224"/>
      <c r="BR234" s="226"/>
      <c r="BS234" s="225"/>
      <c r="CB234" s="258"/>
      <c r="CC234" s="258"/>
      <c r="CD234" s="276" t="s">
        <v>1437</v>
      </c>
      <c r="CE234" s="253" t="s">
        <v>505</v>
      </c>
      <c r="CF234" s="253" t="s">
        <v>725</v>
      </c>
      <c r="CG234" s="278"/>
      <c r="CI234" s="258"/>
      <c r="CJ234" s="258"/>
      <c r="CK234" s="291" t="s">
        <v>1445</v>
      </c>
      <c r="CL234" s="285">
        <v>0</v>
      </c>
      <c r="CM234" s="260">
        <v>3</v>
      </c>
      <c r="CN234" s="260">
        <f>DCOUNT($H$20:$AD$4020,"入力ﾁｪｯｸ",CK233:CM234)</f>
        <v>0</v>
      </c>
      <c r="CP234" s="258"/>
      <c r="CQ234" s="258"/>
      <c r="CR234" s="291" t="s">
        <v>1445</v>
      </c>
      <c r="CS234" s="285">
        <v>0</v>
      </c>
      <c r="CT234" s="260">
        <v>2</v>
      </c>
      <c r="CU234" s="260">
        <f>DCOUNT($H$20:$AD$4020,"入力ﾁｪｯｸ",CR233:CT234)</f>
        <v>0</v>
      </c>
      <c r="CV234" s="238"/>
      <c r="CW234" s="239"/>
      <c r="CY234" s="239"/>
      <c r="CZ234" s="239"/>
      <c r="DA234" s="239"/>
      <c r="DB234" s="256"/>
      <c r="DC234" s="256"/>
      <c r="DD234" s="256"/>
      <c r="DE234" s="256"/>
      <c r="DH234" s="366"/>
      <c r="DI234" s="760" t="s">
        <v>1101</v>
      </c>
      <c r="DJ234" s="761"/>
      <c r="DK234" s="762"/>
      <c r="DL234" s="263">
        <v>0</v>
      </c>
      <c r="DM234" s="519">
        <v>30</v>
      </c>
      <c r="DN234" s="471">
        <f>0.28*0.75</f>
        <v>0.21000000000000002</v>
      </c>
      <c r="DO234" s="493">
        <f>0.052*0.75</f>
        <v>3.9E-2</v>
      </c>
      <c r="DP234" s="263" t="s">
        <v>438</v>
      </c>
      <c r="DQ234" s="263" t="s">
        <v>428</v>
      </c>
      <c r="DR234" s="263" t="s">
        <v>480</v>
      </c>
      <c r="DS234" s="293"/>
    </row>
    <row r="235" spans="8:123" ht="15" customHeight="1" x14ac:dyDescent="0.15">
      <c r="H235" s="111">
        <f t="shared" si="36"/>
        <v>0</v>
      </c>
      <c r="I235" s="110">
        <v>215</v>
      </c>
      <c r="J235" s="199"/>
      <c r="K235" s="199"/>
      <c r="L235" s="112" t="e">
        <f t="shared" si="31"/>
        <v>#N/A</v>
      </c>
      <c r="M235" s="199"/>
      <c r="N235" s="199"/>
      <c r="O235" s="124" t="str">
        <f t="shared" si="32"/>
        <v/>
      </c>
      <c r="P235" s="124" t="str">
        <f t="shared" si="33"/>
        <v/>
      </c>
      <c r="Q235" s="199"/>
      <c r="R235" s="113" t="s">
        <v>341</v>
      </c>
      <c r="S235" s="199"/>
      <c r="T235" s="113" t="s">
        <v>337</v>
      </c>
      <c r="U235" s="199"/>
      <c r="V235" s="112" t="str">
        <f t="shared" si="34"/>
        <v>１～４以外</v>
      </c>
      <c r="W235" s="628"/>
      <c r="X235" s="112"/>
      <c r="Y235" s="199"/>
      <c r="Z235" s="636"/>
      <c r="AA235" s="200"/>
      <c r="AB235" s="114" t="e">
        <f t="shared" si="35"/>
        <v>#N/A</v>
      </c>
      <c r="AC235" s="115" t="str">
        <f t="shared" si="38"/>
        <v/>
      </c>
      <c r="AD235" s="145" t="str">
        <f t="shared" si="37"/>
        <v/>
      </c>
      <c r="BD235" s="36">
        <v>215</v>
      </c>
      <c r="BE235" s="223"/>
      <c r="BF235" s="231"/>
      <c r="BG235" s="231"/>
      <c r="BH235" s="231"/>
      <c r="BI235" s="231"/>
      <c r="BJ235" s="223"/>
      <c r="BK235" s="224"/>
      <c r="BL235" s="223"/>
      <c r="BM235" s="224"/>
      <c r="BN235" s="225"/>
      <c r="BO235" s="226"/>
      <c r="BP235" s="224"/>
      <c r="BQ235" s="224"/>
      <c r="BR235" s="226"/>
      <c r="BS235" s="225"/>
      <c r="CB235" s="301"/>
      <c r="CC235" s="301"/>
      <c r="CD235" s="291" t="s">
        <v>1441</v>
      </c>
      <c r="CE235" s="296">
        <v>0</v>
      </c>
      <c r="CF235" s="259">
        <v>1</v>
      </c>
      <c r="CG235" s="260">
        <f>DCOUNT($H$20:$AD$4020,"入力ﾁｪｯｸ",CD234:CF236)</f>
        <v>0</v>
      </c>
      <c r="CI235" s="258"/>
      <c r="CJ235" s="258"/>
      <c r="CK235" s="276" t="s">
        <v>1437</v>
      </c>
      <c r="CL235" s="277" t="s">
        <v>505</v>
      </c>
      <c r="CM235" s="253" t="s">
        <v>725</v>
      </c>
      <c r="CN235" s="278"/>
      <c r="CP235" s="258"/>
      <c r="CQ235" s="258"/>
      <c r="CR235" s="276" t="s">
        <v>1437</v>
      </c>
      <c r="CS235" s="277" t="s">
        <v>505</v>
      </c>
      <c r="CT235" s="253" t="s">
        <v>725</v>
      </c>
      <c r="CU235" s="278"/>
      <c r="CV235" s="239"/>
      <c r="CW235" s="238"/>
      <c r="CY235" s="238"/>
      <c r="CZ235" s="238"/>
      <c r="DA235" s="238"/>
      <c r="DB235" s="275"/>
      <c r="DC235" s="275"/>
      <c r="DD235" s="275"/>
      <c r="DE235" s="275"/>
      <c r="DH235" s="366"/>
      <c r="DI235" s="760" t="s">
        <v>1102</v>
      </c>
      <c r="DJ235" s="761"/>
      <c r="DK235" s="762"/>
      <c r="DL235" s="519">
        <v>0</v>
      </c>
      <c r="DM235" s="519">
        <v>30</v>
      </c>
      <c r="DN235" s="471">
        <f>0.28*0.75</f>
        <v>0.21000000000000002</v>
      </c>
      <c r="DO235" s="493">
        <f>0.052*0.75</f>
        <v>3.9E-2</v>
      </c>
      <c r="DP235" s="263" t="s">
        <v>438</v>
      </c>
      <c r="DQ235" s="263" t="s">
        <v>428</v>
      </c>
      <c r="DR235" s="263" t="s">
        <v>480</v>
      </c>
      <c r="DS235" s="293"/>
    </row>
    <row r="236" spans="8:123" ht="15" customHeight="1" x14ac:dyDescent="0.15">
      <c r="H236" s="111">
        <f t="shared" si="36"/>
        <v>0</v>
      </c>
      <c r="I236" s="110">
        <v>216</v>
      </c>
      <c r="J236" s="199"/>
      <c r="K236" s="199"/>
      <c r="L236" s="112" t="e">
        <f t="shared" si="31"/>
        <v>#N/A</v>
      </c>
      <c r="M236" s="199"/>
      <c r="N236" s="199"/>
      <c r="O236" s="124" t="str">
        <f t="shared" si="32"/>
        <v/>
      </c>
      <c r="P236" s="124" t="str">
        <f t="shared" si="33"/>
        <v/>
      </c>
      <c r="Q236" s="199"/>
      <c r="R236" s="113" t="s">
        <v>341</v>
      </c>
      <c r="S236" s="199"/>
      <c r="T236" s="113" t="s">
        <v>337</v>
      </c>
      <c r="U236" s="199"/>
      <c r="V236" s="112" t="str">
        <f t="shared" si="34"/>
        <v>１～４以外</v>
      </c>
      <c r="W236" s="628"/>
      <c r="X236" s="112"/>
      <c r="Y236" s="199"/>
      <c r="Z236" s="636"/>
      <c r="AA236" s="200"/>
      <c r="AB236" s="114" t="e">
        <f t="shared" si="35"/>
        <v>#N/A</v>
      </c>
      <c r="AC236" s="115" t="str">
        <f t="shared" si="38"/>
        <v/>
      </c>
      <c r="AD236" s="145" t="str">
        <f t="shared" si="37"/>
        <v/>
      </c>
      <c r="BD236" s="36">
        <v>216</v>
      </c>
      <c r="BE236" s="223"/>
      <c r="BF236" s="231"/>
      <c r="BG236" s="231"/>
      <c r="BH236" s="231"/>
      <c r="BI236" s="231"/>
      <c r="BJ236" s="223"/>
      <c r="BK236" s="224"/>
      <c r="BL236" s="223"/>
      <c r="BM236" s="224"/>
      <c r="BN236" s="225"/>
      <c r="BO236" s="226"/>
      <c r="BP236" s="224"/>
      <c r="BQ236" s="224"/>
      <c r="BR236" s="226"/>
      <c r="BS236" s="225"/>
      <c r="CB236" s="258"/>
      <c r="CC236" s="258"/>
      <c r="CD236" s="291" t="s">
        <v>1441</v>
      </c>
      <c r="CE236" s="299">
        <v>0</v>
      </c>
      <c r="CF236" s="266">
        <v>2</v>
      </c>
      <c r="CG236" s="268"/>
      <c r="CI236" s="258"/>
      <c r="CJ236" s="258"/>
      <c r="CK236" s="390" t="s">
        <v>1447</v>
      </c>
      <c r="CL236" s="285">
        <v>0</v>
      </c>
      <c r="CM236" s="260">
        <v>3</v>
      </c>
      <c r="CN236" s="260">
        <f>DCOUNT($H$20:$AD$4020,"入力ﾁｪｯｸ",CK235:CM236)</f>
        <v>0</v>
      </c>
      <c r="CP236" s="258"/>
      <c r="CQ236" s="258"/>
      <c r="CR236" s="390" t="s">
        <v>1447</v>
      </c>
      <c r="CS236" s="285">
        <v>0</v>
      </c>
      <c r="CT236" s="260">
        <v>2</v>
      </c>
      <c r="CU236" s="260">
        <f>DCOUNT($H$20:$AD$4020,"入力ﾁｪｯｸ",CR235:CT236)</f>
        <v>0</v>
      </c>
      <c r="CV236" s="238"/>
      <c r="CW236" s="239"/>
      <c r="CY236" s="239"/>
      <c r="CZ236" s="239"/>
      <c r="DA236" s="239"/>
      <c r="DB236" s="256"/>
      <c r="DC236" s="256"/>
      <c r="DD236" s="256"/>
      <c r="DE236" s="256"/>
      <c r="DH236" s="366"/>
      <c r="DI236" s="760" t="s">
        <v>1103</v>
      </c>
      <c r="DJ236" s="761"/>
      <c r="DK236" s="762"/>
      <c r="DL236" s="263">
        <v>0</v>
      </c>
      <c r="DM236" s="263">
        <v>1.7</v>
      </c>
      <c r="DN236" s="471">
        <f>0.28*0.75</f>
        <v>0.21000000000000002</v>
      </c>
      <c r="DO236" s="493">
        <f>0.052*0.75</f>
        <v>3.9E-2</v>
      </c>
      <c r="DP236" s="263" t="s">
        <v>438</v>
      </c>
      <c r="DQ236" s="263" t="s">
        <v>118</v>
      </c>
      <c r="DR236" s="263" t="s">
        <v>480</v>
      </c>
      <c r="DS236" s="293"/>
    </row>
    <row r="237" spans="8:123" ht="15" customHeight="1" x14ac:dyDescent="0.15">
      <c r="H237" s="111">
        <f t="shared" si="36"/>
        <v>0</v>
      </c>
      <c r="I237" s="110">
        <v>217</v>
      </c>
      <c r="J237" s="199"/>
      <c r="K237" s="199"/>
      <c r="L237" s="112" t="e">
        <f t="shared" si="31"/>
        <v>#N/A</v>
      </c>
      <c r="M237" s="199"/>
      <c r="N237" s="199"/>
      <c r="O237" s="124" t="str">
        <f t="shared" si="32"/>
        <v/>
      </c>
      <c r="P237" s="124" t="str">
        <f t="shared" si="33"/>
        <v/>
      </c>
      <c r="Q237" s="199"/>
      <c r="R237" s="113" t="s">
        <v>341</v>
      </c>
      <c r="S237" s="199"/>
      <c r="T237" s="113" t="s">
        <v>337</v>
      </c>
      <c r="U237" s="199"/>
      <c r="V237" s="112" t="str">
        <f t="shared" si="34"/>
        <v>１～４以外</v>
      </c>
      <c r="W237" s="628"/>
      <c r="X237" s="112"/>
      <c r="Y237" s="199"/>
      <c r="Z237" s="636"/>
      <c r="AA237" s="200"/>
      <c r="AB237" s="114" t="e">
        <f t="shared" si="35"/>
        <v>#N/A</v>
      </c>
      <c r="AC237" s="115" t="str">
        <f t="shared" si="38"/>
        <v/>
      </c>
      <c r="AD237" s="145" t="str">
        <f t="shared" si="37"/>
        <v/>
      </c>
      <c r="BD237" s="36">
        <v>217</v>
      </c>
      <c r="BE237" s="223"/>
      <c r="BF237" s="231"/>
      <c r="BG237" s="231"/>
      <c r="BH237" s="231"/>
      <c r="BI237" s="231"/>
      <c r="BJ237" s="223"/>
      <c r="BK237" s="224"/>
      <c r="BL237" s="223"/>
      <c r="BM237" s="224"/>
      <c r="BN237" s="225"/>
      <c r="BO237" s="226"/>
      <c r="BP237" s="224"/>
      <c r="BQ237" s="224"/>
      <c r="BR237" s="226"/>
      <c r="BS237" s="225"/>
      <c r="CB237" s="301"/>
      <c r="CC237" s="301"/>
      <c r="CD237" s="276" t="s">
        <v>1437</v>
      </c>
      <c r="CE237" s="253" t="s">
        <v>505</v>
      </c>
      <c r="CF237" s="253" t="s">
        <v>725</v>
      </c>
      <c r="CG237" s="278"/>
      <c r="CI237" s="258"/>
      <c r="CJ237" s="258"/>
      <c r="CK237" s="276" t="s">
        <v>1437</v>
      </c>
      <c r="CL237" s="277" t="s">
        <v>505</v>
      </c>
      <c r="CM237" s="253" t="s">
        <v>725</v>
      </c>
      <c r="CN237" s="278"/>
      <c r="CO237" s="235"/>
      <c r="CP237" s="258"/>
      <c r="CQ237" s="258"/>
      <c r="CR237" s="276" t="s">
        <v>1437</v>
      </c>
      <c r="CS237" s="277" t="s">
        <v>505</v>
      </c>
      <c r="CT237" s="253" t="s">
        <v>725</v>
      </c>
      <c r="CU237" s="278"/>
      <c r="CV237" s="239"/>
      <c r="CW237" s="238"/>
      <c r="CY237" s="238"/>
      <c r="CZ237" s="238"/>
      <c r="DA237" s="238"/>
      <c r="DB237" s="275"/>
      <c r="DC237" s="275"/>
      <c r="DD237" s="275"/>
      <c r="DE237" s="275"/>
      <c r="DH237" s="366"/>
      <c r="DI237" s="760" t="s">
        <v>1104</v>
      </c>
      <c r="DJ237" s="761"/>
      <c r="DK237" s="762"/>
      <c r="DL237" s="263">
        <v>1.7</v>
      </c>
      <c r="DM237" s="263">
        <v>2.5</v>
      </c>
      <c r="DN237" s="471">
        <f>0.49*0.75</f>
        <v>0.36749999999999999</v>
      </c>
      <c r="DO237" s="493">
        <f>0.06*0.75</f>
        <v>4.4999999999999998E-2</v>
      </c>
      <c r="DP237" s="263" t="s">
        <v>438</v>
      </c>
      <c r="DQ237" s="263" t="s">
        <v>118</v>
      </c>
      <c r="DR237" s="263" t="s">
        <v>480</v>
      </c>
      <c r="DS237" s="293"/>
    </row>
    <row r="238" spans="8:123" ht="15" customHeight="1" x14ac:dyDescent="0.15">
      <c r="H238" s="111">
        <f t="shared" si="36"/>
        <v>0</v>
      </c>
      <c r="I238" s="110">
        <v>218</v>
      </c>
      <c r="J238" s="199"/>
      <c r="K238" s="199"/>
      <c r="L238" s="112" t="e">
        <f t="shared" si="31"/>
        <v>#N/A</v>
      </c>
      <c r="M238" s="199"/>
      <c r="N238" s="199"/>
      <c r="O238" s="124" t="str">
        <f t="shared" si="32"/>
        <v/>
      </c>
      <c r="P238" s="124" t="str">
        <f t="shared" si="33"/>
        <v/>
      </c>
      <c r="Q238" s="199"/>
      <c r="R238" s="113" t="s">
        <v>341</v>
      </c>
      <c r="S238" s="199"/>
      <c r="T238" s="113" t="s">
        <v>337</v>
      </c>
      <c r="U238" s="199"/>
      <c r="V238" s="112" t="str">
        <f t="shared" si="34"/>
        <v>１～４以外</v>
      </c>
      <c r="W238" s="628"/>
      <c r="X238" s="112"/>
      <c r="Y238" s="199"/>
      <c r="Z238" s="636"/>
      <c r="AA238" s="200"/>
      <c r="AB238" s="114" t="e">
        <f t="shared" si="35"/>
        <v>#N/A</v>
      </c>
      <c r="AC238" s="115" t="str">
        <f t="shared" si="38"/>
        <v/>
      </c>
      <c r="AD238" s="145" t="str">
        <f t="shared" si="37"/>
        <v/>
      </c>
      <c r="BD238" s="36">
        <v>218</v>
      </c>
      <c r="BE238" s="223"/>
      <c r="BF238" s="231"/>
      <c r="BG238" s="231"/>
      <c r="BH238" s="231"/>
      <c r="BI238" s="231"/>
      <c r="BJ238" s="223"/>
      <c r="BK238" s="224"/>
      <c r="BL238" s="223"/>
      <c r="BM238" s="224"/>
      <c r="BN238" s="225"/>
      <c r="BO238" s="226"/>
      <c r="BP238" s="224"/>
      <c r="BQ238" s="224"/>
      <c r="BR238" s="226"/>
      <c r="BS238" s="225"/>
      <c r="CB238" s="301"/>
      <c r="CC238" s="301"/>
      <c r="CD238" s="291" t="s">
        <v>1443</v>
      </c>
      <c r="CE238" s="296">
        <v>0</v>
      </c>
      <c r="CF238" s="259">
        <v>1</v>
      </c>
      <c r="CG238" s="260">
        <f>DCOUNT($H$20:$AD$4020,"入力ﾁｪｯｸ",CD237:CF239)</f>
        <v>0</v>
      </c>
      <c r="CI238" s="258"/>
      <c r="CJ238" s="258"/>
      <c r="CK238" s="390" t="s">
        <v>1449</v>
      </c>
      <c r="CL238" s="285">
        <v>0</v>
      </c>
      <c r="CM238" s="260">
        <v>3</v>
      </c>
      <c r="CN238" s="260">
        <f>DCOUNT($H$20:$AD$4020,"入力ﾁｪｯｸ",CK237:CM238)</f>
        <v>0</v>
      </c>
      <c r="CP238" s="258"/>
      <c r="CQ238" s="258"/>
      <c r="CR238" s="390" t="s">
        <v>1449</v>
      </c>
      <c r="CS238" s="285">
        <v>0</v>
      </c>
      <c r="CT238" s="260">
        <v>2</v>
      </c>
      <c r="CU238" s="260">
        <f>DCOUNT($H$20:$AD$4020,"入力ﾁｪｯｸ",CR237:CT238)</f>
        <v>0</v>
      </c>
      <c r="CV238" s="238"/>
      <c r="CW238" s="239"/>
      <c r="CY238" s="239"/>
      <c r="CZ238" s="239"/>
      <c r="DA238" s="239"/>
      <c r="DB238" s="256"/>
      <c r="DC238" s="256"/>
      <c r="DD238" s="256"/>
      <c r="DE238" s="256"/>
      <c r="DH238" s="366"/>
      <c r="DI238" s="760" t="s">
        <v>1105</v>
      </c>
      <c r="DJ238" s="761"/>
      <c r="DK238" s="762"/>
      <c r="DL238" s="263">
        <v>2.5</v>
      </c>
      <c r="DM238" s="263">
        <v>3.5</v>
      </c>
      <c r="DN238" s="471">
        <f>0.49*0.75</f>
        <v>0.36749999999999999</v>
      </c>
      <c r="DO238" s="493">
        <f>0.06*0.75</f>
        <v>4.4999999999999998E-2</v>
      </c>
      <c r="DP238" s="263" t="s">
        <v>438</v>
      </c>
      <c r="DQ238" s="263" t="s">
        <v>118</v>
      </c>
      <c r="DR238" s="263" t="s">
        <v>480</v>
      </c>
      <c r="DS238" s="293"/>
    </row>
    <row r="239" spans="8:123" ht="15" customHeight="1" x14ac:dyDescent="0.15">
      <c r="H239" s="111">
        <f t="shared" si="36"/>
        <v>0</v>
      </c>
      <c r="I239" s="110">
        <v>219</v>
      </c>
      <c r="J239" s="199"/>
      <c r="K239" s="199"/>
      <c r="L239" s="112" t="e">
        <f t="shared" si="31"/>
        <v>#N/A</v>
      </c>
      <c r="M239" s="199"/>
      <c r="N239" s="199"/>
      <c r="O239" s="124" t="str">
        <f t="shared" si="32"/>
        <v/>
      </c>
      <c r="P239" s="124" t="str">
        <f t="shared" si="33"/>
        <v/>
      </c>
      <c r="Q239" s="199"/>
      <c r="R239" s="113" t="s">
        <v>341</v>
      </c>
      <c r="S239" s="199"/>
      <c r="T239" s="113" t="s">
        <v>337</v>
      </c>
      <c r="U239" s="199"/>
      <c r="V239" s="112" t="str">
        <f t="shared" si="34"/>
        <v>１～４以外</v>
      </c>
      <c r="W239" s="628"/>
      <c r="X239" s="112"/>
      <c r="Y239" s="199"/>
      <c r="Z239" s="636"/>
      <c r="AA239" s="200"/>
      <c r="AB239" s="114" t="e">
        <f t="shared" si="35"/>
        <v>#N/A</v>
      </c>
      <c r="AC239" s="115" t="str">
        <f t="shared" si="38"/>
        <v/>
      </c>
      <c r="AD239" s="145" t="str">
        <f t="shared" si="37"/>
        <v/>
      </c>
      <c r="BD239" s="36">
        <v>219</v>
      </c>
      <c r="BE239" s="223"/>
      <c r="BF239" s="231"/>
      <c r="BG239" s="231"/>
      <c r="BH239" s="231"/>
      <c r="BI239" s="231"/>
      <c r="BJ239" s="223"/>
      <c r="BK239" s="224"/>
      <c r="BL239" s="223"/>
      <c r="BM239" s="224"/>
      <c r="BN239" s="225"/>
      <c r="BO239" s="226"/>
      <c r="BP239" s="224"/>
      <c r="BQ239" s="224"/>
      <c r="BR239" s="226"/>
      <c r="BS239" s="225"/>
      <c r="CB239" s="258"/>
      <c r="CC239" s="258"/>
      <c r="CD239" s="291" t="s">
        <v>1443</v>
      </c>
      <c r="CE239" s="299">
        <v>0</v>
      </c>
      <c r="CF239" s="266">
        <v>2</v>
      </c>
      <c r="CG239" s="268"/>
      <c r="CI239" s="258"/>
      <c r="CJ239" s="258"/>
      <c r="CK239" s="276" t="s">
        <v>1437</v>
      </c>
      <c r="CL239" s="277" t="s">
        <v>505</v>
      </c>
      <c r="CM239" s="253" t="s">
        <v>725</v>
      </c>
      <c r="CN239" s="278"/>
      <c r="CP239" s="258"/>
      <c r="CQ239" s="258"/>
      <c r="CR239" s="276" t="s">
        <v>1437</v>
      </c>
      <c r="CS239" s="277" t="s">
        <v>505</v>
      </c>
      <c r="CT239" s="253" t="s">
        <v>725</v>
      </c>
      <c r="CU239" s="278"/>
      <c r="CV239" s="239"/>
      <c r="CW239" s="238"/>
      <c r="CY239" s="238"/>
      <c r="CZ239" s="238"/>
      <c r="DA239" s="238"/>
      <c r="DB239" s="275"/>
      <c r="DC239" s="275"/>
      <c r="DD239" s="275"/>
      <c r="DE239" s="275"/>
      <c r="DH239" s="366"/>
      <c r="DI239" s="760" t="s">
        <v>1110</v>
      </c>
      <c r="DJ239" s="761"/>
      <c r="DK239" s="762"/>
      <c r="DL239" s="263">
        <v>3.5</v>
      </c>
      <c r="DM239" s="263">
        <v>12</v>
      </c>
      <c r="DN239" s="471">
        <f>0.26*0.75</f>
        <v>0.19500000000000001</v>
      </c>
      <c r="DO239" s="493">
        <f>0.017*0.75</f>
        <v>1.2750000000000001E-2</v>
      </c>
      <c r="DP239" s="263" t="s">
        <v>438</v>
      </c>
      <c r="DQ239" s="263" t="s">
        <v>118</v>
      </c>
      <c r="DR239" s="263" t="s">
        <v>480</v>
      </c>
      <c r="DS239" s="293"/>
    </row>
    <row r="240" spans="8:123" ht="15" customHeight="1" x14ac:dyDescent="0.15">
      <c r="H240" s="111">
        <f t="shared" si="36"/>
        <v>0</v>
      </c>
      <c r="I240" s="110">
        <v>220</v>
      </c>
      <c r="J240" s="199"/>
      <c r="K240" s="199"/>
      <c r="L240" s="112" t="e">
        <f t="shared" si="31"/>
        <v>#N/A</v>
      </c>
      <c r="M240" s="199"/>
      <c r="N240" s="199"/>
      <c r="O240" s="124" t="str">
        <f t="shared" si="32"/>
        <v/>
      </c>
      <c r="P240" s="124" t="str">
        <f t="shared" si="33"/>
        <v/>
      </c>
      <c r="Q240" s="199"/>
      <c r="R240" s="113" t="s">
        <v>341</v>
      </c>
      <c r="S240" s="199"/>
      <c r="T240" s="113" t="s">
        <v>337</v>
      </c>
      <c r="U240" s="199"/>
      <c r="V240" s="112" t="str">
        <f t="shared" si="34"/>
        <v>１～４以外</v>
      </c>
      <c r="W240" s="628"/>
      <c r="X240" s="112"/>
      <c r="Y240" s="199"/>
      <c r="Z240" s="636"/>
      <c r="AA240" s="200"/>
      <c r="AB240" s="114" t="e">
        <f t="shared" si="35"/>
        <v>#N/A</v>
      </c>
      <c r="AC240" s="115" t="str">
        <f t="shared" si="38"/>
        <v/>
      </c>
      <c r="AD240" s="145" t="str">
        <f t="shared" si="37"/>
        <v/>
      </c>
      <c r="BD240" s="36">
        <v>220</v>
      </c>
      <c r="BE240" s="223"/>
      <c r="BF240" s="231"/>
      <c r="BG240" s="231"/>
      <c r="BH240" s="231"/>
      <c r="BI240" s="231"/>
      <c r="BJ240" s="223"/>
      <c r="BK240" s="224"/>
      <c r="BL240" s="223"/>
      <c r="BM240" s="224"/>
      <c r="BN240" s="225"/>
      <c r="BO240" s="226"/>
      <c r="BP240" s="224"/>
      <c r="BQ240" s="224"/>
      <c r="BR240" s="226"/>
      <c r="BS240" s="225"/>
      <c r="CB240" s="258"/>
      <c r="CC240" s="258"/>
      <c r="CD240" s="276" t="s">
        <v>1437</v>
      </c>
      <c r="CE240" s="253" t="s">
        <v>505</v>
      </c>
      <c r="CF240" s="253" t="s">
        <v>725</v>
      </c>
      <c r="CG240" s="278"/>
      <c r="CI240" s="258"/>
      <c r="CJ240" s="258"/>
      <c r="CK240" s="291" t="s">
        <v>1450</v>
      </c>
      <c r="CL240" s="285">
        <v>0</v>
      </c>
      <c r="CM240" s="260">
        <v>3</v>
      </c>
      <c r="CN240" s="260">
        <f>DCOUNT($H$20:$AD$4020,"入力ﾁｪｯｸ",CK239:CM240)</f>
        <v>0</v>
      </c>
      <c r="CP240" s="258"/>
      <c r="CQ240" s="258"/>
      <c r="CR240" s="291" t="s">
        <v>1450</v>
      </c>
      <c r="CS240" s="285">
        <v>0</v>
      </c>
      <c r="CT240" s="260">
        <v>2</v>
      </c>
      <c r="CU240" s="260">
        <f>DCOUNT($H$20:$AD$4020,"入力ﾁｪｯｸ",CR239:CT240)</f>
        <v>0</v>
      </c>
      <c r="CV240" s="238"/>
      <c r="CW240" s="239"/>
      <c r="CY240" s="239"/>
      <c r="CZ240" s="239"/>
      <c r="DA240" s="239"/>
      <c r="DB240" s="256"/>
      <c r="DC240" s="256"/>
      <c r="DD240" s="256"/>
      <c r="DE240" s="256"/>
      <c r="DH240" s="366"/>
      <c r="DI240" s="760" t="s">
        <v>1111</v>
      </c>
      <c r="DJ240" s="761"/>
      <c r="DK240" s="762"/>
      <c r="DL240" s="263">
        <v>12</v>
      </c>
      <c r="DM240" s="263">
        <v>30</v>
      </c>
      <c r="DN240" s="471">
        <f>0.26*0.75</f>
        <v>0.19500000000000001</v>
      </c>
      <c r="DO240" s="493">
        <f>0.017*0.75</f>
        <v>1.2750000000000001E-2</v>
      </c>
      <c r="DP240" s="263" t="s">
        <v>438</v>
      </c>
      <c r="DQ240" s="263" t="s">
        <v>118</v>
      </c>
      <c r="DR240" s="263" t="s">
        <v>480</v>
      </c>
      <c r="DS240" s="293"/>
    </row>
    <row r="241" spans="8:123" ht="15" customHeight="1" x14ac:dyDescent="0.15">
      <c r="H241" s="111">
        <f t="shared" si="36"/>
        <v>0</v>
      </c>
      <c r="I241" s="110">
        <v>221</v>
      </c>
      <c r="J241" s="199"/>
      <c r="K241" s="199"/>
      <c r="L241" s="112" t="e">
        <f t="shared" si="31"/>
        <v>#N/A</v>
      </c>
      <c r="M241" s="199"/>
      <c r="N241" s="199"/>
      <c r="O241" s="124" t="str">
        <f t="shared" si="32"/>
        <v/>
      </c>
      <c r="P241" s="124" t="str">
        <f t="shared" si="33"/>
        <v/>
      </c>
      <c r="Q241" s="199"/>
      <c r="R241" s="113" t="s">
        <v>341</v>
      </c>
      <c r="S241" s="199"/>
      <c r="T241" s="113" t="s">
        <v>337</v>
      </c>
      <c r="U241" s="199"/>
      <c r="V241" s="112" t="str">
        <f t="shared" si="34"/>
        <v>１～４以外</v>
      </c>
      <c r="W241" s="628"/>
      <c r="X241" s="112"/>
      <c r="Y241" s="199"/>
      <c r="Z241" s="636"/>
      <c r="AA241" s="200"/>
      <c r="AB241" s="114" t="e">
        <f t="shared" si="35"/>
        <v>#N/A</v>
      </c>
      <c r="AC241" s="115" t="str">
        <f t="shared" si="38"/>
        <v/>
      </c>
      <c r="AD241" s="145" t="str">
        <f t="shared" si="37"/>
        <v/>
      </c>
      <c r="BD241" s="36">
        <v>221</v>
      </c>
      <c r="BE241" s="223"/>
      <c r="BF241" s="231"/>
      <c r="BG241" s="231"/>
      <c r="BH241" s="231"/>
      <c r="BI241" s="231"/>
      <c r="BJ241" s="223"/>
      <c r="BK241" s="224"/>
      <c r="BL241" s="223"/>
      <c r="BM241" s="224"/>
      <c r="BN241" s="225"/>
      <c r="BO241" s="226"/>
      <c r="BP241" s="224"/>
      <c r="BQ241" s="224"/>
      <c r="BR241" s="226"/>
      <c r="BS241" s="225"/>
      <c r="CB241" s="258"/>
      <c r="CC241" s="258"/>
      <c r="CD241" s="291" t="s">
        <v>1446</v>
      </c>
      <c r="CE241" s="296">
        <v>0</v>
      </c>
      <c r="CF241" s="259">
        <v>1</v>
      </c>
      <c r="CG241" s="260">
        <f>DCOUNT($H$20:$AD$4020,"入力ﾁｪｯｸ",CD240:CF242)</f>
        <v>0</v>
      </c>
      <c r="CI241" s="258"/>
      <c r="CJ241" s="258"/>
      <c r="CK241" s="276" t="s">
        <v>1437</v>
      </c>
      <c r="CL241" s="277" t="s">
        <v>505</v>
      </c>
      <c r="CM241" s="253" t="s">
        <v>725</v>
      </c>
      <c r="CN241" s="278"/>
      <c r="CP241" s="258"/>
      <c r="CQ241" s="258"/>
      <c r="CR241" s="276" t="s">
        <v>1437</v>
      </c>
      <c r="CS241" s="277" t="s">
        <v>505</v>
      </c>
      <c r="CT241" s="253" t="s">
        <v>725</v>
      </c>
      <c r="CU241" s="278"/>
      <c r="CV241" s="239"/>
      <c r="CW241" s="238"/>
      <c r="CY241" s="238"/>
      <c r="CZ241" s="238"/>
      <c r="DA241" s="238"/>
      <c r="DB241" s="275"/>
      <c r="DC241" s="275"/>
      <c r="DD241" s="275"/>
      <c r="DE241" s="275"/>
      <c r="DH241" s="366"/>
      <c r="DI241" s="760" t="s">
        <v>1112</v>
      </c>
      <c r="DJ241" s="761"/>
      <c r="DK241" s="762"/>
      <c r="DL241" s="263">
        <v>0</v>
      </c>
      <c r="DM241" s="519">
        <v>30</v>
      </c>
      <c r="DN241" s="471">
        <v>0.04</v>
      </c>
      <c r="DO241" s="493">
        <v>0</v>
      </c>
      <c r="DP241" s="263" t="s">
        <v>761</v>
      </c>
      <c r="DQ241" s="263" t="s">
        <v>428</v>
      </c>
      <c r="DR241" s="263" t="s">
        <v>481</v>
      </c>
      <c r="DS241" s="293"/>
    </row>
    <row r="242" spans="8:123" ht="15" customHeight="1" x14ac:dyDescent="0.15">
      <c r="H242" s="111">
        <f t="shared" si="36"/>
        <v>0</v>
      </c>
      <c r="I242" s="110">
        <v>222</v>
      </c>
      <c r="J242" s="199"/>
      <c r="K242" s="199"/>
      <c r="L242" s="112" t="e">
        <f t="shared" si="31"/>
        <v>#N/A</v>
      </c>
      <c r="M242" s="199"/>
      <c r="N242" s="199"/>
      <c r="O242" s="124" t="str">
        <f t="shared" si="32"/>
        <v/>
      </c>
      <c r="P242" s="124" t="str">
        <f t="shared" si="33"/>
        <v/>
      </c>
      <c r="Q242" s="199"/>
      <c r="R242" s="113" t="s">
        <v>341</v>
      </c>
      <c r="S242" s="199"/>
      <c r="T242" s="113" t="s">
        <v>337</v>
      </c>
      <c r="U242" s="199"/>
      <c r="V242" s="112" t="str">
        <f t="shared" si="34"/>
        <v>１～４以外</v>
      </c>
      <c r="W242" s="628"/>
      <c r="X242" s="112"/>
      <c r="Y242" s="199"/>
      <c r="Z242" s="636"/>
      <c r="AA242" s="200"/>
      <c r="AB242" s="114" t="e">
        <f t="shared" si="35"/>
        <v>#N/A</v>
      </c>
      <c r="AC242" s="115" t="str">
        <f t="shared" si="38"/>
        <v/>
      </c>
      <c r="AD242" s="145" t="str">
        <f t="shared" si="37"/>
        <v/>
      </c>
      <c r="BD242" s="36">
        <v>222</v>
      </c>
      <c r="BE242" s="223"/>
      <c r="BF242" s="231"/>
      <c r="BG242" s="231"/>
      <c r="BH242" s="231"/>
      <c r="BI242" s="231"/>
      <c r="BJ242" s="223"/>
      <c r="BK242" s="224"/>
      <c r="BL242" s="223"/>
      <c r="BM242" s="224"/>
      <c r="BN242" s="225"/>
      <c r="BO242" s="226"/>
      <c r="BP242" s="224"/>
      <c r="BQ242" s="224"/>
      <c r="BR242" s="226"/>
      <c r="BS242" s="225"/>
      <c r="CB242" s="258"/>
      <c r="CC242" s="258"/>
      <c r="CD242" s="291" t="s">
        <v>1446</v>
      </c>
      <c r="CE242" s="299">
        <v>0</v>
      </c>
      <c r="CF242" s="266">
        <v>2</v>
      </c>
      <c r="CG242" s="268"/>
      <c r="CI242" s="258"/>
      <c r="CJ242" s="258"/>
      <c r="CK242" s="291" t="s">
        <v>1452</v>
      </c>
      <c r="CL242" s="285">
        <v>0</v>
      </c>
      <c r="CM242" s="260">
        <v>3</v>
      </c>
      <c r="CN242" s="260">
        <f>DCOUNT($H$20:$AD$4020,"入力ﾁｪｯｸ",CK241:CM242)</f>
        <v>0</v>
      </c>
      <c r="CP242" s="258"/>
      <c r="CQ242" s="258"/>
      <c r="CR242" s="291" t="s">
        <v>1452</v>
      </c>
      <c r="CS242" s="285">
        <v>0</v>
      </c>
      <c r="CT242" s="260">
        <v>2</v>
      </c>
      <c r="CU242" s="260">
        <f>DCOUNT($H$20:$AD$4020,"入力ﾁｪｯｸ",CR241:CT242)</f>
        <v>0</v>
      </c>
      <c r="CV242" s="238"/>
      <c r="CW242" s="239"/>
      <c r="CY242" s="239"/>
      <c r="CZ242" s="239"/>
      <c r="DA242" s="239"/>
      <c r="DB242" s="256"/>
      <c r="DC242" s="256"/>
      <c r="DD242" s="256"/>
      <c r="DE242" s="256"/>
      <c r="DH242" s="366"/>
      <c r="DI242" s="760" t="s">
        <v>1113</v>
      </c>
      <c r="DJ242" s="761"/>
      <c r="DK242" s="762"/>
      <c r="DL242" s="263">
        <v>0</v>
      </c>
      <c r="DM242" s="263">
        <v>1.7</v>
      </c>
      <c r="DN242" s="471">
        <v>0.04</v>
      </c>
      <c r="DO242" s="493">
        <v>0</v>
      </c>
      <c r="DP242" s="263" t="s">
        <v>761</v>
      </c>
      <c r="DQ242" s="263" t="s">
        <v>762</v>
      </c>
      <c r="DR242" s="263" t="s">
        <v>481</v>
      </c>
      <c r="DS242" s="293"/>
    </row>
    <row r="243" spans="8:123" ht="15" customHeight="1" x14ac:dyDescent="0.15">
      <c r="H243" s="111">
        <f t="shared" si="36"/>
        <v>0</v>
      </c>
      <c r="I243" s="110">
        <v>223</v>
      </c>
      <c r="J243" s="199"/>
      <c r="K243" s="199"/>
      <c r="L243" s="112" t="e">
        <f t="shared" si="31"/>
        <v>#N/A</v>
      </c>
      <c r="M243" s="199"/>
      <c r="N243" s="199"/>
      <c r="O243" s="124" t="str">
        <f t="shared" si="32"/>
        <v/>
      </c>
      <c r="P243" s="124" t="str">
        <f t="shared" si="33"/>
        <v/>
      </c>
      <c r="Q243" s="199"/>
      <c r="R243" s="113" t="s">
        <v>341</v>
      </c>
      <c r="S243" s="199"/>
      <c r="T243" s="113" t="s">
        <v>337</v>
      </c>
      <c r="U243" s="199"/>
      <c r="V243" s="112" t="str">
        <f t="shared" si="34"/>
        <v>１～４以外</v>
      </c>
      <c r="W243" s="628"/>
      <c r="X243" s="112"/>
      <c r="Y243" s="199"/>
      <c r="Z243" s="636"/>
      <c r="AA243" s="200"/>
      <c r="AB243" s="114" t="e">
        <f t="shared" si="35"/>
        <v>#N/A</v>
      </c>
      <c r="AC243" s="115" t="str">
        <f t="shared" si="38"/>
        <v/>
      </c>
      <c r="AD243" s="145" t="str">
        <f t="shared" si="37"/>
        <v/>
      </c>
      <c r="BD243" s="36">
        <v>223</v>
      </c>
      <c r="BE243" s="223"/>
      <c r="BF243" s="231"/>
      <c r="BG243" s="231"/>
      <c r="BH243" s="231"/>
      <c r="BI243" s="231"/>
      <c r="BJ243" s="223"/>
      <c r="BK243" s="224"/>
      <c r="BL243" s="223"/>
      <c r="BM243" s="224"/>
      <c r="BN243" s="225"/>
      <c r="BO243" s="226"/>
      <c r="BP243" s="224"/>
      <c r="BQ243" s="224"/>
      <c r="BR243" s="226"/>
      <c r="BS243" s="225"/>
      <c r="CB243" s="258"/>
      <c r="CC243" s="258"/>
      <c r="CD243" s="276" t="s">
        <v>1437</v>
      </c>
      <c r="CE243" s="253" t="s">
        <v>505</v>
      </c>
      <c r="CF243" s="253" t="s">
        <v>725</v>
      </c>
      <c r="CG243" s="278"/>
      <c r="CI243" s="258"/>
      <c r="CJ243" s="258"/>
      <c r="CK243" s="276" t="s">
        <v>1437</v>
      </c>
      <c r="CL243" s="277" t="s">
        <v>505</v>
      </c>
      <c r="CM243" s="253" t="s">
        <v>725</v>
      </c>
      <c r="CN243" s="278"/>
      <c r="CP243" s="258"/>
      <c r="CQ243" s="258"/>
      <c r="CR243" s="276" t="s">
        <v>1437</v>
      </c>
      <c r="CS243" s="277" t="s">
        <v>505</v>
      </c>
      <c r="CT243" s="253" t="s">
        <v>725</v>
      </c>
      <c r="CU243" s="278"/>
      <c r="CV243" s="239"/>
      <c r="CW243" s="238"/>
      <c r="CY243" s="238"/>
      <c r="CZ243" s="238"/>
      <c r="DA243" s="238"/>
      <c r="DB243" s="275"/>
      <c r="DC243" s="275"/>
      <c r="DD243" s="275"/>
      <c r="DE243" s="275"/>
      <c r="DH243" s="366"/>
      <c r="DI243" s="760" t="s">
        <v>1114</v>
      </c>
      <c r="DJ243" s="761"/>
      <c r="DK243" s="762"/>
      <c r="DL243" s="263">
        <v>1.7</v>
      </c>
      <c r="DM243" s="263">
        <v>3.5</v>
      </c>
      <c r="DN243" s="472">
        <v>6.5000000000000002E-2</v>
      </c>
      <c r="DO243" s="493">
        <v>0</v>
      </c>
      <c r="DP243" s="263" t="s">
        <v>761</v>
      </c>
      <c r="DQ243" s="263" t="s">
        <v>762</v>
      </c>
      <c r="DR243" s="263" t="s">
        <v>484</v>
      </c>
      <c r="DS243" s="293"/>
    </row>
    <row r="244" spans="8:123" ht="15" customHeight="1" x14ac:dyDescent="0.15">
      <c r="H244" s="111">
        <f t="shared" si="36"/>
        <v>0</v>
      </c>
      <c r="I244" s="110">
        <v>224</v>
      </c>
      <c r="J244" s="199"/>
      <c r="K244" s="199"/>
      <c r="L244" s="112" t="e">
        <f t="shared" si="31"/>
        <v>#N/A</v>
      </c>
      <c r="M244" s="199"/>
      <c r="N244" s="199"/>
      <c r="O244" s="124" t="str">
        <f t="shared" si="32"/>
        <v/>
      </c>
      <c r="P244" s="124" t="str">
        <f t="shared" si="33"/>
        <v/>
      </c>
      <c r="Q244" s="199"/>
      <c r="R244" s="113" t="s">
        <v>341</v>
      </c>
      <c r="S244" s="199"/>
      <c r="T244" s="113" t="s">
        <v>337</v>
      </c>
      <c r="U244" s="199"/>
      <c r="V244" s="112" t="str">
        <f t="shared" si="34"/>
        <v>１～４以外</v>
      </c>
      <c r="W244" s="628"/>
      <c r="X244" s="112"/>
      <c r="Y244" s="199"/>
      <c r="Z244" s="636"/>
      <c r="AA244" s="200"/>
      <c r="AB244" s="114" t="e">
        <f t="shared" si="35"/>
        <v>#N/A</v>
      </c>
      <c r="AC244" s="115" t="str">
        <f t="shared" si="38"/>
        <v/>
      </c>
      <c r="AD244" s="145" t="str">
        <f t="shared" si="37"/>
        <v/>
      </c>
      <c r="BD244" s="36">
        <v>224</v>
      </c>
      <c r="BE244" s="223"/>
      <c r="BF244" s="231"/>
      <c r="BG244" s="231"/>
      <c r="BH244" s="231"/>
      <c r="BI244" s="231"/>
      <c r="BJ244" s="223"/>
      <c r="BK244" s="224"/>
      <c r="BL244" s="223"/>
      <c r="BM244" s="224"/>
      <c r="BN244" s="225"/>
      <c r="BO244" s="226"/>
      <c r="BP244" s="224"/>
      <c r="BQ244" s="224"/>
      <c r="BR244" s="226"/>
      <c r="BS244" s="225"/>
      <c r="CB244" s="258"/>
      <c r="CC244" s="258"/>
      <c r="CD244" s="291" t="s">
        <v>1448</v>
      </c>
      <c r="CE244" s="296">
        <v>0</v>
      </c>
      <c r="CF244" s="259">
        <v>1</v>
      </c>
      <c r="CG244" s="260">
        <f>DCOUNT($H$20:$AD$4020,"入力ﾁｪｯｸ",CD243:CF245)</f>
        <v>0</v>
      </c>
      <c r="CI244" s="258"/>
      <c r="CJ244" s="258"/>
      <c r="CK244" s="291" t="s">
        <v>1454</v>
      </c>
      <c r="CL244" s="285">
        <v>0</v>
      </c>
      <c r="CM244" s="260">
        <v>3</v>
      </c>
      <c r="CN244" s="260">
        <f>DCOUNT($H$20:$AD$4020,"入力ﾁｪｯｸ",CK243:CM244)</f>
        <v>0</v>
      </c>
      <c r="CP244" s="258"/>
      <c r="CQ244" s="258"/>
      <c r="CR244" s="291" t="s">
        <v>1454</v>
      </c>
      <c r="CS244" s="285">
        <v>0</v>
      </c>
      <c r="CT244" s="260">
        <v>2</v>
      </c>
      <c r="CU244" s="260">
        <f>DCOUNT($H$20:$AD$4020,"入力ﾁｪｯｸ",CR243:CT244)</f>
        <v>0</v>
      </c>
      <c r="CV244" s="238"/>
      <c r="CW244" s="239"/>
      <c r="CY244" s="239"/>
      <c r="CZ244" s="239"/>
      <c r="DA244" s="239"/>
      <c r="DB244" s="256"/>
      <c r="DC244" s="256"/>
      <c r="DD244" s="256"/>
      <c r="DE244" s="256"/>
      <c r="DH244" s="366"/>
      <c r="DI244" s="760" t="s">
        <v>1115</v>
      </c>
      <c r="DJ244" s="761"/>
      <c r="DK244" s="762"/>
      <c r="DL244" s="263">
        <v>3.5</v>
      </c>
      <c r="DM244" s="263">
        <v>30</v>
      </c>
      <c r="DN244" s="471">
        <v>0.05</v>
      </c>
      <c r="DO244" s="493">
        <v>0</v>
      </c>
      <c r="DP244" s="263" t="s">
        <v>761</v>
      </c>
      <c r="DQ244" s="263" t="s">
        <v>762</v>
      </c>
      <c r="DR244" s="263" t="s">
        <v>484</v>
      </c>
      <c r="DS244" s="293"/>
    </row>
    <row r="245" spans="8:123" ht="15" customHeight="1" x14ac:dyDescent="0.15">
      <c r="H245" s="111">
        <f t="shared" si="36"/>
        <v>0</v>
      </c>
      <c r="I245" s="110">
        <v>225</v>
      </c>
      <c r="J245" s="199"/>
      <c r="K245" s="199"/>
      <c r="L245" s="112" t="e">
        <f t="shared" ref="L245:L276" si="39">LOOKUP(K245,$K$7:$K$16,$L$7:$L$16)</f>
        <v>#N/A</v>
      </c>
      <c r="M245" s="199"/>
      <c r="N245" s="199"/>
      <c r="O245" s="124" t="str">
        <f t="shared" ref="O245:O276" si="40">UPPER(N245)</f>
        <v/>
      </c>
      <c r="P245" s="124" t="str">
        <f t="shared" ref="P245:P276" si="41">DBCS(O245)</f>
        <v/>
      </c>
      <c r="Q245" s="199"/>
      <c r="R245" s="113" t="s">
        <v>341</v>
      </c>
      <c r="S245" s="199"/>
      <c r="T245" s="113" t="s">
        <v>337</v>
      </c>
      <c r="U245" s="199"/>
      <c r="V245" s="112" t="str">
        <f t="shared" ref="V245:V276" si="42">LOOKUP(U245,$U$12:$U$16,$V$12:$V$16)</f>
        <v>１～４以外</v>
      </c>
      <c r="W245" s="628"/>
      <c r="X245" s="112"/>
      <c r="Y245" s="199"/>
      <c r="Z245" s="636"/>
      <c r="AA245" s="200"/>
      <c r="AB245" s="114" t="e">
        <f t="shared" ref="AB245:AB276" si="43">LOOKUP(AA245,$AA$14:$AA$16,$AB$14:$AB$16)</f>
        <v>#N/A</v>
      </c>
      <c r="AC245" s="115" t="str">
        <f t="shared" si="38"/>
        <v/>
      </c>
      <c r="AD245" s="145" t="str">
        <f t="shared" si="37"/>
        <v/>
      </c>
      <c r="BD245" s="36">
        <v>225</v>
      </c>
      <c r="BE245" s="223"/>
      <c r="BF245" s="231"/>
      <c r="BG245" s="231"/>
      <c r="BH245" s="231"/>
      <c r="BI245" s="231"/>
      <c r="BJ245" s="223"/>
      <c r="BK245" s="224"/>
      <c r="BL245" s="223"/>
      <c r="BM245" s="224"/>
      <c r="BN245" s="225"/>
      <c r="BO245" s="226"/>
      <c r="BP245" s="224"/>
      <c r="BQ245" s="224"/>
      <c r="BR245" s="226"/>
      <c r="BS245" s="225"/>
      <c r="CB245" s="258"/>
      <c r="CC245" s="258"/>
      <c r="CD245" s="291" t="s">
        <v>1448</v>
      </c>
      <c r="CE245" s="299">
        <v>0</v>
      </c>
      <c r="CF245" s="266">
        <v>2</v>
      </c>
      <c r="CG245" s="268"/>
      <c r="CI245" s="258"/>
      <c r="CJ245" s="258"/>
      <c r="CK245" s="276" t="s">
        <v>1437</v>
      </c>
      <c r="CL245" s="277" t="s">
        <v>505</v>
      </c>
      <c r="CM245" s="253" t="s">
        <v>725</v>
      </c>
      <c r="CN245" s="278"/>
      <c r="CP245" s="258"/>
      <c r="CQ245" s="258"/>
      <c r="CR245" s="276" t="s">
        <v>1437</v>
      </c>
      <c r="CS245" s="277" t="s">
        <v>505</v>
      </c>
      <c r="CT245" s="253" t="s">
        <v>725</v>
      </c>
      <c r="CU245" s="278"/>
      <c r="CV245" s="239"/>
      <c r="CW245" s="238"/>
      <c r="CY245" s="238"/>
      <c r="CZ245" s="238"/>
      <c r="DA245" s="238"/>
      <c r="DB245" s="275"/>
      <c r="DC245" s="275"/>
      <c r="DD245" s="275"/>
      <c r="DE245" s="275"/>
      <c r="DH245" s="366"/>
      <c r="DI245" s="760" t="s">
        <v>1116</v>
      </c>
      <c r="DJ245" s="761"/>
      <c r="DK245" s="762"/>
      <c r="DL245" s="263">
        <v>0</v>
      </c>
      <c r="DM245" s="519">
        <v>30</v>
      </c>
      <c r="DN245" s="471">
        <f>0.28*0.5</f>
        <v>0.14000000000000001</v>
      </c>
      <c r="DO245" s="493">
        <f>0.052*0.5</f>
        <v>2.5999999999999999E-2</v>
      </c>
      <c r="DP245" s="263" t="s">
        <v>438</v>
      </c>
      <c r="DQ245" s="263" t="s">
        <v>428</v>
      </c>
      <c r="DR245" s="263" t="s">
        <v>236</v>
      </c>
      <c r="DS245" s="293"/>
    </row>
    <row r="246" spans="8:123" ht="15" customHeight="1" x14ac:dyDescent="0.15">
      <c r="H246" s="111">
        <f t="shared" ref="H246:H277" si="44">IF(K246=" "," ",COUNT(K246))</f>
        <v>0</v>
      </c>
      <c r="I246" s="110">
        <v>226</v>
      </c>
      <c r="J246" s="199"/>
      <c r="K246" s="199"/>
      <c r="L246" s="112" t="e">
        <f t="shared" si="39"/>
        <v>#N/A</v>
      </c>
      <c r="M246" s="199"/>
      <c r="N246" s="199"/>
      <c r="O246" s="124" t="str">
        <f t="shared" si="40"/>
        <v/>
      </c>
      <c r="P246" s="124" t="str">
        <f t="shared" si="41"/>
        <v/>
      </c>
      <c r="Q246" s="199"/>
      <c r="R246" s="113" t="s">
        <v>341</v>
      </c>
      <c r="S246" s="199"/>
      <c r="T246" s="113" t="s">
        <v>337</v>
      </c>
      <c r="U246" s="199"/>
      <c r="V246" s="112" t="str">
        <f t="shared" si="42"/>
        <v>１～４以外</v>
      </c>
      <c r="W246" s="628"/>
      <c r="X246" s="112"/>
      <c r="Y246" s="199"/>
      <c r="Z246" s="636"/>
      <c r="AA246" s="200"/>
      <c r="AB246" s="114" t="e">
        <f t="shared" si="43"/>
        <v>#N/A</v>
      </c>
      <c r="AC246" s="115" t="str">
        <f t="shared" si="38"/>
        <v/>
      </c>
      <c r="AD246" s="145" t="str">
        <f t="shared" ref="AD246:AD277" si="45">DBCS(AC246)</f>
        <v/>
      </c>
      <c r="BD246" s="36">
        <v>226</v>
      </c>
      <c r="BE246" s="223"/>
      <c r="BF246" s="231"/>
      <c r="BG246" s="231"/>
      <c r="BH246" s="231"/>
      <c r="BI246" s="231"/>
      <c r="BJ246" s="223"/>
      <c r="BK246" s="224"/>
      <c r="BL246" s="223"/>
      <c r="BM246" s="224"/>
      <c r="BN246" s="225"/>
      <c r="BO246" s="226"/>
      <c r="BP246" s="224"/>
      <c r="BQ246" s="224"/>
      <c r="BR246" s="226"/>
      <c r="BS246" s="225"/>
      <c r="CB246" s="258"/>
      <c r="CC246" s="258"/>
      <c r="CD246" s="276" t="s">
        <v>1437</v>
      </c>
      <c r="CE246" s="253" t="s">
        <v>505</v>
      </c>
      <c r="CF246" s="253" t="s">
        <v>725</v>
      </c>
      <c r="CG246" s="278"/>
      <c r="CI246" s="258"/>
      <c r="CJ246" s="258"/>
      <c r="CK246" s="291" t="s">
        <v>1455</v>
      </c>
      <c r="CL246" s="285">
        <v>0</v>
      </c>
      <c r="CM246" s="260">
        <v>3</v>
      </c>
      <c r="CN246" s="260">
        <f>DCOUNT($H$20:$AD$4020,"入力ﾁｪｯｸ",CK245:CM246)</f>
        <v>0</v>
      </c>
      <c r="CP246" s="258"/>
      <c r="CQ246" s="258"/>
      <c r="CR246" s="291" t="s">
        <v>1455</v>
      </c>
      <c r="CS246" s="285">
        <v>0</v>
      </c>
      <c r="CT246" s="260">
        <v>2</v>
      </c>
      <c r="CU246" s="260">
        <f>DCOUNT($H$20:$AD$4020,"入力ﾁｪｯｸ",CR245:CT246)</f>
        <v>0</v>
      </c>
      <c r="CV246" s="238"/>
      <c r="CW246" s="239"/>
      <c r="CY246" s="239"/>
      <c r="CZ246" s="239"/>
      <c r="DA246" s="239"/>
      <c r="DB246" s="256"/>
      <c r="DC246" s="256"/>
      <c r="DD246" s="256"/>
      <c r="DE246" s="256"/>
      <c r="DH246" s="366"/>
      <c r="DI246" s="760" t="s">
        <v>1117</v>
      </c>
      <c r="DJ246" s="761"/>
      <c r="DK246" s="762"/>
      <c r="DL246" s="519">
        <v>0</v>
      </c>
      <c r="DM246" s="519">
        <v>30</v>
      </c>
      <c r="DN246" s="471">
        <f>0.28*0.5</f>
        <v>0.14000000000000001</v>
      </c>
      <c r="DO246" s="493">
        <f>0.052*0.5</f>
        <v>2.5999999999999999E-2</v>
      </c>
      <c r="DP246" s="263" t="s">
        <v>438</v>
      </c>
      <c r="DQ246" s="263" t="s">
        <v>428</v>
      </c>
      <c r="DR246" s="263" t="s">
        <v>236</v>
      </c>
      <c r="DS246" s="293"/>
    </row>
    <row r="247" spans="8:123" ht="15" customHeight="1" x14ac:dyDescent="0.15">
      <c r="H247" s="111">
        <f t="shared" si="44"/>
        <v>0</v>
      </c>
      <c r="I247" s="110">
        <v>227</v>
      </c>
      <c r="J247" s="199"/>
      <c r="K247" s="199"/>
      <c r="L247" s="112" t="e">
        <f t="shared" si="39"/>
        <v>#N/A</v>
      </c>
      <c r="M247" s="199"/>
      <c r="N247" s="199"/>
      <c r="O247" s="124" t="str">
        <f t="shared" si="40"/>
        <v/>
      </c>
      <c r="P247" s="124" t="str">
        <f t="shared" si="41"/>
        <v/>
      </c>
      <c r="Q247" s="199"/>
      <c r="R247" s="113" t="s">
        <v>341</v>
      </c>
      <c r="S247" s="199"/>
      <c r="T247" s="113" t="s">
        <v>337</v>
      </c>
      <c r="U247" s="199"/>
      <c r="V247" s="112" t="str">
        <f t="shared" si="42"/>
        <v>１～４以外</v>
      </c>
      <c r="W247" s="628"/>
      <c r="X247" s="112"/>
      <c r="Y247" s="199"/>
      <c r="Z247" s="636"/>
      <c r="AA247" s="200"/>
      <c r="AB247" s="114" t="e">
        <f t="shared" si="43"/>
        <v>#N/A</v>
      </c>
      <c r="AC247" s="115" t="str">
        <f t="shared" si="38"/>
        <v/>
      </c>
      <c r="AD247" s="145" t="str">
        <f t="shared" si="45"/>
        <v/>
      </c>
      <c r="BD247" s="36">
        <v>227</v>
      </c>
      <c r="BE247" s="223"/>
      <c r="BF247" s="231"/>
      <c r="BG247" s="231"/>
      <c r="BH247" s="231"/>
      <c r="BI247" s="231"/>
      <c r="BJ247" s="223"/>
      <c r="BK247" s="224"/>
      <c r="BL247" s="223"/>
      <c r="BM247" s="224"/>
      <c r="BN247" s="225"/>
      <c r="BO247" s="226"/>
      <c r="BP247" s="224"/>
      <c r="BQ247" s="224"/>
      <c r="BR247" s="226"/>
      <c r="BS247" s="225"/>
      <c r="CB247" s="258"/>
      <c r="CC247" s="258"/>
      <c r="CD247" s="390" t="s">
        <v>1451</v>
      </c>
      <c r="CE247" s="296">
        <v>0</v>
      </c>
      <c r="CF247" s="259">
        <v>1</v>
      </c>
      <c r="CG247" s="260">
        <f>DCOUNT($H$20:$AD$4020,"入力ﾁｪｯｸ",CD246:CF248)</f>
        <v>0</v>
      </c>
      <c r="CI247" s="258"/>
      <c r="CJ247" s="258"/>
      <c r="CK247" s="276" t="s">
        <v>1437</v>
      </c>
      <c r="CL247" s="277" t="s">
        <v>505</v>
      </c>
      <c r="CM247" s="253" t="s">
        <v>725</v>
      </c>
      <c r="CN247" s="278"/>
      <c r="CP247" s="258"/>
      <c r="CQ247" s="258"/>
      <c r="CR247" s="276" t="s">
        <v>1437</v>
      </c>
      <c r="CS247" s="277" t="s">
        <v>505</v>
      </c>
      <c r="CT247" s="253" t="s">
        <v>725</v>
      </c>
      <c r="CU247" s="278"/>
      <c r="CV247" s="239"/>
      <c r="CW247" s="238"/>
      <c r="CY247" s="238"/>
      <c r="CZ247" s="238"/>
      <c r="DA247" s="238"/>
      <c r="DB247" s="275"/>
      <c r="DC247" s="275"/>
      <c r="DD247" s="275"/>
      <c r="DE247" s="275"/>
      <c r="DH247" s="366"/>
      <c r="DI247" s="760" t="s">
        <v>1118</v>
      </c>
      <c r="DJ247" s="761"/>
      <c r="DK247" s="762"/>
      <c r="DL247" s="263">
        <v>0</v>
      </c>
      <c r="DM247" s="263">
        <v>1.7</v>
      </c>
      <c r="DN247" s="471">
        <f>0.28*0.5</f>
        <v>0.14000000000000001</v>
      </c>
      <c r="DO247" s="493">
        <f>0.052*0.5</f>
        <v>2.5999999999999999E-2</v>
      </c>
      <c r="DP247" s="263" t="s">
        <v>438</v>
      </c>
      <c r="DQ247" s="263" t="s">
        <v>118</v>
      </c>
      <c r="DR247" s="263" t="s">
        <v>236</v>
      </c>
      <c r="DS247" s="293"/>
    </row>
    <row r="248" spans="8:123" ht="15" customHeight="1" x14ac:dyDescent="0.15">
      <c r="H248" s="111">
        <f t="shared" si="44"/>
        <v>0</v>
      </c>
      <c r="I248" s="110">
        <v>228</v>
      </c>
      <c r="J248" s="199"/>
      <c r="K248" s="199"/>
      <c r="L248" s="112" t="e">
        <f t="shared" si="39"/>
        <v>#N/A</v>
      </c>
      <c r="M248" s="199"/>
      <c r="N248" s="199"/>
      <c r="O248" s="124" t="str">
        <f t="shared" si="40"/>
        <v/>
      </c>
      <c r="P248" s="124" t="str">
        <f t="shared" si="41"/>
        <v/>
      </c>
      <c r="Q248" s="199"/>
      <c r="R248" s="113" t="s">
        <v>341</v>
      </c>
      <c r="S248" s="199"/>
      <c r="T248" s="113" t="s">
        <v>337</v>
      </c>
      <c r="U248" s="199"/>
      <c r="V248" s="112" t="str">
        <f t="shared" si="42"/>
        <v>１～４以外</v>
      </c>
      <c r="W248" s="628"/>
      <c r="X248" s="112"/>
      <c r="Y248" s="199"/>
      <c r="Z248" s="636"/>
      <c r="AA248" s="200"/>
      <c r="AB248" s="114" t="e">
        <f t="shared" si="43"/>
        <v>#N/A</v>
      </c>
      <c r="AC248" s="115" t="str">
        <f t="shared" si="38"/>
        <v/>
      </c>
      <c r="AD248" s="145" t="str">
        <f t="shared" si="45"/>
        <v/>
      </c>
      <c r="BD248" s="36">
        <v>228</v>
      </c>
      <c r="BE248" s="223"/>
      <c r="BF248" s="231"/>
      <c r="BG248" s="231"/>
      <c r="BH248" s="231"/>
      <c r="BI248" s="231"/>
      <c r="BJ248" s="223"/>
      <c r="BK248" s="224"/>
      <c r="BL248" s="223"/>
      <c r="BM248" s="224"/>
      <c r="BN248" s="225"/>
      <c r="BO248" s="226"/>
      <c r="BP248" s="224"/>
      <c r="BQ248" s="224"/>
      <c r="BR248" s="226"/>
      <c r="BS248" s="225"/>
      <c r="CB248" s="258"/>
      <c r="CC248" s="258"/>
      <c r="CD248" s="390" t="s">
        <v>1451</v>
      </c>
      <c r="CE248" s="299">
        <v>0</v>
      </c>
      <c r="CF248" s="266">
        <v>2</v>
      </c>
      <c r="CG248" s="268"/>
      <c r="CI248" s="258"/>
      <c r="CJ248" s="258"/>
      <c r="CK248" s="291" t="s">
        <v>1457</v>
      </c>
      <c r="CL248" s="285">
        <v>0</v>
      </c>
      <c r="CM248" s="260">
        <v>3</v>
      </c>
      <c r="CN248" s="260">
        <f>DCOUNT($H$20:$AD$4020,"入力ﾁｪｯｸ",CK247:CM248)</f>
        <v>0</v>
      </c>
      <c r="CP248" s="258"/>
      <c r="CQ248" s="258"/>
      <c r="CR248" s="291" t="s">
        <v>1457</v>
      </c>
      <c r="CS248" s="285">
        <v>0</v>
      </c>
      <c r="CT248" s="260">
        <v>2</v>
      </c>
      <c r="CU248" s="260">
        <f>DCOUNT($H$20:$AD$4020,"入力ﾁｪｯｸ",CR247:CT248)</f>
        <v>0</v>
      </c>
      <c r="CV248" s="238"/>
      <c r="CW248" s="239"/>
      <c r="CY248" s="239"/>
      <c r="CZ248" s="239"/>
      <c r="DA248" s="239"/>
      <c r="DB248" s="256"/>
      <c r="DC248" s="256"/>
      <c r="DD248" s="256"/>
      <c r="DE248" s="256"/>
      <c r="DH248" s="366"/>
      <c r="DI248" s="760" t="s">
        <v>1119</v>
      </c>
      <c r="DJ248" s="761"/>
      <c r="DK248" s="762"/>
      <c r="DL248" s="263">
        <v>1.7</v>
      </c>
      <c r="DM248" s="263">
        <v>2.5</v>
      </c>
      <c r="DN248" s="471">
        <f>0.49*0.5</f>
        <v>0.245</v>
      </c>
      <c r="DO248" s="493">
        <f>0.06*0.5</f>
        <v>0.03</v>
      </c>
      <c r="DP248" s="263" t="s">
        <v>438</v>
      </c>
      <c r="DQ248" s="263" t="s">
        <v>118</v>
      </c>
      <c r="DR248" s="263" t="s">
        <v>237</v>
      </c>
      <c r="DS248" s="293"/>
    </row>
    <row r="249" spans="8:123" ht="15" customHeight="1" x14ac:dyDescent="0.15">
      <c r="H249" s="111">
        <f t="shared" si="44"/>
        <v>0</v>
      </c>
      <c r="I249" s="110">
        <v>229</v>
      </c>
      <c r="J249" s="199"/>
      <c r="K249" s="199"/>
      <c r="L249" s="112" t="e">
        <f t="shared" si="39"/>
        <v>#N/A</v>
      </c>
      <c r="M249" s="199"/>
      <c r="N249" s="199"/>
      <c r="O249" s="124" t="str">
        <f t="shared" si="40"/>
        <v/>
      </c>
      <c r="P249" s="124" t="str">
        <f t="shared" si="41"/>
        <v/>
      </c>
      <c r="Q249" s="199"/>
      <c r="R249" s="113" t="s">
        <v>341</v>
      </c>
      <c r="S249" s="199"/>
      <c r="T249" s="113" t="s">
        <v>337</v>
      </c>
      <c r="U249" s="199"/>
      <c r="V249" s="112" t="str">
        <f t="shared" si="42"/>
        <v>１～４以外</v>
      </c>
      <c r="W249" s="628"/>
      <c r="X249" s="112"/>
      <c r="Y249" s="199"/>
      <c r="Z249" s="636"/>
      <c r="AA249" s="200"/>
      <c r="AB249" s="114" t="e">
        <f t="shared" si="43"/>
        <v>#N/A</v>
      </c>
      <c r="AC249" s="115" t="str">
        <f t="shared" si="38"/>
        <v/>
      </c>
      <c r="AD249" s="145" t="str">
        <f t="shared" si="45"/>
        <v/>
      </c>
      <c r="BD249" s="36">
        <v>229</v>
      </c>
      <c r="BE249" s="223"/>
      <c r="BF249" s="231"/>
      <c r="BG249" s="231"/>
      <c r="BH249" s="231"/>
      <c r="BI249" s="231"/>
      <c r="BJ249" s="223"/>
      <c r="BK249" s="224"/>
      <c r="BL249" s="223"/>
      <c r="BM249" s="224"/>
      <c r="BN249" s="225"/>
      <c r="BO249" s="226"/>
      <c r="BP249" s="224"/>
      <c r="BQ249" s="224"/>
      <c r="BR249" s="226"/>
      <c r="BS249" s="225"/>
      <c r="CB249" s="258"/>
      <c r="CC249" s="258"/>
      <c r="CD249" s="276" t="s">
        <v>1437</v>
      </c>
      <c r="CE249" s="253" t="s">
        <v>505</v>
      </c>
      <c r="CF249" s="253" t="s">
        <v>725</v>
      </c>
      <c r="CG249" s="278"/>
      <c r="CI249" s="258"/>
      <c r="CJ249" s="258"/>
      <c r="CK249" s="276" t="s">
        <v>1437</v>
      </c>
      <c r="CL249" s="277" t="s">
        <v>505</v>
      </c>
      <c r="CM249" s="253" t="s">
        <v>725</v>
      </c>
      <c r="CN249" s="278"/>
      <c r="CP249" s="258"/>
      <c r="CQ249" s="258"/>
      <c r="CR249" s="276" t="s">
        <v>1437</v>
      </c>
      <c r="CS249" s="277" t="s">
        <v>505</v>
      </c>
      <c r="CT249" s="253" t="s">
        <v>725</v>
      </c>
      <c r="CU249" s="278"/>
      <c r="CV249" s="239"/>
      <c r="CW249" s="238"/>
      <c r="CY249" s="238"/>
      <c r="CZ249" s="238"/>
      <c r="DA249" s="238"/>
      <c r="DB249" s="275"/>
      <c r="DC249" s="275"/>
      <c r="DD249" s="275"/>
      <c r="DE249" s="275"/>
      <c r="DH249" s="366"/>
      <c r="DI249" s="760" t="s">
        <v>1120</v>
      </c>
      <c r="DJ249" s="761"/>
      <c r="DK249" s="762"/>
      <c r="DL249" s="263">
        <v>2.5</v>
      </c>
      <c r="DM249" s="263">
        <v>3.5</v>
      </c>
      <c r="DN249" s="471">
        <f>0.49*0.5</f>
        <v>0.245</v>
      </c>
      <c r="DO249" s="493">
        <f>0.06*0.5</f>
        <v>0.03</v>
      </c>
      <c r="DP249" s="263" t="s">
        <v>438</v>
      </c>
      <c r="DQ249" s="263" t="s">
        <v>118</v>
      </c>
      <c r="DR249" s="263" t="s">
        <v>237</v>
      </c>
      <c r="DS249" s="293"/>
    </row>
    <row r="250" spans="8:123" ht="15" customHeight="1" x14ac:dyDescent="0.15">
      <c r="H250" s="111">
        <f t="shared" si="44"/>
        <v>0</v>
      </c>
      <c r="I250" s="110">
        <v>230</v>
      </c>
      <c r="J250" s="199"/>
      <c r="K250" s="199"/>
      <c r="L250" s="112" t="e">
        <f t="shared" si="39"/>
        <v>#N/A</v>
      </c>
      <c r="M250" s="199"/>
      <c r="N250" s="199"/>
      <c r="O250" s="124" t="str">
        <f t="shared" si="40"/>
        <v/>
      </c>
      <c r="P250" s="124" t="str">
        <f t="shared" si="41"/>
        <v/>
      </c>
      <c r="Q250" s="199"/>
      <c r="R250" s="113" t="s">
        <v>341</v>
      </c>
      <c r="S250" s="199"/>
      <c r="T250" s="113" t="s">
        <v>337</v>
      </c>
      <c r="U250" s="199"/>
      <c r="V250" s="112" t="str">
        <f t="shared" si="42"/>
        <v>１～４以外</v>
      </c>
      <c r="W250" s="628"/>
      <c r="X250" s="112"/>
      <c r="Y250" s="199"/>
      <c r="Z250" s="636"/>
      <c r="AA250" s="200"/>
      <c r="AB250" s="114" t="e">
        <f t="shared" si="43"/>
        <v>#N/A</v>
      </c>
      <c r="AC250" s="115" t="str">
        <f t="shared" si="38"/>
        <v/>
      </c>
      <c r="AD250" s="145" t="str">
        <f t="shared" si="45"/>
        <v/>
      </c>
      <c r="BD250" s="36">
        <v>230</v>
      </c>
      <c r="BE250" s="223"/>
      <c r="BF250" s="231"/>
      <c r="BG250" s="231"/>
      <c r="BH250" s="231"/>
      <c r="BI250" s="231"/>
      <c r="BJ250" s="223"/>
      <c r="BK250" s="224"/>
      <c r="BL250" s="223"/>
      <c r="BM250" s="224"/>
      <c r="BN250" s="225"/>
      <c r="BO250" s="226"/>
      <c r="BP250" s="224"/>
      <c r="BQ250" s="224"/>
      <c r="BR250" s="226"/>
      <c r="BS250" s="225"/>
      <c r="CB250" s="258"/>
      <c r="CC250" s="258"/>
      <c r="CD250" s="390" t="s">
        <v>1453</v>
      </c>
      <c r="CE250" s="296">
        <v>0</v>
      </c>
      <c r="CF250" s="259">
        <v>1</v>
      </c>
      <c r="CG250" s="260">
        <f>DCOUNT($H$20:$AD$4020,"入力ﾁｪｯｸ",CD249:CF251)</f>
        <v>0</v>
      </c>
      <c r="CI250" s="258"/>
      <c r="CJ250" s="258"/>
      <c r="CK250" s="291" t="s">
        <v>1459</v>
      </c>
      <c r="CL250" s="285">
        <v>0</v>
      </c>
      <c r="CM250" s="260">
        <v>3</v>
      </c>
      <c r="CN250" s="260">
        <f>DCOUNT($H$20:$AD$4020,"入力ﾁｪｯｸ",CK249:CM250)</f>
        <v>0</v>
      </c>
      <c r="CP250" s="258"/>
      <c r="CQ250" s="258"/>
      <c r="CR250" s="291" t="s">
        <v>1459</v>
      </c>
      <c r="CS250" s="285">
        <v>0</v>
      </c>
      <c r="CT250" s="260">
        <v>2</v>
      </c>
      <c r="CU250" s="260">
        <f>DCOUNT($H$20:$AD$4020,"入力ﾁｪｯｸ",CR249:CT250)</f>
        <v>0</v>
      </c>
      <c r="CV250" s="238"/>
      <c r="CW250" s="239"/>
      <c r="CY250" s="239"/>
      <c r="CZ250" s="239"/>
      <c r="DA250" s="239"/>
      <c r="DB250" s="256"/>
      <c r="DC250" s="256"/>
      <c r="DD250" s="256"/>
      <c r="DE250" s="256"/>
      <c r="DH250" s="366"/>
      <c r="DI250" s="760" t="s">
        <v>1121</v>
      </c>
      <c r="DJ250" s="761"/>
      <c r="DK250" s="762"/>
      <c r="DL250" s="263">
        <v>3.5</v>
      </c>
      <c r="DM250" s="263">
        <v>12</v>
      </c>
      <c r="DN250" s="471">
        <f>0.26*0.5</f>
        <v>0.13</v>
      </c>
      <c r="DO250" s="493">
        <f>0.017*0.5</f>
        <v>8.5000000000000006E-3</v>
      </c>
      <c r="DP250" s="263" t="s">
        <v>438</v>
      </c>
      <c r="DQ250" s="263" t="s">
        <v>118</v>
      </c>
      <c r="DR250" s="263" t="s">
        <v>237</v>
      </c>
      <c r="DS250" s="293"/>
    </row>
    <row r="251" spans="8:123" ht="15" customHeight="1" x14ac:dyDescent="0.15">
      <c r="H251" s="111">
        <f t="shared" si="44"/>
        <v>0</v>
      </c>
      <c r="I251" s="110">
        <v>231</v>
      </c>
      <c r="J251" s="199"/>
      <c r="K251" s="199"/>
      <c r="L251" s="112" t="e">
        <f t="shared" si="39"/>
        <v>#N/A</v>
      </c>
      <c r="M251" s="199"/>
      <c r="N251" s="199"/>
      <c r="O251" s="124" t="str">
        <f t="shared" si="40"/>
        <v/>
      </c>
      <c r="P251" s="124" t="str">
        <f t="shared" si="41"/>
        <v/>
      </c>
      <c r="Q251" s="199"/>
      <c r="R251" s="113" t="s">
        <v>341</v>
      </c>
      <c r="S251" s="199"/>
      <c r="T251" s="113" t="s">
        <v>337</v>
      </c>
      <c r="U251" s="199"/>
      <c r="V251" s="112" t="str">
        <f t="shared" si="42"/>
        <v>１～４以外</v>
      </c>
      <c r="W251" s="628"/>
      <c r="X251" s="112"/>
      <c r="Y251" s="199"/>
      <c r="Z251" s="636"/>
      <c r="AA251" s="200"/>
      <c r="AB251" s="114" t="e">
        <f t="shared" si="43"/>
        <v>#N/A</v>
      </c>
      <c r="AC251" s="115" t="str">
        <f t="shared" si="38"/>
        <v/>
      </c>
      <c r="AD251" s="145" t="str">
        <f t="shared" si="45"/>
        <v/>
      </c>
      <c r="BD251" s="36">
        <v>231</v>
      </c>
      <c r="BE251" s="223"/>
      <c r="BF251" s="231"/>
      <c r="BG251" s="231"/>
      <c r="BH251" s="231"/>
      <c r="BI251" s="231"/>
      <c r="BJ251" s="223"/>
      <c r="BK251" s="224"/>
      <c r="BL251" s="223"/>
      <c r="BM251" s="224"/>
      <c r="BN251" s="225"/>
      <c r="BO251" s="226"/>
      <c r="BP251" s="224"/>
      <c r="BQ251" s="224"/>
      <c r="BR251" s="226"/>
      <c r="BS251" s="225"/>
      <c r="CB251" s="258"/>
      <c r="CC251" s="258"/>
      <c r="CD251" s="390" t="s">
        <v>1453</v>
      </c>
      <c r="CE251" s="299">
        <v>0</v>
      </c>
      <c r="CF251" s="266">
        <v>2</v>
      </c>
      <c r="CG251" s="268"/>
      <c r="CI251" s="258"/>
      <c r="CJ251" s="258"/>
      <c r="CK251" s="276" t="s">
        <v>1437</v>
      </c>
      <c r="CL251" s="277" t="s">
        <v>505</v>
      </c>
      <c r="CM251" s="253" t="s">
        <v>725</v>
      </c>
      <c r="CN251" s="278"/>
      <c r="CP251" s="258"/>
      <c r="CQ251" s="258"/>
      <c r="CR251" s="276" t="s">
        <v>1437</v>
      </c>
      <c r="CS251" s="277" t="s">
        <v>505</v>
      </c>
      <c r="CT251" s="253" t="s">
        <v>725</v>
      </c>
      <c r="CU251" s="278"/>
      <c r="CV251" s="239"/>
      <c r="CW251" s="238"/>
      <c r="CY251" s="238"/>
      <c r="CZ251" s="238"/>
      <c r="DA251" s="238"/>
      <c r="DB251" s="275"/>
      <c r="DC251" s="275"/>
      <c r="DD251" s="275"/>
      <c r="DE251" s="275"/>
      <c r="DH251" s="366"/>
      <c r="DI251" s="760" t="s">
        <v>1122</v>
      </c>
      <c r="DJ251" s="761"/>
      <c r="DK251" s="762"/>
      <c r="DL251" s="263">
        <v>12</v>
      </c>
      <c r="DM251" s="263">
        <v>30</v>
      </c>
      <c r="DN251" s="471">
        <f>0.26*0.5</f>
        <v>0.13</v>
      </c>
      <c r="DO251" s="493">
        <f>0.017*0.5</f>
        <v>8.5000000000000006E-3</v>
      </c>
      <c r="DP251" s="263" t="s">
        <v>438</v>
      </c>
      <c r="DQ251" s="263" t="s">
        <v>118</v>
      </c>
      <c r="DR251" s="263" t="s">
        <v>233</v>
      </c>
      <c r="DS251" s="293"/>
    </row>
    <row r="252" spans="8:123" ht="15" customHeight="1" x14ac:dyDescent="0.15">
      <c r="H252" s="111">
        <f t="shared" si="44"/>
        <v>0</v>
      </c>
      <c r="I252" s="110">
        <v>232</v>
      </c>
      <c r="J252" s="199"/>
      <c r="K252" s="199"/>
      <c r="L252" s="112" t="e">
        <f t="shared" si="39"/>
        <v>#N/A</v>
      </c>
      <c r="M252" s="199"/>
      <c r="N252" s="199"/>
      <c r="O252" s="124" t="str">
        <f t="shared" si="40"/>
        <v/>
      </c>
      <c r="P252" s="124" t="str">
        <f t="shared" si="41"/>
        <v/>
      </c>
      <c r="Q252" s="199"/>
      <c r="R252" s="113" t="s">
        <v>341</v>
      </c>
      <c r="S252" s="199"/>
      <c r="T252" s="113" t="s">
        <v>337</v>
      </c>
      <c r="U252" s="199"/>
      <c r="V252" s="112" t="str">
        <f t="shared" si="42"/>
        <v>１～４以外</v>
      </c>
      <c r="W252" s="628"/>
      <c r="X252" s="112"/>
      <c r="Y252" s="199"/>
      <c r="Z252" s="636"/>
      <c r="AA252" s="200"/>
      <c r="AB252" s="114" t="e">
        <f t="shared" si="43"/>
        <v>#N/A</v>
      </c>
      <c r="AC252" s="115" t="str">
        <f t="shared" si="38"/>
        <v/>
      </c>
      <c r="AD252" s="145" t="str">
        <f t="shared" si="45"/>
        <v/>
      </c>
      <c r="BD252" s="36">
        <v>232</v>
      </c>
      <c r="BE252" s="223"/>
      <c r="BF252" s="231"/>
      <c r="BG252" s="231"/>
      <c r="BH252" s="231"/>
      <c r="BI252" s="231"/>
      <c r="BJ252" s="223"/>
      <c r="BK252" s="224"/>
      <c r="BL252" s="223"/>
      <c r="BM252" s="224"/>
      <c r="BN252" s="225"/>
      <c r="BO252" s="226"/>
      <c r="BP252" s="224"/>
      <c r="BQ252" s="224"/>
      <c r="BR252" s="226"/>
      <c r="BS252" s="225"/>
      <c r="CB252" s="258"/>
      <c r="CC252" s="258"/>
      <c r="CD252" s="276" t="s">
        <v>1437</v>
      </c>
      <c r="CE252" s="253" t="s">
        <v>505</v>
      </c>
      <c r="CF252" s="253" t="s">
        <v>725</v>
      </c>
      <c r="CG252" s="278"/>
      <c r="CI252" s="258"/>
      <c r="CJ252" s="258"/>
      <c r="CK252" s="390" t="s">
        <v>1460</v>
      </c>
      <c r="CL252" s="285">
        <v>0</v>
      </c>
      <c r="CM252" s="260">
        <v>3</v>
      </c>
      <c r="CN252" s="260">
        <f>DCOUNT($H$20:$AD$4020,"入力ﾁｪｯｸ",CK251:CM252)</f>
        <v>0</v>
      </c>
      <c r="CP252" s="258"/>
      <c r="CQ252" s="258"/>
      <c r="CR252" s="390" t="s">
        <v>1460</v>
      </c>
      <c r="CS252" s="285">
        <v>0</v>
      </c>
      <c r="CT252" s="260">
        <v>2</v>
      </c>
      <c r="CU252" s="260">
        <f>DCOUNT($H$20:$AD$4020,"入力ﾁｪｯｸ",CR251:CT252)</f>
        <v>0</v>
      </c>
      <c r="CV252" s="238"/>
      <c r="CW252" s="239"/>
      <c r="CY252" s="239"/>
      <c r="CZ252" s="239"/>
      <c r="DA252" s="239"/>
      <c r="DB252" s="256"/>
      <c r="DC252" s="256"/>
      <c r="DD252" s="256"/>
      <c r="DE252" s="256"/>
      <c r="DH252" s="366"/>
      <c r="DI252" s="760" t="s">
        <v>1123</v>
      </c>
      <c r="DJ252" s="761"/>
      <c r="DK252" s="762"/>
      <c r="DL252" s="263">
        <v>0</v>
      </c>
      <c r="DM252" s="519">
        <v>30</v>
      </c>
      <c r="DN252" s="471">
        <v>0.02</v>
      </c>
      <c r="DO252" s="493">
        <v>0</v>
      </c>
      <c r="DP252" s="263" t="s">
        <v>761</v>
      </c>
      <c r="DQ252" s="263" t="s">
        <v>428</v>
      </c>
      <c r="DR252" s="263" t="s">
        <v>482</v>
      </c>
      <c r="DS252" s="293"/>
    </row>
    <row r="253" spans="8:123" ht="15" customHeight="1" x14ac:dyDescent="0.15">
      <c r="H253" s="111">
        <f t="shared" si="44"/>
        <v>0</v>
      </c>
      <c r="I253" s="110">
        <v>233</v>
      </c>
      <c r="J253" s="199"/>
      <c r="K253" s="199"/>
      <c r="L253" s="112" t="e">
        <f t="shared" si="39"/>
        <v>#N/A</v>
      </c>
      <c r="M253" s="199"/>
      <c r="N253" s="199"/>
      <c r="O253" s="124" t="str">
        <f t="shared" si="40"/>
        <v/>
      </c>
      <c r="P253" s="124" t="str">
        <f t="shared" si="41"/>
        <v/>
      </c>
      <c r="Q253" s="199"/>
      <c r="R253" s="113" t="s">
        <v>341</v>
      </c>
      <c r="S253" s="199"/>
      <c r="T253" s="113" t="s">
        <v>337</v>
      </c>
      <c r="U253" s="199"/>
      <c r="V253" s="112" t="str">
        <f t="shared" si="42"/>
        <v>１～４以外</v>
      </c>
      <c r="W253" s="628"/>
      <c r="X253" s="112"/>
      <c r="Y253" s="199"/>
      <c r="Z253" s="636"/>
      <c r="AA253" s="200"/>
      <c r="AB253" s="114" t="e">
        <f t="shared" si="43"/>
        <v>#N/A</v>
      </c>
      <c r="AC253" s="115" t="str">
        <f t="shared" si="38"/>
        <v/>
      </c>
      <c r="AD253" s="145" t="str">
        <f t="shared" si="45"/>
        <v/>
      </c>
      <c r="BD253" s="36">
        <v>233</v>
      </c>
      <c r="BE253" s="223"/>
      <c r="BF253" s="231"/>
      <c r="BG253" s="231"/>
      <c r="BH253" s="231"/>
      <c r="BI253" s="231"/>
      <c r="BJ253" s="223"/>
      <c r="BK253" s="224"/>
      <c r="BL253" s="223"/>
      <c r="BM253" s="224"/>
      <c r="BN253" s="225"/>
      <c r="BO253" s="226"/>
      <c r="BP253" s="224"/>
      <c r="BQ253" s="224"/>
      <c r="BR253" s="226"/>
      <c r="BS253" s="225"/>
      <c r="CB253" s="258"/>
      <c r="CC253" s="258"/>
      <c r="CD253" s="390" t="s">
        <v>1456</v>
      </c>
      <c r="CE253" s="296">
        <v>0</v>
      </c>
      <c r="CF253" s="259">
        <v>1</v>
      </c>
      <c r="CG253" s="260">
        <f>DCOUNT($H$20:$AD$4020,"入力ﾁｪｯｸ",CD252:CF254)</f>
        <v>0</v>
      </c>
      <c r="CI253" s="258"/>
      <c r="CJ253" s="258"/>
      <c r="CK253" s="276" t="s">
        <v>1437</v>
      </c>
      <c r="CL253" s="277" t="s">
        <v>505</v>
      </c>
      <c r="CM253" s="253" t="s">
        <v>725</v>
      </c>
      <c r="CN253" s="278"/>
      <c r="CP253" s="258"/>
      <c r="CQ253" s="258"/>
      <c r="CR253" s="276" t="s">
        <v>1437</v>
      </c>
      <c r="CS253" s="277" t="s">
        <v>505</v>
      </c>
      <c r="CT253" s="253" t="s">
        <v>725</v>
      </c>
      <c r="CU253" s="278"/>
      <c r="CV253" s="239"/>
      <c r="CW253" s="238"/>
      <c r="CY253" s="238"/>
      <c r="CZ253" s="238"/>
      <c r="DA253" s="238"/>
      <c r="DB253" s="275"/>
      <c r="DC253" s="275"/>
      <c r="DD253" s="275"/>
      <c r="DE253" s="275"/>
      <c r="DH253" s="366"/>
      <c r="DI253" s="760" t="s">
        <v>1124</v>
      </c>
      <c r="DJ253" s="761"/>
      <c r="DK253" s="762"/>
      <c r="DL253" s="263">
        <v>0</v>
      </c>
      <c r="DM253" s="263">
        <v>1.7</v>
      </c>
      <c r="DN253" s="471">
        <v>0.02</v>
      </c>
      <c r="DO253" s="493">
        <v>0</v>
      </c>
      <c r="DP253" s="263" t="s">
        <v>761</v>
      </c>
      <c r="DQ253" s="263" t="s">
        <v>762</v>
      </c>
      <c r="DR253" s="263" t="s">
        <v>482</v>
      </c>
      <c r="DS253" s="293"/>
    </row>
    <row r="254" spans="8:123" ht="15" customHeight="1" x14ac:dyDescent="0.15">
      <c r="H254" s="111">
        <f t="shared" si="44"/>
        <v>0</v>
      </c>
      <c r="I254" s="110">
        <v>234</v>
      </c>
      <c r="J254" s="199"/>
      <c r="K254" s="199"/>
      <c r="L254" s="112" t="e">
        <f t="shared" si="39"/>
        <v>#N/A</v>
      </c>
      <c r="M254" s="199"/>
      <c r="N254" s="199"/>
      <c r="O254" s="124" t="str">
        <f t="shared" si="40"/>
        <v/>
      </c>
      <c r="P254" s="124" t="str">
        <f t="shared" si="41"/>
        <v/>
      </c>
      <c r="Q254" s="199"/>
      <c r="R254" s="113" t="s">
        <v>341</v>
      </c>
      <c r="S254" s="199"/>
      <c r="T254" s="113" t="s">
        <v>337</v>
      </c>
      <c r="U254" s="199"/>
      <c r="V254" s="112" t="str">
        <f t="shared" si="42"/>
        <v>１～４以外</v>
      </c>
      <c r="W254" s="628"/>
      <c r="X254" s="112"/>
      <c r="Y254" s="199"/>
      <c r="Z254" s="636"/>
      <c r="AA254" s="200"/>
      <c r="AB254" s="114" t="e">
        <f t="shared" si="43"/>
        <v>#N/A</v>
      </c>
      <c r="AC254" s="115" t="str">
        <f t="shared" si="38"/>
        <v/>
      </c>
      <c r="AD254" s="145" t="str">
        <f t="shared" si="45"/>
        <v/>
      </c>
      <c r="BD254" s="36">
        <v>234</v>
      </c>
      <c r="BE254" s="223"/>
      <c r="BF254" s="231"/>
      <c r="BG254" s="231"/>
      <c r="BH254" s="231"/>
      <c r="BI254" s="231"/>
      <c r="BJ254" s="223"/>
      <c r="BK254" s="224"/>
      <c r="BL254" s="223"/>
      <c r="BM254" s="224"/>
      <c r="BN254" s="225"/>
      <c r="BO254" s="226"/>
      <c r="BP254" s="224"/>
      <c r="BQ254" s="224"/>
      <c r="BR254" s="226"/>
      <c r="BS254" s="225"/>
      <c r="CB254" s="258"/>
      <c r="CC254" s="258"/>
      <c r="CD254" s="390" t="s">
        <v>1456</v>
      </c>
      <c r="CE254" s="299">
        <v>0</v>
      </c>
      <c r="CF254" s="266">
        <v>2</v>
      </c>
      <c r="CG254" s="268"/>
      <c r="CI254" s="258"/>
      <c r="CJ254" s="258"/>
      <c r="CK254" s="390" t="s">
        <v>1462</v>
      </c>
      <c r="CL254" s="285">
        <v>0</v>
      </c>
      <c r="CM254" s="260">
        <v>3</v>
      </c>
      <c r="CN254" s="260">
        <f>DCOUNT($H$20:$AD$4020,"入力ﾁｪｯｸ",CK253:CM254)</f>
        <v>0</v>
      </c>
      <c r="CP254" s="258"/>
      <c r="CQ254" s="258"/>
      <c r="CR254" s="390" t="s">
        <v>1462</v>
      </c>
      <c r="CS254" s="285">
        <v>0</v>
      </c>
      <c r="CT254" s="260">
        <v>2</v>
      </c>
      <c r="CU254" s="260">
        <f>DCOUNT($H$20:$AD$4020,"入力ﾁｪｯｸ",CR253:CT254)</f>
        <v>0</v>
      </c>
      <c r="CV254" s="238"/>
      <c r="CW254" s="239"/>
      <c r="CY254" s="239"/>
      <c r="CZ254" s="239"/>
      <c r="DA254" s="239"/>
      <c r="DB254" s="256"/>
      <c r="DC254" s="256"/>
      <c r="DD254" s="256"/>
      <c r="DE254" s="256"/>
      <c r="DH254" s="366"/>
      <c r="DI254" s="760" t="s">
        <v>1125</v>
      </c>
      <c r="DJ254" s="761"/>
      <c r="DK254" s="762"/>
      <c r="DL254" s="263">
        <v>1.7</v>
      </c>
      <c r="DM254" s="263">
        <v>3.5</v>
      </c>
      <c r="DN254" s="471">
        <f>0.13*0.25</f>
        <v>3.2500000000000001E-2</v>
      </c>
      <c r="DO254" s="493">
        <v>0</v>
      </c>
      <c r="DP254" s="263" t="s">
        <v>761</v>
      </c>
      <c r="DQ254" s="263" t="s">
        <v>762</v>
      </c>
      <c r="DR254" s="263" t="s">
        <v>485</v>
      </c>
      <c r="DS254" s="293"/>
    </row>
    <row r="255" spans="8:123" ht="15" customHeight="1" x14ac:dyDescent="0.15">
      <c r="H255" s="111">
        <f t="shared" si="44"/>
        <v>0</v>
      </c>
      <c r="I255" s="110">
        <v>235</v>
      </c>
      <c r="J255" s="199"/>
      <c r="K255" s="199"/>
      <c r="L255" s="112" t="e">
        <f t="shared" si="39"/>
        <v>#N/A</v>
      </c>
      <c r="M255" s="199"/>
      <c r="N255" s="199"/>
      <c r="O255" s="124" t="str">
        <f t="shared" si="40"/>
        <v/>
      </c>
      <c r="P255" s="124" t="str">
        <f t="shared" si="41"/>
        <v/>
      </c>
      <c r="Q255" s="199"/>
      <c r="R255" s="113" t="s">
        <v>341</v>
      </c>
      <c r="S255" s="199"/>
      <c r="T255" s="113" t="s">
        <v>337</v>
      </c>
      <c r="U255" s="199"/>
      <c r="V255" s="112" t="str">
        <f t="shared" si="42"/>
        <v>１～４以外</v>
      </c>
      <c r="W255" s="628"/>
      <c r="X255" s="112"/>
      <c r="Y255" s="199"/>
      <c r="Z255" s="636"/>
      <c r="AA255" s="200"/>
      <c r="AB255" s="114" t="e">
        <f t="shared" si="43"/>
        <v>#N/A</v>
      </c>
      <c r="AC255" s="115" t="str">
        <f t="shared" si="38"/>
        <v/>
      </c>
      <c r="AD255" s="145" t="str">
        <f t="shared" si="45"/>
        <v/>
      </c>
      <c r="BD255" s="36">
        <v>235</v>
      </c>
      <c r="BE255" s="223"/>
      <c r="BF255" s="231"/>
      <c r="BG255" s="231"/>
      <c r="BH255" s="231"/>
      <c r="BI255" s="231"/>
      <c r="BJ255" s="223"/>
      <c r="BK255" s="224"/>
      <c r="BL255" s="223"/>
      <c r="BM255" s="224"/>
      <c r="BN255" s="225"/>
      <c r="BO255" s="226"/>
      <c r="BP255" s="224"/>
      <c r="BQ255" s="224"/>
      <c r="BR255" s="226"/>
      <c r="BS255" s="225"/>
      <c r="CB255" s="258"/>
      <c r="CC255" s="258"/>
      <c r="CD255" s="276" t="s">
        <v>1437</v>
      </c>
      <c r="CE255" s="253" t="s">
        <v>505</v>
      </c>
      <c r="CF255" s="253" t="s">
        <v>725</v>
      </c>
      <c r="CG255" s="278"/>
      <c r="CI255" s="258"/>
      <c r="CJ255" s="258"/>
      <c r="CK255" s="276" t="s">
        <v>1437</v>
      </c>
      <c r="CL255" s="277" t="s">
        <v>505</v>
      </c>
      <c r="CM255" s="253" t="s">
        <v>725</v>
      </c>
      <c r="CN255" s="278"/>
      <c r="CP255" s="258"/>
      <c r="CQ255" s="258"/>
      <c r="CR255" s="276" t="s">
        <v>1437</v>
      </c>
      <c r="CS255" s="277" t="s">
        <v>505</v>
      </c>
      <c r="CT255" s="253" t="s">
        <v>725</v>
      </c>
      <c r="CU255" s="278"/>
      <c r="CV255" s="239"/>
      <c r="CW255" s="238"/>
      <c r="CY255" s="238"/>
      <c r="CZ255" s="238"/>
      <c r="DA255" s="238"/>
      <c r="DB255" s="275"/>
      <c r="DC255" s="275"/>
      <c r="DD255" s="275"/>
      <c r="DE255" s="275"/>
      <c r="DH255" s="366"/>
      <c r="DI255" s="760" t="s">
        <v>1126</v>
      </c>
      <c r="DJ255" s="761"/>
      <c r="DK255" s="762"/>
      <c r="DL255" s="263">
        <v>3.5</v>
      </c>
      <c r="DM255" s="263">
        <v>30</v>
      </c>
      <c r="DN255" s="471">
        <f>0.1*0.25</f>
        <v>2.5000000000000001E-2</v>
      </c>
      <c r="DO255" s="493">
        <v>0</v>
      </c>
      <c r="DP255" s="263" t="s">
        <v>761</v>
      </c>
      <c r="DQ255" s="263" t="s">
        <v>762</v>
      </c>
      <c r="DR255" s="263" t="s">
        <v>485</v>
      </c>
      <c r="DS255" s="293"/>
    </row>
    <row r="256" spans="8:123" ht="15" customHeight="1" x14ac:dyDescent="0.15">
      <c r="H256" s="111">
        <f t="shared" si="44"/>
        <v>0</v>
      </c>
      <c r="I256" s="110">
        <v>236</v>
      </c>
      <c r="J256" s="199"/>
      <c r="K256" s="199"/>
      <c r="L256" s="112" t="e">
        <f t="shared" si="39"/>
        <v>#N/A</v>
      </c>
      <c r="M256" s="199"/>
      <c r="N256" s="199"/>
      <c r="O256" s="124" t="str">
        <f t="shared" si="40"/>
        <v/>
      </c>
      <c r="P256" s="124" t="str">
        <f t="shared" si="41"/>
        <v/>
      </c>
      <c r="Q256" s="199"/>
      <c r="R256" s="113" t="s">
        <v>341</v>
      </c>
      <c r="S256" s="199"/>
      <c r="T256" s="113" t="s">
        <v>337</v>
      </c>
      <c r="U256" s="199"/>
      <c r="V256" s="112" t="str">
        <f t="shared" si="42"/>
        <v>１～４以外</v>
      </c>
      <c r="W256" s="628"/>
      <c r="X256" s="112"/>
      <c r="Y256" s="199"/>
      <c r="Z256" s="636"/>
      <c r="AA256" s="200"/>
      <c r="AB256" s="114" t="e">
        <f t="shared" si="43"/>
        <v>#N/A</v>
      </c>
      <c r="AC256" s="115" t="str">
        <f t="shared" si="38"/>
        <v/>
      </c>
      <c r="AD256" s="145" t="str">
        <f t="shared" si="45"/>
        <v/>
      </c>
      <c r="BD256" s="36">
        <v>236</v>
      </c>
      <c r="BE256" s="223"/>
      <c r="BF256" s="231"/>
      <c r="BG256" s="231"/>
      <c r="BH256" s="231"/>
      <c r="BI256" s="231"/>
      <c r="BJ256" s="223"/>
      <c r="BK256" s="224"/>
      <c r="BL256" s="223"/>
      <c r="BM256" s="224"/>
      <c r="BN256" s="225"/>
      <c r="BO256" s="226"/>
      <c r="BP256" s="224"/>
      <c r="BQ256" s="224"/>
      <c r="BR256" s="226"/>
      <c r="BS256" s="225"/>
      <c r="CB256" s="258"/>
      <c r="CC256" s="258"/>
      <c r="CD256" s="390" t="s">
        <v>1458</v>
      </c>
      <c r="CE256" s="296">
        <v>0</v>
      </c>
      <c r="CF256" s="259">
        <v>1</v>
      </c>
      <c r="CG256" s="260">
        <f>DCOUNT($H$20:$AD$4020,"入力ﾁｪｯｸ",CD255:CF257)</f>
        <v>0</v>
      </c>
      <c r="CI256" s="258"/>
      <c r="CJ256" s="258"/>
      <c r="CK256" s="390" t="s">
        <v>1464</v>
      </c>
      <c r="CL256" s="285">
        <v>0</v>
      </c>
      <c r="CM256" s="260">
        <v>3</v>
      </c>
      <c r="CN256" s="260">
        <f>DCOUNT($H$20:$AD$4020,"入力ﾁｪｯｸ",CK255:CM256)</f>
        <v>0</v>
      </c>
      <c r="CP256" s="258"/>
      <c r="CQ256" s="258"/>
      <c r="CR256" s="390" t="s">
        <v>1464</v>
      </c>
      <c r="CS256" s="285">
        <v>0</v>
      </c>
      <c r="CT256" s="260">
        <v>2</v>
      </c>
      <c r="CU256" s="260">
        <f>DCOUNT($H$20:$AD$4020,"入力ﾁｪｯｸ",CR255:CT256)</f>
        <v>0</v>
      </c>
      <c r="CV256" s="238"/>
      <c r="CW256" s="239"/>
      <c r="CY256" s="239"/>
      <c r="CZ256" s="239"/>
      <c r="DA256" s="239"/>
      <c r="DB256" s="256"/>
      <c r="DC256" s="256"/>
      <c r="DD256" s="256"/>
      <c r="DE256" s="256"/>
      <c r="DH256" s="366"/>
      <c r="DI256" s="760" t="s">
        <v>1127</v>
      </c>
      <c r="DJ256" s="761"/>
      <c r="DK256" s="762"/>
      <c r="DL256" s="263">
        <v>0</v>
      </c>
      <c r="DM256" s="519">
        <v>30</v>
      </c>
      <c r="DN256" s="471">
        <f>0.28*0.25</f>
        <v>7.0000000000000007E-2</v>
      </c>
      <c r="DO256" s="493">
        <f>0.052*0.25</f>
        <v>1.2999999999999999E-2</v>
      </c>
      <c r="DP256" s="263" t="s">
        <v>438</v>
      </c>
      <c r="DQ256" s="263" t="s">
        <v>428</v>
      </c>
      <c r="DR256" s="263" t="s">
        <v>235</v>
      </c>
      <c r="DS256" s="293"/>
    </row>
    <row r="257" spans="8:123" ht="15" customHeight="1" x14ac:dyDescent="0.15">
      <c r="H257" s="111">
        <f t="shared" si="44"/>
        <v>0</v>
      </c>
      <c r="I257" s="110">
        <v>237</v>
      </c>
      <c r="J257" s="199"/>
      <c r="K257" s="199"/>
      <c r="L257" s="112" t="e">
        <f t="shared" si="39"/>
        <v>#N/A</v>
      </c>
      <c r="M257" s="199"/>
      <c r="N257" s="199"/>
      <c r="O257" s="124" t="str">
        <f t="shared" si="40"/>
        <v/>
      </c>
      <c r="P257" s="124" t="str">
        <f t="shared" si="41"/>
        <v/>
      </c>
      <c r="Q257" s="199"/>
      <c r="R257" s="113" t="s">
        <v>341</v>
      </c>
      <c r="S257" s="199"/>
      <c r="T257" s="113" t="s">
        <v>337</v>
      </c>
      <c r="U257" s="199"/>
      <c r="V257" s="112" t="str">
        <f t="shared" si="42"/>
        <v>１～４以外</v>
      </c>
      <c r="W257" s="628"/>
      <c r="X257" s="112"/>
      <c r="Y257" s="199"/>
      <c r="Z257" s="636"/>
      <c r="AA257" s="200"/>
      <c r="AB257" s="114" t="e">
        <f t="shared" si="43"/>
        <v>#N/A</v>
      </c>
      <c r="AC257" s="115" t="str">
        <f t="shared" si="38"/>
        <v/>
      </c>
      <c r="AD257" s="145" t="str">
        <f t="shared" si="45"/>
        <v/>
      </c>
      <c r="BD257" s="36">
        <v>237</v>
      </c>
      <c r="BE257" s="223"/>
      <c r="BF257" s="231"/>
      <c r="BG257" s="231"/>
      <c r="BH257" s="231"/>
      <c r="BI257" s="231"/>
      <c r="BJ257" s="223"/>
      <c r="BK257" s="224"/>
      <c r="BL257" s="223"/>
      <c r="BM257" s="224"/>
      <c r="BN257" s="225"/>
      <c r="BO257" s="226"/>
      <c r="BP257" s="224"/>
      <c r="BQ257" s="224"/>
      <c r="BR257" s="226"/>
      <c r="BS257" s="225"/>
      <c r="CB257" s="258"/>
      <c r="CC257" s="258"/>
      <c r="CD257" s="390" t="s">
        <v>1458</v>
      </c>
      <c r="CE257" s="299">
        <v>0</v>
      </c>
      <c r="CF257" s="266">
        <v>2</v>
      </c>
      <c r="CG257" s="268"/>
      <c r="CI257" s="258"/>
      <c r="CJ257" s="258"/>
      <c r="CK257" s="276" t="s">
        <v>1437</v>
      </c>
      <c r="CL257" s="277" t="s">
        <v>505</v>
      </c>
      <c r="CM257" s="253" t="s">
        <v>725</v>
      </c>
      <c r="CN257" s="278"/>
      <c r="CP257" s="258"/>
      <c r="CQ257" s="258"/>
      <c r="CR257" s="276" t="s">
        <v>1437</v>
      </c>
      <c r="CS257" s="277" t="s">
        <v>505</v>
      </c>
      <c r="CT257" s="253" t="s">
        <v>725</v>
      </c>
      <c r="CU257" s="278"/>
      <c r="CV257" s="239"/>
      <c r="CW257" s="238"/>
      <c r="CY257" s="238"/>
      <c r="CZ257" s="238"/>
      <c r="DA257" s="238"/>
      <c r="DB257" s="275"/>
      <c r="DC257" s="275"/>
      <c r="DD257" s="275"/>
      <c r="DE257" s="275"/>
      <c r="DH257" s="366"/>
      <c r="DI257" s="760" t="s">
        <v>1128</v>
      </c>
      <c r="DJ257" s="761"/>
      <c r="DK257" s="762"/>
      <c r="DL257" s="519">
        <v>0</v>
      </c>
      <c r="DM257" s="519">
        <v>30</v>
      </c>
      <c r="DN257" s="471">
        <f>0.28*0.25</f>
        <v>7.0000000000000007E-2</v>
      </c>
      <c r="DO257" s="493">
        <f>0.052*0.25</f>
        <v>1.2999999999999999E-2</v>
      </c>
      <c r="DP257" s="263" t="s">
        <v>438</v>
      </c>
      <c r="DQ257" s="263" t="s">
        <v>428</v>
      </c>
      <c r="DR257" s="263" t="s">
        <v>235</v>
      </c>
      <c r="DS257" s="293"/>
    </row>
    <row r="258" spans="8:123" ht="15" customHeight="1" x14ac:dyDescent="0.15">
      <c r="H258" s="111">
        <f t="shared" si="44"/>
        <v>0</v>
      </c>
      <c r="I258" s="110">
        <v>238</v>
      </c>
      <c r="J258" s="199"/>
      <c r="K258" s="199"/>
      <c r="L258" s="112" t="e">
        <f t="shared" si="39"/>
        <v>#N/A</v>
      </c>
      <c r="M258" s="199"/>
      <c r="N258" s="199"/>
      <c r="O258" s="124" t="str">
        <f t="shared" si="40"/>
        <v/>
      </c>
      <c r="P258" s="124" t="str">
        <f t="shared" si="41"/>
        <v/>
      </c>
      <c r="Q258" s="199"/>
      <c r="R258" s="113" t="s">
        <v>341</v>
      </c>
      <c r="S258" s="199"/>
      <c r="T258" s="113" t="s">
        <v>337</v>
      </c>
      <c r="U258" s="199"/>
      <c r="V258" s="112" t="str">
        <f t="shared" si="42"/>
        <v>１～４以外</v>
      </c>
      <c r="W258" s="628"/>
      <c r="X258" s="112"/>
      <c r="Y258" s="199"/>
      <c r="Z258" s="636"/>
      <c r="AA258" s="200"/>
      <c r="AB258" s="114" t="e">
        <f t="shared" si="43"/>
        <v>#N/A</v>
      </c>
      <c r="AC258" s="115" t="str">
        <f t="shared" si="38"/>
        <v/>
      </c>
      <c r="AD258" s="145" t="str">
        <f t="shared" si="45"/>
        <v/>
      </c>
      <c r="BD258" s="36">
        <v>238</v>
      </c>
      <c r="BE258" s="223"/>
      <c r="BF258" s="231"/>
      <c r="BG258" s="231"/>
      <c r="BH258" s="231"/>
      <c r="BI258" s="231"/>
      <c r="BJ258" s="223"/>
      <c r="BK258" s="224"/>
      <c r="BL258" s="223"/>
      <c r="BM258" s="224"/>
      <c r="BN258" s="225"/>
      <c r="BO258" s="226"/>
      <c r="BP258" s="224"/>
      <c r="BQ258" s="224"/>
      <c r="BR258" s="226"/>
      <c r="BS258" s="225"/>
      <c r="CB258" s="301"/>
      <c r="CC258" s="301"/>
      <c r="CD258" s="276" t="s">
        <v>1437</v>
      </c>
      <c r="CE258" s="253" t="s">
        <v>505</v>
      </c>
      <c r="CF258" s="253" t="s">
        <v>725</v>
      </c>
      <c r="CG258" s="278"/>
      <c r="CI258" s="258"/>
      <c r="CJ258" s="258"/>
      <c r="CK258" s="291" t="s">
        <v>1465</v>
      </c>
      <c r="CL258" s="285">
        <v>0</v>
      </c>
      <c r="CM258" s="260">
        <v>3</v>
      </c>
      <c r="CN258" s="260">
        <f>DCOUNT($H$20:$AD$4020,"入力ﾁｪｯｸ",CK257:CM258)</f>
        <v>0</v>
      </c>
      <c r="CP258" s="258"/>
      <c r="CQ258" s="258"/>
      <c r="CR258" s="291" t="s">
        <v>1465</v>
      </c>
      <c r="CS258" s="285">
        <v>0</v>
      </c>
      <c r="CT258" s="260">
        <v>2</v>
      </c>
      <c r="CU258" s="260">
        <f>DCOUNT($H$20:$AD$4020,"入力ﾁｪｯｸ",CR257:CT258)</f>
        <v>0</v>
      </c>
      <c r="CV258" s="238"/>
      <c r="CW258" s="239"/>
      <c r="CY258" s="239"/>
      <c r="CZ258" s="239"/>
      <c r="DA258" s="239"/>
      <c r="DB258" s="256"/>
      <c r="DC258" s="256"/>
      <c r="DD258" s="256"/>
      <c r="DE258" s="256"/>
      <c r="DH258" s="366"/>
      <c r="DI258" s="760" t="s">
        <v>1129</v>
      </c>
      <c r="DJ258" s="761"/>
      <c r="DK258" s="762"/>
      <c r="DL258" s="263">
        <v>0</v>
      </c>
      <c r="DM258" s="263">
        <v>1.7</v>
      </c>
      <c r="DN258" s="471">
        <f>0.28*0.25</f>
        <v>7.0000000000000007E-2</v>
      </c>
      <c r="DO258" s="493">
        <f>0.052*0.25</f>
        <v>1.2999999999999999E-2</v>
      </c>
      <c r="DP258" s="263" t="s">
        <v>438</v>
      </c>
      <c r="DQ258" s="263" t="s">
        <v>118</v>
      </c>
      <c r="DR258" s="263" t="s">
        <v>235</v>
      </c>
      <c r="DS258" s="293"/>
    </row>
    <row r="259" spans="8:123" ht="15" customHeight="1" x14ac:dyDescent="0.15">
      <c r="H259" s="111">
        <f t="shared" si="44"/>
        <v>0</v>
      </c>
      <c r="I259" s="110">
        <v>239</v>
      </c>
      <c r="J259" s="199"/>
      <c r="K259" s="199"/>
      <c r="L259" s="112" t="e">
        <f t="shared" si="39"/>
        <v>#N/A</v>
      </c>
      <c r="M259" s="199"/>
      <c r="N259" s="199"/>
      <c r="O259" s="124" t="str">
        <f t="shared" si="40"/>
        <v/>
      </c>
      <c r="P259" s="124" t="str">
        <f t="shared" si="41"/>
        <v/>
      </c>
      <c r="Q259" s="199"/>
      <c r="R259" s="113" t="s">
        <v>341</v>
      </c>
      <c r="S259" s="199"/>
      <c r="T259" s="113" t="s">
        <v>337</v>
      </c>
      <c r="U259" s="199"/>
      <c r="V259" s="112" t="str">
        <f t="shared" si="42"/>
        <v>１～４以外</v>
      </c>
      <c r="W259" s="628"/>
      <c r="X259" s="112"/>
      <c r="Y259" s="199"/>
      <c r="Z259" s="636"/>
      <c r="AA259" s="200"/>
      <c r="AB259" s="114" t="e">
        <f t="shared" si="43"/>
        <v>#N/A</v>
      </c>
      <c r="AC259" s="115" t="str">
        <f t="shared" si="38"/>
        <v/>
      </c>
      <c r="AD259" s="145" t="str">
        <f t="shared" si="45"/>
        <v/>
      </c>
      <c r="BD259" s="36">
        <v>239</v>
      </c>
      <c r="BE259" s="223"/>
      <c r="BF259" s="231"/>
      <c r="BG259" s="231"/>
      <c r="BH259" s="231"/>
      <c r="BI259" s="231"/>
      <c r="BJ259" s="223"/>
      <c r="BK259" s="224"/>
      <c r="BL259" s="223"/>
      <c r="BM259" s="224"/>
      <c r="BN259" s="225"/>
      <c r="BO259" s="226"/>
      <c r="BP259" s="224"/>
      <c r="BQ259" s="224"/>
      <c r="BR259" s="226"/>
      <c r="BS259" s="225"/>
      <c r="CB259" s="301"/>
      <c r="CC259" s="301"/>
      <c r="CD259" s="390" t="s">
        <v>1461</v>
      </c>
      <c r="CE259" s="296">
        <v>0</v>
      </c>
      <c r="CF259" s="259">
        <v>1</v>
      </c>
      <c r="CG259" s="260">
        <f>DCOUNT($H$20:$AD$4020,"入力ﾁｪｯｸ",CD258:CF260)</f>
        <v>0</v>
      </c>
      <c r="CI259" s="258"/>
      <c r="CJ259" s="258"/>
      <c r="CK259" s="276" t="s">
        <v>1437</v>
      </c>
      <c r="CL259" s="277" t="s">
        <v>505</v>
      </c>
      <c r="CM259" s="253" t="s">
        <v>725</v>
      </c>
      <c r="CN259" s="278"/>
      <c r="CP259" s="258"/>
      <c r="CQ259" s="258"/>
      <c r="CR259" s="276" t="s">
        <v>1437</v>
      </c>
      <c r="CS259" s="277" t="s">
        <v>505</v>
      </c>
      <c r="CT259" s="253" t="s">
        <v>725</v>
      </c>
      <c r="CU259" s="278"/>
      <c r="CV259" s="239"/>
      <c r="CW259" s="238"/>
      <c r="CY259" s="238"/>
      <c r="CZ259" s="238"/>
      <c r="DA259" s="238"/>
      <c r="DB259" s="275"/>
      <c r="DC259" s="275"/>
      <c r="DD259" s="275"/>
      <c r="DE259" s="275"/>
      <c r="DH259" s="366"/>
      <c r="DI259" s="760" t="s">
        <v>1130</v>
      </c>
      <c r="DJ259" s="761"/>
      <c r="DK259" s="762"/>
      <c r="DL259" s="263">
        <v>1.7</v>
      </c>
      <c r="DM259" s="263">
        <v>2.5</v>
      </c>
      <c r="DN259" s="471">
        <f>0.49*0.25</f>
        <v>0.1225</v>
      </c>
      <c r="DO259" s="493">
        <f>0.06*0.25</f>
        <v>1.4999999999999999E-2</v>
      </c>
      <c r="DP259" s="263" t="s">
        <v>438</v>
      </c>
      <c r="DQ259" s="263" t="s">
        <v>118</v>
      </c>
      <c r="DR259" s="263" t="s">
        <v>238</v>
      </c>
      <c r="DS259" s="293"/>
    </row>
    <row r="260" spans="8:123" ht="15" customHeight="1" x14ac:dyDescent="0.15">
      <c r="H260" s="111">
        <f t="shared" si="44"/>
        <v>0</v>
      </c>
      <c r="I260" s="110">
        <v>240</v>
      </c>
      <c r="J260" s="199"/>
      <c r="K260" s="199"/>
      <c r="L260" s="112" t="e">
        <f t="shared" si="39"/>
        <v>#N/A</v>
      </c>
      <c r="M260" s="199"/>
      <c r="N260" s="199"/>
      <c r="O260" s="124" t="str">
        <f t="shared" si="40"/>
        <v/>
      </c>
      <c r="P260" s="124" t="str">
        <f t="shared" si="41"/>
        <v/>
      </c>
      <c r="Q260" s="199"/>
      <c r="R260" s="113" t="s">
        <v>341</v>
      </c>
      <c r="S260" s="199"/>
      <c r="T260" s="113" t="s">
        <v>337</v>
      </c>
      <c r="U260" s="199"/>
      <c r="V260" s="112" t="str">
        <f t="shared" si="42"/>
        <v>１～４以外</v>
      </c>
      <c r="W260" s="628"/>
      <c r="X260" s="112"/>
      <c r="Y260" s="199"/>
      <c r="Z260" s="636"/>
      <c r="AA260" s="200"/>
      <c r="AB260" s="114" t="e">
        <f t="shared" si="43"/>
        <v>#N/A</v>
      </c>
      <c r="AC260" s="115" t="str">
        <f t="shared" si="38"/>
        <v/>
      </c>
      <c r="AD260" s="145" t="str">
        <f t="shared" si="45"/>
        <v/>
      </c>
      <c r="BD260" s="36">
        <v>240</v>
      </c>
      <c r="BE260" s="223"/>
      <c r="BF260" s="231"/>
      <c r="BG260" s="231"/>
      <c r="BH260" s="231"/>
      <c r="BI260" s="231"/>
      <c r="BJ260" s="223"/>
      <c r="BK260" s="224"/>
      <c r="BL260" s="223"/>
      <c r="BM260" s="224"/>
      <c r="BN260" s="225"/>
      <c r="BO260" s="226"/>
      <c r="BP260" s="224"/>
      <c r="BQ260" s="224"/>
      <c r="BR260" s="226"/>
      <c r="BS260" s="225"/>
      <c r="CB260" s="258"/>
      <c r="CC260" s="258"/>
      <c r="CD260" s="390" t="s">
        <v>1461</v>
      </c>
      <c r="CE260" s="299">
        <v>0</v>
      </c>
      <c r="CF260" s="266">
        <v>2</v>
      </c>
      <c r="CG260" s="268"/>
      <c r="CI260" s="258"/>
      <c r="CJ260" s="258"/>
      <c r="CK260" s="291" t="s">
        <v>1467</v>
      </c>
      <c r="CL260" s="285">
        <v>0</v>
      </c>
      <c r="CM260" s="260">
        <v>3</v>
      </c>
      <c r="CN260" s="260">
        <f>DCOUNT($H$20:$AD$4020,"入力ﾁｪｯｸ",CK259:CM260)</f>
        <v>0</v>
      </c>
      <c r="CP260" s="258"/>
      <c r="CQ260" s="258"/>
      <c r="CR260" s="291" t="s">
        <v>1467</v>
      </c>
      <c r="CS260" s="285">
        <v>0</v>
      </c>
      <c r="CT260" s="260">
        <v>2</v>
      </c>
      <c r="CU260" s="260">
        <f>DCOUNT($H$20:$AD$4020,"入力ﾁｪｯｸ",CR259:CT260)</f>
        <v>0</v>
      </c>
      <c r="CV260" s="238"/>
      <c r="CW260" s="239"/>
      <c r="CY260" s="239"/>
      <c r="CZ260" s="239"/>
      <c r="DA260" s="239"/>
      <c r="DB260" s="256"/>
      <c r="DC260" s="256"/>
      <c r="DD260" s="256"/>
      <c r="DE260" s="256"/>
      <c r="DH260" s="366"/>
      <c r="DI260" s="760" t="s">
        <v>1131</v>
      </c>
      <c r="DJ260" s="761"/>
      <c r="DK260" s="762"/>
      <c r="DL260" s="263">
        <v>2.5</v>
      </c>
      <c r="DM260" s="263">
        <v>3.5</v>
      </c>
      <c r="DN260" s="471">
        <f>0.49*0.25</f>
        <v>0.1225</v>
      </c>
      <c r="DO260" s="493">
        <f>0.06*0.25</f>
        <v>1.4999999999999999E-2</v>
      </c>
      <c r="DP260" s="263" t="s">
        <v>438</v>
      </c>
      <c r="DQ260" s="263" t="s">
        <v>118</v>
      </c>
      <c r="DR260" s="263" t="s">
        <v>238</v>
      </c>
      <c r="DS260" s="293"/>
    </row>
    <row r="261" spans="8:123" ht="15" customHeight="1" x14ac:dyDescent="0.15">
      <c r="H261" s="111">
        <f t="shared" si="44"/>
        <v>0</v>
      </c>
      <c r="I261" s="110">
        <v>241</v>
      </c>
      <c r="J261" s="199"/>
      <c r="K261" s="199"/>
      <c r="L261" s="112" t="e">
        <f t="shared" si="39"/>
        <v>#N/A</v>
      </c>
      <c r="M261" s="199"/>
      <c r="N261" s="199"/>
      <c r="O261" s="124" t="str">
        <f t="shared" si="40"/>
        <v/>
      </c>
      <c r="P261" s="124" t="str">
        <f t="shared" si="41"/>
        <v/>
      </c>
      <c r="Q261" s="199"/>
      <c r="R261" s="113" t="s">
        <v>341</v>
      </c>
      <c r="S261" s="199"/>
      <c r="T261" s="113" t="s">
        <v>337</v>
      </c>
      <c r="U261" s="199"/>
      <c r="V261" s="112" t="str">
        <f t="shared" si="42"/>
        <v>１～４以外</v>
      </c>
      <c r="W261" s="628"/>
      <c r="X261" s="112"/>
      <c r="Y261" s="199"/>
      <c r="Z261" s="636"/>
      <c r="AA261" s="200"/>
      <c r="AB261" s="114" t="e">
        <f t="shared" si="43"/>
        <v>#N/A</v>
      </c>
      <c r="AC261" s="115" t="str">
        <f t="shared" si="38"/>
        <v/>
      </c>
      <c r="AD261" s="145" t="str">
        <f t="shared" si="45"/>
        <v/>
      </c>
      <c r="BD261" s="36">
        <v>241</v>
      </c>
      <c r="BE261" s="223"/>
      <c r="BF261" s="231"/>
      <c r="BG261" s="231"/>
      <c r="BH261" s="231"/>
      <c r="BI261" s="231"/>
      <c r="BJ261" s="223"/>
      <c r="BK261" s="224"/>
      <c r="BL261" s="223"/>
      <c r="BM261" s="224"/>
      <c r="BN261" s="225"/>
      <c r="BO261" s="226"/>
      <c r="BP261" s="224"/>
      <c r="BQ261" s="224"/>
      <c r="BR261" s="226"/>
      <c r="BS261" s="225"/>
      <c r="CB261" s="258"/>
      <c r="CC261" s="258"/>
      <c r="CD261" s="276" t="s">
        <v>1437</v>
      </c>
      <c r="CE261" s="253" t="s">
        <v>505</v>
      </c>
      <c r="CF261" s="253" t="s">
        <v>725</v>
      </c>
      <c r="CG261" s="278"/>
      <c r="CI261" s="258"/>
      <c r="CJ261" s="258"/>
      <c r="CK261" s="276" t="s">
        <v>1437</v>
      </c>
      <c r="CL261" s="277" t="s">
        <v>505</v>
      </c>
      <c r="CM261" s="253" t="s">
        <v>725</v>
      </c>
      <c r="CN261" s="278"/>
      <c r="CP261" s="258"/>
      <c r="CQ261" s="258"/>
      <c r="CR261" s="276" t="s">
        <v>1437</v>
      </c>
      <c r="CS261" s="277" t="s">
        <v>505</v>
      </c>
      <c r="CT261" s="253" t="s">
        <v>725</v>
      </c>
      <c r="CU261" s="278"/>
      <c r="CV261" s="239"/>
      <c r="CW261" s="238"/>
      <c r="CY261" s="238"/>
      <c r="CZ261" s="238"/>
      <c r="DA261" s="238"/>
      <c r="DB261" s="275"/>
      <c r="DC261" s="275"/>
      <c r="DD261" s="275"/>
      <c r="DE261" s="275"/>
      <c r="DH261" s="366"/>
      <c r="DI261" s="760" t="s">
        <v>1132</v>
      </c>
      <c r="DJ261" s="761"/>
      <c r="DK261" s="762"/>
      <c r="DL261" s="263">
        <v>3.5</v>
      </c>
      <c r="DM261" s="263">
        <v>12</v>
      </c>
      <c r="DN261" s="471">
        <f>0.26*0.25</f>
        <v>6.5000000000000002E-2</v>
      </c>
      <c r="DO261" s="493">
        <f>0.017*0.25</f>
        <v>4.2500000000000003E-3</v>
      </c>
      <c r="DP261" s="263" t="s">
        <v>438</v>
      </c>
      <c r="DQ261" s="263" t="s">
        <v>118</v>
      </c>
      <c r="DR261" s="263" t="s">
        <v>238</v>
      </c>
      <c r="DS261" s="293"/>
    </row>
    <row r="262" spans="8:123" ht="15" customHeight="1" x14ac:dyDescent="0.15">
      <c r="H262" s="111">
        <f t="shared" si="44"/>
        <v>0</v>
      </c>
      <c r="I262" s="110">
        <v>242</v>
      </c>
      <c r="J262" s="199"/>
      <c r="K262" s="199"/>
      <c r="L262" s="112" t="e">
        <f t="shared" si="39"/>
        <v>#N/A</v>
      </c>
      <c r="M262" s="199"/>
      <c r="N262" s="199"/>
      <c r="O262" s="124" t="str">
        <f t="shared" si="40"/>
        <v/>
      </c>
      <c r="P262" s="124" t="str">
        <f t="shared" si="41"/>
        <v/>
      </c>
      <c r="Q262" s="199"/>
      <c r="R262" s="113" t="s">
        <v>341</v>
      </c>
      <c r="S262" s="199"/>
      <c r="T262" s="113" t="s">
        <v>337</v>
      </c>
      <c r="U262" s="199"/>
      <c r="V262" s="112" t="str">
        <f t="shared" si="42"/>
        <v>１～４以外</v>
      </c>
      <c r="W262" s="628"/>
      <c r="X262" s="112"/>
      <c r="Y262" s="199"/>
      <c r="Z262" s="636"/>
      <c r="AA262" s="200"/>
      <c r="AB262" s="114" t="e">
        <f t="shared" si="43"/>
        <v>#N/A</v>
      </c>
      <c r="AC262" s="115" t="str">
        <f t="shared" si="38"/>
        <v/>
      </c>
      <c r="AD262" s="145" t="str">
        <f t="shared" si="45"/>
        <v/>
      </c>
      <c r="BD262" s="36">
        <v>242</v>
      </c>
      <c r="BE262" s="223"/>
      <c r="BF262" s="231"/>
      <c r="BG262" s="231"/>
      <c r="BH262" s="231"/>
      <c r="BI262" s="231"/>
      <c r="BJ262" s="223"/>
      <c r="BK262" s="224"/>
      <c r="BL262" s="223"/>
      <c r="BM262" s="224"/>
      <c r="BN262" s="225"/>
      <c r="BO262" s="226"/>
      <c r="BP262" s="224"/>
      <c r="BQ262" s="224"/>
      <c r="BR262" s="226"/>
      <c r="BS262" s="225"/>
      <c r="CB262" s="258"/>
      <c r="CC262" s="258"/>
      <c r="CD262" s="390" t="s">
        <v>1463</v>
      </c>
      <c r="CE262" s="296">
        <v>0</v>
      </c>
      <c r="CF262" s="259">
        <v>1</v>
      </c>
      <c r="CG262" s="260">
        <f>DCOUNT($H$20:$AD$4020,"入力ﾁｪｯｸ",CD261:CF263)</f>
        <v>0</v>
      </c>
      <c r="CI262" s="258"/>
      <c r="CJ262" s="258"/>
      <c r="CK262" s="291" t="s">
        <v>1469</v>
      </c>
      <c r="CL262" s="285">
        <v>0</v>
      </c>
      <c r="CM262" s="260">
        <v>3</v>
      </c>
      <c r="CN262" s="260">
        <f>DCOUNT($H$20:$AD$4020,"入力ﾁｪｯｸ",CK261:CM262)</f>
        <v>0</v>
      </c>
      <c r="CP262" s="258"/>
      <c r="CQ262" s="258"/>
      <c r="CR262" s="291" t="s">
        <v>1469</v>
      </c>
      <c r="CS262" s="285">
        <v>0</v>
      </c>
      <c r="CT262" s="260">
        <v>2</v>
      </c>
      <c r="CU262" s="260">
        <f>DCOUNT($H$20:$AD$4020,"入力ﾁｪｯｸ",CR261:CT262)</f>
        <v>0</v>
      </c>
      <c r="CV262" s="238"/>
      <c r="CW262" s="239"/>
      <c r="CY262" s="239"/>
      <c r="CZ262" s="239"/>
      <c r="DA262" s="239"/>
      <c r="DB262" s="256"/>
      <c r="DC262" s="256"/>
      <c r="DD262" s="256"/>
      <c r="DE262" s="256"/>
      <c r="DH262" s="366"/>
      <c r="DI262" s="760" t="s">
        <v>1133</v>
      </c>
      <c r="DJ262" s="761"/>
      <c r="DK262" s="762"/>
      <c r="DL262" s="263">
        <v>12</v>
      </c>
      <c r="DM262" s="263">
        <v>30</v>
      </c>
      <c r="DN262" s="471">
        <f>0.26*0.25</f>
        <v>6.5000000000000002E-2</v>
      </c>
      <c r="DO262" s="493">
        <f>0.017*0.25</f>
        <v>4.2500000000000003E-3</v>
      </c>
      <c r="DP262" s="263" t="s">
        <v>438</v>
      </c>
      <c r="DQ262" s="263" t="s">
        <v>118</v>
      </c>
      <c r="DR262" s="263" t="s">
        <v>336</v>
      </c>
      <c r="DS262" s="293"/>
    </row>
    <row r="263" spans="8:123" ht="15" customHeight="1" x14ac:dyDescent="0.15">
      <c r="H263" s="111">
        <f t="shared" si="44"/>
        <v>0</v>
      </c>
      <c r="I263" s="110">
        <v>243</v>
      </c>
      <c r="J263" s="199"/>
      <c r="K263" s="199"/>
      <c r="L263" s="112" t="e">
        <f t="shared" si="39"/>
        <v>#N/A</v>
      </c>
      <c r="M263" s="199"/>
      <c r="N263" s="199"/>
      <c r="O263" s="124" t="str">
        <f t="shared" si="40"/>
        <v/>
      </c>
      <c r="P263" s="124" t="str">
        <f t="shared" si="41"/>
        <v/>
      </c>
      <c r="Q263" s="199"/>
      <c r="R263" s="113" t="s">
        <v>341</v>
      </c>
      <c r="S263" s="199"/>
      <c r="T263" s="113" t="s">
        <v>337</v>
      </c>
      <c r="U263" s="199"/>
      <c r="V263" s="112" t="str">
        <f t="shared" si="42"/>
        <v>１～４以外</v>
      </c>
      <c r="W263" s="628"/>
      <c r="X263" s="112"/>
      <c r="Y263" s="199"/>
      <c r="Z263" s="636"/>
      <c r="AA263" s="200"/>
      <c r="AB263" s="114" t="e">
        <f t="shared" si="43"/>
        <v>#N/A</v>
      </c>
      <c r="AC263" s="115" t="str">
        <f t="shared" si="38"/>
        <v/>
      </c>
      <c r="AD263" s="145" t="str">
        <f t="shared" si="45"/>
        <v/>
      </c>
      <c r="BD263" s="36">
        <v>243</v>
      </c>
      <c r="BE263" s="223"/>
      <c r="BF263" s="231"/>
      <c r="BG263" s="231"/>
      <c r="BH263" s="231"/>
      <c r="BI263" s="231"/>
      <c r="BJ263" s="223"/>
      <c r="BK263" s="224"/>
      <c r="BL263" s="223"/>
      <c r="BM263" s="224"/>
      <c r="BN263" s="225"/>
      <c r="BO263" s="226"/>
      <c r="BP263" s="224"/>
      <c r="BQ263" s="224"/>
      <c r="BR263" s="226"/>
      <c r="BS263" s="225"/>
      <c r="CB263" s="258"/>
      <c r="CC263" s="258"/>
      <c r="CD263" s="390" t="s">
        <v>1463</v>
      </c>
      <c r="CE263" s="299">
        <v>0</v>
      </c>
      <c r="CF263" s="266">
        <v>2</v>
      </c>
      <c r="CG263" s="268"/>
      <c r="CI263" s="258"/>
      <c r="CJ263" s="258"/>
      <c r="CK263" s="276" t="s">
        <v>1437</v>
      </c>
      <c r="CL263" s="277" t="s">
        <v>505</v>
      </c>
      <c r="CM263" s="253" t="s">
        <v>725</v>
      </c>
      <c r="CN263" s="278"/>
      <c r="CP263" s="258"/>
      <c r="CQ263" s="258"/>
      <c r="CR263" s="276" t="s">
        <v>1437</v>
      </c>
      <c r="CS263" s="277" t="s">
        <v>505</v>
      </c>
      <c r="CT263" s="253" t="s">
        <v>725</v>
      </c>
      <c r="CU263" s="278"/>
      <c r="CV263" s="239"/>
      <c r="CW263" s="238"/>
      <c r="CY263" s="238"/>
      <c r="CZ263" s="238"/>
      <c r="DA263" s="238"/>
      <c r="DB263" s="275"/>
      <c r="DC263" s="275"/>
      <c r="DD263" s="275"/>
      <c r="DE263" s="275"/>
      <c r="DH263" s="366"/>
      <c r="DI263" s="760" t="s">
        <v>1134</v>
      </c>
      <c r="DJ263" s="761"/>
      <c r="DK263" s="762"/>
      <c r="DL263" s="263">
        <v>0</v>
      </c>
      <c r="DM263" s="519">
        <v>30</v>
      </c>
      <c r="DN263" s="471">
        <f>0.05/2</f>
        <v>2.5000000000000001E-2</v>
      </c>
      <c r="DO263" s="493">
        <v>0</v>
      </c>
      <c r="DP263" s="263" t="s">
        <v>761</v>
      </c>
      <c r="DQ263" s="263" t="s">
        <v>428</v>
      </c>
      <c r="DR263" s="263" t="s">
        <v>499</v>
      </c>
      <c r="DS263" s="293"/>
    </row>
    <row r="264" spans="8:123" ht="15" customHeight="1" x14ac:dyDescent="0.15">
      <c r="H264" s="111">
        <f t="shared" si="44"/>
        <v>0</v>
      </c>
      <c r="I264" s="110">
        <v>244</v>
      </c>
      <c r="J264" s="199"/>
      <c r="K264" s="199"/>
      <c r="L264" s="112" t="e">
        <f t="shared" si="39"/>
        <v>#N/A</v>
      </c>
      <c r="M264" s="199"/>
      <c r="N264" s="199"/>
      <c r="O264" s="124" t="str">
        <f t="shared" si="40"/>
        <v/>
      </c>
      <c r="P264" s="124" t="str">
        <f t="shared" si="41"/>
        <v/>
      </c>
      <c r="Q264" s="199"/>
      <c r="R264" s="113" t="s">
        <v>341</v>
      </c>
      <c r="S264" s="199"/>
      <c r="T264" s="113" t="s">
        <v>337</v>
      </c>
      <c r="U264" s="199"/>
      <c r="V264" s="112" t="str">
        <f t="shared" si="42"/>
        <v>１～４以外</v>
      </c>
      <c r="W264" s="628"/>
      <c r="X264" s="112"/>
      <c r="Y264" s="199"/>
      <c r="Z264" s="636"/>
      <c r="AA264" s="200"/>
      <c r="AB264" s="114" t="e">
        <f t="shared" si="43"/>
        <v>#N/A</v>
      </c>
      <c r="AC264" s="115" t="str">
        <f t="shared" si="38"/>
        <v/>
      </c>
      <c r="AD264" s="145" t="str">
        <f t="shared" si="45"/>
        <v/>
      </c>
      <c r="BD264" s="36">
        <v>244</v>
      </c>
      <c r="BE264" s="223"/>
      <c r="BF264" s="231"/>
      <c r="BG264" s="231"/>
      <c r="BH264" s="231"/>
      <c r="BI264" s="231"/>
      <c r="BJ264" s="223"/>
      <c r="BK264" s="224"/>
      <c r="BL264" s="223"/>
      <c r="BM264" s="224"/>
      <c r="BN264" s="225"/>
      <c r="BO264" s="226"/>
      <c r="BP264" s="224"/>
      <c r="BQ264" s="224"/>
      <c r="BR264" s="226"/>
      <c r="BS264" s="225"/>
      <c r="CB264" s="258"/>
      <c r="CC264" s="258"/>
      <c r="CD264" s="276" t="s">
        <v>1437</v>
      </c>
      <c r="CE264" s="253" t="s">
        <v>505</v>
      </c>
      <c r="CF264" s="253" t="s">
        <v>725</v>
      </c>
      <c r="CG264" s="278"/>
      <c r="CI264" s="258"/>
      <c r="CJ264" s="258"/>
      <c r="CK264" s="291" t="s">
        <v>1470</v>
      </c>
      <c r="CL264" s="285">
        <v>0</v>
      </c>
      <c r="CM264" s="260">
        <v>3</v>
      </c>
      <c r="CN264" s="260">
        <f>DCOUNT($H$20:$AD$4020,"入力ﾁｪｯｸ",CK263:CM264)</f>
        <v>0</v>
      </c>
      <c r="CP264" s="258"/>
      <c r="CQ264" s="258"/>
      <c r="CR264" s="291" t="s">
        <v>1470</v>
      </c>
      <c r="CS264" s="285">
        <v>0</v>
      </c>
      <c r="CT264" s="260">
        <v>2</v>
      </c>
      <c r="CU264" s="260">
        <f>DCOUNT($H$20:$AD$4020,"入力ﾁｪｯｸ",CR263:CT264)</f>
        <v>0</v>
      </c>
      <c r="CV264" s="238"/>
      <c r="CW264" s="239"/>
      <c r="CY264" s="239"/>
      <c r="CZ264" s="239"/>
      <c r="DA264" s="239"/>
      <c r="DB264" s="256"/>
      <c r="DC264" s="256"/>
      <c r="DD264" s="256"/>
      <c r="DE264" s="256"/>
      <c r="DH264" s="366"/>
      <c r="DI264" s="760" t="s">
        <v>162</v>
      </c>
      <c r="DJ264" s="761"/>
      <c r="DK264" s="762"/>
      <c r="DL264" s="263">
        <v>0</v>
      </c>
      <c r="DM264" s="263">
        <v>1.7</v>
      </c>
      <c r="DN264" s="471">
        <f>0.05/2</f>
        <v>2.5000000000000001E-2</v>
      </c>
      <c r="DO264" s="493">
        <v>0</v>
      </c>
      <c r="DP264" s="263" t="s">
        <v>116</v>
      </c>
      <c r="DQ264" s="263" t="s">
        <v>117</v>
      </c>
      <c r="DR264" s="263" t="s">
        <v>499</v>
      </c>
      <c r="DS264" s="293"/>
    </row>
    <row r="265" spans="8:123" ht="15" customHeight="1" x14ac:dyDescent="0.15">
      <c r="H265" s="111">
        <f t="shared" si="44"/>
        <v>0</v>
      </c>
      <c r="I265" s="110">
        <v>245</v>
      </c>
      <c r="J265" s="199"/>
      <c r="K265" s="199"/>
      <c r="L265" s="112" t="e">
        <f t="shared" si="39"/>
        <v>#N/A</v>
      </c>
      <c r="M265" s="199"/>
      <c r="N265" s="199"/>
      <c r="O265" s="124" t="str">
        <f t="shared" si="40"/>
        <v/>
      </c>
      <c r="P265" s="124" t="str">
        <f t="shared" si="41"/>
        <v/>
      </c>
      <c r="Q265" s="199"/>
      <c r="R265" s="113" t="s">
        <v>341</v>
      </c>
      <c r="S265" s="199"/>
      <c r="T265" s="113" t="s">
        <v>337</v>
      </c>
      <c r="U265" s="199"/>
      <c r="V265" s="112" t="str">
        <f t="shared" si="42"/>
        <v>１～４以外</v>
      </c>
      <c r="W265" s="628"/>
      <c r="X265" s="112"/>
      <c r="Y265" s="199"/>
      <c r="Z265" s="636"/>
      <c r="AA265" s="200"/>
      <c r="AB265" s="114" t="e">
        <f t="shared" si="43"/>
        <v>#N/A</v>
      </c>
      <c r="AC265" s="115" t="str">
        <f t="shared" si="38"/>
        <v/>
      </c>
      <c r="AD265" s="145" t="str">
        <f t="shared" si="45"/>
        <v/>
      </c>
      <c r="BD265" s="36">
        <v>245</v>
      </c>
      <c r="BE265" s="223"/>
      <c r="BF265" s="231"/>
      <c r="BG265" s="231"/>
      <c r="BH265" s="231"/>
      <c r="BI265" s="231"/>
      <c r="BJ265" s="223"/>
      <c r="BK265" s="224"/>
      <c r="BL265" s="223"/>
      <c r="BM265" s="224"/>
      <c r="BN265" s="225"/>
      <c r="BO265" s="226"/>
      <c r="BP265" s="224"/>
      <c r="BQ265" s="224"/>
      <c r="BR265" s="226"/>
      <c r="BS265" s="225"/>
      <c r="CB265" s="258"/>
      <c r="CC265" s="258"/>
      <c r="CD265" s="390" t="s">
        <v>1466</v>
      </c>
      <c r="CE265" s="296">
        <v>0</v>
      </c>
      <c r="CF265" s="259">
        <v>1</v>
      </c>
      <c r="CG265" s="260">
        <f>DCOUNT($H$20:$AD$4020,"入力ﾁｪｯｸ",CD264:CF266)</f>
        <v>0</v>
      </c>
      <c r="CI265" s="258"/>
      <c r="CJ265" s="258"/>
      <c r="CK265" s="276" t="s">
        <v>1437</v>
      </c>
      <c r="CL265" s="277" t="s">
        <v>505</v>
      </c>
      <c r="CM265" s="253" t="s">
        <v>725</v>
      </c>
      <c r="CN265" s="278"/>
      <c r="CP265" s="258"/>
      <c r="CQ265" s="258"/>
      <c r="CR265" s="276" t="s">
        <v>1437</v>
      </c>
      <c r="CS265" s="277" t="s">
        <v>505</v>
      </c>
      <c r="CT265" s="253" t="s">
        <v>725</v>
      </c>
      <c r="CU265" s="278"/>
      <c r="CV265" s="239"/>
      <c r="CW265" s="238"/>
      <c r="CY265" s="238"/>
      <c r="CZ265" s="238"/>
      <c r="DA265" s="238"/>
      <c r="DB265" s="275"/>
      <c r="DC265" s="275"/>
      <c r="DD265" s="275"/>
      <c r="DE265" s="275"/>
      <c r="DH265" s="366"/>
      <c r="DI265" s="760" t="s">
        <v>163</v>
      </c>
      <c r="DJ265" s="761"/>
      <c r="DK265" s="762"/>
      <c r="DL265" s="263">
        <v>1.7</v>
      </c>
      <c r="DM265" s="263">
        <v>3.5</v>
      </c>
      <c r="DN265" s="471">
        <f>0.07/2</f>
        <v>3.5000000000000003E-2</v>
      </c>
      <c r="DO265" s="493">
        <v>0</v>
      </c>
      <c r="DP265" s="263" t="s">
        <v>116</v>
      </c>
      <c r="DQ265" s="263" t="s">
        <v>117</v>
      </c>
      <c r="DR265" s="263" t="s">
        <v>499</v>
      </c>
      <c r="DS265" s="293"/>
    </row>
    <row r="266" spans="8:123" ht="15" customHeight="1" x14ac:dyDescent="0.15">
      <c r="H266" s="111">
        <f t="shared" si="44"/>
        <v>0</v>
      </c>
      <c r="I266" s="110">
        <v>246</v>
      </c>
      <c r="J266" s="199"/>
      <c r="K266" s="199"/>
      <c r="L266" s="112" t="e">
        <f t="shared" si="39"/>
        <v>#N/A</v>
      </c>
      <c r="M266" s="199"/>
      <c r="N266" s="199"/>
      <c r="O266" s="124" t="str">
        <f t="shared" si="40"/>
        <v/>
      </c>
      <c r="P266" s="124" t="str">
        <f t="shared" si="41"/>
        <v/>
      </c>
      <c r="Q266" s="199"/>
      <c r="R266" s="113" t="s">
        <v>341</v>
      </c>
      <c r="S266" s="199"/>
      <c r="T266" s="113" t="s">
        <v>337</v>
      </c>
      <c r="U266" s="199"/>
      <c r="V266" s="112" t="str">
        <f t="shared" si="42"/>
        <v>１～４以外</v>
      </c>
      <c r="W266" s="628"/>
      <c r="X266" s="112"/>
      <c r="Y266" s="199"/>
      <c r="Z266" s="636"/>
      <c r="AA266" s="200"/>
      <c r="AB266" s="114" t="e">
        <f t="shared" si="43"/>
        <v>#N/A</v>
      </c>
      <c r="AC266" s="115" t="str">
        <f t="shared" ref="AC266:AC301" si="46">UPPER(N266)</f>
        <v/>
      </c>
      <c r="AD266" s="145" t="str">
        <f t="shared" si="45"/>
        <v/>
      </c>
      <c r="BD266" s="36">
        <v>246</v>
      </c>
      <c r="BE266" s="223"/>
      <c r="BF266" s="231"/>
      <c r="BG266" s="231"/>
      <c r="BH266" s="231"/>
      <c r="BI266" s="231"/>
      <c r="BJ266" s="223"/>
      <c r="BK266" s="224"/>
      <c r="BL266" s="223"/>
      <c r="BM266" s="224"/>
      <c r="BN266" s="225"/>
      <c r="BO266" s="226"/>
      <c r="BP266" s="224"/>
      <c r="BQ266" s="224"/>
      <c r="BR266" s="226"/>
      <c r="BS266" s="225"/>
      <c r="CB266" s="258"/>
      <c r="CC266" s="258"/>
      <c r="CD266" s="390" t="s">
        <v>1466</v>
      </c>
      <c r="CE266" s="299">
        <v>0</v>
      </c>
      <c r="CF266" s="266">
        <v>2</v>
      </c>
      <c r="CG266" s="268"/>
      <c r="CI266" s="258"/>
      <c r="CJ266" s="258"/>
      <c r="CK266" s="291" t="s">
        <v>1472</v>
      </c>
      <c r="CL266" s="285">
        <v>0</v>
      </c>
      <c r="CM266" s="260">
        <v>3</v>
      </c>
      <c r="CN266" s="260">
        <f>DCOUNT($H$20:$AD$4020,"入力ﾁｪｯｸ",CK265:CM266)</f>
        <v>0</v>
      </c>
      <c r="CP266" s="258"/>
      <c r="CQ266" s="258"/>
      <c r="CR266" s="291" t="s">
        <v>1472</v>
      </c>
      <c r="CS266" s="285">
        <v>0</v>
      </c>
      <c r="CT266" s="260">
        <v>2</v>
      </c>
      <c r="CU266" s="260">
        <f>DCOUNT($H$20:$AD$4020,"入力ﾁｪｯｸ",CR265:CT266)</f>
        <v>0</v>
      </c>
      <c r="CV266" s="238"/>
      <c r="CW266" s="239"/>
      <c r="CY266" s="239"/>
      <c r="CZ266" s="239"/>
      <c r="DA266" s="239"/>
      <c r="DB266" s="256"/>
      <c r="DC266" s="256"/>
      <c r="DD266" s="256"/>
      <c r="DE266" s="256"/>
      <c r="DH266" s="366"/>
      <c r="DI266" s="760" t="s">
        <v>164</v>
      </c>
      <c r="DJ266" s="761"/>
      <c r="DK266" s="762"/>
      <c r="DL266" s="263">
        <v>3.5</v>
      </c>
      <c r="DM266" s="263">
        <v>30</v>
      </c>
      <c r="DN266" s="471">
        <f>0.05*0.5</f>
        <v>2.5000000000000001E-2</v>
      </c>
      <c r="DO266" s="493">
        <v>0</v>
      </c>
      <c r="DP266" s="263" t="s">
        <v>116</v>
      </c>
      <c r="DQ266" s="263" t="s">
        <v>117</v>
      </c>
      <c r="DR266" s="263" t="s">
        <v>499</v>
      </c>
      <c r="DS266" s="293"/>
    </row>
    <row r="267" spans="8:123" ht="15" customHeight="1" x14ac:dyDescent="0.15">
      <c r="H267" s="111">
        <f t="shared" si="44"/>
        <v>0</v>
      </c>
      <c r="I267" s="110">
        <v>247</v>
      </c>
      <c r="J267" s="199"/>
      <c r="K267" s="199"/>
      <c r="L267" s="112" t="e">
        <f t="shared" si="39"/>
        <v>#N/A</v>
      </c>
      <c r="M267" s="199"/>
      <c r="N267" s="199"/>
      <c r="O267" s="124" t="str">
        <f t="shared" si="40"/>
        <v/>
      </c>
      <c r="P267" s="124" t="str">
        <f t="shared" si="41"/>
        <v/>
      </c>
      <c r="Q267" s="199"/>
      <c r="R267" s="113" t="s">
        <v>341</v>
      </c>
      <c r="S267" s="199"/>
      <c r="T267" s="113" t="s">
        <v>337</v>
      </c>
      <c r="U267" s="199"/>
      <c r="V267" s="112" t="str">
        <f t="shared" si="42"/>
        <v>１～４以外</v>
      </c>
      <c r="W267" s="628"/>
      <c r="X267" s="112"/>
      <c r="Y267" s="199"/>
      <c r="Z267" s="636"/>
      <c r="AA267" s="200"/>
      <c r="AB267" s="114" t="e">
        <f t="shared" si="43"/>
        <v>#N/A</v>
      </c>
      <c r="AC267" s="115" t="str">
        <f t="shared" si="46"/>
        <v/>
      </c>
      <c r="AD267" s="145" t="str">
        <f t="shared" si="45"/>
        <v/>
      </c>
      <c r="BD267" s="36">
        <v>247</v>
      </c>
      <c r="BE267" s="223"/>
      <c r="BF267" s="231"/>
      <c r="BG267" s="231"/>
      <c r="BH267" s="231"/>
      <c r="BI267" s="231"/>
      <c r="BJ267" s="223"/>
      <c r="BK267" s="224"/>
      <c r="BL267" s="223"/>
      <c r="BM267" s="224"/>
      <c r="BN267" s="225"/>
      <c r="BO267" s="226"/>
      <c r="BP267" s="224"/>
      <c r="BQ267" s="224"/>
      <c r="BR267" s="226"/>
      <c r="BS267" s="225"/>
      <c r="CB267" s="301"/>
      <c r="CC267" s="301"/>
      <c r="CD267" s="276" t="s">
        <v>1437</v>
      </c>
      <c r="CE267" s="253" t="s">
        <v>505</v>
      </c>
      <c r="CF267" s="253" t="s">
        <v>725</v>
      </c>
      <c r="CG267" s="278"/>
      <c r="CI267" s="258"/>
      <c r="CJ267" s="258"/>
      <c r="CK267" s="276" t="s">
        <v>1437</v>
      </c>
      <c r="CL267" s="277" t="s">
        <v>505</v>
      </c>
      <c r="CM267" s="253" t="s">
        <v>725</v>
      </c>
      <c r="CN267" s="278"/>
      <c r="CO267" s="235"/>
      <c r="CP267" s="258"/>
      <c r="CQ267" s="258"/>
      <c r="CR267" s="276" t="s">
        <v>1437</v>
      </c>
      <c r="CS267" s="277" t="s">
        <v>505</v>
      </c>
      <c r="CT267" s="253" t="s">
        <v>725</v>
      </c>
      <c r="CU267" s="278"/>
      <c r="CV267" s="239"/>
      <c r="CW267" s="238"/>
      <c r="CY267" s="238"/>
      <c r="CZ267" s="238"/>
      <c r="DA267" s="238"/>
      <c r="DB267" s="275"/>
      <c r="DC267" s="275"/>
      <c r="DD267" s="275"/>
      <c r="DE267" s="275"/>
      <c r="DH267" s="366"/>
      <c r="DI267" s="760" t="s">
        <v>165</v>
      </c>
      <c r="DJ267" s="761"/>
      <c r="DK267" s="762"/>
      <c r="DL267" s="263">
        <v>0</v>
      </c>
      <c r="DM267" s="519">
        <v>30</v>
      </c>
      <c r="DN267" s="471">
        <v>0.05</v>
      </c>
      <c r="DO267" s="493">
        <v>0</v>
      </c>
      <c r="DP267" s="263" t="s">
        <v>116</v>
      </c>
      <c r="DQ267" s="263" t="s">
        <v>428</v>
      </c>
      <c r="DR267" s="263" t="s">
        <v>499</v>
      </c>
      <c r="DS267" s="293"/>
    </row>
    <row r="268" spans="8:123" ht="15" customHeight="1" x14ac:dyDescent="0.15">
      <c r="H268" s="111">
        <f t="shared" si="44"/>
        <v>0</v>
      </c>
      <c r="I268" s="110">
        <v>248</v>
      </c>
      <c r="J268" s="199"/>
      <c r="K268" s="199"/>
      <c r="L268" s="112" t="e">
        <f t="shared" si="39"/>
        <v>#N/A</v>
      </c>
      <c r="M268" s="199"/>
      <c r="N268" s="199"/>
      <c r="O268" s="124" t="str">
        <f t="shared" si="40"/>
        <v/>
      </c>
      <c r="P268" s="124" t="str">
        <f t="shared" si="41"/>
        <v/>
      </c>
      <c r="Q268" s="199"/>
      <c r="R268" s="113" t="s">
        <v>341</v>
      </c>
      <c r="S268" s="199"/>
      <c r="T268" s="113" t="s">
        <v>337</v>
      </c>
      <c r="U268" s="199"/>
      <c r="V268" s="112" t="str">
        <f t="shared" si="42"/>
        <v>１～４以外</v>
      </c>
      <c r="W268" s="628"/>
      <c r="X268" s="112"/>
      <c r="Y268" s="199"/>
      <c r="Z268" s="636"/>
      <c r="AA268" s="200"/>
      <c r="AB268" s="114" t="e">
        <f t="shared" si="43"/>
        <v>#N/A</v>
      </c>
      <c r="AC268" s="115" t="str">
        <f t="shared" si="46"/>
        <v/>
      </c>
      <c r="AD268" s="145" t="str">
        <f t="shared" si="45"/>
        <v/>
      </c>
      <c r="BD268" s="36">
        <v>248</v>
      </c>
      <c r="BE268" s="223"/>
      <c r="BF268" s="231"/>
      <c r="BG268" s="231"/>
      <c r="BH268" s="231"/>
      <c r="BI268" s="231"/>
      <c r="BJ268" s="223"/>
      <c r="BK268" s="224"/>
      <c r="BL268" s="223"/>
      <c r="BM268" s="224"/>
      <c r="BN268" s="225"/>
      <c r="BO268" s="226"/>
      <c r="BP268" s="224"/>
      <c r="BQ268" s="224"/>
      <c r="BR268" s="226"/>
      <c r="BS268" s="225"/>
      <c r="CB268" s="301"/>
      <c r="CC268" s="301"/>
      <c r="CD268" s="461" t="s">
        <v>1468</v>
      </c>
      <c r="CE268" s="296">
        <v>0</v>
      </c>
      <c r="CF268" s="259">
        <v>1</v>
      </c>
      <c r="CG268" s="260">
        <f>DCOUNT($H$20:$AD$4020,"入力ﾁｪｯｸ",CD267:CF269)</f>
        <v>0</v>
      </c>
      <c r="CI268" s="258"/>
      <c r="CJ268" s="258"/>
      <c r="CK268" s="390" t="s">
        <v>1474</v>
      </c>
      <c r="CL268" s="285">
        <v>0</v>
      </c>
      <c r="CM268" s="260">
        <v>3</v>
      </c>
      <c r="CN268" s="260">
        <f>DCOUNT($H$20:$AD$4020,"入力ﾁｪｯｸ",CK267:CM268)</f>
        <v>0</v>
      </c>
      <c r="CP268" s="258"/>
      <c r="CQ268" s="258"/>
      <c r="CR268" s="390" t="s">
        <v>1474</v>
      </c>
      <c r="CS268" s="285">
        <v>0</v>
      </c>
      <c r="CT268" s="260">
        <v>2</v>
      </c>
      <c r="CU268" s="260">
        <f>DCOUNT($H$20:$AD$4020,"入力ﾁｪｯｸ",CR267:CT268)</f>
        <v>0</v>
      </c>
      <c r="CV268" s="238"/>
      <c r="CW268" s="239"/>
      <c r="CY268" s="239"/>
      <c r="CZ268" s="239"/>
      <c r="DA268" s="239"/>
      <c r="DB268" s="256"/>
      <c r="DC268" s="256"/>
      <c r="DD268" s="256"/>
      <c r="DE268" s="256"/>
      <c r="DH268" s="366"/>
      <c r="DI268" s="760" t="s">
        <v>166</v>
      </c>
      <c r="DJ268" s="761"/>
      <c r="DK268" s="762"/>
      <c r="DL268" s="263">
        <v>0</v>
      </c>
      <c r="DM268" s="263">
        <v>1.7</v>
      </c>
      <c r="DN268" s="471">
        <v>0.05</v>
      </c>
      <c r="DO268" s="493">
        <v>0</v>
      </c>
      <c r="DP268" s="263" t="s">
        <v>116</v>
      </c>
      <c r="DQ268" s="263" t="s">
        <v>117</v>
      </c>
      <c r="DR268" s="263" t="s">
        <v>499</v>
      </c>
      <c r="DS268" s="293"/>
    </row>
    <row r="269" spans="8:123" ht="15" customHeight="1" x14ac:dyDescent="0.15">
      <c r="H269" s="111">
        <f t="shared" si="44"/>
        <v>0</v>
      </c>
      <c r="I269" s="110">
        <v>249</v>
      </c>
      <c r="J269" s="199"/>
      <c r="K269" s="199"/>
      <c r="L269" s="112" t="e">
        <f t="shared" si="39"/>
        <v>#N/A</v>
      </c>
      <c r="M269" s="199"/>
      <c r="N269" s="199"/>
      <c r="O269" s="124" t="str">
        <f t="shared" si="40"/>
        <v/>
      </c>
      <c r="P269" s="124" t="str">
        <f t="shared" si="41"/>
        <v/>
      </c>
      <c r="Q269" s="199"/>
      <c r="R269" s="113" t="s">
        <v>341</v>
      </c>
      <c r="S269" s="199"/>
      <c r="T269" s="113" t="s">
        <v>337</v>
      </c>
      <c r="U269" s="199"/>
      <c r="V269" s="112" t="str">
        <f t="shared" si="42"/>
        <v>１～４以外</v>
      </c>
      <c r="W269" s="628"/>
      <c r="X269" s="112"/>
      <c r="Y269" s="199"/>
      <c r="Z269" s="636"/>
      <c r="AA269" s="200"/>
      <c r="AB269" s="114" t="e">
        <f t="shared" si="43"/>
        <v>#N/A</v>
      </c>
      <c r="AC269" s="115" t="str">
        <f t="shared" si="46"/>
        <v/>
      </c>
      <c r="AD269" s="145" t="str">
        <f t="shared" si="45"/>
        <v/>
      </c>
      <c r="BD269" s="36">
        <v>249</v>
      </c>
      <c r="BE269" s="223"/>
      <c r="BF269" s="231"/>
      <c r="BG269" s="231"/>
      <c r="BH269" s="231"/>
      <c r="BI269" s="231"/>
      <c r="BJ269" s="223"/>
      <c r="BK269" s="224"/>
      <c r="BL269" s="223"/>
      <c r="BM269" s="224"/>
      <c r="BN269" s="225"/>
      <c r="BO269" s="226"/>
      <c r="BP269" s="224"/>
      <c r="BQ269" s="224"/>
      <c r="BR269" s="226"/>
      <c r="BS269" s="225"/>
      <c r="CB269" s="258"/>
      <c r="CC269" s="258"/>
      <c r="CD269" s="461" t="s">
        <v>1468</v>
      </c>
      <c r="CE269" s="299">
        <v>0</v>
      </c>
      <c r="CF269" s="266">
        <v>2</v>
      </c>
      <c r="CG269" s="268"/>
      <c r="CI269" s="258"/>
      <c r="CJ269" s="258"/>
      <c r="CK269" s="276" t="s">
        <v>1437</v>
      </c>
      <c r="CL269" s="277" t="s">
        <v>505</v>
      </c>
      <c r="CM269" s="253" t="s">
        <v>725</v>
      </c>
      <c r="CN269" s="278"/>
      <c r="CP269" s="258"/>
      <c r="CQ269" s="258"/>
      <c r="CR269" s="276" t="s">
        <v>1437</v>
      </c>
      <c r="CS269" s="277" t="s">
        <v>505</v>
      </c>
      <c r="CT269" s="253" t="s">
        <v>725</v>
      </c>
      <c r="CU269" s="278"/>
      <c r="CV269" s="239"/>
      <c r="CW269" s="238"/>
      <c r="CY269" s="238"/>
      <c r="CZ269" s="238"/>
      <c r="DA269" s="238"/>
      <c r="DB269" s="275"/>
      <c r="DC269" s="275"/>
      <c r="DD269" s="275"/>
      <c r="DE269" s="275"/>
      <c r="DH269" s="366"/>
      <c r="DI269" s="760" t="s">
        <v>167</v>
      </c>
      <c r="DJ269" s="761"/>
      <c r="DK269" s="762"/>
      <c r="DL269" s="263">
        <v>1.7</v>
      </c>
      <c r="DM269" s="263">
        <v>3.5</v>
      </c>
      <c r="DN269" s="471">
        <v>7.0000000000000007E-2</v>
      </c>
      <c r="DO269" s="493">
        <v>0</v>
      </c>
      <c r="DP269" s="263" t="s">
        <v>116</v>
      </c>
      <c r="DQ269" s="263" t="s">
        <v>117</v>
      </c>
      <c r="DR269" s="263" t="s">
        <v>499</v>
      </c>
      <c r="DS269" s="293"/>
    </row>
    <row r="270" spans="8:123" ht="15" customHeight="1" x14ac:dyDescent="0.15">
      <c r="H270" s="111">
        <f t="shared" si="44"/>
        <v>0</v>
      </c>
      <c r="I270" s="110">
        <v>250</v>
      </c>
      <c r="J270" s="199"/>
      <c r="K270" s="199"/>
      <c r="L270" s="112" t="e">
        <f t="shared" si="39"/>
        <v>#N/A</v>
      </c>
      <c r="M270" s="199"/>
      <c r="N270" s="199"/>
      <c r="O270" s="124" t="str">
        <f t="shared" si="40"/>
        <v/>
      </c>
      <c r="P270" s="124" t="str">
        <f t="shared" si="41"/>
        <v/>
      </c>
      <c r="Q270" s="199"/>
      <c r="R270" s="113" t="s">
        <v>341</v>
      </c>
      <c r="S270" s="199"/>
      <c r="T270" s="113" t="s">
        <v>337</v>
      </c>
      <c r="U270" s="199"/>
      <c r="V270" s="112" t="str">
        <f t="shared" si="42"/>
        <v>１～４以外</v>
      </c>
      <c r="W270" s="628"/>
      <c r="X270" s="112"/>
      <c r="Y270" s="199"/>
      <c r="Z270" s="636"/>
      <c r="AA270" s="200"/>
      <c r="AB270" s="114" t="e">
        <f t="shared" si="43"/>
        <v>#N/A</v>
      </c>
      <c r="AC270" s="115" t="str">
        <f t="shared" si="46"/>
        <v/>
      </c>
      <c r="AD270" s="145" t="str">
        <f t="shared" si="45"/>
        <v/>
      </c>
      <c r="BD270" s="36">
        <v>250</v>
      </c>
      <c r="BE270" s="223"/>
      <c r="BF270" s="231"/>
      <c r="BG270" s="231"/>
      <c r="BH270" s="231"/>
      <c r="BI270" s="231"/>
      <c r="BJ270" s="223"/>
      <c r="BK270" s="224"/>
      <c r="BL270" s="223"/>
      <c r="BM270" s="224"/>
      <c r="BN270" s="225"/>
      <c r="BO270" s="226"/>
      <c r="BP270" s="224"/>
      <c r="BQ270" s="224"/>
      <c r="BR270" s="226"/>
      <c r="BS270" s="225"/>
      <c r="CB270" s="301"/>
      <c r="CC270" s="301"/>
      <c r="CD270" s="276" t="s">
        <v>1437</v>
      </c>
      <c r="CE270" s="253" t="s">
        <v>505</v>
      </c>
      <c r="CF270" s="253" t="s">
        <v>725</v>
      </c>
      <c r="CG270" s="278"/>
      <c r="CI270" s="258"/>
      <c r="CJ270" s="258"/>
      <c r="CK270" s="390" t="s">
        <v>1475</v>
      </c>
      <c r="CL270" s="285">
        <v>0</v>
      </c>
      <c r="CM270" s="260">
        <v>3</v>
      </c>
      <c r="CN270" s="260">
        <f>DCOUNT($H$20:$AD$4020,"入力ﾁｪｯｸ",CK269:CM270)</f>
        <v>0</v>
      </c>
      <c r="CP270" s="258"/>
      <c r="CQ270" s="258"/>
      <c r="CR270" s="390" t="s">
        <v>1475</v>
      </c>
      <c r="CS270" s="285">
        <v>0</v>
      </c>
      <c r="CT270" s="260">
        <v>2</v>
      </c>
      <c r="CU270" s="260">
        <f>DCOUNT($H$20:$AD$4020,"入力ﾁｪｯｸ",CR269:CT270)</f>
        <v>0</v>
      </c>
      <c r="CV270" s="238"/>
      <c r="CW270" s="239"/>
      <c r="CY270" s="239"/>
      <c r="CZ270" s="239"/>
      <c r="DA270" s="239"/>
      <c r="DB270" s="256"/>
      <c r="DC270" s="256"/>
      <c r="DD270" s="256"/>
      <c r="DE270" s="256"/>
      <c r="DH270" s="366"/>
      <c r="DI270" s="760" t="s">
        <v>168</v>
      </c>
      <c r="DJ270" s="761"/>
      <c r="DK270" s="762"/>
      <c r="DL270" s="263">
        <v>3.5</v>
      </c>
      <c r="DM270" s="263">
        <v>30</v>
      </c>
      <c r="DN270" s="471">
        <v>0.05</v>
      </c>
      <c r="DO270" s="493">
        <v>0</v>
      </c>
      <c r="DP270" s="263" t="s">
        <v>116</v>
      </c>
      <c r="DQ270" s="263" t="s">
        <v>117</v>
      </c>
      <c r="DR270" s="263" t="s">
        <v>499</v>
      </c>
      <c r="DS270" s="293"/>
    </row>
    <row r="271" spans="8:123" ht="15" customHeight="1" x14ac:dyDescent="0.15">
      <c r="H271" s="111">
        <f t="shared" si="44"/>
        <v>0</v>
      </c>
      <c r="I271" s="110">
        <v>251</v>
      </c>
      <c r="J271" s="199"/>
      <c r="K271" s="199"/>
      <c r="L271" s="112" t="e">
        <f t="shared" si="39"/>
        <v>#N/A</v>
      </c>
      <c r="M271" s="199"/>
      <c r="N271" s="199"/>
      <c r="O271" s="124" t="str">
        <f t="shared" si="40"/>
        <v/>
      </c>
      <c r="P271" s="124" t="str">
        <f t="shared" si="41"/>
        <v/>
      </c>
      <c r="Q271" s="199"/>
      <c r="R271" s="113" t="s">
        <v>341</v>
      </c>
      <c r="S271" s="199"/>
      <c r="T271" s="113" t="s">
        <v>337</v>
      </c>
      <c r="U271" s="199"/>
      <c r="V271" s="112" t="str">
        <f t="shared" si="42"/>
        <v>１～４以外</v>
      </c>
      <c r="W271" s="628"/>
      <c r="X271" s="112"/>
      <c r="Y271" s="199"/>
      <c r="Z271" s="636"/>
      <c r="AA271" s="200"/>
      <c r="AB271" s="114" t="e">
        <f t="shared" si="43"/>
        <v>#N/A</v>
      </c>
      <c r="AC271" s="115" t="str">
        <f t="shared" si="46"/>
        <v/>
      </c>
      <c r="AD271" s="145" t="str">
        <f t="shared" si="45"/>
        <v/>
      </c>
      <c r="BD271" s="36">
        <v>251</v>
      </c>
      <c r="BE271" s="223"/>
      <c r="BF271" s="231"/>
      <c r="BG271" s="231"/>
      <c r="BH271" s="231"/>
      <c r="BI271" s="231"/>
      <c r="BJ271" s="223"/>
      <c r="BK271" s="224"/>
      <c r="BL271" s="223"/>
      <c r="BM271" s="224"/>
      <c r="BN271" s="225"/>
      <c r="BO271" s="226"/>
      <c r="BP271" s="224"/>
      <c r="BQ271" s="224"/>
      <c r="BR271" s="226"/>
      <c r="BS271" s="225"/>
      <c r="CB271" s="301"/>
      <c r="CC271" s="301"/>
      <c r="CD271" s="461" t="s">
        <v>1471</v>
      </c>
      <c r="CE271" s="296">
        <v>0</v>
      </c>
      <c r="CF271" s="259">
        <v>1</v>
      </c>
      <c r="CG271" s="260">
        <f>DCOUNT($H$20:$AD$4020,"入力ﾁｪｯｸ",CD270:CF272)</f>
        <v>0</v>
      </c>
      <c r="CI271" s="258"/>
      <c r="CJ271" s="258"/>
      <c r="CK271" s="276" t="s">
        <v>1437</v>
      </c>
      <c r="CL271" s="277" t="s">
        <v>505</v>
      </c>
      <c r="CM271" s="253" t="s">
        <v>725</v>
      </c>
      <c r="CN271" s="278"/>
      <c r="CP271" s="258"/>
      <c r="CQ271" s="258"/>
      <c r="CR271" s="276" t="s">
        <v>1437</v>
      </c>
      <c r="CS271" s="277" t="s">
        <v>505</v>
      </c>
      <c r="CT271" s="253" t="s">
        <v>725</v>
      </c>
      <c r="CU271" s="278"/>
      <c r="CV271" s="239"/>
      <c r="CW271" s="238"/>
      <c r="CY271" s="238"/>
      <c r="CZ271" s="238"/>
      <c r="DA271" s="238"/>
      <c r="DB271" s="275"/>
      <c r="DC271" s="275"/>
      <c r="DD271" s="275"/>
      <c r="DE271" s="275"/>
      <c r="DH271" s="366"/>
      <c r="DI271" s="760" t="s">
        <v>169</v>
      </c>
      <c r="DJ271" s="761"/>
      <c r="DK271" s="762"/>
      <c r="DL271" s="263">
        <v>0</v>
      </c>
      <c r="DM271" s="519">
        <v>30</v>
      </c>
      <c r="DN271" s="471">
        <f>0.14*0.5</f>
        <v>7.0000000000000007E-2</v>
      </c>
      <c r="DO271" s="493">
        <f>0.013/2</f>
        <v>6.4999999999999997E-3</v>
      </c>
      <c r="DP271" s="263" t="s">
        <v>438</v>
      </c>
      <c r="DQ271" s="263" t="s">
        <v>428</v>
      </c>
      <c r="DR271" s="263" t="s">
        <v>499</v>
      </c>
      <c r="DS271" s="293"/>
    </row>
    <row r="272" spans="8:123" ht="15" customHeight="1" x14ac:dyDescent="0.15">
      <c r="H272" s="111">
        <f t="shared" si="44"/>
        <v>0</v>
      </c>
      <c r="I272" s="110">
        <v>252</v>
      </c>
      <c r="J272" s="199"/>
      <c r="K272" s="199"/>
      <c r="L272" s="112" t="e">
        <f t="shared" si="39"/>
        <v>#N/A</v>
      </c>
      <c r="M272" s="199"/>
      <c r="N272" s="199"/>
      <c r="O272" s="124" t="str">
        <f t="shared" si="40"/>
        <v/>
      </c>
      <c r="P272" s="124" t="str">
        <f t="shared" si="41"/>
        <v/>
      </c>
      <c r="Q272" s="199"/>
      <c r="R272" s="113" t="s">
        <v>341</v>
      </c>
      <c r="S272" s="199"/>
      <c r="T272" s="113" t="s">
        <v>337</v>
      </c>
      <c r="U272" s="199"/>
      <c r="V272" s="112" t="str">
        <f t="shared" si="42"/>
        <v>１～４以外</v>
      </c>
      <c r="W272" s="628"/>
      <c r="X272" s="112"/>
      <c r="Y272" s="199"/>
      <c r="Z272" s="636"/>
      <c r="AA272" s="200"/>
      <c r="AB272" s="114" t="e">
        <f t="shared" si="43"/>
        <v>#N/A</v>
      </c>
      <c r="AC272" s="115" t="str">
        <f t="shared" si="46"/>
        <v/>
      </c>
      <c r="AD272" s="145" t="str">
        <f t="shared" si="45"/>
        <v/>
      </c>
      <c r="BD272" s="36">
        <v>252</v>
      </c>
      <c r="BE272" s="223"/>
      <c r="BF272" s="231"/>
      <c r="BG272" s="231"/>
      <c r="BH272" s="231"/>
      <c r="BI272" s="231"/>
      <c r="BJ272" s="223"/>
      <c r="BK272" s="224"/>
      <c r="BL272" s="223"/>
      <c r="BM272" s="224"/>
      <c r="BN272" s="225"/>
      <c r="BO272" s="226"/>
      <c r="BP272" s="224"/>
      <c r="BQ272" s="224"/>
      <c r="BR272" s="226"/>
      <c r="BS272" s="225"/>
      <c r="CB272" s="258"/>
      <c r="CC272" s="258"/>
      <c r="CD272" s="461" t="s">
        <v>1471</v>
      </c>
      <c r="CE272" s="299">
        <v>0</v>
      </c>
      <c r="CF272" s="266">
        <v>2</v>
      </c>
      <c r="CG272" s="268"/>
      <c r="CI272" s="258"/>
      <c r="CJ272" s="258"/>
      <c r="CK272" s="390" t="s">
        <v>1477</v>
      </c>
      <c r="CL272" s="285">
        <v>0</v>
      </c>
      <c r="CM272" s="260">
        <v>3</v>
      </c>
      <c r="CN272" s="260">
        <f>DCOUNT($H$20:$AD$4020,"入力ﾁｪｯｸ",CK271:CM272)</f>
        <v>0</v>
      </c>
      <c r="CP272" s="258"/>
      <c r="CQ272" s="258"/>
      <c r="CR272" s="390" t="s">
        <v>1477</v>
      </c>
      <c r="CS272" s="285">
        <v>0</v>
      </c>
      <c r="CT272" s="260">
        <v>2</v>
      </c>
      <c r="CU272" s="260">
        <f>DCOUNT($H$20:$AD$4020,"入力ﾁｪｯｸ",CR271:CT272)</f>
        <v>0</v>
      </c>
      <c r="CV272" s="238"/>
      <c r="CW272" s="239"/>
      <c r="CY272" s="239"/>
      <c r="CZ272" s="239"/>
      <c r="DA272" s="239"/>
      <c r="DB272" s="256"/>
      <c r="DC272" s="256"/>
      <c r="DD272" s="256"/>
      <c r="DE272" s="256"/>
      <c r="DH272" s="366"/>
      <c r="DI272" s="760" t="s">
        <v>170</v>
      </c>
      <c r="DJ272" s="761"/>
      <c r="DK272" s="762"/>
      <c r="DL272" s="519">
        <v>0</v>
      </c>
      <c r="DM272" s="519">
        <v>30</v>
      </c>
      <c r="DN272" s="471">
        <f>0.14*0.5</f>
        <v>7.0000000000000007E-2</v>
      </c>
      <c r="DO272" s="493">
        <f>0.013/2</f>
        <v>6.4999999999999997E-3</v>
      </c>
      <c r="DP272" s="263" t="s">
        <v>438</v>
      </c>
      <c r="DQ272" s="263" t="s">
        <v>428</v>
      </c>
      <c r="DR272" s="263" t="s">
        <v>499</v>
      </c>
      <c r="DS272" s="293"/>
    </row>
    <row r="273" spans="8:123" ht="15" customHeight="1" x14ac:dyDescent="0.15">
      <c r="H273" s="111">
        <f t="shared" si="44"/>
        <v>0</v>
      </c>
      <c r="I273" s="110">
        <v>253</v>
      </c>
      <c r="J273" s="199"/>
      <c r="K273" s="199"/>
      <c r="L273" s="112" t="e">
        <f t="shared" si="39"/>
        <v>#N/A</v>
      </c>
      <c r="M273" s="199"/>
      <c r="N273" s="199"/>
      <c r="O273" s="124" t="str">
        <f t="shared" si="40"/>
        <v/>
      </c>
      <c r="P273" s="124" t="str">
        <f t="shared" si="41"/>
        <v/>
      </c>
      <c r="Q273" s="199"/>
      <c r="R273" s="113" t="s">
        <v>341</v>
      </c>
      <c r="S273" s="199"/>
      <c r="T273" s="113" t="s">
        <v>337</v>
      </c>
      <c r="U273" s="199"/>
      <c r="V273" s="112" t="str">
        <f t="shared" si="42"/>
        <v>１～４以外</v>
      </c>
      <c r="W273" s="628"/>
      <c r="X273" s="112"/>
      <c r="Y273" s="199"/>
      <c r="Z273" s="636"/>
      <c r="AA273" s="200"/>
      <c r="AB273" s="114" t="e">
        <f t="shared" si="43"/>
        <v>#N/A</v>
      </c>
      <c r="AC273" s="115" t="str">
        <f t="shared" si="46"/>
        <v/>
      </c>
      <c r="AD273" s="145" t="str">
        <f t="shared" si="45"/>
        <v/>
      </c>
      <c r="BD273" s="36">
        <v>253</v>
      </c>
      <c r="BE273" s="223"/>
      <c r="BF273" s="231"/>
      <c r="BG273" s="231"/>
      <c r="BH273" s="231"/>
      <c r="BI273" s="231"/>
      <c r="BJ273" s="223"/>
      <c r="BK273" s="224"/>
      <c r="BL273" s="223"/>
      <c r="BM273" s="224"/>
      <c r="BN273" s="225"/>
      <c r="BO273" s="226"/>
      <c r="BP273" s="224"/>
      <c r="BQ273" s="224"/>
      <c r="BR273" s="226"/>
      <c r="BS273" s="225"/>
      <c r="CB273" s="258"/>
      <c r="CC273" s="258"/>
      <c r="CD273" s="276" t="s">
        <v>1437</v>
      </c>
      <c r="CE273" s="253" t="s">
        <v>505</v>
      </c>
      <c r="CF273" s="253" t="s">
        <v>725</v>
      </c>
      <c r="CG273" s="278"/>
      <c r="CI273" s="251" t="s">
        <v>491</v>
      </c>
      <c r="CJ273" s="304">
        <f>SUM(CN273:CN322)</f>
        <v>0</v>
      </c>
      <c r="CK273" s="276" t="s">
        <v>1437</v>
      </c>
      <c r="CL273" s="277" t="s">
        <v>505</v>
      </c>
      <c r="CM273" s="253" t="s">
        <v>725</v>
      </c>
      <c r="CN273" s="278"/>
      <c r="CP273" s="251" t="s">
        <v>491</v>
      </c>
      <c r="CQ273" s="304">
        <f>SUM(CU273:CU322)</f>
        <v>0</v>
      </c>
      <c r="CR273" s="276" t="s">
        <v>1437</v>
      </c>
      <c r="CS273" s="277" t="s">
        <v>505</v>
      </c>
      <c r="CT273" s="253" t="s">
        <v>725</v>
      </c>
      <c r="CU273" s="278"/>
      <c r="CV273" s="239"/>
      <c r="CW273" s="238"/>
      <c r="CY273" s="238"/>
      <c r="CZ273" s="238"/>
      <c r="DA273" s="238"/>
      <c r="DB273" s="275"/>
      <c r="DC273" s="275"/>
      <c r="DD273" s="275"/>
      <c r="DE273" s="275"/>
      <c r="DH273" s="366"/>
      <c r="DI273" s="760" t="s">
        <v>171</v>
      </c>
      <c r="DJ273" s="761"/>
      <c r="DK273" s="762"/>
      <c r="DL273" s="263">
        <v>0</v>
      </c>
      <c r="DM273" s="263">
        <v>1.7</v>
      </c>
      <c r="DN273" s="471">
        <f>0.14*0.5</f>
        <v>7.0000000000000007E-2</v>
      </c>
      <c r="DO273" s="493">
        <f>0.013/2</f>
        <v>6.4999999999999997E-3</v>
      </c>
      <c r="DP273" s="263" t="s">
        <v>438</v>
      </c>
      <c r="DQ273" s="263" t="s">
        <v>118</v>
      </c>
      <c r="DR273" s="263" t="s">
        <v>499</v>
      </c>
      <c r="DS273" s="293"/>
    </row>
    <row r="274" spans="8:123" ht="15" customHeight="1" x14ac:dyDescent="0.15">
      <c r="H274" s="111">
        <f t="shared" si="44"/>
        <v>0</v>
      </c>
      <c r="I274" s="110">
        <v>254</v>
      </c>
      <c r="J274" s="199"/>
      <c r="K274" s="199"/>
      <c r="L274" s="112" t="e">
        <f t="shared" si="39"/>
        <v>#N/A</v>
      </c>
      <c r="M274" s="199"/>
      <c r="N274" s="199"/>
      <c r="O274" s="124" t="str">
        <f t="shared" si="40"/>
        <v/>
      </c>
      <c r="P274" s="124" t="str">
        <f t="shared" si="41"/>
        <v/>
      </c>
      <c r="Q274" s="199"/>
      <c r="R274" s="113" t="s">
        <v>341</v>
      </c>
      <c r="S274" s="199"/>
      <c r="T274" s="113" t="s">
        <v>337</v>
      </c>
      <c r="U274" s="199"/>
      <c r="V274" s="112" t="str">
        <f t="shared" si="42"/>
        <v>１～４以外</v>
      </c>
      <c r="W274" s="628"/>
      <c r="X274" s="112"/>
      <c r="Y274" s="199"/>
      <c r="Z274" s="636"/>
      <c r="AA274" s="200"/>
      <c r="AB274" s="114" t="e">
        <f t="shared" si="43"/>
        <v>#N/A</v>
      </c>
      <c r="AC274" s="115" t="str">
        <f t="shared" si="46"/>
        <v/>
      </c>
      <c r="AD274" s="145" t="str">
        <f t="shared" si="45"/>
        <v/>
      </c>
      <c r="BD274" s="36">
        <v>254</v>
      </c>
      <c r="BE274" s="223"/>
      <c r="BF274" s="231"/>
      <c r="BG274" s="231"/>
      <c r="BH274" s="231"/>
      <c r="BI274" s="231"/>
      <c r="BJ274" s="223"/>
      <c r="BK274" s="224"/>
      <c r="BL274" s="223"/>
      <c r="BM274" s="224"/>
      <c r="BN274" s="225"/>
      <c r="BO274" s="226"/>
      <c r="BP274" s="224"/>
      <c r="BQ274" s="224"/>
      <c r="BR274" s="226"/>
      <c r="BS274" s="225"/>
      <c r="CB274" s="258"/>
      <c r="CC274" s="258"/>
      <c r="CD274" s="461" t="s">
        <v>1473</v>
      </c>
      <c r="CE274" s="296">
        <v>0</v>
      </c>
      <c r="CF274" s="259">
        <v>1</v>
      </c>
      <c r="CG274" s="260">
        <f>DCOUNT($H$20:$AD$4020,"入力ﾁｪｯｸ",CD273:CF275)</f>
        <v>0</v>
      </c>
      <c r="CI274" s="258"/>
      <c r="CJ274" s="258"/>
      <c r="CK274" s="291" t="s">
        <v>1480</v>
      </c>
      <c r="CL274" s="285">
        <v>0</v>
      </c>
      <c r="CM274" s="260">
        <v>3</v>
      </c>
      <c r="CN274" s="260">
        <f>DCOUNT($H$20:$AD$4020,"入力ﾁｪｯｸ",CK273:CM274)</f>
        <v>0</v>
      </c>
      <c r="CP274" s="258"/>
      <c r="CQ274" s="258"/>
      <c r="CR274" s="291" t="s">
        <v>1480</v>
      </c>
      <c r="CS274" s="285">
        <v>0</v>
      </c>
      <c r="CT274" s="260">
        <v>2</v>
      </c>
      <c r="CU274" s="260">
        <f>DCOUNT($H$20:$AD$4020,"入力ﾁｪｯｸ",CR273:CT274)</f>
        <v>0</v>
      </c>
      <c r="CV274" s="238"/>
      <c r="CW274" s="239"/>
      <c r="CY274" s="239"/>
      <c r="CZ274" s="239"/>
      <c r="DA274" s="239"/>
      <c r="DB274" s="256"/>
      <c r="DC274" s="256"/>
      <c r="DD274" s="256"/>
      <c r="DE274" s="256"/>
      <c r="DH274" s="366"/>
      <c r="DI274" s="760" t="s">
        <v>172</v>
      </c>
      <c r="DJ274" s="761"/>
      <c r="DK274" s="762"/>
      <c r="DL274" s="263">
        <v>1.7</v>
      </c>
      <c r="DM274" s="263">
        <v>3.5</v>
      </c>
      <c r="DN274" s="471">
        <f>0.25*0.5</f>
        <v>0.125</v>
      </c>
      <c r="DO274" s="493">
        <f>0.015/2</f>
        <v>7.4999999999999997E-3</v>
      </c>
      <c r="DP274" s="263" t="s">
        <v>438</v>
      </c>
      <c r="DQ274" s="263" t="s">
        <v>118</v>
      </c>
      <c r="DR274" s="263" t="s">
        <v>499</v>
      </c>
      <c r="DS274" s="293"/>
    </row>
    <row r="275" spans="8:123" ht="15" customHeight="1" x14ac:dyDescent="0.15">
      <c r="H275" s="111">
        <f t="shared" si="44"/>
        <v>0</v>
      </c>
      <c r="I275" s="110">
        <v>255</v>
      </c>
      <c r="J275" s="199"/>
      <c r="K275" s="199"/>
      <c r="L275" s="112" t="e">
        <f t="shared" si="39"/>
        <v>#N/A</v>
      </c>
      <c r="M275" s="199"/>
      <c r="N275" s="199"/>
      <c r="O275" s="124" t="str">
        <f t="shared" si="40"/>
        <v/>
      </c>
      <c r="P275" s="124" t="str">
        <f t="shared" si="41"/>
        <v/>
      </c>
      <c r="Q275" s="199"/>
      <c r="R275" s="113" t="s">
        <v>341</v>
      </c>
      <c r="S275" s="199"/>
      <c r="T275" s="113" t="s">
        <v>337</v>
      </c>
      <c r="U275" s="199"/>
      <c r="V275" s="112" t="str">
        <f t="shared" si="42"/>
        <v>１～４以外</v>
      </c>
      <c r="W275" s="628"/>
      <c r="X275" s="112"/>
      <c r="Y275" s="199"/>
      <c r="Z275" s="636"/>
      <c r="AA275" s="200"/>
      <c r="AB275" s="114" t="e">
        <f t="shared" si="43"/>
        <v>#N/A</v>
      </c>
      <c r="AC275" s="115" t="str">
        <f t="shared" si="46"/>
        <v/>
      </c>
      <c r="AD275" s="145" t="str">
        <f t="shared" si="45"/>
        <v/>
      </c>
      <c r="BD275" s="36">
        <v>255</v>
      </c>
      <c r="BE275" s="223"/>
      <c r="BF275" s="231"/>
      <c r="BG275" s="231"/>
      <c r="BH275" s="231"/>
      <c r="BI275" s="231"/>
      <c r="BJ275" s="223"/>
      <c r="BK275" s="224"/>
      <c r="BL275" s="223"/>
      <c r="BM275" s="224"/>
      <c r="BN275" s="225"/>
      <c r="BO275" s="226"/>
      <c r="BP275" s="224"/>
      <c r="BQ275" s="224"/>
      <c r="BR275" s="226"/>
      <c r="BS275" s="225"/>
      <c r="CB275" s="258"/>
      <c r="CC275" s="258"/>
      <c r="CD275" s="461" t="s">
        <v>1473</v>
      </c>
      <c r="CE275" s="299">
        <v>0</v>
      </c>
      <c r="CF275" s="266">
        <v>2</v>
      </c>
      <c r="CG275" s="268"/>
      <c r="CI275" s="258"/>
      <c r="CJ275" s="258"/>
      <c r="CK275" s="276" t="s">
        <v>1437</v>
      </c>
      <c r="CL275" s="277" t="s">
        <v>505</v>
      </c>
      <c r="CM275" s="253" t="s">
        <v>725</v>
      </c>
      <c r="CN275" s="278"/>
      <c r="CO275" s="235"/>
      <c r="CP275" s="258"/>
      <c r="CQ275" s="258"/>
      <c r="CR275" s="276" t="s">
        <v>1437</v>
      </c>
      <c r="CS275" s="277" t="s">
        <v>505</v>
      </c>
      <c r="CT275" s="253" t="s">
        <v>725</v>
      </c>
      <c r="CU275" s="278"/>
      <c r="CV275" s="239"/>
      <c r="CW275" s="238"/>
      <c r="CY275" s="238"/>
      <c r="CZ275" s="238"/>
      <c r="DA275" s="238"/>
      <c r="DB275" s="275"/>
      <c r="DC275" s="275"/>
      <c r="DD275" s="275"/>
      <c r="DE275" s="275"/>
      <c r="DH275" s="366"/>
      <c r="DI275" s="760" t="s">
        <v>173</v>
      </c>
      <c r="DJ275" s="761"/>
      <c r="DK275" s="762"/>
      <c r="DL275" s="263">
        <v>3.5</v>
      </c>
      <c r="DM275" s="263">
        <v>30</v>
      </c>
      <c r="DN275" s="472">
        <v>7.4999999999999997E-2</v>
      </c>
      <c r="DO275" s="493">
        <v>1.5E-3</v>
      </c>
      <c r="DP275" s="263" t="s">
        <v>438</v>
      </c>
      <c r="DQ275" s="263" t="s">
        <v>118</v>
      </c>
      <c r="DR275" s="263" t="s">
        <v>499</v>
      </c>
      <c r="DS275" s="293"/>
    </row>
    <row r="276" spans="8:123" ht="15" customHeight="1" x14ac:dyDescent="0.15">
      <c r="H276" s="111">
        <f t="shared" si="44"/>
        <v>0</v>
      </c>
      <c r="I276" s="110">
        <v>256</v>
      </c>
      <c r="J276" s="199"/>
      <c r="K276" s="199"/>
      <c r="L276" s="112" t="e">
        <f t="shared" si="39"/>
        <v>#N/A</v>
      </c>
      <c r="M276" s="199"/>
      <c r="N276" s="199"/>
      <c r="O276" s="124" t="str">
        <f t="shared" si="40"/>
        <v/>
      </c>
      <c r="P276" s="124" t="str">
        <f t="shared" si="41"/>
        <v/>
      </c>
      <c r="Q276" s="199"/>
      <c r="R276" s="113" t="s">
        <v>341</v>
      </c>
      <c r="S276" s="199"/>
      <c r="T276" s="113" t="s">
        <v>337</v>
      </c>
      <c r="U276" s="199"/>
      <c r="V276" s="112" t="str">
        <f t="shared" si="42"/>
        <v>１～４以外</v>
      </c>
      <c r="W276" s="628"/>
      <c r="X276" s="112"/>
      <c r="Y276" s="199"/>
      <c r="Z276" s="636"/>
      <c r="AA276" s="200"/>
      <c r="AB276" s="114" t="e">
        <f t="shared" si="43"/>
        <v>#N/A</v>
      </c>
      <c r="AC276" s="115" t="str">
        <f t="shared" si="46"/>
        <v/>
      </c>
      <c r="AD276" s="145" t="str">
        <f t="shared" si="45"/>
        <v/>
      </c>
      <c r="BD276" s="36">
        <v>256</v>
      </c>
      <c r="BE276" s="223"/>
      <c r="BF276" s="231"/>
      <c r="BG276" s="231"/>
      <c r="BH276" s="231"/>
      <c r="BI276" s="231"/>
      <c r="BJ276" s="223"/>
      <c r="BK276" s="224"/>
      <c r="BL276" s="223"/>
      <c r="BM276" s="224"/>
      <c r="BN276" s="225"/>
      <c r="BO276" s="226"/>
      <c r="BP276" s="224"/>
      <c r="BQ276" s="224"/>
      <c r="BR276" s="226"/>
      <c r="BS276" s="225"/>
      <c r="CB276" s="258"/>
      <c r="CC276" s="258"/>
      <c r="CD276" s="276" t="s">
        <v>1437</v>
      </c>
      <c r="CE276" s="253" t="s">
        <v>505</v>
      </c>
      <c r="CF276" s="253" t="s">
        <v>725</v>
      </c>
      <c r="CG276" s="278"/>
      <c r="CI276" s="258"/>
      <c r="CJ276" s="258"/>
      <c r="CK276" s="291" t="s">
        <v>1481</v>
      </c>
      <c r="CL276" s="285">
        <v>0</v>
      </c>
      <c r="CM276" s="260">
        <v>3</v>
      </c>
      <c r="CN276" s="260">
        <f>DCOUNT($H$20:$AD$4020,"入力ﾁｪｯｸ",CK275:CM276)</f>
        <v>0</v>
      </c>
      <c r="CP276" s="258"/>
      <c r="CQ276" s="258"/>
      <c r="CR276" s="291" t="s">
        <v>1481</v>
      </c>
      <c r="CS276" s="285">
        <v>0</v>
      </c>
      <c r="CT276" s="260">
        <v>2</v>
      </c>
      <c r="CU276" s="260">
        <f>DCOUNT($H$20:$AD$4020,"入力ﾁｪｯｸ",CR275:CT276)</f>
        <v>0</v>
      </c>
      <c r="CV276" s="238"/>
      <c r="CW276" s="239"/>
      <c r="CY276" s="239"/>
      <c r="CZ276" s="239"/>
      <c r="DA276" s="239"/>
      <c r="DB276" s="256"/>
      <c r="DC276" s="256"/>
      <c r="DD276" s="256"/>
      <c r="DE276" s="256"/>
      <c r="DH276" s="366"/>
      <c r="DI276" s="760" t="s">
        <v>174</v>
      </c>
      <c r="DJ276" s="761"/>
      <c r="DK276" s="762"/>
      <c r="DL276" s="263">
        <v>0</v>
      </c>
      <c r="DM276" s="519">
        <v>30</v>
      </c>
      <c r="DN276" s="471">
        <v>0.14000000000000001</v>
      </c>
      <c r="DO276" s="493">
        <v>1.2999999999999999E-2</v>
      </c>
      <c r="DP276" s="263" t="s">
        <v>438</v>
      </c>
      <c r="DQ276" s="263" t="s">
        <v>428</v>
      </c>
      <c r="DR276" s="263" t="s">
        <v>499</v>
      </c>
      <c r="DS276" s="293"/>
    </row>
    <row r="277" spans="8:123" ht="15" customHeight="1" x14ac:dyDescent="0.15">
      <c r="H277" s="111">
        <f t="shared" si="44"/>
        <v>0</v>
      </c>
      <c r="I277" s="110">
        <v>257</v>
      </c>
      <c r="J277" s="199"/>
      <c r="K277" s="199"/>
      <c r="L277" s="112" t="e">
        <f t="shared" ref="L277:L308" si="47">LOOKUP(K277,$K$7:$K$16,$L$7:$L$16)</f>
        <v>#N/A</v>
      </c>
      <c r="M277" s="199"/>
      <c r="N277" s="199"/>
      <c r="O277" s="124" t="str">
        <f t="shared" ref="O277:O308" si="48">UPPER(N277)</f>
        <v/>
      </c>
      <c r="P277" s="124" t="str">
        <f t="shared" ref="P277:P308" si="49">DBCS(O277)</f>
        <v/>
      </c>
      <c r="Q277" s="199"/>
      <c r="R277" s="113" t="s">
        <v>341</v>
      </c>
      <c r="S277" s="199"/>
      <c r="T277" s="113" t="s">
        <v>337</v>
      </c>
      <c r="U277" s="199"/>
      <c r="V277" s="112" t="str">
        <f t="shared" ref="V277:V308" si="50">LOOKUP(U277,$U$12:$U$16,$V$12:$V$16)</f>
        <v>１～４以外</v>
      </c>
      <c r="W277" s="628"/>
      <c r="X277" s="112"/>
      <c r="Y277" s="199"/>
      <c r="Z277" s="636"/>
      <c r="AA277" s="200"/>
      <c r="AB277" s="114" t="e">
        <f t="shared" ref="AB277:AB308" si="51">LOOKUP(AA277,$AA$14:$AA$16,$AB$14:$AB$16)</f>
        <v>#N/A</v>
      </c>
      <c r="AC277" s="115" t="str">
        <f t="shared" si="46"/>
        <v/>
      </c>
      <c r="AD277" s="145" t="str">
        <f t="shared" si="45"/>
        <v/>
      </c>
      <c r="BD277" s="36">
        <v>257</v>
      </c>
      <c r="BE277" s="223"/>
      <c r="BF277" s="231"/>
      <c r="BG277" s="231"/>
      <c r="BH277" s="231"/>
      <c r="BI277" s="231"/>
      <c r="BJ277" s="223"/>
      <c r="BK277" s="224"/>
      <c r="BL277" s="223"/>
      <c r="BM277" s="224"/>
      <c r="BN277" s="225"/>
      <c r="BO277" s="226"/>
      <c r="BP277" s="224"/>
      <c r="BQ277" s="224"/>
      <c r="BR277" s="226"/>
      <c r="BS277" s="225"/>
      <c r="CB277" s="258"/>
      <c r="CC277" s="258"/>
      <c r="CD277" s="461" t="s">
        <v>1476</v>
      </c>
      <c r="CE277" s="296">
        <v>0</v>
      </c>
      <c r="CF277" s="259">
        <v>1</v>
      </c>
      <c r="CG277" s="260">
        <f>DCOUNT($H$20:$AD$4020,"入力ﾁｪｯｸ",CD276:CF278)</f>
        <v>0</v>
      </c>
      <c r="CI277" s="258"/>
      <c r="CJ277" s="258"/>
      <c r="CK277" s="276" t="s">
        <v>1437</v>
      </c>
      <c r="CL277" s="277" t="s">
        <v>505</v>
      </c>
      <c r="CM277" s="253" t="s">
        <v>725</v>
      </c>
      <c r="CN277" s="278"/>
      <c r="CP277" s="258"/>
      <c r="CQ277" s="258"/>
      <c r="CR277" s="276" t="s">
        <v>1437</v>
      </c>
      <c r="CS277" s="277" t="s">
        <v>505</v>
      </c>
      <c r="CT277" s="253" t="s">
        <v>725</v>
      </c>
      <c r="CU277" s="278"/>
      <c r="CV277" s="239"/>
      <c r="CW277" s="238"/>
      <c r="CY277" s="238"/>
      <c r="CZ277" s="238"/>
      <c r="DA277" s="238"/>
      <c r="DB277" s="275"/>
      <c r="DC277" s="275"/>
      <c r="DD277" s="275"/>
      <c r="DE277" s="275"/>
      <c r="DH277" s="366"/>
      <c r="DI277" s="760" t="s">
        <v>175</v>
      </c>
      <c r="DJ277" s="761"/>
      <c r="DK277" s="762"/>
      <c r="DL277" s="519">
        <v>0</v>
      </c>
      <c r="DM277" s="519">
        <v>30</v>
      </c>
      <c r="DN277" s="471">
        <v>0.14000000000000001</v>
      </c>
      <c r="DO277" s="493">
        <v>1.2999999999999999E-2</v>
      </c>
      <c r="DP277" s="263" t="s">
        <v>438</v>
      </c>
      <c r="DQ277" s="263" t="s">
        <v>428</v>
      </c>
      <c r="DR277" s="263" t="s">
        <v>499</v>
      </c>
      <c r="DS277" s="293"/>
    </row>
    <row r="278" spans="8:123" ht="15" customHeight="1" x14ac:dyDescent="0.15">
      <c r="H278" s="111">
        <f t="shared" ref="H278:H313" si="52">IF(K278=" "," ",COUNT(K278))</f>
        <v>0</v>
      </c>
      <c r="I278" s="110">
        <v>258</v>
      </c>
      <c r="J278" s="199"/>
      <c r="K278" s="199"/>
      <c r="L278" s="112" t="e">
        <f t="shared" si="47"/>
        <v>#N/A</v>
      </c>
      <c r="M278" s="199"/>
      <c r="N278" s="199"/>
      <c r="O278" s="124" t="str">
        <f t="shared" si="48"/>
        <v/>
      </c>
      <c r="P278" s="124" t="str">
        <f t="shared" si="49"/>
        <v/>
      </c>
      <c r="Q278" s="199"/>
      <c r="R278" s="113" t="s">
        <v>341</v>
      </c>
      <c r="S278" s="199"/>
      <c r="T278" s="113" t="s">
        <v>337</v>
      </c>
      <c r="U278" s="199"/>
      <c r="V278" s="112" t="str">
        <f t="shared" si="50"/>
        <v>１～４以外</v>
      </c>
      <c r="W278" s="628"/>
      <c r="X278" s="112"/>
      <c r="Y278" s="199"/>
      <c r="Z278" s="636"/>
      <c r="AA278" s="200"/>
      <c r="AB278" s="114" t="e">
        <f t="shared" si="51"/>
        <v>#N/A</v>
      </c>
      <c r="AC278" s="115" t="str">
        <f t="shared" si="46"/>
        <v/>
      </c>
      <c r="AD278" s="145" t="str">
        <f t="shared" ref="AD278:AD309" si="53">DBCS(AC278)</f>
        <v/>
      </c>
      <c r="BD278" s="36">
        <v>258</v>
      </c>
      <c r="BE278" s="223"/>
      <c r="BF278" s="231"/>
      <c r="BG278" s="231"/>
      <c r="BH278" s="231"/>
      <c r="BI278" s="231"/>
      <c r="BJ278" s="223"/>
      <c r="BK278" s="224"/>
      <c r="BL278" s="223"/>
      <c r="BM278" s="224"/>
      <c r="BN278" s="225"/>
      <c r="BO278" s="226"/>
      <c r="BP278" s="224"/>
      <c r="BQ278" s="224"/>
      <c r="BR278" s="226"/>
      <c r="BS278" s="225"/>
      <c r="CB278" s="258"/>
      <c r="CC278" s="258"/>
      <c r="CD278" s="461" t="s">
        <v>1476</v>
      </c>
      <c r="CE278" s="299">
        <v>0</v>
      </c>
      <c r="CF278" s="266">
        <v>2</v>
      </c>
      <c r="CG278" s="268"/>
      <c r="CI278" s="258"/>
      <c r="CJ278" s="258"/>
      <c r="CK278" s="291" t="s">
        <v>1483</v>
      </c>
      <c r="CL278" s="285">
        <v>0</v>
      </c>
      <c r="CM278" s="260">
        <v>3</v>
      </c>
      <c r="CN278" s="260">
        <f>DCOUNT($H$20:$AD$4020,"入力ﾁｪｯｸ",CK277:CM278)</f>
        <v>0</v>
      </c>
      <c r="CP278" s="258"/>
      <c r="CQ278" s="258"/>
      <c r="CR278" s="291" t="s">
        <v>1483</v>
      </c>
      <c r="CS278" s="285">
        <v>0</v>
      </c>
      <c r="CT278" s="260">
        <v>2</v>
      </c>
      <c r="CU278" s="260">
        <f>DCOUNT($H$20:$AD$4020,"入力ﾁｪｯｸ",CR277:CT278)</f>
        <v>0</v>
      </c>
      <c r="CV278" s="238"/>
      <c r="CW278" s="239"/>
      <c r="CY278" s="239"/>
      <c r="CZ278" s="239"/>
      <c r="DA278" s="239"/>
      <c r="DB278" s="256"/>
      <c r="DC278" s="256"/>
      <c r="DD278" s="256"/>
      <c r="DE278" s="256"/>
      <c r="DH278" s="366"/>
      <c r="DI278" s="760" t="s">
        <v>176</v>
      </c>
      <c r="DJ278" s="761"/>
      <c r="DK278" s="762"/>
      <c r="DL278" s="263">
        <v>0</v>
      </c>
      <c r="DM278" s="263">
        <v>1.7</v>
      </c>
      <c r="DN278" s="471">
        <v>0.14000000000000001</v>
      </c>
      <c r="DO278" s="493">
        <v>1.2999999999999999E-2</v>
      </c>
      <c r="DP278" s="263" t="s">
        <v>438</v>
      </c>
      <c r="DQ278" s="263" t="s">
        <v>118</v>
      </c>
      <c r="DR278" s="263" t="s">
        <v>499</v>
      </c>
      <c r="DS278" s="293"/>
    </row>
    <row r="279" spans="8:123" ht="15" customHeight="1" x14ac:dyDescent="0.15">
      <c r="H279" s="111">
        <f t="shared" si="52"/>
        <v>0</v>
      </c>
      <c r="I279" s="110">
        <v>259</v>
      </c>
      <c r="J279" s="199"/>
      <c r="K279" s="199"/>
      <c r="L279" s="112" t="e">
        <f t="shared" si="47"/>
        <v>#N/A</v>
      </c>
      <c r="M279" s="199"/>
      <c r="N279" s="199"/>
      <c r="O279" s="124" t="str">
        <f t="shared" si="48"/>
        <v/>
      </c>
      <c r="P279" s="124" t="str">
        <f t="shared" si="49"/>
        <v/>
      </c>
      <c r="Q279" s="199"/>
      <c r="R279" s="113" t="s">
        <v>341</v>
      </c>
      <c r="S279" s="199"/>
      <c r="T279" s="113" t="s">
        <v>337</v>
      </c>
      <c r="U279" s="199"/>
      <c r="V279" s="112" t="str">
        <f t="shared" si="50"/>
        <v>１～４以外</v>
      </c>
      <c r="W279" s="628"/>
      <c r="X279" s="112"/>
      <c r="Y279" s="199"/>
      <c r="Z279" s="636"/>
      <c r="AA279" s="200"/>
      <c r="AB279" s="114" t="e">
        <f t="shared" si="51"/>
        <v>#N/A</v>
      </c>
      <c r="AC279" s="115" t="str">
        <f t="shared" si="46"/>
        <v/>
      </c>
      <c r="AD279" s="145" t="str">
        <f t="shared" si="53"/>
        <v/>
      </c>
      <c r="BD279" s="36">
        <v>259</v>
      </c>
      <c r="BE279" s="223"/>
      <c r="BF279" s="231"/>
      <c r="BG279" s="231"/>
      <c r="BH279" s="231"/>
      <c r="BI279" s="231"/>
      <c r="BJ279" s="223"/>
      <c r="BK279" s="224"/>
      <c r="BL279" s="223"/>
      <c r="BM279" s="224"/>
      <c r="BN279" s="225"/>
      <c r="BO279" s="226"/>
      <c r="BP279" s="224"/>
      <c r="BQ279" s="224"/>
      <c r="BR279" s="226"/>
      <c r="BS279" s="225"/>
      <c r="CB279" s="258"/>
      <c r="CC279" s="258"/>
      <c r="CD279" s="524" t="s">
        <v>242</v>
      </c>
      <c r="CE279" s="525" t="s">
        <v>505</v>
      </c>
      <c r="CF279" s="526" t="s">
        <v>725</v>
      </c>
      <c r="CG279" s="527"/>
      <c r="CI279" s="258"/>
      <c r="CJ279" s="258"/>
      <c r="CK279" s="276" t="s">
        <v>1437</v>
      </c>
      <c r="CL279" s="277" t="s">
        <v>505</v>
      </c>
      <c r="CM279" s="253" t="s">
        <v>725</v>
      </c>
      <c r="CN279" s="278"/>
      <c r="CP279" s="258"/>
      <c r="CQ279" s="258"/>
      <c r="CR279" s="276" t="s">
        <v>1437</v>
      </c>
      <c r="CS279" s="277" t="s">
        <v>505</v>
      </c>
      <c r="CT279" s="253" t="s">
        <v>725</v>
      </c>
      <c r="CU279" s="278"/>
      <c r="CV279" s="239"/>
      <c r="CW279" s="238"/>
      <c r="CY279" s="238"/>
      <c r="CZ279" s="238"/>
      <c r="DA279" s="238"/>
      <c r="DB279" s="275"/>
      <c r="DC279" s="275"/>
      <c r="DD279" s="275"/>
      <c r="DE279" s="275"/>
      <c r="DH279" s="366"/>
      <c r="DI279" s="760" t="s">
        <v>177</v>
      </c>
      <c r="DJ279" s="761"/>
      <c r="DK279" s="762"/>
      <c r="DL279" s="263">
        <v>1.7</v>
      </c>
      <c r="DM279" s="263">
        <v>3.5</v>
      </c>
      <c r="DN279" s="471">
        <v>0.25</v>
      </c>
      <c r="DO279" s="493">
        <v>1.4999999999999999E-2</v>
      </c>
      <c r="DP279" s="263" t="s">
        <v>438</v>
      </c>
      <c r="DQ279" s="263" t="s">
        <v>118</v>
      </c>
      <c r="DR279" s="263" t="s">
        <v>499</v>
      </c>
      <c r="DS279" s="293"/>
    </row>
    <row r="280" spans="8:123" ht="15" customHeight="1" x14ac:dyDescent="0.15">
      <c r="H280" s="111">
        <f t="shared" si="52"/>
        <v>0</v>
      </c>
      <c r="I280" s="110">
        <v>260</v>
      </c>
      <c r="J280" s="199"/>
      <c r="K280" s="199"/>
      <c r="L280" s="112" t="e">
        <f t="shared" si="47"/>
        <v>#N/A</v>
      </c>
      <c r="M280" s="199"/>
      <c r="N280" s="199"/>
      <c r="O280" s="124" t="str">
        <f t="shared" si="48"/>
        <v/>
      </c>
      <c r="P280" s="124" t="str">
        <f t="shared" si="49"/>
        <v/>
      </c>
      <c r="Q280" s="199"/>
      <c r="R280" s="113" t="s">
        <v>341</v>
      </c>
      <c r="S280" s="199"/>
      <c r="T280" s="113" t="s">
        <v>337</v>
      </c>
      <c r="U280" s="199"/>
      <c r="V280" s="112" t="str">
        <f t="shared" si="50"/>
        <v>１～４以外</v>
      </c>
      <c r="W280" s="628"/>
      <c r="X280" s="112"/>
      <c r="Y280" s="199"/>
      <c r="Z280" s="636"/>
      <c r="AA280" s="200"/>
      <c r="AB280" s="114" t="e">
        <f t="shared" si="51"/>
        <v>#N/A</v>
      </c>
      <c r="AC280" s="115" t="str">
        <f t="shared" si="46"/>
        <v/>
      </c>
      <c r="AD280" s="145" t="str">
        <f t="shared" si="53"/>
        <v/>
      </c>
      <c r="BD280" s="36">
        <v>260</v>
      </c>
      <c r="BE280" s="223"/>
      <c r="BF280" s="231"/>
      <c r="BG280" s="231"/>
      <c r="BH280" s="231"/>
      <c r="BI280" s="231"/>
      <c r="BJ280" s="223"/>
      <c r="BK280" s="224"/>
      <c r="BL280" s="223"/>
      <c r="BM280" s="224"/>
      <c r="BN280" s="225"/>
      <c r="BO280" s="226"/>
      <c r="BP280" s="224"/>
      <c r="BQ280" s="224"/>
      <c r="BR280" s="226"/>
      <c r="BS280" s="225"/>
      <c r="CB280" s="258"/>
      <c r="CC280" s="258"/>
      <c r="CD280" s="528" t="s">
        <v>2518</v>
      </c>
      <c r="CE280" s="529">
        <v>0</v>
      </c>
      <c r="CF280" s="530">
        <v>1</v>
      </c>
      <c r="CG280" s="531">
        <f>DCOUNT($H$20:$AD$4020,"入力ﾁｪｯｸ",CD279:CF281)</f>
        <v>0</v>
      </c>
      <c r="CI280" s="258"/>
      <c r="CJ280" s="258"/>
      <c r="CK280" s="291" t="s">
        <v>1485</v>
      </c>
      <c r="CL280" s="285">
        <v>0</v>
      </c>
      <c r="CM280" s="260">
        <v>3</v>
      </c>
      <c r="CN280" s="260">
        <f>DCOUNT($H$20:$AD$4020,"入力ﾁｪｯｸ",CK279:CM280)</f>
        <v>0</v>
      </c>
      <c r="CP280" s="258"/>
      <c r="CQ280" s="258"/>
      <c r="CR280" s="291" t="s">
        <v>1485</v>
      </c>
      <c r="CS280" s="285">
        <v>0</v>
      </c>
      <c r="CT280" s="260">
        <v>2</v>
      </c>
      <c r="CU280" s="260">
        <f>DCOUNT($H$20:$AD$4020,"入力ﾁｪｯｸ",CR279:CT280)</f>
        <v>0</v>
      </c>
      <c r="CV280" s="238"/>
      <c r="CW280" s="239"/>
      <c r="CY280" s="239"/>
      <c r="CZ280" s="239"/>
      <c r="DA280" s="239"/>
      <c r="DB280" s="256"/>
      <c r="DC280" s="256"/>
      <c r="DD280" s="256"/>
      <c r="DE280" s="256"/>
      <c r="DH280" s="366"/>
      <c r="DI280" s="760" t="s">
        <v>178</v>
      </c>
      <c r="DJ280" s="761"/>
      <c r="DK280" s="762"/>
      <c r="DL280" s="263">
        <v>3.5</v>
      </c>
      <c r="DM280" s="263">
        <v>30</v>
      </c>
      <c r="DN280" s="471">
        <v>0.15</v>
      </c>
      <c r="DO280" s="493">
        <v>3.0000000000000001E-3</v>
      </c>
      <c r="DP280" s="263" t="s">
        <v>438</v>
      </c>
      <c r="DQ280" s="263" t="s">
        <v>118</v>
      </c>
      <c r="DR280" s="263" t="s">
        <v>499</v>
      </c>
      <c r="DS280" s="293"/>
    </row>
    <row r="281" spans="8:123" ht="15" customHeight="1" x14ac:dyDescent="0.15">
      <c r="H281" s="111">
        <f t="shared" si="52"/>
        <v>0</v>
      </c>
      <c r="I281" s="110">
        <v>261</v>
      </c>
      <c r="J281" s="199"/>
      <c r="K281" s="199"/>
      <c r="L281" s="112" t="e">
        <f t="shared" si="47"/>
        <v>#N/A</v>
      </c>
      <c r="M281" s="199"/>
      <c r="N281" s="199"/>
      <c r="O281" s="124" t="str">
        <f t="shared" si="48"/>
        <v/>
      </c>
      <c r="P281" s="124" t="str">
        <f t="shared" si="49"/>
        <v/>
      </c>
      <c r="Q281" s="199"/>
      <c r="R281" s="113" t="s">
        <v>341</v>
      </c>
      <c r="S281" s="199"/>
      <c r="T281" s="113" t="s">
        <v>337</v>
      </c>
      <c r="U281" s="199"/>
      <c r="V281" s="112" t="str">
        <f t="shared" si="50"/>
        <v>１～４以外</v>
      </c>
      <c r="W281" s="628"/>
      <c r="X281" s="112"/>
      <c r="Y281" s="199"/>
      <c r="Z281" s="636"/>
      <c r="AA281" s="200"/>
      <c r="AB281" s="114" t="e">
        <f t="shared" si="51"/>
        <v>#N/A</v>
      </c>
      <c r="AC281" s="115" t="str">
        <f t="shared" si="46"/>
        <v/>
      </c>
      <c r="AD281" s="145" t="str">
        <f t="shared" si="53"/>
        <v/>
      </c>
      <c r="BD281" s="36">
        <v>261</v>
      </c>
      <c r="BE281" s="223"/>
      <c r="BF281" s="231"/>
      <c r="BG281" s="231"/>
      <c r="BH281" s="231"/>
      <c r="BI281" s="231"/>
      <c r="BJ281" s="223"/>
      <c r="BK281" s="224"/>
      <c r="BL281" s="223"/>
      <c r="BM281" s="224"/>
      <c r="BN281" s="225"/>
      <c r="BO281" s="226"/>
      <c r="BP281" s="224"/>
      <c r="BQ281" s="224"/>
      <c r="BR281" s="226"/>
      <c r="BS281" s="225"/>
      <c r="CB281" s="258"/>
      <c r="CC281" s="258"/>
      <c r="CD281" s="532" t="s">
        <v>2518</v>
      </c>
      <c r="CE281" s="533">
        <v>0</v>
      </c>
      <c r="CF281" s="534">
        <v>2</v>
      </c>
      <c r="CG281" s="535"/>
      <c r="CI281" s="258"/>
      <c r="CJ281" s="258"/>
      <c r="CK281" s="276" t="s">
        <v>1437</v>
      </c>
      <c r="CL281" s="277" t="s">
        <v>505</v>
      </c>
      <c r="CM281" s="253" t="s">
        <v>725</v>
      </c>
      <c r="CN281" s="278"/>
      <c r="CP281" s="258"/>
      <c r="CQ281" s="258"/>
      <c r="CR281" s="276" t="s">
        <v>1437</v>
      </c>
      <c r="CS281" s="277" t="s">
        <v>505</v>
      </c>
      <c r="CT281" s="253" t="s">
        <v>725</v>
      </c>
      <c r="CU281" s="278"/>
      <c r="CV281" s="239"/>
      <c r="CW281" s="238"/>
      <c r="CY281" s="238"/>
      <c r="CZ281" s="238"/>
      <c r="DA281" s="238"/>
      <c r="DB281" s="275"/>
      <c r="DC281" s="275"/>
      <c r="DD281" s="275"/>
      <c r="DE281" s="275"/>
      <c r="DH281" s="384"/>
      <c r="DI281" s="732" t="s">
        <v>798</v>
      </c>
      <c r="DJ281" s="733"/>
      <c r="DK281" s="734"/>
      <c r="DL281" s="378">
        <v>0</v>
      </c>
      <c r="DM281" s="378">
        <v>1.7</v>
      </c>
      <c r="DN281" s="473">
        <v>7.0000000000000007E-2</v>
      </c>
      <c r="DO281" s="495">
        <v>6.4999999999999997E-3</v>
      </c>
      <c r="DP281" s="378" t="s">
        <v>438</v>
      </c>
      <c r="DQ281" s="378" t="s">
        <v>118</v>
      </c>
      <c r="DR281" s="378" t="s">
        <v>499</v>
      </c>
      <c r="DS281" s="293"/>
    </row>
    <row r="282" spans="8:123" ht="15" customHeight="1" x14ac:dyDescent="0.15">
      <c r="H282" s="111">
        <f t="shared" si="52"/>
        <v>0</v>
      </c>
      <c r="I282" s="110">
        <v>262</v>
      </c>
      <c r="J282" s="199"/>
      <c r="K282" s="199"/>
      <c r="L282" s="112" t="e">
        <f t="shared" si="47"/>
        <v>#N/A</v>
      </c>
      <c r="M282" s="199"/>
      <c r="N282" s="199"/>
      <c r="O282" s="124" t="str">
        <f t="shared" si="48"/>
        <v/>
      </c>
      <c r="P282" s="124" t="str">
        <f t="shared" si="49"/>
        <v/>
      </c>
      <c r="Q282" s="199"/>
      <c r="R282" s="113" t="s">
        <v>341</v>
      </c>
      <c r="S282" s="199"/>
      <c r="T282" s="113" t="s">
        <v>337</v>
      </c>
      <c r="U282" s="199"/>
      <c r="V282" s="112" t="str">
        <f t="shared" si="50"/>
        <v>１～４以外</v>
      </c>
      <c r="W282" s="628"/>
      <c r="X282" s="112"/>
      <c r="Y282" s="199"/>
      <c r="Z282" s="636"/>
      <c r="AA282" s="200"/>
      <c r="AB282" s="114" t="e">
        <f t="shared" si="51"/>
        <v>#N/A</v>
      </c>
      <c r="AC282" s="115" t="str">
        <f t="shared" si="46"/>
        <v/>
      </c>
      <c r="AD282" s="145" t="str">
        <f t="shared" si="53"/>
        <v/>
      </c>
      <c r="BD282" s="36">
        <v>262</v>
      </c>
      <c r="BE282" s="223"/>
      <c r="BF282" s="231"/>
      <c r="BG282" s="231"/>
      <c r="BH282" s="231"/>
      <c r="BI282" s="231"/>
      <c r="BJ282" s="223"/>
      <c r="BK282" s="224"/>
      <c r="BL282" s="223"/>
      <c r="BM282" s="224"/>
      <c r="BN282" s="225"/>
      <c r="BO282" s="226"/>
      <c r="BP282" s="224"/>
      <c r="BQ282" s="224"/>
      <c r="BR282" s="226"/>
      <c r="BS282" s="225"/>
      <c r="CB282" s="258"/>
      <c r="CC282" s="258"/>
      <c r="CD282" s="524" t="s">
        <v>242</v>
      </c>
      <c r="CE282" s="525" t="s">
        <v>505</v>
      </c>
      <c r="CF282" s="526" t="s">
        <v>725</v>
      </c>
      <c r="CG282" s="527"/>
      <c r="CI282" s="258"/>
      <c r="CJ282" s="258"/>
      <c r="CK282" s="291" t="s">
        <v>1486</v>
      </c>
      <c r="CL282" s="285">
        <v>0</v>
      </c>
      <c r="CM282" s="260">
        <v>3</v>
      </c>
      <c r="CN282" s="260">
        <f>DCOUNT($H$20:$AD$4020,"入力ﾁｪｯｸ",CK281:CM282)</f>
        <v>0</v>
      </c>
      <c r="CP282" s="258"/>
      <c r="CQ282" s="258"/>
      <c r="CR282" s="291" t="s">
        <v>1486</v>
      </c>
      <c r="CS282" s="285">
        <v>0</v>
      </c>
      <c r="CT282" s="260">
        <v>2</v>
      </c>
      <c r="CU282" s="260">
        <f>DCOUNT($H$20:$AD$4020,"入力ﾁｪｯｸ",CR281:CT282)</f>
        <v>0</v>
      </c>
      <c r="CV282" s="238"/>
      <c r="CW282" s="239"/>
      <c r="CY282" s="239"/>
      <c r="CZ282" s="239"/>
      <c r="DA282" s="239"/>
      <c r="DB282" s="256"/>
      <c r="DC282" s="256"/>
      <c r="DD282" s="256"/>
      <c r="DE282" s="256"/>
      <c r="DH282" s="384"/>
      <c r="DI282" s="732" t="s">
        <v>799</v>
      </c>
      <c r="DJ282" s="733"/>
      <c r="DK282" s="734"/>
      <c r="DL282" s="378">
        <v>1.7</v>
      </c>
      <c r="DM282" s="378">
        <v>3.5</v>
      </c>
      <c r="DN282" s="473">
        <v>0.125</v>
      </c>
      <c r="DO282" s="495">
        <v>7.4999999999999997E-3</v>
      </c>
      <c r="DP282" s="378" t="s">
        <v>438</v>
      </c>
      <c r="DQ282" s="378" t="s">
        <v>118</v>
      </c>
      <c r="DR282" s="378" t="s">
        <v>499</v>
      </c>
      <c r="DS282" s="293"/>
    </row>
    <row r="283" spans="8:123" ht="15" customHeight="1" x14ac:dyDescent="0.15">
      <c r="H283" s="111">
        <f t="shared" si="52"/>
        <v>0</v>
      </c>
      <c r="I283" s="110">
        <v>263</v>
      </c>
      <c r="J283" s="199"/>
      <c r="K283" s="199"/>
      <c r="L283" s="112" t="e">
        <f t="shared" si="47"/>
        <v>#N/A</v>
      </c>
      <c r="M283" s="199"/>
      <c r="N283" s="199"/>
      <c r="O283" s="124" t="str">
        <f t="shared" si="48"/>
        <v/>
      </c>
      <c r="P283" s="124" t="str">
        <f t="shared" si="49"/>
        <v/>
      </c>
      <c r="Q283" s="199"/>
      <c r="R283" s="113" t="s">
        <v>341</v>
      </c>
      <c r="S283" s="199"/>
      <c r="T283" s="113" t="s">
        <v>337</v>
      </c>
      <c r="U283" s="199"/>
      <c r="V283" s="112" t="str">
        <f t="shared" si="50"/>
        <v>１～４以外</v>
      </c>
      <c r="W283" s="628"/>
      <c r="X283" s="112"/>
      <c r="Y283" s="199"/>
      <c r="Z283" s="636"/>
      <c r="AA283" s="200"/>
      <c r="AB283" s="114" t="e">
        <f t="shared" si="51"/>
        <v>#N/A</v>
      </c>
      <c r="AC283" s="115" t="str">
        <f t="shared" si="46"/>
        <v/>
      </c>
      <c r="AD283" s="145" t="str">
        <f t="shared" si="53"/>
        <v/>
      </c>
      <c r="BD283" s="36">
        <v>263</v>
      </c>
      <c r="BE283" s="223"/>
      <c r="BF283" s="231"/>
      <c r="BG283" s="231"/>
      <c r="BH283" s="231"/>
      <c r="BI283" s="231"/>
      <c r="BJ283" s="223"/>
      <c r="BK283" s="224"/>
      <c r="BL283" s="223"/>
      <c r="BM283" s="224"/>
      <c r="BN283" s="225"/>
      <c r="BO283" s="226"/>
      <c r="BP283" s="224"/>
      <c r="BQ283" s="224"/>
      <c r="BR283" s="226"/>
      <c r="BS283" s="225"/>
      <c r="CB283" s="258"/>
      <c r="CC283" s="258"/>
      <c r="CD283" s="528" t="s">
        <v>2519</v>
      </c>
      <c r="CE283" s="529">
        <v>0</v>
      </c>
      <c r="CF283" s="530">
        <v>1</v>
      </c>
      <c r="CG283" s="531">
        <f>DCOUNT($H$20:$AD$4020,"入力ﾁｪｯｸ",CD282:CF284)</f>
        <v>0</v>
      </c>
      <c r="CI283" s="258"/>
      <c r="CJ283" s="258"/>
      <c r="CK283" s="276" t="s">
        <v>1437</v>
      </c>
      <c r="CL283" s="277" t="s">
        <v>505</v>
      </c>
      <c r="CM283" s="253" t="s">
        <v>725</v>
      </c>
      <c r="CN283" s="278"/>
      <c r="CO283" s="235"/>
      <c r="CP283" s="258"/>
      <c r="CQ283" s="258"/>
      <c r="CR283" s="276" t="s">
        <v>1437</v>
      </c>
      <c r="CS283" s="277" t="s">
        <v>505</v>
      </c>
      <c r="CT283" s="253" t="s">
        <v>725</v>
      </c>
      <c r="CU283" s="278"/>
      <c r="CV283" s="239"/>
      <c r="CW283" s="238"/>
      <c r="CY283" s="238"/>
      <c r="CZ283" s="238"/>
      <c r="DA283" s="238"/>
      <c r="DB283" s="275"/>
      <c r="DC283" s="275"/>
      <c r="DD283" s="275"/>
      <c r="DE283" s="275"/>
      <c r="DH283" s="384"/>
      <c r="DI283" s="732" t="s">
        <v>800</v>
      </c>
      <c r="DJ283" s="733"/>
      <c r="DK283" s="734"/>
      <c r="DL283" s="378">
        <v>3.5</v>
      </c>
      <c r="DM283" s="378">
        <v>30</v>
      </c>
      <c r="DN283" s="473">
        <v>7.4999999999999997E-2</v>
      </c>
      <c r="DO283" s="495">
        <v>1.5E-3</v>
      </c>
      <c r="DP283" s="378" t="s">
        <v>438</v>
      </c>
      <c r="DQ283" s="378" t="s">
        <v>118</v>
      </c>
      <c r="DR283" s="378" t="s">
        <v>499</v>
      </c>
      <c r="DS283" s="293"/>
    </row>
    <row r="284" spans="8:123" ht="15" customHeight="1" x14ac:dyDescent="0.15">
      <c r="H284" s="111">
        <f t="shared" si="52"/>
        <v>0</v>
      </c>
      <c r="I284" s="110">
        <v>264</v>
      </c>
      <c r="J284" s="199"/>
      <c r="K284" s="199"/>
      <c r="L284" s="112" t="e">
        <f t="shared" si="47"/>
        <v>#N/A</v>
      </c>
      <c r="M284" s="199"/>
      <c r="N284" s="199"/>
      <c r="O284" s="124" t="str">
        <f t="shared" si="48"/>
        <v/>
      </c>
      <c r="P284" s="124" t="str">
        <f t="shared" si="49"/>
        <v/>
      </c>
      <c r="Q284" s="199"/>
      <c r="R284" s="113" t="s">
        <v>341</v>
      </c>
      <c r="S284" s="199"/>
      <c r="T284" s="113" t="s">
        <v>337</v>
      </c>
      <c r="U284" s="199"/>
      <c r="V284" s="112" t="str">
        <f t="shared" si="50"/>
        <v>１～４以外</v>
      </c>
      <c r="W284" s="628"/>
      <c r="X284" s="112"/>
      <c r="Y284" s="199"/>
      <c r="Z284" s="636"/>
      <c r="AA284" s="200"/>
      <c r="AB284" s="114" t="e">
        <f t="shared" si="51"/>
        <v>#N/A</v>
      </c>
      <c r="AC284" s="115" t="str">
        <f t="shared" si="46"/>
        <v/>
      </c>
      <c r="AD284" s="145" t="str">
        <f t="shared" si="53"/>
        <v/>
      </c>
      <c r="BD284" s="36">
        <v>264</v>
      </c>
      <c r="BE284" s="223"/>
      <c r="BF284" s="231"/>
      <c r="BG284" s="231"/>
      <c r="BH284" s="231"/>
      <c r="BI284" s="231"/>
      <c r="BJ284" s="223"/>
      <c r="BK284" s="224"/>
      <c r="BL284" s="223"/>
      <c r="BM284" s="224"/>
      <c r="BN284" s="225"/>
      <c r="BO284" s="226"/>
      <c r="BP284" s="224"/>
      <c r="BQ284" s="224"/>
      <c r="BR284" s="226"/>
      <c r="BS284" s="225"/>
      <c r="CB284" s="258"/>
      <c r="CC284" s="258"/>
      <c r="CD284" s="532" t="s">
        <v>2519</v>
      </c>
      <c r="CE284" s="533">
        <v>0</v>
      </c>
      <c r="CF284" s="534">
        <v>2</v>
      </c>
      <c r="CG284" s="535"/>
      <c r="CI284" s="258"/>
      <c r="CJ284" s="258"/>
      <c r="CK284" s="291" t="s">
        <v>1488</v>
      </c>
      <c r="CL284" s="285">
        <v>0</v>
      </c>
      <c r="CM284" s="260">
        <v>3</v>
      </c>
      <c r="CN284" s="260">
        <f>DCOUNT($H$20:$AD$4020,"入力ﾁｪｯｸ",CK283:CM284)</f>
        <v>0</v>
      </c>
      <c r="CP284" s="258"/>
      <c r="CQ284" s="258"/>
      <c r="CR284" s="291" t="s">
        <v>1488</v>
      </c>
      <c r="CS284" s="285">
        <v>0</v>
      </c>
      <c r="CT284" s="260">
        <v>2</v>
      </c>
      <c r="CU284" s="260">
        <f>DCOUNT($H$20:$AD$4020,"入力ﾁｪｯｸ",CR283:CT284)</f>
        <v>0</v>
      </c>
      <c r="CV284" s="238"/>
      <c r="CW284" s="239"/>
      <c r="CY284" s="239"/>
      <c r="CZ284" s="239"/>
      <c r="DA284" s="239"/>
      <c r="DB284" s="256"/>
      <c r="DC284" s="256"/>
      <c r="DD284" s="256"/>
      <c r="DE284" s="256"/>
      <c r="DH284" s="384"/>
      <c r="DI284" s="732" t="s">
        <v>801</v>
      </c>
      <c r="DJ284" s="733"/>
      <c r="DK284" s="734"/>
      <c r="DL284" s="378">
        <v>0</v>
      </c>
      <c r="DM284" s="378">
        <v>1.7</v>
      </c>
      <c r="DN284" s="473">
        <v>0.14000000000000001</v>
      </c>
      <c r="DO284" s="495">
        <v>1.2999999999999999E-2</v>
      </c>
      <c r="DP284" s="378" t="s">
        <v>438</v>
      </c>
      <c r="DQ284" s="378" t="s">
        <v>118</v>
      </c>
      <c r="DR284" s="378" t="s">
        <v>499</v>
      </c>
      <c r="DS284" s="293"/>
    </row>
    <row r="285" spans="8:123" ht="15" customHeight="1" x14ac:dyDescent="0.15">
      <c r="H285" s="111">
        <f t="shared" si="52"/>
        <v>0</v>
      </c>
      <c r="I285" s="110">
        <v>265</v>
      </c>
      <c r="J285" s="199"/>
      <c r="K285" s="199"/>
      <c r="L285" s="112" t="e">
        <f t="shared" si="47"/>
        <v>#N/A</v>
      </c>
      <c r="M285" s="199"/>
      <c r="N285" s="199"/>
      <c r="O285" s="124" t="str">
        <f t="shared" si="48"/>
        <v/>
      </c>
      <c r="P285" s="124" t="str">
        <f t="shared" si="49"/>
        <v/>
      </c>
      <c r="Q285" s="199"/>
      <c r="R285" s="113" t="s">
        <v>341</v>
      </c>
      <c r="S285" s="199"/>
      <c r="T285" s="113" t="s">
        <v>337</v>
      </c>
      <c r="U285" s="199"/>
      <c r="V285" s="112" t="str">
        <f t="shared" si="50"/>
        <v>１～４以外</v>
      </c>
      <c r="W285" s="628"/>
      <c r="X285" s="112"/>
      <c r="Y285" s="199"/>
      <c r="Z285" s="636"/>
      <c r="AA285" s="200"/>
      <c r="AB285" s="114" t="e">
        <f t="shared" si="51"/>
        <v>#N/A</v>
      </c>
      <c r="AC285" s="115" t="str">
        <f t="shared" si="46"/>
        <v/>
      </c>
      <c r="AD285" s="145" t="str">
        <f t="shared" si="53"/>
        <v/>
      </c>
      <c r="BD285" s="36">
        <v>265</v>
      </c>
      <c r="BE285" s="223"/>
      <c r="BF285" s="231"/>
      <c r="BG285" s="231"/>
      <c r="BH285" s="231"/>
      <c r="BI285" s="231"/>
      <c r="BJ285" s="223"/>
      <c r="BK285" s="224"/>
      <c r="BL285" s="223"/>
      <c r="BM285" s="224"/>
      <c r="BN285" s="225"/>
      <c r="BO285" s="226"/>
      <c r="BP285" s="224"/>
      <c r="BQ285" s="224"/>
      <c r="BR285" s="226"/>
      <c r="BS285" s="225"/>
      <c r="CB285" s="258"/>
      <c r="CC285" s="258"/>
      <c r="CD285" s="524" t="s">
        <v>242</v>
      </c>
      <c r="CE285" s="525" t="s">
        <v>505</v>
      </c>
      <c r="CF285" s="526" t="s">
        <v>725</v>
      </c>
      <c r="CG285" s="527"/>
      <c r="CI285" s="258"/>
      <c r="CJ285" s="258"/>
      <c r="CK285" s="276" t="s">
        <v>1437</v>
      </c>
      <c r="CL285" s="277" t="s">
        <v>505</v>
      </c>
      <c r="CM285" s="253" t="s">
        <v>725</v>
      </c>
      <c r="CN285" s="278"/>
      <c r="CP285" s="258"/>
      <c r="CQ285" s="258"/>
      <c r="CR285" s="276" t="s">
        <v>1437</v>
      </c>
      <c r="CS285" s="277" t="s">
        <v>505</v>
      </c>
      <c r="CT285" s="253" t="s">
        <v>725</v>
      </c>
      <c r="CU285" s="278"/>
      <c r="CV285" s="239"/>
      <c r="CW285" s="238"/>
      <c r="CY285" s="238"/>
      <c r="CZ285" s="238"/>
      <c r="DA285" s="238"/>
      <c r="DB285" s="275"/>
      <c r="DC285" s="275"/>
      <c r="DD285" s="275"/>
      <c r="DE285" s="275"/>
      <c r="DH285" s="384"/>
      <c r="DI285" s="732" t="s">
        <v>802</v>
      </c>
      <c r="DJ285" s="733"/>
      <c r="DK285" s="734"/>
      <c r="DL285" s="378">
        <v>1.7</v>
      </c>
      <c r="DM285" s="378">
        <v>3.5</v>
      </c>
      <c r="DN285" s="473">
        <v>0.25</v>
      </c>
      <c r="DO285" s="495">
        <v>1.4999999999999999E-2</v>
      </c>
      <c r="DP285" s="378" t="s">
        <v>438</v>
      </c>
      <c r="DQ285" s="378" t="s">
        <v>118</v>
      </c>
      <c r="DR285" s="378" t="s">
        <v>499</v>
      </c>
      <c r="DS285" s="293"/>
    </row>
    <row r="286" spans="8:123" ht="15" customHeight="1" x14ac:dyDescent="0.15">
      <c r="H286" s="111">
        <f t="shared" si="52"/>
        <v>0</v>
      </c>
      <c r="I286" s="110">
        <v>266</v>
      </c>
      <c r="J286" s="199"/>
      <c r="K286" s="199"/>
      <c r="L286" s="112" t="e">
        <f t="shared" si="47"/>
        <v>#N/A</v>
      </c>
      <c r="M286" s="199"/>
      <c r="N286" s="199"/>
      <c r="O286" s="124" t="str">
        <f t="shared" si="48"/>
        <v/>
      </c>
      <c r="P286" s="124" t="str">
        <f t="shared" si="49"/>
        <v/>
      </c>
      <c r="Q286" s="199"/>
      <c r="R286" s="113" t="s">
        <v>341</v>
      </c>
      <c r="S286" s="199"/>
      <c r="T286" s="113" t="s">
        <v>337</v>
      </c>
      <c r="U286" s="199"/>
      <c r="V286" s="112" t="str">
        <f t="shared" si="50"/>
        <v>１～４以外</v>
      </c>
      <c r="W286" s="628"/>
      <c r="X286" s="112"/>
      <c r="Y286" s="199"/>
      <c r="Z286" s="636"/>
      <c r="AA286" s="200"/>
      <c r="AB286" s="114" t="e">
        <f t="shared" si="51"/>
        <v>#N/A</v>
      </c>
      <c r="AC286" s="115" t="str">
        <f t="shared" si="46"/>
        <v/>
      </c>
      <c r="AD286" s="145" t="str">
        <f t="shared" si="53"/>
        <v/>
      </c>
      <c r="BD286" s="36">
        <v>266</v>
      </c>
      <c r="BE286" s="223"/>
      <c r="BF286" s="231"/>
      <c r="BG286" s="231"/>
      <c r="BH286" s="231"/>
      <c r="BI286" s="231"/>
      <c r="BJ286" s="223"/>
      <c r="BK286" s="224"/>
      <c r="BL286" s="223"/>
      <c r="BM286" s="224"/>
      <c r="BN286" s="225"/>
      <c r="BO286" s="226"/>
      <c r="BP286" s="224"/>
      <c r="BQ286" s="224"/>
      <c r="BR286" s="226"/>
      <c r="BS286" s="225"/>
      <c r="CB286" s="258"/>
      <c r="CC286" s="258"/>
      <c r="CD286" s="528" t="s">
        <v>2520</v>
      </c>
      <c r="CE286" s="529">
        <v>0</v>
      </c>
      <c r="CF286" s="530">
        <v>1</v>
      </c>
      <c r="CG286" s="531">
        <f>DCOUNT($H$20:$AD$4020,"入力ﾁｪｯｸ",CD285:CF287)</f>
        <v>0</v>
      </c>
      <c r="CI286" s="258"/>
      <c r="CJ286" s="258"/>
      <c r="CK286" s="390" t="s">
        <v>1491</v>
      </c>
      <c r="CL286" s="285">
        <v>0</v>
      </c>
      <c r="CM286" s="260">
        <v>3</v>
      </c>
      <c r="CN286" s="260">
        <f>DCOUNT($H$20:$AD$4020,"入力ﾁｪｯｸ",CK285:CM286)</f>
        <v>0</v>
      </c>
      <c r="CP286" s="258"/>
      <c r="CQ286" s="258"/>
      <c r="CR286" s="390" t="s">
        <v>1491</v>
      </c>
      <c r="CS286" s="285">
        <v>0</v>
      </c>
      <c r="CT286" s="260">
        <v>2</v>
      </c>
      <c r="CU286" s="260">
        <f>DCOUNT($H$20:$AD$4020,"入力ﾁｪｯｸ",CR285:CT286)</f>
        <v>0</v>
      </c>
      <c r="CV286" s="238"/>
      <c r="CW286" s="239"/>
      <c r="CY286" s="239"/>
      <c r="CZ286" s="239"/>
      <c r="DA286" s="239"/>
      <c r="DB286" s="256"/>
      <c r="DC286" s="256"/>
      <c r="DD286" s="256"/>
      <c r="DE286" s="256"/>
      <c r="DH286" s="366"/>
      <c r="DI286" s="766" t="s">
        <v>141</v>
      </c>
      <c r="DJ286" s="767"/>
      <c r="DK286" s="768"/>
      <c r="DL286" s="263">
        <v>3.5</v>
      </c>
      <c r="DM286" s="263">
        <v>30</v>
      </c>
      <c r="DN286" s="471">
        <v>0.15</v>
      </c>
      <c r="DO286" s="493">
        <v>3.0000000000000001E-3</v>
      </c>
      <c r="DP286" s="263" t="s">
        <v>438</v>
      </c>
      <c r="DQ286" s="263" t="s">
        <v>118</v>
      </c>
      <c r="DR286" s="263" t="s">
        <v>499</v>
      </c>
      <c r="DS286" s="293"/>
    </row>
    <row r="287" spans="8:123" ht="15" customHeight="1" x14ac:dyDescent="0.15">
      <c r="H287" s="111">
        <f t="shared" si="52"/>
        <v>0</v>
      </c>
      <c r="I287" s="110">
        <v>267</v>
      </c>
      <c r="J287" s="199"/>
      <c r="K287" s="199"/>
      <c r="L287" s="112" t="e">
        <f t="shared" si="47"/>
        <v>#N/A</v>
      </c>
      <c r="M287" s="199"/>
      <c r="N287" s="199"/>
      <c r="O287" s="124" t="str">
        <f t="shared" si="48"/>
        <v/>
      </c>
      <c r="P287" s="124" t="str">
        <f t="shared" si="49"/>
        <v/>
      </c>
      <c r="Q287" s="199"/>
      <c r="R287" s="113" t="s">
        <v>341</v>
      </c>
      <c r="S287" s="199"/>
      <c r="T287" s="113" t="s">
        <v>337</v>
      </c>
      <c r="U287" s="199"/>
      <c r="V287" s="112" t="str">
        <f t="shared" si="50"/>
        <v>１～４以外</v>
      </c>
      <c r="W287" s="628"/>
      <c r="X287" s="112"/>
      <c r="Y287" s="199"/>
      <c r="Z287" s="636"/>
      <c r="AA287" s="200"/>
      <c r="AB287" s="114" t="e">
        <f t="shared" si="51"/>
        <v>#N/A</v>
      </c>
      <c r="AC287" s="115" t="str">
        <f t="shared" si="46"/>
        <v/>
      </c>
      <c r="AD287" s="145" t="str">
        <f t="shared" si="53"/>
        <v/>
      </c>
      <c r="BD287" s="36">
        <v>267</v>
      </c>
      <c r="BE287" s="223"/>
      <c r="BF287" s="231"/>
      <c r="BG287" s="231"/>
      <c r="BH287" s="231"/>
      <c r="BI287" s="231"/>
      <c r="BJ287" s="223"/>
      <c r="BK287" s="224"/>
      <c r="BL287" s="223"/>
      <c r="BM287" s="224"/>
      <c r="BN287" s="225"/>
      <c r="BO287" s="226"/>
      <c r="BP287" s="224"/>
      <c r="BQ287" s="224"/>
      <c r="BR287" s="226"/>
      <c r="BS287" s="225"/>
      <c r="CB287" s="258"/>
      <c r="CC287" s="258"/>
      <c r="CD287" s="532" t="s">
        <v>2520</v>
      </c>
      <c r="CE287" s="533">
        <v>0</v>
      </c>
      <c r="CF287" s="534">
        <v>2</v>
      </c>
      <c r="CG287" s="535"/>
      <c r="CI287" s="258"/>
      <c r="CJ287" s="258"/>
      <c r="CK287" s="276" t="s">
        <v>1437</v>
      </c>
      <c r="CL287" s="277" t="s">
        <v>505</v>
      </c>
      <c r="CM287" s="253" t="s">
        <v>725</v>
      </c>
      <c r="CN287" s="278"/>
      <c r="CP287" s="258"/>
      <c r="CQ287" s="258"/>
      <c r="CR287" s="276" t="s">
        <v>1437</v>
      </c>
      <c r="CS287" s="277" t="s">
        <v>505</v>
      </c>
      <c r="CT287" s="253" t="s">
        <v>725</v>
      </c>
      <c r="CU287" s="278"/>
      <c r="CV287" s="239"/>
      <c r="CW287" s="238"/>
      <c r="CY287" s="238"/>
      <c r="CZ287" s="238"/>
      <c r="DA287" s="238"/>
      <c r="DB287" s="275"/>
      <c r="DC287" s="275"/>
      <c r="DD287" s="275"/>
      <c r="DE287" s="275"/>
      <c r="DH287" s="384"/>
      <c r="DI287" s="732" t="s">
        <v>803</v>
      </c>
      <c r="DJ287" s="733"/>
      <c r="DK287" s="734"/>
      <c r="DL287" s="378">
        <v>0</v>
      </c>
      <c r="DM287" s="519">
        <v>30</v>
      </c>
      <c r="DN287" s="473">
        <v>1.2500000000000001E-2</v>
      </c>
      <c r="DO287" s="495">
        <v>0</v>
      </c>
      <c r="DP287" s="378" t="s">
        <v>114</v>
      </c>
      <c r="DQ287" s="378" t="s">
        <v>428</v>
      </c>
      <c r="DR287" s="378" t="s">
        <v>499</v>
      </c>
      <c r="DS287" s="293"/>
    </row>
    <row r="288" spans="8:123" ht="15" customHeight="1" x14ac:dyDescent="0.15">
      <c r="H288" s="111">
        <f t="shared" si="52"/>
        <v>0</v>
      </c>
      <c r="I288" s="110">
        <v>268</v>
      </c>
      <c r="J288" s="199"/>
      <c r="K288" s="199"/>
      <c r="L288" s="112" t="e">
        <f t="shared" si="47"/>
        <v>#N/A</v>
      </c>
      <c r="M288" s="199"/>
      <c r="N288" s="199"/>
      <c r="O288" s="124" t="str">
        <f t="shared" si="48"/>
        <v/>
      </c>
      <c r="P288" s="124" t="str">
        <f t="shared" si="49"/>
        <v/>
      </c>
      <c r="Q288" s="199"/>
      <c r="R288" s="113" t="s">
        <v>341</v>
      </c>
      <c r="S288" s="199"/>
      <c r="T288" s="113" t="s">
        <v>337</v>
      </c>
      <c r="U288" s="199"/>
      <c r="V288" s="112" t="str">
        <f t="shared" si="50"/>
        <v>１～４以外</v>
      </c>
      <c r="W288" s="628"/>
      <c r="X288" s="112"/>
      <c r="Y288" s="199"/>
      <c r="Z288" s="636"/>
      <c r="AA288" s="200"/>
      <c r="AB288" s="114" t="e">
        <f t="shared" si="51"/>
        <v>#N/A</v>
      </c>
      <c r="AC288" s="115" t="str">
        <f t="shared" si="46"/>
        <v/>
      </c>
      <c r="AD288" s="145" t="str">
        <f t="shared" si="53"/>
        <v/>
      </c>
      <c r="BD288" s="36">
        <v>268</v>
      </c>
      <c r="BE288" s="223"/>
      <c r="BF288" s="231"/>
      <c r="BG288" s="231"/>
      <c r="BH288" s="231"/>
      <c r="BI288" s="231"/>
      <c r="BJ288" s="223"/>
      <c r="BK288" s="224"/>
      <c r="BL288" s="223"/>
      <c r="BM288" s="224"/>
      <c r="BN288" s="225"/>
      <c r="BO288" s="226"/>
      <c r="BP288" s="224"/>
      <c r="BQ288" s="224"/>
      <c r="BR288" s="226"/>
      <c r="BS288" s="225"/>
      <c r="CB288" s="395" t="s">
        <v>1478</v>
      </c>
      <c r="CC288" s="395"/>
      <c r="CD288" s="276" t="s">
        <v>1437</v>
      </c>
      <c r="CE288" s="253" t="s">
        <v>505</v>
      </c>
      <c r="CF288" s="253" t="s">
        <v>725</v>
      </c>
      <c r="CG288" s="278"/>
      <c r="CI288" s="258"/>
      <c r="CJ288" s="258"/>
      <c r="CK288" s="390" t="s">
        <v>1492</v>
      </c>
      <c r="CL288" s="285">
        <v>0</v>
      </c>
      <c r="CM288" s="260">
        <v>3</v>
      </c>
      <c r="CN288" s="260">
        <f>DCOUNT($H$20:$AD$4020,"入力ﾁｪｯｸ",CK287:CM288)</f>
        <v>0</v>
      </c>
      <c r="CP288" s="258"/>
      <c r="CQ288" s="258"/>
      <c r="CR288" s="390" t="s">
        <v>1492</v>
      </c>
      <c r="CS288" s="285">
        <v>0</v>
      </c>
      <c r="CT288" s="260">
        <v>2</v>
      </c>
      <c r="CU288" s="260">
        <f>DCOUNT($H$20:$AD$4020,"入力ﾁｪｯｸ",CR287:CT288)</f>
        <v>0</v>
      </c>
      <c r="CV288" s="238"/>
      <c r="CW288" s="239"/>
      <c r="CY288" s="239"/>
      <c r="CZ288" s="239"/>
      <c r="DA288" s="239"/>
      <c r="DB288" s="256"/>
      <c r="DC288" s="256"/>
      <c r="DD288" s="256"/>
      <c r="DE288" s="256"/>
      <c r="DH288" s="384"/>
      <c r="DI288" s="732" t="s">
        <v>804</v>
      </c>
      <c r="DJ288" s="733"/>
      <c r="DK288" s="734"/>
      <c r="DL288" s="378">
        <v>0</v>
      </c>
      <c r="DM288" s="519">
        <v>30</v>
      </c>
      <c r="DN288" s="473">
        <v>3.5000000000000003E-2</v>
      </c>
      <c r="DO288" s="495">
        <v>3.2499999999999999E-3</v>
      </c>
      <c r="DP288" s="378" t="s">
        <v>438</v>
      </c>
      <c r="DQ288" s="378" t="s">
        <v>428</v>
      </c>
      <c r="DR288" s="378" t="s">
        <v>499</v>
      </c>
      <c r="DS288" s="293"/>
    </row>
    <row r="289" spans="8:123" ht="15" customHeight="1" x14ac:dyDescent="0.15">
      <c r="H289" s="111">
        <f t="shared" si="52"/>
        <v>0</v>
      </c>
      <c r="I289" s="110">
        <v>269</v>
      </c>
      <c r="J289" s="199"/>
      <c r="K289" s="199"/>
      <c r="L289" s="112" t="e">
        <f t="shared" si="47"/>
        <v>#N/A</v>
      </c>
      <c r="M289" s="199"/>
      <c r="N289" s="199"/>
      <c r="O289" s="124" t="str">
        <f t="shared" si="48"/>
        <v/>
      </c>
      <c r="P289" s="124" t="str">
        <f t="shared" si="49"/>
        <v/>
      </c>
      <c r="Q289" s="199"/>
      <c r="R289" s="113" t="s">
        <v>341</v>
      </c>
      <c r="S289" s="199"/>
      <c r="T289" s="113" t="s">
        <v>337</v>
      </c>
      <c r="U289" s="199"/>
      <c r="V289" s="112" t="str">
        <f t="shared" si="50"/>
        <v>１～４以外</v>
      </c>
      <c r="W289" s="628"/>
      <c r="X289" s="112"/>
      <c r="Y289" s="199"/>
      <c r="Z289" s="636"/>
      <c r="AA289" s="200"/>
      <c r="AB289" s="114" t="e">
        <f t="shared" si="51"/>
        <v>#N/A</v>
      </c>
      <c r="AC289" s="115" t="str">
        <f t="shared" si="46"/>
        <v/>
      </c>
      <c r="AD289" s="145" t="str">
        <f t="shared" si="53"/>
        <v/>
      </c>
      <c r="BD289" s="36">
        <v>269</v>
      </c>
      <c r="BE289" s="223"/>
      <c r="BF289" s="231"/>
      <c r="BG289" s="231"/>
      <c r="BH289" s="231"/>
      <c r="BI289" s="231"/>
      <c r="BJ289" s="223"/>
      <c r="BK289" s="224"/>
      <c r="BL289" s="223"/>
      <c r="BM289" s="224"/>
      <c r="BN289" s="225"/>
      <c r="BO289" s="226"/>
      <c r="BP289" s="224"/>
      <c r="BQ289" s="224"/>
      <c r="BR289" s="226"/>
      <c r="BS289" s="225"/>
      <c r="CB289" s="258"/>
      <c r="CC289" s="258"/>
      <c r="CD289" s="295" t="s">
        <v>1479</v>
      </c>
      <c r="CE289" s="296">
        <v>0</v>
      </c>
      <c r="CF289" s="297">
        <v>1</v>
      </c>
      <c r="CG289" s="260">
        <f>DCOUNT($H$20:$AD$4020,"入力ﾁｪｯｸ",CD288:CF290)</f>
        <v>0</v>
      </c>
      <c r="CI289" s="258"/>
      <c r="CJ289" s="258"/>
      <c r="CK289" s="276" t="s">
        <v>1437</v>
      </c>
      <c r="CL289" s="277" t="s">
        <v>505</v>
      </c>
      <c r="CM289" s="253" t="s">
        <v>725</v>
      </c>
      <c r="CN289" s="278"/>
      <c r="CP289" s="258"/>
      <c r="CQ289" s="258"/>
      <c r="CR289" s="276" t="s">
        <v>1437</v>
      </c>
      <c r="CS289" s="277" t="s">
        <v>505</v>
      </c>
      <c r="CT289" s="253" t="s">
        <v>725</v>
      </c>
      <c r="CU289" s="278"/>
      <c r="CV289" s="239"/>
      <c r="CW289" s="238"/>
      <c r="CY289" s="238"/>
      <c r="CZ289" s="238"/>
      <c r="DA289" s="238"/>
      <c r="DB289" s="275"/>
      <c r="DC289" s="275"/>
      <c r="DD289" s="275"/>
      <c r="DE289" s="275"/>
      <c r="DH289" s="384"/>
      <c r="DI289" s="732" t="s">
        <v>805</v>
      </c>
      <c r="DJ289" s="733"/>
      <c r="DK289" s="734"/>
      <c r="DL289" s="378">
        <v>0</v>
      </c>
      <c r="DM289" s="519">
        <v>30</v>
      </c>
      <c r="DN289" s="473">
        <v>3.5000000000000003E-2</v>
      </c>
      <c r="DO289" s="495">
        <v>3.2499999999999999E-3</v>
      </c>
      <c r="DP289" s="378" t="s">
        <v>438</v>
      </c>
      <c r="DQ289" s="378" t="s">
        <v>428</v>
      </c>
      <c r="DR289" s="378" t="s">
        <v>499</v>
      </c>
      <c r="DS289" s="353"/>
    </row>
    <row r="290" spans="8:123" ht="15" customHeight="1" x14ac:dyDescent="0.15">
      <c r="H290" s="111">
        <f t="shared" si="52"/>
        <v>0</v>
      </c>
      <c r="I290" s="110">
        <v>270</v>
      </c>
      <c r="J290" s="199"/>
      <c r="K290" s="199"/>
      <c r="L290" s="112" t="e">
        <f t="shared" si="47"/>
        <v>#N/A</v>
      </c>
      <c r="M290" s="199"/>
      <c r="N290" s="199"/>
      <c r="O290" s="124" t="str">
        <f t="shared" si="48"/>
        <v/>
      </c>
      <c r="P290" s="124" t="str">
        <f t="shared" si="49"/>
        <v/>
      </c>
      <c r="Q290" s="199"/>
      <c r="R290" s="113" t="s">
        <v>341</v>
      </c>
      <c r="S290" s="199"/>
      <c r="T290" s="113" t="s">
        <v>337</v>
      </c>
      <c r="U290" s="199"/>
      <c r="V290" s="112" t="str">
        <f t="shared" si="50"/>
        <v>１～４以外</v>
      </c>
      <c r="W290" s="628"/>
      <c r="X290" s="112"/>
      <c r="Y290" s="199"/>
      <c r="Z290" s="636"/>
      <c r="AA290" s="200"/>
      <c r="AB290" s="114" t="e">
        <f t="shared" si="51"/>
        <v>#N/A</v>
      </c>
      <c r="AC290" s="115" t="str">
        <f t="shared" si="46"/>
        <v/>
      </c>
      <c r="AD290" s="145" t="str">
        <f t="shared" si="53"/>
        <v/>
      </c>
      <c r="BD290" s="36">
        <v>270</v>
      </c>
      <c r="BE290" s="223"/>
      <c r="BF290" s="231"/>
      <c r="BG290" s="231"/>
      <c r="BH290" s="231"/>
      <c r="BI290" s="231"/>
      <c r="BJ290" s="223"/>
      <c r="BK290" s="224"/>
      <c r="BL290" s="223"/>
      <c r="BM290" s="224"/>
      <c r="BN290" s="225"/>
      <c r="BO290" s="226"/>
      <c r="BP290" s="224"/>
      <c r="BQ290" s="224"/>
      <c r="BR290" s="226"/>
      <c r="BS290" s="225"/>
      <c r="CB290" s="258"/>
      <c r="CC290" s="258"/>
      <c r="CD290" s="298" t="s">
        <v>1479</v>
      </c>
      <c r="CE290" s="299">
        <v>0</v>
      </c>
      <c r="CF290" s="266">
        <v>2</v>
      </c>
      <c r="CG290" s="268"/>
      <c r="CI290" s="258"/>
      <c r="CJ290" s="258"/>
      <c r="CK290" s="291" t="s">
        <v>1494</v>
      </c>
      <c r="CL290" s="285">
        <v>0</v>
      </c>
      <c r="CM290" s="260">
        <v>3</v>
      </c>
      <c r="CN290" s="260">
        <f>DCOUNT($H$20:$AD$4020,"入力ﾁｪｯｸ",CK289:CM290)</f>
        <v>0</v>
      </c>
      <c r="CP290" s="258"/>
      <c r="CQ290" s="258"/>
      <c r="CR290" s="291" t="s">
        <v>1494</v>
      </c>
      <c r="CS290" s="285">
        <v>0</v>
      </c>
      <c r="CT290" s="260">
        <v>2</v>
      </c>
      <c r="CU290" s="260">
        <f>DCOUNT($H$20:$AD$4020,"入力ﾁｪｯｸ",CR289:CT290)</f>
        <v>0</v>
      </c>
      <c r="CV290" s="238"/>
      <c r="CW290" s="239"/>
      <c r="CY290" s="239"/>
      <c r="CZ290" s="239"/>
      <c r="DA290" s="239"/>
      <c r="DB290" s="256"/>
      <c r="DC290" s="256"/>
      <c r="DD290" s="256"/>
      <c r="DE290" s="256"/>
      <c r="DH290" s="366"/>
      <c r="DI290" s="760" t="s">
        <v>179</v>
      </c>
      <c r="DJ290" s="761"/>
      <c r="DK290" s="762"/>
      <c r="DL290" s="263">
        <v>0</v>
      </c>
      <c r="DM290" s="263">
        <v>3</v>
      </c>
      <c r="DN290" s="471">
        <f>0.05*0.75</f>
        <v>3.7500000000000006E-2</v>
      </c>
      <c r="DO290" s="493">
        <v>0</v>
      </c>
      <c r="DP290" s="263" t="s">
        <v>116</v>
      </c>
      <c r="DQ290" s="263" t="s">
        <v>428</v>
      </c>
      <c r="DR290" s="313" t="s">
        <v>586</v>
      </c>
      <c r="DS290" s="353"/>
    </row>
    <row r="291" spans="8:123" ht="15" customHeight="1" x14ac:dyDescent="0.15">
      <c r="H291" s="111">
        <f t="shared" si="52"/>
        <v>0</v>
      </c>
      <c r="I291" s="110">
        <v>271</v>
      </c>
      <c r="J291" s="199"/>
      <c r="K291" s="199"/>
      <c r="L291" s="112" t="e">
        <f t="shared" si="47"/>
        <v>#N/A</v>
      </c>
      <c r="M291" s="199"/>
      <c r="N291" s="199"/>
      <c r="O291" s="124" t="str">
        <f t="shared" si="48"/>
        <v/>
      </c>
      <c r="P291" s="124" t="str">
        <f t="shared" si="49"/>
        <v/>
      </c>
      <c r="Q291" s="199"/>
      <c r="R291" s="113" t="s">
        <v>341</v>
      </c>
      <c r="S291" s="199"/>
      <c r="T291" s="113" t="s">
        <v>337</v>
      </c>
      <c r="U291" s="199"/>
      <c r="V291" s="112" t="str">
        <f t="shared" si="50"/>
        <v>１～４以外</v>
      </c>
      <c r="W291" s="628"/>
      <c r="X291" s="112"/>
      <c r="Y291" s="199"/>
      <c r="Z291" s="636"/>
      <c r="AA291" s="200"/>
      <c r="AB291" s="114" t="e">
        <f t="shared" si="51"/>
        <v>#N/A</v>
      </c>
      <c r="AC291" s="115" t="str">
        <f t="shared" si="46"/>
        <v/>
      </c>
      <c r="AD291" s="145" t="str">
        <f t="shared" si="53"/>
        <v/>
      </c>
      <c r="BD291" s="36">
        <v>271</v>
      </c>
      <c r="BE291" s="223"/>
      <c r="BF291" s="231"/>
      <c r="BG291" s="231"/>
      <c r="BH291" s="231"/>
      <c r="BI291" s="231"/>
      <c r="BJ291" s="223"/>
      <c r="BK291" s="224"/>
      <c r="BL291" s="223"/>
      <c r="BM291" s="224"/>
      <c r="BN291" s="225"/>
      <c r="BO291" s="226"/>
      <c r="BP291" s="224"/>
      <c r="BQ291" s="224"/>
      <c r="BR291" s="226"/>
      <c r="BS291" s="225"/>
      <c r="CB291" s="258"/>
      <c r="CC291" s="258"/>
      <c r="CD291" s="300" t="s">
        <v>1437</v>
      </c>
      <c r="CE291" s="253" t="s">
        <v>505</v>
      </c>
      <c r="CF291" s="253" t="s">
        <v>725</v>
      </c>
      <c r="CG291" s="278"/>
      <c r="CI291" s="258"/>
      <c r="CJ291" s="258"/>
      <c r="CK291" s="276" t="s">
        <v>1437</v>
      </c>
      <c r="CL291" s="277" t="s">
        <v>505</v>
      </c>
      <c r="CM291" s="253" t="s">
        <v>725</v>
      </c>
      <c r="CN291" s="278"/>
      <c r="CO291" s="235"/>
      <c r="CP291" s="258"/>
      <c r="CQ291" s="258"/>
      <c r="CR291" s="276" t="s">
        <v>1437</v>
      </c>
      <c r="CS291" s="277" t="s">
        <v>505</v>
      </c>
      <c r="CT291" s="253" t="s">
        <v>725</v>
      </c>
      <c r="CU291" s="278"/>
      <c r="CV291" s="239"/>
      <c r="CW291" s="238"/>
      <c r="CY291" s="238"/>
      <c r="CZ291" s="238"/>
      <c r="DA291" s="238"/>
      <c r="DB291" s="275"/>
      <c r="DC291" s="275"/>
      <c r="DD291" s="275"/>
      <c r="DE291" s="275"/>
      <c r="DH291" s="366"/>
      <c r="DI291" s="760" t="s">
        <v>1135</v>
      </c>
      <c r="DJ291" s="761"/>
      <c r="DK291" s="762"/>
      <c r="DL291" s="263">
        <v>0</v>
      </c>
      <c r="DM291" s="263">
        <v>1.7</v>
      </c>
      <c r="DN291" s="471">
        <f>0.05*0.75</f>
        <v>3.7500000000000006E-2</v>
      </c>
      <c r="DO291" s="493">
        <v>0</v>
      </c>
      <c r="DP291" s="263" t="s">
        <v>761</v>
      </c>
      <c r="DQ291" s="263" t="s">
        <v>762</v>
      </c>
      <c r="DR291" s="313" t="s">
        <v>586</v>
      </c>
      <c r="DS291" s="353"/>
    </row>
    <row r="292" spans="8:123" ht="15" customHeight="1" x14ac:dyDescent="0.15">
      <c r="H292" s="111">
        <f t="shared" si="52"/>
        <v>0</v>
      </c>
      <c r="I292" s="110">
        <v>272</v>
      </c>
      <c r="J292" s="199"/>
      <c r="K292" s="199"/>
      <c r="L292" s="112" t="e">
        <f t="shared" si="47"/>
        <v>#N/A</v>
      </c>
      <c r="M292" s="199"/>
      <c r="N292" s="199"/>
      <c r="O292" s="124" t="str">
        <f t="shared" si="48"/>
        <v/>
      </c>
      <c r="P292" s="124" t="str">
        <f t="shared" si="49"/>
        <v/>
      </c>
      <c r="Q292" s="199"/>
      <c r="R292" s="113" t="s">
        <v>341</v>
      </c>
      <c r="S292" s="199"/>
      <c r="T292" s="113" t="s">
        <v>337</v>
      </c>
      <c r="U292" s="199"/>
      <c r="V292" s="112" t="str">
        <f t="shared" si="50"/>
        <v>１～４以外</v>
      </c>
      <c r="W292" s="628"/>
      <c r="X292" s="112"/>
      <c r="Y292" s="199"/>
      <c r="Z292" s="636"/>
      <c r="AA292" s="200"/>
      <c r="AB292" s="114" t="e">
        <f t="shared" si="51"/>
        <v>#N/A</v>
      </c>
      <c r="AC292" s="115" t="str">
        <f t="shared" si="46"/>
        <v/>
      </c>
      <c r="AD292" s="145" t="str">
        <f t="shared" si="53"/>
        <v/>
      </c>
      <c r="BD292" s="36">
        <v>272</v>
      </c>
      <c r="BE292" s="223"/>
      <c r="BF292" s="231"/>
      <c r="BG292" s="231"/>
      <c r="BH292" s="231"/>
      <c r="BI292" s="231"/>
      <c r="BJ292" s="223"/>
      <c r="BK292" s="224"/>
      <c r="BL292" s="223"/>
      <c r="BM292" s="224"/>
      <c r="BN292" s="225"/>
      <c r="BO292" s="226"/>
      <c r="BP292" s="224"/>
      <c r="BQ292" s="224"/>
      <c r="BR292" s="226"/>
      <c r="BS292" s="225"/>
      <c r="CB292" s="258"/>
      <c r="CC292" s="258"/>
      <c r="CD292" s="291" t="s">
        <v>1482</v>
      </c>
      <c r="CE292" s="296">
        <v>0</v>
      </c>
      <c r="CF292" s="259">
        <v>1</v>
      </c>
      <c r="CG292" s="260">
        <f>DCOUNT($H$20:$AD$4020,"入力ﾁｪｯｸ",CD291:CF293)</f>
        <v>0</v>
      </c>
      <c r="CI292" s="258"/>
      <c r="CJ292" s="258"/>
      <c r="CK292" s="291" t="s">
        <v>1496</v>
      </c>
      <c r="CL292" s="285">
        <v>0</v>
      </c>
      <c r="CM292" s="260">
        <v>3</v>
      </c>
      <c r="CN292" s="260">
        <f>DCOUNT($H$20:$AD$4020,"入力ﾁｪｯｸ",CK291:CM292)</f>
        <v>0</v>
      </c>
      <c r="CP292" s="258"/>
      <c r="CQ292" s="258"/>
      <c r="CR292" s="291" t="s">
        <v>1496</v>
      </c>
      <c r="CS292" s="285">
        <v>0</v>
      </c>
      <c r="CT292" s="260">
        <v>2</v>
      </c>
      <c r="CU292" s="260">
        <f>DCOUNT($H$20:$AD$4020,"入力ﾁｪｯｸ",CR291:CT292)</f>
        <v>0</v>
      </c>
      <c r="CV292" s="238"/>
      <c r="CW292" s="239"/>
      <c r="CY292" s="239"/>
      <c r="CZ292" s="239"/>
      <c r="DA292" s="239"/>
      <c r="DB292" s="256"/>
      <c r="DC292" s="256"/>
      <c r="DD292" s="256"/>
      <c r="DE292" s="256"/>
      <c r="DH292" s="366"/>
      <c r="DI292" s="760" t="s">
        <v>1136</v>
      </c>
      <c r="DJ292" s="761"/>
      <c r="DK292" s="762"/>
      <c r="DL292" s="263">
        <v>1.7</v>
      </c>
      <c r="DM292" s="263">
        <v>3.5</v>
      </c>
      <c r="DN292" s="472">
        <v>6.3E-2</v>
      </c>
      <c r="DO292" s="493">
        <v>0</v>
      </c>
      <c r="DP292" s="263" t="s">
        <v>761</v>
      </c>
      <c r="DQ292" s="263" t="s">
        <v>762</v>
      </c>
      <c r="DR292" s="313" t="s">
        <v>586</v>
      </c>
      <c r="DS292" s="353"/>
    </row>
    <row r="293" spans="8:123" ht="15" customHeight="1" x14ac:dyDescent="0.15">
      <c r="H293" s="111">
        <f t="shared" si="52"/>
        <v>0</v>
      </c>
      <c r="I293" s="110">
        <v>273</v>
      </c>
      <c r="J293" s="199"/>
      <c r="K293" s="199"/>
      <c r="L293" s="112" t="e">
        <f t="shared" si="47"/>
        <v>#N/A</v>
      </c>
      <c r="M293" s="199"/>
      <c r="N293" s="199"/>
      <c r="O293" s="124" t="str">
        <f t="shared" si="48"/>
        <v/>
      </c>
      <c r="P293" s="124" t="str">
        <f t="shared" si="49"/>
        <v/>
      </c>
      <c r="Q293" s="199"/>
      <c r="R293" s="113" t="s">
        <v>341</v>
      </c>
      <c r="S293" s="199"/>
      <c r="T293" s="113" t="s">
        <v>337</v>
      </c>
      <c r="U293" s="199"/>
      <c r="V293" s="112" t="str">
        <f t="shared" si="50"/>
        <v>１～４以外</v>
      </c>
      <c r="W293" s="628"/>
      <c r="X293" s="112"/>
      <c r="Y293" s="199"/>
      <c r="Z293" s="636"/>
      <c r="AA293" s="200"/>
      <c r="AB293" s="114" t="e">
        <f t="shared" si="51"/>
        <v>#N/A</v>
      </c>
      <c r="AC293" s="115" t="str">
        <f t="shared" si="46"/>
        <v/>
      </c>
      <c r="AD293" s="145" t="str">
        <f t="shared" si="53"/>
        <v/>
      </c>
      <c r="BD293" s="36">
        <v>273</v>
      </c>
      <c r="BE293" s="223"/>
      <c r="BF293" s="231"/>
      <c r="BG293" s="231"/>
      <c r="BH293" s="231"/>
      <c r="BI293" s="231"/>
      <c r="BJ293" s="223"/>
      <c r="BK293" s="224"/>
      <c r="BL293" s="223"/>
      <c r="BM293" s="224"/>
      <c r="BN293" s="225"/>
      <c r="BO293" s="226"/>
      <c r="BP293" s="224"/>
      <c r="BQ293" s="224"/>
      <c r="BR293" s="226"/>
      <c r="BS293" s="225"/>
      <c r="CB293" s="258"/>
      <c r="CC293" s="258"/>
      <c r="CD293" s="291" t="s">
        <v>1482</v>
      </c>
      <c r="CE293" s="299">
        <v>0</v>
      </c>
      <c r="CF293" s="266">
        <v>2</v>
      </c>
      <c r="CG293" s="268"/>
      <c r="CI293" s="258"/>
      <c r="CJ293" s="258"/>
      <c r="CK293" s="276" t="s">
        <v>1437</v>
      </c>
      <c r="CL293" s="277" t="s">
        <v>505</v>
      </c>
      <c r="CM293" s="253" t="s">
        <v>725</v>
      </c>
      <c r="CN293" s="278"/>
      <c r="CP293" s="258"/>
      <c r="CQ293" s="258"/>
      <c r="CR293" s="276" t="s">
        <v>1437</v>
      </c>
      <c r="CS293" s="277" t="s">
        <v>505</v>
      </c>
      <c r="CT293" s="253" t="s">
        <v>725</v>
      </c>
      <c r="CU293" s="278"/>
      <c r="CV293" s="239"/>
      <c r="CW293" s="238"/>
      <c r="CY293" s="238"/>
      <c r="CZ293" s="238"/>
      <c r="DA293" s="238"/>
      <c r="DB293" s="275"/>
      <c r="DC293" s="275"/>
      <c r="DD293" s="275"/>
      <c r="DE293" s="275"/>
      <c r="DH293" s="366"/>
      <c r="DI293" s="760" t="s">
        <v>1137</v>
      </c>
      <c r="DJ293" s="761"/>
      <c r="DK293" s="762"/>
      <c r="DL293" s="263">
        <v>3.5</v>
      </c>
      <c r="DM293" s="263">
        <v>30</v>
      </c>
      <c r="DN293" s="472">
        <v>4.4999999999999998E-2</v>
      </c>
      <c r="DO293" s="493">
        <v>0</v>
      </c>
      <c r="DP293" s="263" t="s">
        <v>761</v>
      </c>
      <c r="DQ293" s="263" t="s">
        <v>762</v>
      </c>
      <c r="DR293" s="313" t="s">
        <v>586</v>
      </c>
      <c r="DS293" s="293"/>
    </row>
    <row r="294" spans="8:123" ht="15" customHeight="1" x14ac:dyDescent="0.15">
      <c r="H294" s="111">
        <f t="shared" si="52"/>
        <v>0</v>
      </c>
      <c r="I294" s="110">
        <v>274</v>
      </c>
      <c r="J294" s="199"/>
      <c r="K294" s="199"/>
      <c r="L294" s="112" t="e">
        <f t="shared" si="47"/>
        <v>#N/A</v>
      </c>
      <c r="M294" s="199"/>
      <c r="N294" s="199"/>
      <c r="O294" s="124" t="str">
        <f t="shared" si="48"/>
        <v/>
      </c>
      <c r="P294" s="124" t="str">
        <f t="shared" si="49"/>
        <v/>
      </c>
      <c r="Q294" s="199"/>
      <c r="R294" s="113" t="s">
        <v>341</v>
      </c>
      <c r="S294" s="199"/>
      <c r="T294" s="113" t="s">
        <v>337</v>
      </c>
      <c r="U294" s="199"/>
      <c r="V294" s="112" t="str">
        <f t="shared" si="50"/>
        <v>１～４以外</v>
      </c>
      <c r="W294" s="628"/>
      <c r="X294" s="112"/>
      <c r="Y294" s="199"/>
      <c r="Z294" s="636"/>
      <c r="AA294" s="200"/>
      <c r="AB294" s="114" t="e">
        <f t="shared" si="51"/>
        <v>#N/A</v>
      </c>
      <c r="AC294" s="115" t="str">
        <f t="shared" si="46"/>
        <v/>
      </c>
      <c r="AD294" s="145" t="str">
        <f t="shared" si="53"/>
        <v/>
      </c>
      <c r="BD294" s="36">
        <v>274</v>
      </c>
      <c r="BE294" s="223"/>
      <c r="BF294" s="231"/>
      <c r="BG294" s="231"/>
      <c r="BH294" s="231"/>
      <c r="BI294" s="231"/>
      <c r="BJ294" s="223"/>
      <c r="BK294" s="224"/>
      <c r="BL294" s="223"/>
      <c r="BM294" s="224"/>
      <c r="BN294" s="225"/>
      <c r="BO294" s="226"/>
      <c r="BP294" s="224"/>
      <c r="BQ294" s="224"/>
      <c r="BR294" s="226"/>
      <c r="BS294" s="225"/>
      <c r="CB294" s="258"/>
      <c r="CC294" s="258"/>
      <c r="CD294" s="276" t="s">
        <v>1437</v>
      </c>
      <c r="CE294" s="253" t="s">
        <v>505</v>
      </c>
      <c r="CF294" s="253" t="s">
        <v>725</v>
      </c>
      <c r="CG294" s="278"/>
      <c r="CI294" s="258"/>
      <c r="CJ294" s="258"/>
      <c r="CK294" s="390" t="s">
        <v>1497</v>
      </c>
      <c r="CL294" s="285">
        <v>0</v>
      </c>
      <c r="CM294" s="260">
        <v>3</v>
      </c>
      <c r="CN294" s="260">
        <f>DCOUNT($H$20:$AD$4020,"入力ﾁｪｯｸ",CK293:CM294)</f>
        <v>0</v>
      </c>
      <c r="CP294" s="258"/>
      <c r="CQ294" s="258"/>
      <c r="CR294" s="390" t="s">
        <v>1497</v>
      </c>
      <c r="CS294" s="285">
        <v>0</v>
      </c>
      <c r="CT294" s="260">
        <v>2</v>
      </c>
      <c r="CU294" s="260">
        <f>DCOUNT($H$20:$AD$4020,"入力ﾁｪｯｸ",CR293:CT294)</f>
        <v>0</v>
      </c>
      <c r="CV294" s="238"/>
      <c r="CW294" s="239"/>
      <c r="CY294" s="239"/>
      <c r="CZ294" s="239"/>
      <c r="DA294" s="239"/>
      <c r="DB294" s="256"/>
      <c r="DC294" s="256"/>
      <c r="DD294" s="256"/>
      <c r="DE294" s="256"/>
      <c r="DH294" s="366"/>
      <c r="DI294" s="760" t="s">
        <v>1138</v>
      </c>
      <c r="DJ294" s="761"/>
      <c r="DK294" s="762"/>
      <c r="DL294" s="263">
        <v>0</v>
      </c>
      <c r="DM294" s="263">
        <v>3</v>
      </c>
      <c r="DN294" s="471">
        <f>0.05*0.75</f>
        <v>3.7500000000000006E-2</v>
      </c>
      <c r="DO294" s="493">
        <v>0</v>
      </c>
      <c r="DP294" s="263" t="s">
        <v>761</v>
      </c>
      <c r="DQ294" s="263" t="s">
        <v>428</v>
      </c>
      <c r="DR294" s="313" t="s">
        <v>586</v>
      </c>
      <c r="DS294" s="293"/>
    </row>
    <row r="295" spans="8:123" ht="15" customHeight="1" x14ac:dyDescent="0.15">
      <c r="H295" s="111">
        <f t="shared" si="52"/>
        <v>0</v>
      </c>
      <c r="I295" s="110">
        <v>275</v>
      </c>
      <c r="J295" s="199"/>
      <c r="K295" s="199"/>
      <c r="L295" s="112" t="e">
        <f t="shared" si="47"/>
        <v>#N/A</v>
      </c>
      <c r="M295" s="199"/>
      <c r="N295" s="199"/>
      <c r="O295" s="124" t="str">
        <f t="shared" si="48"/>
        <v/>
      </c>
      <c r="P295" s="124" t="str">
        <f t="shared" si="49"/>
        <v/>
      </c>
      <c r="Q295" s="199"/>
      <c r="R295" s="113" t="s">
        <v>341</v>
      </c>
      <c r="S295" s="199"/>
      <c r="T295" s="113" t="s">
        <v>337</v>
      </c>
      <c r="U295" s="199"/>
      <c r="V295" s="112" t="str">
        <f t="shared" si="50"/>
        <v>１～４以外</v>
      </c>
      <c r="W295" s="628"/>
      <c r="X295" s="112"/>
      <c r="Y295" s="199"/>
      <c r="Z295" s="636"/>
      <c r="AA295" s="200"/>
      <c r="AB295" s="114" t="e">
        <f t="shared" si="51"/>
        <v>#N/A</v>
      </c>
      <c r="AC295" s="115" t="str">
        <f t="shared" si="46"/>
        <v/>
      </c>
      <c r="AD295" s="145" t="str">
        <f t="shared" si="53"/>
        <v/>
      </c>
      <c r="BD295" s="36">
        <v>275</v>
      </c>
      <c r="BE295" s="223"/>
      <c r="BF295" s="231"/>
      <c r="BG295" s="231"/>
      <c r="BH295" s="231"/>
      <c r="BI295" s="231"/>
      <c r="BJ295" s="223"/>
      <c r="BK295" s="224"/>
      <c r="BL295" s="223"/>
      <c r="BM295" s="224"/>
      <c r="BN295" s="225"/>
      <c r="BO295" s="226"/>
      <c r="BP295" s="224"/>
      <c r="BQ295" s="224"/>
      <c r="BR295" s="226"/>
      <c r="BS295" s="225"/>
      <c r="CB295" s="258"/>
      <c r="CC295" s="258"/>
      <c r="CD295" s="291" t="s">
        <v>1484</v>
      </c>
      <c r="CE295" s="296">
        <v>0</v>
      </c>
      <c r="CF295" s="259">
        <v>1</v>
      </c>
      <c r="CG295" s="260">
        <f>DCOUNT($H$20:$AD$4020,"入力ﾁｪｯｸ",CD294:CF296)</f>
        <v>0</v>
      </c>
      <c r="CI295" s="258"/>
      <c r="CJ295" s="258"/>
      <c r="CK295" s="276" t="s">
        <v>1437</v>
      </c>
      <c r="CL295" s="277" t="s">
        <v>505</v>
      </c>
      <c r="CM295" s="253" t="s">
        <v>725</v>
      </c>
      <c r="CN295" s="278"/>
      <c r="CP295" s="258"/>
      <c r="CQ295" s="258"/>
      <c r="CR295" s="276" t="s">
        <v>1437</v>
      </c>
      <c r="CS295" s="277" t="s">
        <v>505</v>
      </c>
      <c r="CT295" s="253" t="s">
        <v>725</v>
      </c>
      <c r="CU295" s="278"/>
      <c r="CV295" s="239"/>
      <c r="CW295" s="238"/>
      <c r="CY295" s="238"/>
      <c r="CZ295" s="238"/>
      <c r="DA295" s="238"/>
      <c r="DB295" s="275"/>
      <c r="DC295" s="275"/>
      <c r="DD295" s="275"/>
      <c r="DE295" s="275"/>
      <c r="DH295" s="366"/>
      <c r="DI295" s="760" t="s">
        <v>1139</v>
      </c>
      <c r="DJ295" s="761"/>
      <c r="DK295" s="762"/>
      <c r="DL295" s="263">
        <v>0</v>
      </c>
      <c r="DM295" s="263">
        <v>1.7</v>
      </c>
      <c r="DN295" s="471">
        <f>0.05*0.75</f>
        <v>3.7500000000000006E-2</v>
      </c>
      <c r="DO295" s="493">
        <v>0</v>
      </c>
      <c r="DP295" s="263" t="s">
        <v>761</v>
      </c>
      <c r="DQ295" s="263" t="s">
        <v>762</v>
      </c>
      <c r="DR295" s="313" t="s">
        <v>586</v>
      </c>
      <c r="DS295" s="293"/>
    </row>
    <row r="296" spans="8:123" ht="15" customHeight="1" x14ac:dyDescent="0.15">
      <c r="H296" s="111">
        <f t="shared" si="52"/>
        <v>0</v>
      </c>
      <c r="I296" s="110">
        <v>276</v>
      </c>
      <c r="J296" s="199"/>
      <c r="K296" s="199"/>
      <c r="L296" s="112" t="e">
        <f t="shared" si="47"/>
        <v>#N/A</v>
      </c>
      <c r="M296" s="199"/>
      <c r="N296" s="199"/>
      <c r="O296" s="124" t="str">
        <f t="shared" si="48"/>
        <v/>
      </c>
      <c r="P296" s="124" t="str">
        <f t="shared" si="49"/>
        <v/>
      </c>
      <c r="Q296" s="199"/>
      <c r="R296" s="113" t="s">
        <v>341</v>
      </c>
      <c r="S296" s="199"/>
      <c r="T296" s="113" t="s">
        <v>337</v>
      </c>
      <c r="U296" s="199"/>
      <c r="V296" s="112" t="str">
        <f t="shared" si="50"/>
        <v>１～４以外</v>
      </c>
      <c r="W296" s="628"/>
      <c r="X296" s="112"/>
      <c r="Y296" s="199"/>
      <c r="Z296" s="636"/>
      <c r="AA296" s="200"/>
      <c r="AB296" s="114" t="e">
        <f t="shared" si="51"/>
        <v>#N/A</v>
      </c>
      <c r="AC296" s="115" t="str">
        <f t="shared" si="46"/>
        <v/>
      </c>
      <c r="AD296" s="145" t="str">
        <f t="shared" si="53"/>
        <v/>
      </c>
      <c r="BD296" s="36">
        <v>276</v>
      </c>
      <c r="BE296" s="223"/>
      <c r="BF296" s="231"/>
      <c r="BG296" s="231"/>
      <c r="BH296" s="231"/>
      <c r="BI296" s="231"/>
      <c r="BJ296" s="223"/>
      <c r="BK296" s="224"/>
      <c r="BL296" s="223"/>
      <c r="BM296" s="224"/>
      <c r="BN296" s="225"/>
      <c r="BO296" s="226"/>
      <c r="BP296" s="224"/>
      <c r="BQ296" s="224"/>
      <c r="BR296" s="226"/>
      <c r="BS296" s="225"/>
      <c r="CB296" s="258"/>
      <c r="CC296" s="258"/>
      <c r="CD296" s="291" t="s">
        <v>1484</v>
      </c>
      <c r="CE296" s="299">
        <v>0</v>
      </c>
      <c r="CF296" s="266">
        <v>2</v>
      </c>
      <c r="CG296" s="268"/>
      <c r="CI296" s="258"/>
      <c r="CJ296" s="258"/>
      <c r="CK296" s="390" t="s">
        <v>1499</v>
      </c>
      <c r="CL296" s="285">
        <v>0</v>
      </c>
      <c r="CM296" s="260">
        <v>3</v>
      </c>
      <c r="CN296" s="260">
        <f>DCOUNT($H$20:$AD$4020,"入力ﾁｪｯｸ",CK295:CM296)</f>
        <v>0</v>
      </c>
      <c r="CP296" s="258"/>
      <c r="CQ296" s="258"/>
      <c r="CR296" s="390" t="s">
        <v>1499</v>
      </c>
      <c r="CS296" s="285">
        <v>0</v>
      </c>
      <c r="CT296" s="260">
        <v>2</v>
      </c>
      <c r="CU296" s="260">
        <f>DCOUNT($H$20:$AD$4020,"入力ﾁｪｯｸ",CR295:CT296)</f>
        <v>0</v>
      </c>
      <c r="CV296" s="238"/>
      <c r="CW296" s="239"/>
      <c r="CY296" s="239"/>
      <c r="CZ296" s="239"/>
      <c r="DA296" s="239"/>
      <c r="DB296" s="256"/>
      <c r="DC296" s="256"/>
      <c r="DD296" s="256"/>
      <c r="DE296" s="256"/>
      <c r="DH296" s="366"/>
      <c r="DI296" s="760" t="s">
        <v>1140</v>
      </c>
      <c r="DJ296" s="761"/>
      <c r="DK296" s="762"/>
      <c r="DL296" s="263">
        <v>1.7</v>
      </c>
      <c r="DM296" s="263">
        <v>3.5</v>
      </c>
      <c r="DN296" s="472">
        <v>6.3E-2</v>
      </c>
      <c r="DO296" s="493">
        <v>0</v>
      </c>
      <c r="DP296" s="263" t="s">
        <v>761</v>
      </c>
      <c r="DQ296" s="263" t="s">
        <v>762</v>
      </c>
      <c r="DR296" s="313" t="s">
        <v>586</v>
      </c>
      <c r="DS296" s="293"/>
    </row>
    <row r="297" spans="8:123" ht="15" customHeight="1" x14ac:dyDescent="0.15">
      <c r="H297" s="111">
        <f t="shared" si="52"/>
        <v>0</v>
      </c>
      <c r="I297" s="110">
        <v>277</v>
      </c>
      <c r="J297" s="199"/>
      <c r="K297" s="199"/>
      <c r="L297" s="112" t="e">
        <f t="shared" si="47"/>
        <v>#N/A</v>
      </c>
      <c r="M297" s="199"/>
      <c r="N297" s="199"/>
      <c r="O297" s="124" t="str">
        <f t="shared" si="48"/>
        <v/>
      </c>
      <c r="P297" s="124" t="str">
        <f t="shared" si="49"/>
        <v/>
      </c>
      <c r="Q297" s="199"/>
      <c r="R297" s="113" t="s">
        <v>341</v>
      </c>
      <c r="S297" s="199"/>
      <c r="T297" s="113" t="s">
        <v>337</v>
      </c>
      <c r="U297" s="199"/>
      <c r="V297" s="112" t="str">
        <f t="shared" si="50"/>
        <v>１～４以外</v>
      </c>
      <c r="W297" s="628"/>
      <c r="X297" s="112"/>
      <c r="Y297" s="199"/>
      <c r="Z297" s="636"/>
      <c r="AA297" s="200"/>
      <c r="AB297" s="114" t="e">
        <f t="shared" si="51"/>
        <v>#N/A</v>
      </c>
      <c r="AC297" s="115" t="str">
        <f t="shared" si="46"/>
        <v/>
      </c>
      <c r="AD297" s="145" t="str">
        <f t="shared" si="53"/>
        <v/>
      </c>
      <c r="BD297" s="36">
        <v>277</v>
      </c>
      <c r="BE297" s="223"/>
      <c r="BF297" s="231"/>
      <c r="BG297" s="231"/>
      <c r="BH297" s="231"/>
      <c r="BI297" s="231"/>
      <c r="BJ297" s="223"/>
      <c r="BK297" s="224"/>
      <c r="BL297" s="223"/>
      <c r="BM297" s="224"/>
      <c r="BN297" s="225"/>
      <c r="BO297" s="226"/>
      <c r="BP297" s="224"/>
      <c r="BQ297" s="224"/>
      <c r="BR297" s="226"/>
      <c r="BS297" s="225"/>
      <c r="CB297" s="258"/>
      <c r="CC297" s="258"/>
      <c r="CD297" s="276" t="s">
        <v>1437</v>
      </c>
      <c r="CE297" s="253" t="s">
        <v>505</v>
      </c>
      <c r="CF297" s="253" t="s">
        <v>725</v>
      </c>
      <c r="CG297" s="278"/>
      <c r="CI297" s="258"/>
      <c r="CJ297" s="258"/>
      <c r="CK297" s="276" t="s">
        <v>1437</v>
      </c>
      <c r="CL297" s="277" t="s">
        <v>505</v>
      </c>
      <c r="CM297" s="253" t="s">
        <v>725</v>
      </c>
      <c r="CN297" s="278"/>
      <c r="CP297" s="258"/>
      <c r="CQ297" s="258"/>
      <c r="CR297" s="276" t="s">
        <v>1437</v>
      </c>
      <c r="CS297" s="277" t="s">
        <v>505</v>
      </c>
      <c r="CT297" s="253" t="s">
        <v>725</v>
      </c>
      <c r="CU297" s="278"/>
      <c r="CV297" s="239"/>
      <c r="CW297" s="238"/>
      <c r="CY297" s="238"/>
      <c r="CZ297" s="238"/>
      <c r="DA297" s="238"/>
      <c r="DB297" s="275"/>
      <c r="DC297" s="275"/>
      <c r="DD297" s="275"/>
      <c r="DE297" s="275"/>
      <c r="DH297" s="366"/>
      <c r="DI297" s="760" t="s">
        <v>1141</v>
      </c>
      <c r="DJ297" s="761"/>
      <c r="DK297" s="762"/>
      <c r="DL297" s="263">
        <v>3.5</v>
      </c>
      <c r="DM297" s="263">
        <v>30</v>
      </c>
      <c r="DN297" s="472">
        <v>4.4999999999999998E-2</v>
      </c>
      <c r="DO297" s="493">
        <v>0</v>
      </c>
      <c r="DP297" s="263" t="s">
        <v>761</v>
      </c>
      <c r="DQ297" s="263" t="s">
        <v>762</v>
      </c>
      <c r="DR297" s="313" t="s">
        <v>586</v>
      </c>
      <c r="DS297" s="293"/>
    </row>
    <row r="298" spans="8:123" ht="15" customHeight="1" x14ac:dyDescent="0.15">
      <c r="H298" s="111">
        <f t="shared" si="52"/>
        <v>0</v>
      </c>
      <c r="I298" s="110">
        <v>278</v>
      </c>
      <c r="J298" s="199"/>
      <c r="K298" s="199"/>
      <c r="L298" s="112" t="e">
        <f t="shared" si="47"/>
        <v>#N/A</v>
      </c>
      <c r="M298" s="199"/>
      <c r="N298" s="199"/>
      <c r="O298" s="124" t="str">
        <f t="shared" si="48"/>
        <v/>
      </c>
      <c r="P298" s="124" t="str">
        <f t="shared" si="49"/>
        <v/>
      </c>
      <c r="Q298" s="199"/>
      <c r="R298" s="113" t="s">
        <v>341</v>
      </c>
      <c r="S298" s="199"/>
      <c r="T298" s="113" t="s">
        <v>337</v>
      </c>
      <c r="U298" s="199"/>
      <c r="V298" s="112" t="str">
        <f t="shared" si="50"/>
        <v>１～４以外</v>
      </c>
      <c r="W298" s="628"/>
      <c r="X298" s="112"/>
      <c r="Y298" s="199"/>
      <c r="Z298" s="636"/>
      <c r="AA298" s="200"/>
      <c r="AB298" s="114" t="e">
        <f t="shared" si="51"/>
        <v>#N/A</v>
      </c>
      <c r="AC298" s="115" t="str">
        <f t="shared" si="46"/>
        <v/>
      </c>
      <c r="AD298" s="145" t="str">
        <f t="shared" si="53"/>
        <v/>
      </c>
      <c r="BD298" s="36">
        <v>278</v>
      </c>
      <c r="BE298" s="223"/>
      <c r="BF298" s="231"/>
      <c r="BG298" s="231"/>
      <c r="BH298" s="231"/>
      <c r="BI298" s="231"/>
      <c r="BJ298" s="223"/>
      <c r="BK298" s="224"/>
      <c r="BL298" s="223"/>
      <c r="BM298" s="224"/>
      <c r="BN298" s="225"/>
      <c r="BO298" s="226"/>
      <c r="BP298" s="224"/>
      <c r="BQ298" s="224"/>
      <c r="BR298" s="226"/>
      <c r="BS298" s="225"/>
      <c r="CB298" s="258"/>
      <c r="CC298" s="258"/>
      <c r="CD298" s="291" t="s">
        <v>1487</v>
      </c>
      <c r="CE298" s="296">
        <v>0</v>
      </c>
      <c r="CF298" s="259">
        <v>1</v>
      </c>
      <c r="CG298" s="260">
        <f>DCOUNT($H$20:$AD$4020,"入力ﾁｪｯｸ",CD297:CF299)</f>
        <v>0</v>
      </c>
      <c r="CI298" s="258"/>
      <c r="CJ298" s="258"/>
      <c r="CK298" s="291" t="s">
        <v>1502</v>
      </c>
      <c r="CL298" s="285">
        <v>0</v>
      </c>
      <c r="CM298" s="260">
        <v>3</v>
      </c>
      <c r="CN298" s="260">
        <f>DCOUNT($H$20:$AD$4020,"入力ﾁｪｯｸ",CK297:CM298)</f>
        <v>0</v>
      </c>
      <c r="CP298" s="258"/>
      <c r="CQ298" s="258"/>
      <c r="CR298" s="291" t="s">
        <v>1502</v>
      </c>
      <c r="CS298" s="285">
        <v>0</v>
      </c>
      <c r="CT298" s="260">
        <v>2</v>
      </c>
      <c r="CU298" s="260">
        <f>DCOUNT($H$20:$AD$4020,"入力ﾁｪｯｸ",CR297:CT298)</f>
        <v>0</v>
      </c>
      <c r="CV298" s="238"/>
      <c r="CW298" s="239"/>
      <c r="CY298" s="239"/>
      <c r="CZ298" s="239"/>
      <c r="DA298" s="239"/>
      <c r="DB298" s="256"/>
      <c r="DC298" s="256"/>
      <c r="DD298" s="256"/>
      <c r="DE298" s="256"/>
      <c r="DH298" s="366"/>
      <c r="DI298" s="760" t="s">
        <v>1142</v>
      </c>
      <c r="DJ298" s="761"/>
      <c r="DK298" s="762"/>
      <c r="DL298" s="263">
        <v>0</v>
      </c>
      <c r="DM298" s="263">
        <v>1.2649999999999999</v>
      </c>
      <c r="DN298" s="471">
        <v>0.105</v>
      </c>
      <c r="DO298" s="493">
        <v>9.75E-3</v>
      </c>
      <c r="DP298" s="263" t="s">
        <v>438</v>
      </c>
      <c r="DQ298" s="263" t="s">
        <v>428</v>
      </c>
      <c r="DR298" s="313" t="s">
        <v>586</v>
      </c>
      <c r="DS298" s="293"/>
    </row>
    <row r="299" spans="8:123" ht="15" customHeight="1" x14ac:dyDescent="0.15">
      <c r="H299" s="111">
        <f t="shared" si="52"/>
        <v>0</v>
      </c>
      <c r="I299" s="110">
        <v>279</v>
      </c>
      <c r="J299" s="199"/>
      <c r="K299" s="199"/>
      <c r="L299" s="112" t="e">
        <f t="shared" si="47"/>
        <v>#N/A</v>
      </c>
      <c r="M299" s="199"/>
      <c r="N299" s="199"/>
      <c r="O299" s="124" t="str">
        <f t="shared" si="48"/>
        <v/>
      </c>
      <c r="P299" s="124" t="str">
        <f t="shared" si="49"/>
        <v/>
      </c>
      <c r="Q299" s="199"/>
      <c r="R299" s="113" t="s">
        <v>341</v>
      </c>
      <c r="S299" s="199"/>
      <c r="T299" s="113" t="s">
        <v>337</v>
      </c>
      <c r="U299" s="199"/>
      <c r="V299" s="112" t="str">
        <f t="shared" si="50"/>
        <v>１～４以外</v>
      </c>
      <c r="W299" s="628"/>
      <c r="X299" s="112"/>
      <c r="Y299" s="199"/>
      <c r="Z299" s="636"/>
      <c r="AA299" s="200"/>
      <c r="AB299" s="114" t="e">
        <f t="shared" si="51"/>
        <v>#N/A</v>
      </c>
      <c r="AC299" s="115" t="str">
        <f t="shared" si="46"/>
        <v/>
      </c>
      <c r="AD299" s="145" t="str">
        <f t="shared" si="53"/>
        <v/>
      </c>
      <c r="BD299" s="36">
        <v>279</v>
      </c>
      <c r="BE299" s="223"/>
      <c r="BF299" s="231"/>
      <c r="BG299" s="231"/>
      <c r="BH299" s="231"/>
      <c r="BI299" s="231"/>
      <c r="BJ299" s="223"/>
      <c r="BK299" s="224"/>
      <c r="BL299" s="223"/>
      <c r="BM299" s="224"/>
      <c r="BN299" s="225"/>
      <c r="BO299" s="226"/>
      <c r="BP299" s="224"/>
      <c r="BQ299" s="224"/>
      <c r="BR299" s="226"/>
      <c r="BS299" s="225"/>
      <c r="CB299" s="258"/>
      <c r="CC299" s="258"/>
      <c r="CD299" s="291" t="s">
        <v>1487</v>
      </c>
      <c r="CE299" s="299">
        <v>0</v>
      </c>
      <c r="CF299" s="266">
        <v>2</v>
      </c>
      <c r="CG299" s="268"/>
      <c r="CI299" s="258"/>
      <c r="CJ299" s="258"/>
      <c r="CK299" s="276" t="s">
        <v>1437</v>
      </c>
      <c r="CL299" s="277" t="s">
        <v>505</v>
      </c>
      <c r="CM299" s="253" t="s">
        <v>725</v>
      </c>
      <c r="CN299" s="278"/>
      <c r="CP299" s="258"/>
      <c r="CQ299" s="258"/>
      <c r="CR299" s="276" t="s">
        <v>1437</v>
      </c>
      <c r="CS299" s="277" t="s">
        <v>505</v>
      </c>
      <c r="CT299" s="253" t="s">
        <v>725</v>
      </c>
      <c r="CU299" s="278"/>
      <c r="CV299" s="239"/>
      <c r="CW299" s="238"/>
      <c r="CY299" s="238"/>
      <c r="CZ299" s="238"/>
      <c r="DA299" s="238"/>
      <c r="DB299" s="275"/>
      <c r="DC299" s="275"/>
      <c r="DD299" s="275"/>
      <c r="DE299" s="275"/>
      <c r="DH299" s="366"/>
      <c r="DI299" s="760" t="s">
        <v>1143</v>
      </c>
      <c r="DJ299" s="761"/>
      <c r="DK299" s="762"/>
      <c r="DL299" s="263">
        <v>1.2649999999999999</v>
      </c>
      <c r="DM299" s="263">
        <v>3</v>
      </c>
      <c r="DN299" s="471">
        <v>0.105</v>
      </c>
      <c r="DO299" s="493">
        <v>9.75E-3</v>
      </c>
      <c r="DP299" s="263" t="s">
        <v>438</v>
      </c>
      <c r="DQ299" s="263" t="s">
        <v>428</v>
      </c>
      <c r="DR299" s="313" t="s">
        <v>586</v>
      </c>
      <c r="DS299" s="293"/>
    </row>
    <row r="300" spans="8:123" ht="15" customHeight="1" x14ac:dyDescent="0.15">
      <c r="H300" s="111">
        <f t="shared" si="52"/>
        <v>0</v>
      </c>
      <c r="I300" s="110">
        <v>280</v>
      </c>
      <c r="J300" s="199"/>
      <c r="K300" s="199"/>
      <c r="L300" s="112" t="e">
        <f t="shared" si="47"/>
        <v>#N/A</v>
      </c>
      <c r="M300" s="199"/>
      <c r="N300" s="199"/>
      <c r="O300" s="124" t="str">
        <f t="shared" si="48"/>
        <v/>
      </c>
      <c r="P300" s="124" t="str">
        <f t="shared" si="49"/>
        <v/>
      </c>
      <c r="Q300" s="199"/>
      <c r="R300" s="113" t="s">
        <v>341</v>
      </c>
      <c r="S300" s="199"/>
      <c r="T300" s="113" t="s">
        <v>337</v>
      </c>
      <c r="U300" s="199"/>
      <c r="V300" s="112" t="str">
        <f t="shared" si="50"/>
        <v>１～４以外</v>
      </c>
      <c r="W300" s="628"/>
      <c r="X300" s="112"/>
      <c r="Y300" s="199"/>
      <c r="Z300" s="636"/>
      <c r="AA300" s="200"/>
      <c r="AB300" s="114" t="e">
        <f t="shared" si="51"/>
        <v>#N/A</v>
      </c>
      <c r="AC300" s="115" t="str">
        <f t="shared" si="46"/>
        <v/>
      </c>
      <c r="AD300" s="145" t="str">
        <f t="shared" si="53"/>
        <v/>
      </c>
      <c r="BD300" s="36">
        <v>280</v>
      </c>
      <c r="BE300" s="223"/>
      <c r="BF300" s="231"/>
      <c r="BG300" s="231"/>
      <c r="BH300" s="231"/>
      <c r="BI300" s="231"/>
      <c r="BJ300" s="223"/>
      <c r="BK300" s="224"/>
      <c r="BL300" s="223"/>
      <c r="BM300" s="224"/>
      <c r="BN300" s="225"/>
      <c r="BO300" s="226"/>
      <c r="BP300" s="224"/>
      <c r="BQ300" s="224"/>
      <c r="BR300" s="226"/>
      <c r="BS300" s="225"/>
      <c r="CB300" s="396" t="s">
        <v>1489</v>
      </c>
      <c r="CC300" s="397"/>
      <c r="CD300" s="276" t="s">
        <v>1437</v>
      </c>
      <c r="CE300" s="253" t="s">
        <v>505</v>
      </c>
      <c r="CF300" s="253" t="s">
        <v>725</v>
      </c>
      <c r="CG300" s="278"/>
      <c r="CI300" s="258"/>
      <c r="CJ300" s="258"/>
      <c r="CK300" s="291" t="s">
        <v>1503</v>
      </c>
      <c r="CL300" s="285">
        <v>0</v>
      </c>
      <c r="CM300" s="260">
        <v>3</v>
      </c>
      <c r="CN300" s="260">
        <f>DCOUNT($H$20:$AD$4020,"入力ﾁｪｯｸ",CK299:CM300)</f>
        <v>0</v>
      </c>
      <c r="CP300" s="258"/>
      <c r="CQ300" s="258"/>
      <c r="CR300" s="291" t="s">
        <v>1503</v>
      </c>
      <c r="CS300" s="285">
        <v>0</v>
      </c>
      <c r="CT300" s="260">
        <v>2</v>
      </c>
      <c r="CU300" s="260">
        <f>DCOUNT($H$20:$AD$4020,"入力ﾁｪｯｸ",CR299:CT300)</f>
        <v>0</v>
      </c>
      <c r="CV300" s="238"/>
      <c r="CW300" s="239"/>
      <c r="CY300" s="239"/>
      <c r="CZ300" s="239"/>
      <c r="DA300" s="239"/>
      <c r="DB300" s="256"/>
      <c r="DC300" s="256"/>
      <c r="DD300" s="256"/>
      <c r="DE300" s="256"/>
      <c r="DH300" s="366"/>
      <c r="DI300" s="760" t="s">
        <v>1144</v>
      </c>
      <c r="DJ300" s="761"/>
      <c r="DK300" s="762"/>
      <c r="DL300" s="263">
        <v>0</v>
      </c>
      <c r="DM300" s="263">
        <v>1.7</v>
      </c>
      <c r="DN300" s="472">
        <v>0.126</v>
      </c>
      <c r="DO300" s="493">
        <v>9.75E-3</v>
      </c>
      <c r="DP300" s="263" t="s">
        <v>438</v>
      </c>
      <c r="DQ300" s="263" t="s">
        <v>118</v>
      </c>
      <c r="DR300" s="313" t="s">
        <v>586</v>
      </c>
      <c r="DS300" s="293"/>
    </row>
    <row r="301" spans="8:123" ht="15" customHeight="1" x14ac:dyDescent="0.15">
      <c r="H301" s="111">
        <f t="shared" si="52"/>
        <v>0</v>
      </c>
      <c r="I301" s="110">
        <v>281</v>
      </c>
      <c r="J301" s="199"/>
      <c r="K301" s="199"/>
      <c r="L301" s="112" t="e">
        <f t="shared" si="47"/>
        <v>#N/A</v>
      </c>
      <c r="M301" s="199"/>
      <c r="N301" s="199"/>
      <c r="O301" s="124" t="str">
        <f t="shared" si="48"/>
        <v/>
      </c>
      <c r="P301" s="124" t="str">
        <f t="shared" si="49"/>
        <v/>
      </c>
      <c r="Q301" s="199"/>
      <c r="R301" s="113" t="s">
        <v>341</v>
      </c>
      <c r="S301" s="199"/>
      <c r="T301" s="113" t="s">
        <v>337</v>
      </c>
      <c r="U301" s="199"/>
      <c r="V301" s="112" t="str">
        <f t="shared" si="50"/>
        <v>１～４以外</v>
      </c>
      <c r="W301" s="628"/>
      <c r="X301" s="112"/>
      <c r="Y301" s="199"/>
      <c r="Z301" s="636"/>
      <c r="AA301" s="200"/>
      <c r="AB301" s="114" t="e">
        <f t="shared" si="51"/>
        <v>#N/A</v>
      </c>
      <c r="AC301" s="115" t="str">
        <f t="shared" si="46"/>
        <v/>
      </c>
      <c r="AD301" s="145" t="str">
        <f t="shared" si="53"/>
        <v/>
      </c>
      <c r="BD301" s="36">
        <v>281</v>
      </c>
      <c r="BE301" s="223"/>
      <c r="BF301" s="231"/>
      <c r="BG301" s="231"/>
      <c r="BH301" s="231"/>
      <c r="BI301" s="231"/>
      <c r="BJ301" s="223"/>
      <c r="BK301" s="224"/>
      <c r="BL301" s="223"/>
      <c r="BM301" s="224"/>
      <c r="BN301" s="225"/>
      <c r="BO301" s="226"/>
      <c r="BP301" s="224"/>
      <c r="BQ301" s="224"/>
      <c r="BR301" s="226"/>
      <c r="BS301" s="225"/>
      <c r="CB301" s="258"/>
      <c r="CC301" s="258"/>
      <c r="CD301" s="291" t="s">
        <v>1490</v>
      </c>
      <c r="CE301" s="296">
        <v>0</v>
      </c>
      <c r="CF301" s="259">
        <v>1</v>
      </c>
      <c r="CG301" s="260">
        <f>DCOUNT($H$20:$AD$4020,"入力ﾁｪｯｸ",CD300:CF302)</f>
        <v>0</v>
      </c>
      <c r="CI301" s="258"/>
      <c r="CJ301" s="258"/>
      <c r="CK301" s="276" t="s">
        <v>1437</v>
      </c>
      <c r="CL301" s="277" t="s">
        <v>505</v>
      </c>
      <c r="CM301" s="253" t="s">
        <v>725</v>
      </c>
      <c r="CN301" s="278"/>
      <c r="CP301" s="258"/>
      <c r="CQ301" s="258"/>
      <c r="CR301" s="276" t="s">
        <v>1437</v>
      </c>
      <c r="CS301" s="277" t="s">
        <v>505</v>
      </c>
      <c r="CT301" s="253" t="s">
        <v>725</v>
      </c>
      <c r="CU301" s="278"/>
      <c r="CV301" s="239"/>
      <c r="CW301" s="238"/>
      <c r="CY301" s="238"/>
      <c r="CZ301" s="238"/>
      <c r="DA301" s="238"/>
      <c r="DB301" s="275"/>
      <c r="DC301" s="275"/>
      <c r="DD301" s="275"/>
      <c r="DE301" s="275"/>
      <c r="DH301" s="366"/>
      <c r="DI301" s="760" t="s">
        <v>1145</v>
      </c>
      <c r="DJ301" s="761"/>
      <c r="DK301" s="762"/>
      <c r="DL301" s="263">
        <v>1.7</v>
      </c>
      <c r="DM301" s="263">
        <v>3.5</v>
      </c>
      <c r="DN301" s="472">
        <v>0.22500000000000001</v>
      </c>
      <c r="DO301" s="494">
        <v>1.35E-2</v>
      </c>
      <c r="DP301" s="263" t="s">
        <v>438</v>
      </c>
      <c r="DQ301" s="263" t="s">
        <v>118</v>
      </c>
      <c r="DR301" s="313" t="s">
        <v>586</v>
      </c>
      <c r="DS301" s="293"/>
    </row>
    <row r="302" spans="8:123" ht="15" customHeight="1" x14ac:dyDescent="0.15">
      <c r="H302" s="111">
        <f t="shared" si="52"/>
        <v>0</v>
      </c>
      <c r="I302" s="110">
        <v>282</v>
      </c>
      <c r="J302" s="199"/>
      <c r="K302" s="199"/>
      <c r="L302" s="112" t="e">
        <f t="shared" si="47"/>
        <v>#N/A</v>
      </c>
      <c r="M302" s="199"/>
      <c r="N302" s="199"/>
      <c r="O302" s="124" t="str">
        <f t="shared" si="48"/>
        <v/>
      </c>
      <c r="P302" s="124" t="str">
        <f t="shared" si="49"/>
        <v/>
      </c>
      <c r="Q302" s="199"/>
      <c r="R302" s="113" t="s">
        <v>341</v>
      </c>
      <c r="S302" s="199"/>
      <c r="T302" s="113" t="s">
        <v>337</v>
      </c>
      <c r="U302" s="199"/>
      <c r="V302" s="112" t="str">
        <f t="shared" si="50"/>
        <v>１～４以外</v>
      </c>
      <c r="W302" s="628"/>
      <c r="X302" s="112"/>
      <c r="Y302" s="199"/>
      <c r="Z302" s="636"/>
      <c r="AA302" s="200"/>
      <c r="AB302" s="114" t="e">
        <f t="shared" si="51"/>
        <v>#N/A</v>
      </c>
      <c r="AC302" s="115" t="str">
        <f t="shared" ref="AC302:AC365" si="54">UPPER(N302)</f>
        <v/>
      </c>
      <c r="AD302" s="145" t="str">
        <f t="shared" si="53"/>
        <v/>
      </c>
      <c r="BD302" s="36">
        <v>282</v>
      </c>
      <c r="BE302" s="223"/>
      <c r="BF302" s="231"/>
      <c r="BG302" s="231"/>
      <c r="BH302" s="231"/>
      <c r="BI302" s="231"/>
      <c r="BJ302" s="223"/>
      <c r="BK302" s="224"/>
      <c r="BL302" s="223"/>
      <c r="BM302" s="224"/>
      <c r="BN302" s="225"/>
      <c r="BO302" s="226"/>
      <c r="BP302" s="224"/>
      <c r="BQ302" s="224"/>
      <c r="BR302" s="226"/>
      <c r="BS302" s="225"/>
      <c r="CB302" s="258"/>
      <c r="CC302" s="258"/>
      <c r="CD302" s="291" t="s">
        <v>1490</v>
      </c>
      <c r="CE302" s="299">
        <v>0</v>
      </c>
      <c r="CF302" s="266">
        <v>2</v>
      </c>
      <c r="CG302" s="268"/>
      <c r="CI302" s="258"/>
      <c r="CJ302" s="258"/>
      <c r="CK302" s="390" t="s">
        <v>1505</v>
      </c>
      <c r="CL302" s="285">
        <v>0</v>
      </c>
      <c r="CM302" s="260">
        <v>3</v>
      </c>
      <c r="CN302" s="260">
        <f>DCOUNT($H$20:$AD$4020,"入力ﾁｪｯｸ",CK301:CM302)</f>
        <v>0</v>
      </c>
      <c r="CP302" s="258"/>
      <c r="CQ302" s="258"/>
      <c r="CR302" s="390" t="s">
        <v>1505</v>
      </c>
      <c r="CS302" s="285">
        <v>0</v>
      </c>
      <c r="CT302" s="260">
        <v>2</v>
      </c>
      <c r="CU302" s="260">
        <f>DCOUNT($H$20:$AD$4020,"入力ﾁｪｯｸ",CR301:CT302)</f>
        <v>0</v>
      </c>
      <c r="CV302" s="238"/>
      <c r="CW302" s="239"/>
      <c r="CY302" s="239"/>
      <c r="CZ302" s="239"/>
      <c r="DA302" s="239"/>
      <c r="DB302" s="256"/>
      <c r="DC302" s="256"/>
      <c r="DD302" s="256"/>
      <c r="DE302" s="256"/>
      <c r="DH302" s="366"/>
      <c r="DI302" s="760" t="s">
        <v>1146</v>
      </c>
      <c r="DJ302" s="761"/>
      <c r="DK302" s="762"/>
      <c r="DL302" s="263">
        <v>3.5</v>
      </c>
      <c r="DM302" s="263">
        <v>30</v>
      </c>
      <c r="DN302" s="474">
        <v>0.13500000000000001</v>
      </c>
      <c r="DO302" s="494">
        <v>2.2499999999999998E-3</v>
      </c>
      <c r="DP302" s="263" t="s">
        <v>438</v>
      </c>
      <c r="DQ302" s="263" t="s">
        <v>118</v>
      </c>
      <c r="DR302" s="313" t="s">
        <v>586</v>
      </c>
      <c r="DS302" s="293"/>
    </row>
    <row r="303" spans="8:123" ht="15" customHeight="1" x14ac:dyDescent="0.15">
      <c r="H303" s="111">
        <f t="shared" si="52"/>
        <v>0</v>
      </c>
      <c r="I303" s="110">
        <v>283</v>
      </c>
      <c r="J303" s="199"/>
      <c r="K303" s="199"/>
      <c r="L303" s="112" t="e">
        <f t="shared" si="47"/>
        <v>#N/A</v>
      </c>
      <c r="M303" s="199"/>
      <c r="N303" s="199"/>
      <c r="O303" s="124" t="str">
        <f t="shared" si="48"/>
        <v/>
      </c>
      <c r="P303" s="124" t="str">
        <f t="shared" si="49"/>
        <v/>
      </c>
      <c r="Q303" s="199"/>
      <c r="R303" s="113" t="s">
        <v>341</v>
      </c>
      <c r="S303" s="199"/>
      <c r="T303" s="113" t="s">
        <v>337</v>
      </c>
      <c r="U303" s="199"/>
      <c r="V303" s="112" t="str">
        <f t="shared" si="50"/>
        <v>１～４以外</v>
      </c>
      <c r="W303" s="628"/>
      <c r="X303" s="112"/>
      <c r="Y303" s="199"/>
      <c r="Z303" s="636"/>
      <c r="AA303" s="200"/>
      <c r="AB303" s="114" t="e">
        <f t="shared" si="51"/>
        <v>#N/A</v>
      </c>
      <c r="AC303" s="115" t="str">
        <f t="shared" si="54"/>
        <v/>
      </c>
      <c r="AD303" s="145" t="str">
        <f t="shared" si="53"/>
        <v/>
      </c>
      <c r="BD303" s="36">
        <v>283</v>
      </c>
      <c r="BE303" s="223"/>
      <c r="BF303" s="231"/>
      <c r="BG303" s="231"/>
      <c r="BH303" s="231"/>
      <c r="BI303" s="231"/>
      <c r="BJ303" s="223"/>
      <c r="BK303" s="224"/>
      <c r="BL303" s="223"/>
      <c r="BM303" s="224"/>
      <c r="BN303" s="225"/>
      <c r="BO303" s="226"/>
      <c r="BP303" s="224"/>
      <c r="BQ303" s="224"/>
      <c r="BR303" s="226"/>
      <c r="BS303" s="225"/>
      <c r="CB303" s="258"/>
      <c r="CC303" s="258"/>
      <c r="CD303" s="276" t="s">
        <v>1437</v>
      </c>
      <c r="CE303" s="253" t="s">
        <v>505</v>
      </c>
      <c r="CF303" s="253" t="s">
        <v>725</v>
      </c>
      <c r="CG303" s="278"/>
      <c r="CI303" s="258"/>
      <c r="CJ303" s="258"/>
      <c r="CK303" s="276" t="s">
        <v>1437</v>
      </c>
      <c r="CL303" s="277" t="s">
        <v>505</v>
      </c>
      <c r="CM303" s="253" t="s">
        <v>725</v>
      </c>
      <c r="CN303" s="278"/>
      <c r="CP303" s="258"/>
      <c r="CQ303" s="258"/>
      <c r="CR303" s="276" t="s">
        <v>1437</v>
      </c>
      <c r="CS303" s="277" t="s">
        <v>505</v>
      </c>
      <c r="CT303" s="253" t="s">
        <v>725</v>
      </c>
      <c r="CU303" s="278"/>
      <c r="CV303" s="239"/>
      <c r="CW303" s="238"/>
      <c r="CY303" s="238"/>
      <c r="CZ303" s="238"/>
      <c r="DA303" s="238"/>
      <c r="DB303" s="275"/>
      <c r="DC303" s="275"/>
      <c r="DD303" s="275"/>
      <c r="DE303" s="275"/>
      <c r="DH303" s="366"/>
      <c r="DI303" s="760" t="s">
        <v>1147</v>
      </c>
      <c r="DJ303" s="761"/>
      <c r="DK303" s="762"/>
      <c r="DL303" s="263">
        <v>0</v>
      </c>
      <c r="DM303" s="263">
        <v>1.2649999999999999</v>
      </c>
      <c r="DN303" s="471">
        <v>0.105</v>
      </c>
      <c r="DO303" s="493">
        <v>9.75E-3</v>
      </c>
      <c r="DP303" s="263" t="s">
        <v>438</v>
      </c>
      <c r="DQ303" s="263" t="s">
        <v>428</v>
      </c>
      <c r="DR303" s="313" t="s">
        <v>586</v>
      </c>
      <c r="DS303" s="293"/>
    </row>
    <row r="304" spans="8:123" ht="15" customHeight="1" x14ac:dyDescent="0.15">
      <c r="H304" s="111">
        <f t="shared" si="52"/>
        <v>0</v>
      </c>
      <c r="I304" s="110">
        <v>284</v>
      </c>
      <c r="J304" s="199"/>
      <c r="K304" s="199"/>
      <c r="L304" s="112" t="e">
        <f t="shared" si="47"/>
        <v>#N/A</v>
      </c>
      <c r="M304" s="199"/>
      <c r="N304" s="199"/>
      <c r="O304" s="124" t="str">
        <f t="shared" si="48"/>
        <v/>
      </c>
      <c r="P304" s="124" t="str">
        <f t="shared" si="49"/>
        <v/>
      </c>
      <c r="Q304" s="199"/>
      <c r="R304" s="113" t="s">
        <v>341</v>
      </c>
      <c r="S304" s="199"/>
      <c r="T304" s="113" t="s">
        <v>337</v>
      </c>
      <c r="U304" s="199"/>
      <c r="V304" s="112" t="str">
        <f t="shared" si="50"/>
        <v>１～４以外</v>
      </c>
      <c r="W304" s="628"/>
      <c r="X304" s="112"/>
      <c r="Y304" s="199"/>
      <c r="Z304" s="636"/>
      <c r="AA304" s="200"/>
      <c r="AB304" s="114" t="e">
        <f t="shared" si="51"/>
        <v>#N/A</v>
      </c>
      <c r="AC304" s="115" t="str">
        <f t="shared" si="54"/>
        <v/>
      </c>
      <c r="AD304" s="145" t="str">
        <f t="shared" si="53"/>
        <v/>
      </c>
      <c r="BD304" s="36">
        <v>284</v>
      </c>
      <c r="BE304" s="223"/>
      <c r="BF304" s="231"/>
      <c r="BG304" s="231"/>
      <c r="BH304" s="231"/>
      <c r="BI304" s="231"/>
      <c r="BJ304" s="223"/>
      <c r="BK304" s="224"/>
      <c r="BL304" s="223"/>
      <c r="BM304" s="224"/>
      <c r="BN304" s="225"/>
      <c r="BO304" s="226"/>
      <c r="BP304" s="224"/>
      <c r="BQ304" s="224"/>
      <c r="BR304" s="226"/>
      <c r="BS304" s="225"/>
      <c r="CB304" s="258"/>
      <c r="CC304" s="258"/>
      <c r="CD304" s="291" t="s">
        <v>1493</v>
      </c>
      <c r="CE304" s="296">
        <v>0</v>
      </c>
      <c r="CF304" s="259">
        <v>1</v>
      </c>
      <c r="CG304" s="260">
        <f>DCOUNT($H$20:$AD$4020,"入力ﾁｪｯｸ",CD303:CF305)</f>
        <v>0</v>
      </c>
      <c r="CI304" s="258"/>
      <c r="CJ304" s="258"/>
      <c r="CK304" s="390" t="s">
        <v>1507</v>
      </c>
      <c r="CL304" s="285">
        <v>0</v>
      </c>
      <c r="CM304" s="260">
        <v>3</v>
      </c>
      <c r="CN304" s="260">
        <f>DCOUNT($H$20:$AD$4020,"入力ﾁｪｯｸ",CK303:CM304)</f>
        <v>0</v>
      </c>
      <c r="CP304" s="258"/>
      <c r="CQ304" s="258"/>
      <c r="CR304" s="390" t="s">
        <v>1507</v>
      </c>
      <c r="CS304" s="285">
        <v>0</v>
      </c>
      <c r="CT304" s="260">
        <v>2</v>
      </c>
      <c r="CU304" s="260">
        <f>DCOUNT($H$20:$AD$4020,"入力ﾁｪｯｸ",CR303:CT304)</f>
        <v>0</v>
      </c>
      <c r="CV304" s="238"/>
      <c r="CW304" s="239"/>
      <c r="CY304" s="239"/>
      <c r="CZ304" s="239"/>
      <c r="DA304" s="239"/>
      <c r="DB304" s="256"/>
      <c r="DC304" s="256"/>
      <c r="DD304" s="256"/>
      <c r="DE304" s="256"/>
      <c r="DH304" s="366"/>
      <c r="DI304" s="760" t="s">
        <v>1148</v>
      </c>
      <c r="DJ304" s="761"/>
      <c r="DK304" s="762"/>
      <c r="DL304" s="263">
        <v>1.2649999999999999</v>
      </c>
      <c r="DM304" s="263">
        <v>3</v>
      </c>
      <c r="DN304" s="471">
        <v>0.105</v>
      </c>
      <c r="DO304" s="493">
        <v>9.75E-3</v>
      </c>
      <c r="DP304" s="263" t="s">
        <v>438</v>
      </c>
      <c r="DQ304" s="263" t="s">
        <v>428</v>
      </c>
      <c r="DR304" s="313" t="s">
        <v>586</v>
      </c>
      <c r="DS304" s="293"/>
    </row>
    <row r="305" spans="8:123" ht="15" customHeight="1" x14ac:dyDescent="0.15">
      <c r="H305" s="111">
        <f t="shared" si="52"/>
        <v>0</v>
      </c>
      <c r="I305" s="110">
        <v>285</v>
      </c>
      <c r="J305" s="199"/>
      <c r="K305" s="199"/>
      <c r="L305" s="112" t="e">
        <f t="shared" si="47"/>
        <v>#N/A</v>
      </c>
      <c r="M305" s="199"/>
      <c r="N305" s="199"/>
      <c r="O305" s="124" t="str">
        <f t="shared" si="48"/>
        <v/>
      </c>
      <c r="P305" s="124" t="str">
        <f t="shared" si="49"/>
        <v/>
      </c>
      <c r="Q305" s="199"/>
      <c r="R305" s="113" t="s">
        <v>341</v>
      </c>
      <c r="S305" s="199"/>
      <c r="T305" s="113" t="s">
        <v>337</v>
      </c>
      <c r="U305" s="199"/>
      <c r="V305" s="112" t="str">
        <f t="shared" si="50"/>
        <v>１～４以外</v>
      </c>
      <c r="W305" s="628"/>
      <c r="X305" s="112"/>
      <c r="Y305" s="199"/>
      <c r="Z305" s="636"/>
      <c r="AA305" s="200"/>
      <c r="AB305" s="114" t="e">
        <f t="shared" si="51"/>
        <v>#N/A</v>
      </c>
      <c r="AC305" s="115" t="str">
        <f t="shared" si="54"/>
        <v/>
      </c>
      <c r="AD305" s="145" t="str">
        <f t="shared" si="53"/>
        <v/>
      </c>
      <c r="BD305" s="36">
        <v>285</v>
      </c>
      <c r="BE305" s="223"/>
      <c r="BF305" s="231"/>
      <c r="BG305" s="231"/>
      <c r="BH305" s="231"/>
      <c r="BI305" s="231"/>
      <c r="BJ305" s="223"/>
      <c r="BK305" s="224"/>
      <c r="BL305" s="223"/>
      <c r="BM305" s="224"/>
      <c r="BN305" s="225"/>
      <c r="BO305" s="226"/>
      <c r="BP305" s="224"/>
      <c r="BQ305" s="224"/>
      <c r="BR305" s="226"/>
      <c r="BS305" s="225"/>
      <c r="CB305" s="258"/>
      <c r="CC305" s="258"/>
      <c r="CD305" s="291" t="s">
        <v>1493</v>
      </c>
      <c r="CE305" s="299">
        <v>0</v>
      </c>
      <c r="CF305" s="266">
        <v>2</v>
      </c>
      <c r="CG305" s="268"/>
      <c r="CI305" s="258"/>
      <c r="CJ305" s="258"/>
      <c r="CK305" s="276" t="s">
        <v>1437</v>
      </c>
      <c r="CL305" s="277" t="s">
        <v>505</v>
      </c>
      <c r="CM305" s="253" t="s">
        <v>725</v>
      </c>
      <c r="CN305" s="278"/>
      <c r="CP305" s="258"/>
      <c r="CQ305" s="258"/>
      <c r="CR305" s="276" t="s">
        <v>1437</v>
      </c>
      <c r="CS305" s="277" t="s">
        <v>505</v>
      </c>
      <c r="CT305" s="253" t="s">
        <v>725</v>
      </c>
      <c r="CU305" s="278"/>
      <c r="CV305" s="239"/>
      <c r="CW305" s="238"/>
      <c r="CY305" s="238"/>
      <c r="CZ305" s="238"/>
      <c r="DA305" s="238"/>
      <c r="DB305" s="275"/>
      <c r="DC305" s="275"/>
      <c r="DD305" s="275"/>
      <c r="DE305" s="275"/>
      <c r="DH305" s="366"/>
      <c r="DI305" s="760" t="s">
        <v>1149</v>
      </c>
      <c r="DJ305" s="761"/>
      <c r="DK305" s="762"/>
      <c r="DL305" s="263">
        <v>0</v>
      </c>
      <c r="DM305" s="263">
        <v>1.7</v>
      </c>
      <c r="DN305" s="472">
        <v>0.126</v>
      </c>
      <c r="DO305" s="493">
        <v>9.75E-3</v>
      </c>
      <c r="DP305" s="263" t="s">
        <v>438</v>
      </c>
      <c r="DQ305" s="263" t="s">
        <v>118</v>
      </c>
      <c r="DR305" s="313" t="s">
        <v>586</v>
      </c>
      <c r="DS305" s="293"/>
    </row>
    <row r="306" spans="8:123" ht="15" customHeight="1" x14ac:dyDescent="0.15">
      <c r="H306" s="111">
        <f t="shared" si="52"/>
        <v>0</v>
      </c>
      <c r="I306" s="110">
        <v>286</v>
      </c>
      <c r="J306" s="199"/>
      <c r="K306" s="199"/>
      <c r="L306" s="112" t="e">
        <f t="shared" si="47"/>
        <v>#N/A</v>
      </c>
      <c r="M306" s="199"/>
      <c r="N306" s="199"/>
      <c r="O306" s="124" t="str">
        <f t="shared" si="48"/>
        <v/>
      </c>
      <c r="P306" s="124" t="str">
        <f t="shared" si="49"/>
        <v/>
      </c>
      <c r="Q306" s="199"/>
      <c r="R306" s="113" t="s">
        <v>341</v>
      </c>
      <c r="S306" s="199"/>
      <c r="T306" s="113" t="s">
        <v>337</v>
      </c>
      <c r="U306" s="199"/>
      <c r="V306" s="112" t="str">
        <f t="shared" si="50"/>
        <v>１～４以外</v>
      </c>
      <c r="W306" s="628"/>
      <c r="X306" s="112"/>
      <c r="Y306" s="199"/>
      <c r="Z306" s="636"/>
      <c r="AA306" s="200"/>
      <c r="AB306" s="114" t="e">
        <f t="shared" si="51"/>
        <v>#N/A</v>
      </c>
      <c r="AC306" s="115" t="str">
        <f t="shared" si="54"/>
        <v/>
      </c>
      <c r="AD306" s="145" t="str">
        <f t="shared" si="53"/>
        <v/>
      </c>
      <c r="BD306" s="36">
        <v>286</v>
      </c>
      <c r="BE306" s="223"/>
      <c r="BF306" s="231"/>
      <c r="BG306" s="231"/>
      <c r="BH306" s="231"/>
      <c r="BI306" s="231"/>
      <c r="BJ306" s="223"/>
      <c r="BK306" s="224"/>
      <c r="BL306" s="223"/>
      <c r="BM306" s="224"/>
      <c r="BN306" s="225"/>
      <c r="BO306" s="226"/>
      <c r="BP306" s="224"/>
      <c r="BQ306" s="224"/>
      <c r="BR306" s="226"/>
      <c r="BS306" s="225"/>
      <c r="CB306" s="301"/>
      <c r="CC306" s="301"/>
      <c r="CD306" s="276" t="s">
        <v>1437</v>
      </c>
      <c r="CE306" s="253" t="s">
        <v>505</v>
      </c>
      <c r="CF306" s="253" t="s">
        <v>725</v>
      </c>
      <c r="CG306" s="278"/>
      <c r="CI306" s="258"/>
      <c r="CJ306" s="257"/>
      <c r="CK306" s="291" t="s">
        <v>1508</v>
      </c>
      <c r="CL306" s="285">
        <v>0</v>
      </c>
      <c r="CM306" s="260">
        <v>3</v>
      </c>
      <c r="CN306" s="260">
        <f>DCOUNT($H$20:$AD$4020,"入力ﾁｪｯｸ",CK305:CM306)</f>
        <v>0</v>
      </c>
      <c r="CP306" s="258"/>
      <c r="CQ306" s="257"/>
      <c r="CR306" s="291" t="s">
        <v>1508</v>
      </c>
      <c r="CS306" s="285">
        <v>0</v>
      </c>
      <c r="CT306" s="260">
        <v>2</v>
      </c>
      <c r="CU306" s="260">
        <f>DCOUNT($H$20:$AD$4020,"入力ﾁｪｯｸ",CR305:CT306)</f>
        <v>0</v>
      </c>
      <c r="CV306" s="238"/>
      <c r="CW306" s="239"/>
      <c r="CY306" s="239"/>
      <c r="CZ306" s="239"/>
      <c r="DA306" s="239"/>
      <c r="DB306" s="256"/>
      <c r="DC306" s="256"/>
      <c r="DD306" s="256"/>
      <c r="DE306" s="256"/>
      <c r="DH306" s="366"/>
      <c r="DI306" s="760" t="s">
        <v>1150</v>
      </c>
      <c r="DJ306" s="761"/>
      <c r="DK306" s="762"/>
      <c r="DL306" s="263">
        <v>1.7</v>
      </c>
      <c r="DM306" s="263">
        <v>3.5</v>
      </c>
      <c r="DN306" s="472">
        <v>0.22500000000000001</v>
      </c>
      <c r="DO306" s="494">
        <v>1.35E-2</v>
      </c>
      <c r="DP306" s="263" t="s">
        <v>438</v>
      </c>
      <c r="DQ306" s="263" t="s">
        <v>118</v>
      </c>
      <c r="DR306" s="313" t="s">
        <v>586</v>
      </c>
      <c r="DS306" s="293"/>
    </row>
    <row r="307" spans="8:123" ht="15" customHeight="1" x14ac:dyDescent="0.15">
      <c r="H307" s="111">
        <f t="shared" si="52"/>
        <v>0</v>
      </c>
      <c r="I307" s="110">
        <v>287</v>
      </c>
      <c r="J307" s="199"/>
      <c r="K307" s="199"/>
      <c r="L307" s="112" t="e">
        <f t="shared" si="47"/>
        <v>#N/A</v>
      </c>
      <c r="M307" s="199"/>
      <c r="N307" s="199"/>
      <c r="O307" s="124" t="str">
        <f t="shared" si="48"/>
        <v/>
      </c>
      <c r="P307" s="124" t="str">
        <f t="shared" si="49"/>
        <v/>
      </c>
      <c r="Q307" s="199"/>
      <c r="R307" s="113" t="s">
        <v>341</v>
      </c>
      <c r="S307" s="199"/>
      <c r="T307" s="113" t="s">
        <v>337</v>
      </c>
      <c r="U307" s="199"/>
      <c r="V307" s="112" t="str">
        <f t="shared" si="50"/>
        <v>１～４以外</v>
      </c>
      <c r="W307" s="628"/>
      <c r="X307" s="112"/>
      <c r="Y307" s="199"/>
      <c r="Z307" s="636"/>
      <c r="AA307" s="200"/>
      <c r="AB307" s="114" t="e">
        <f t="shared" si="51"/>
        <v>#N/A</v>
      </c>
      <c r="AC307" s="115" t="str">
        <f t="shared" si="54"/>
        <v/>
      </c>
      <c r="AD307" s="145" t="str">
        <f t="shared" si="53"/>
        <v/>
      </c>
      <c r="BD307" s="36">
        <v>287</v>
      </c>
      <c r="BE307" s="223"/>
      <c r="BF307" s="231"/>
      <c r="BG307" s="231"/>
      <c r="BH307" s="231"/>
      <c r="BI307" s="231"/>
      <c r="BJ307" s="223"/>
      <c r="BK307" s="224"/>
      <c r="BL307" s="223"/>
      <c r="BM307" s="224"/>
      <c r="BN307" s="225"/>
      <c r="BO307" s="226"/>
      <c r="BP307" s="224"/>
      <c r="BQ307" s="224"/>
      <c r="BR307" s="226"/>
      <c r="BS307" s="225"/>
      <c r="CB307" s="301"/>
      <c r="CC307" s="301"/>
      <c r="CD307" s="291" t="s">
        <v>1495</v>
      </c>
      <c r="CE307" s="296">
        <v>0</v>
      </c>
      <c r="CF307" s="259">
        <v>1</v>
      </c>
      <c r="CG307" s="260">
        <f>DCOUNT($H$20:$AD$4020,"入力ﾁｪｯｸ",CD306:CF308)</f>
        <v>0</v>
      </c>
      <c r="CI307" s="258"/>
      <c r="CJ307" s="258"/>
      <c r="CK307" s="276" t="s">
        <v>1437</v>
      </c>
      <c r="CL307" s="277" t="s">
        <v>505</v>
      </c>
      <c r="CM307" s="253" t="s">
        <v>725</v>
      </c>
      <c r="CN307" s="278"/>
      <c r="CP307" s="258"/>
      <c r="CQ307" s="258"/>
      <c r="CR307" s="276" t="s">
        <v>1437</v>
      </c>
      <c r="CS307" s="277" t="s">
        <v>505</v>
      </c>
      <c r="CT307" s="253" t="s">
        <v>725</v>
      </c>
      <c r="CU307" s="278"/>
      <c r="CV307" s="239"/>
      <c r="CW307" s="238"/>
      <c r="CY307" s="238"/>
      <c r="CZ307" s="238"/>
      <c r="DA307" s="238"/>
      <c r="DB307" s="275"/>
      <c r="DC307" s="275"/>
      <c r="DD307" s="275"/>
      <c r="DE307" s="275"/>
      <c r="DH307" s="366"/>
      <c r="DI307" s="760" t="s">
        <v>1151</v>
      </c>
      <c r="DJ307" s="761"/>
      <c r="DK307" s="762"/>
      <c r="DL307" s="263">
        <v>3.5</v>
      </c>
      <c r="DM307" s="263">
        <v>30</v>
      </c>
      <c r="DN307" s="474">
        <f>0.15*0.9</f>
        <v>0.13500000000000001</v>
      </c>
      <c r="DO307" s="586">
        <v>2.7000000000000001E-3</v>
      </c>
      <c r="DP307" s="263" t="s">
        <v>438</v>
      </c>
      <c r="DQ307" s="263" t="s">
        <v>118</v>
      </c>
      <c r="DR307" s="313" t="s">
        <v>586</v>
      </c>
      <c r="DS307" s="293"/>
    </row>
    <row r="308" spans="8:123" ht="15" customHeight="1" x14ac:dyDescent="0.15">
      <c r="H308" s="111">
        <f t="shared" si="52"/>
        <v>0</v>
      </c>
      <c r="I308" s="110">
        <v>288</v>
      </c>
      <c r="J308" s="199"/>
      <c r="K308" s="199"/>
      <c r="L308" s="112" t="e">
        <f t="shared" si="47"/>
        <v>#N/A</v>
      </c>
      <c r="M308" s="199"/>
      <c r="N308" s="199"/>
      <c r="O308" s="124" t="str">
        <f t="shared" si="48"/>
        <v/>
      </c>
      <c r="P308" s="124" t="str">
        <f t="shared" si="49"/>
        <v/>
      </c>
      <c r="Q308" s="199"/>
      <c r="R308" s="113" t="s">
        <v>341</v>
      </c>
      <c r="S308" s="199"/>
      <c r="T308" s="113" t="s">
        <v>337</v>
      </c>
      <c r="U308" s="199"/>
      <c r="V308" s="112" t="str">
        <f t="shared" si="50"/>
        <v>１～４以外</v>
      </c>
      <c r="W308" s="628"/>
      <c r="X308" s="112"/>
      <c r="Y308" s="199"/>
      <c r="Z308" s="636"/>
      <c r="AA308" s="200"/>
      <c r="AB308" s="114" t="e">
        <f t="shared" si="51"/>
        <v>#N/A</v>
      </c>
      <c r="AC308" s="115" t="str">
        <f t="shared" si="54"/>
        <v/>
      </c>
      <c r="AD308" s="145" t="str">
        <f t="shared" si="53"/>
        <v/>
      </c>
      <c r="BD308" s="36">
        <v>288</v>
      </c>
      <c r="BE308" s="223"/>
      <c r="BF308" s="231"/>
      <c r="BG308" s="231"/>
      <c r="BH308" s="231"/>
      <c r="BI308" s="231"/>
      <c r="BJ308" s="223"/>
      <c r="BK308" s="224"/>
      <c r="BL308" s="223"/>
      <c r="BM308" s="224"/>
      <c r="BN308" s="225"/>
      <c r="BO308" s="226"/>
      <c r="BP308" s="224"/>
      <c r="BQ308" s="224"/>
      <c r="BR308" s="226"/>
      <c r="BS308" s="225"/>
      <c r="CB308" s="258"/>
      <c r="CC308" s="258"/>
      <c r="CD308" s="291" t="s">
        <v>1495</v>
      </c>
      <c r="CE308" s="299">
        <v>0</v>
      </c>
      <c r="CF308" s="266">
        <v>2</v>
      </c>
      <c r="CG308" s="268"/>
      <c r="CI308" s="258"/>
      <c r="CJ308" s="258"/>
      <c r="CK308" s="291" t="s">
        <v>1510</v>
      </c>
      <c r="CL308" s="285">
        <v>0</v>
      </c>
      <c r="CM308" s="260">
        <v>3</v>
      </c>
      <c r="CN308" s="260">
        <f>DCOUNT($H$20:$AD$4020,"入力ﾁｪｯｸ",CK307:CM308)</f>
        <v>0</v>
      </c>
      <c r="CP308" s="258"/>
      <c r="CQ308" s="258"/>
      <c r="CR308" s="291" t="s">
        <v>1510</v>
      </c>
      <c r="CS308" s="285">
        <v>0</v>
      </c>
      <c r="CT308" s="260">
        <v>2</v>
      </c>
      <c r="CU308" s="260">
        <f>DCOUNT($H$20:$AD$4020,"入力ﾁｪｯｸ",CR307:CT308)</f>
        <v>0</v>
      </c>
      <c r="CV308" s="238"/>
      <c r="CW308" s="239"/>
      <c r="CY308" s="239"/>
      <c r="CZ308" s="239"/>
      <c r="DA308" s="239"/>
      <c r="DB308" s="256"/>
      <c r="DC308" s="256"/>
      <c r="DD308" s="256"/>
      <c r="DE308" s="256"/>
      <c r="DH308" s="384"/>
      <c r="DI308" s="732" t="s">
        <v>806</v>
      </c>
      <c r="DJ308" s="733"/>
      <c r="DK308" s="734"/>
      <c r="DL308" s="378">
        <v>0</v>
      </c>
      <c r="DM308" s="378">
        <v>1.7</v>
      </c>
      <c r="DN308" s="473">
        <v>0.126</v>
      </c>
      <c r="DO308" s="495">
        <v>9.75E-3</v>
      </c>
      <c r="DP308" s="378" t="s">
        <v>438</v>
      </c>
      <c r="DQ308" s="378" t="s">
        <v>118</v>
      </c>
      <c r="DR308" s="385" t="s">
        <v>586</v>
      </c>
      <c r="DS308" s="293"/>
    </row>
    <row r="309" spans="8:123" ht="15" customHeight="1" x14ac:dyDescent="0.15">
      <c r="H309" s="111">
        <f t="shared" si="52"/>
        <v>0</v>
      </c>
      <c r="I309" s="110">
        <v>289</v>
      </c>
      <c r="J309" s="199"/>
      <c r="K309" s="199"/>
      <c r="L309" s="112" t="e">
        <f>LOOKUP(K309,$K$7:$K$16,$L$7:$L$16)</f>
        <v>#N/A</v>
      </c>
      <c r="M309" s="199"/>
      <c r="N309" s="199"/>
      <c r="O309" s="124" t="str">
        <f>UPPER(N309)</f>
        <v/>
      </c>
      <c r="P309" s="124" t="str">
        <f>DBCS(O309)</f>
        <v/>
      </c>
      <c r="Q309" s="199"/>
      <c r="R309" s="113" t="s">
        <v>341</v>
      </c>
      <c r="S309" s="199"/>
      <c r="T309" s="113" t="s">
        <v>337</v>
      </c>
      <c r="U309" s="199"/>
      <c r="V309" s="112" t="str">
        <f>LOOKUP(U309,$U$12:$U$16,$V$12:$V$16)</f>
        <v>１～４以外</v>
      </c>
      <c r="W309" s="628"/>
      <c r="X309" s="112"/>
      <c r="Y309" s="199"/>
      <c r="Z309" s="636"/>
      <c r="AA309" s="200"/>
      <c r="AB309" s="114" t="e">
        <f>LOOKUP(AA309,$AA$14:$AA$16,$AB$14:$AB$16)</f>
        <v>#N/A</v>
      </c>
      <c r="AC309" s="115" t="str">
        <f t="shared" si="54"/>
        <v/>
      </c>
      <c r="AD309" s="145" t="str">
        <f t="shared" si="53"/>
        <v/>
      </c>
      <c r="BD309" s="36">
        <v>289</v>
      </c>
      <c r="BE309" s="223"/>
      <c r="BF309" s="231"/>
      <c r="BG309" s="231"/>
      <c r="BH309" s="231"/>
      <c r="BI309" s="231"/>
      <c r="BJ309" s="223"/>
      <c r="BK309" s="224"/>
      <c r="BL309" s="223"/>
      <c r="BM309" s="224"/>
      <c r="BN309" s="225"/>
      <c r="BO309" s="226"/>
      <c r="BP309" s="224"/>
      <c r="BQ309" s="224"/>
      <c r="BR309" s="226"/>
      <c r="BS309" s="225"/>
      <c r="CB309" s="301"/>
      <c r="CC309" s="301"/>
      <c r="CD309" s="276" t="s">
        <v>1437</v>
      </c>
      <c r="CE309" s="253" t="s">
        <v>505</v>
      </c>
      <c r="CF309" s="253" t="s">
        <v>725</v>
      </c>
      <c r="CG309" s="278"/>
      <c r="CI309" s="258"/>
      <c r="CJ309" s="258"/>
      <c r="CK309" s="276" t="s">
        <v>1437</v>
      </c>
      <c r="CL309" s="277" t="s">
        <v>505</v>
      </c>
      <c r="CM309" s="253" t="s">
        <v>725</v>
      </c>
      <c r="CN309" s="278"/>
      <c r="CO309" s="235"/>
      <c r="CP309" s="258"/>
      <c r="CQ309" s="258"/>
      <c r="CR309" s="276" t="s">
        <v>1437</v>
      </c>
      <c r="CS309" s="277" t="s">
        <v>505</v>
      </c>
      <c r="CT309" s="253" t="s">
        <v>725</v>
      </c>
      <c r="CU309" s="278"/>
      <c r="CV309" s="239"/>
      <c r="CW309" s="238"/>
      <c r="CY309" s="238"/>
      <c r="CZ309" s="238"/>
      <c r="DA309" s="238"/>
      <c r="DB309" s="275"/>
      <c r="DC309" s="275"/>
      <c r="DD309" s="275"/>
      <c r="DE309" s="275"/>
      <c r="DH309" s="384"/>
      <c r="DI309" s="732" t="s">
        <v>807</v>
      </c>
      <c r="DJ309" s="733"/>
      <c r="DK309" s="734"/>
      <c r="DL309" s="378">
        <v>1.7</v>
      </c>
      <c r="DM309" s="378">
        <v>3.5</v>
      </c>
      <c r="DN309" s="473">
        <v>0.22500000000000001</v>
      </c>
      <c r="DO309" s="495">
        <v>1.35E-2</v>
      </c>
      <c r="DP309" s="378" t="s">
        <v>438</v>
      </c>
      <c r="DQ309" s="378" t="s">
        <v>118</v>
      </c>
      <c r="DR309" s="385" t="s">
        <v>586</v>
      </c>
      <c r="DS309" s="293"/>
    </row>
    <row r="310" spans="8:123" ht="15" customHeight="1" x14ac:dyDescent="0.15">
      <c r="H310" s="111">
        <f t="shared" si="52"/>
        <v>0</v>
      </c>
      <c r="I310" s="110">
        <v>290</v>
      </c>
      <c r="J310" s="199"/>
      <c r="K310" s="199"/>
      <c r="L310" s="112" t="e">
        <f>LOOKUP(K310,$K$7:$K$16,$L$7:$L$16)</f>
        <v>#N/A</v>
      </c>
      <c r="M310" s="199"/>
      <c r="N310" s="199"/>
      <c r="O310" s="124" t="str">
        <f>UPPER(N310)</f>
        <v/>
      </c>
      <c r="P310" s="124" t="str">
        <f>DBCS(O310)</f>
        <v/>
      </c>
      <c r="Q310" s="199"/>
      <c r="R310" s="113" t="s">
        <v>341</v>
      </c>
      <c r="S310" s="199"/>
      <c r="T310" s="113" t="s">
        <v>337</v>
      </c>
      <c r="U310" s="199"/>
      <c r="V310" s="112" t="str">
        <f>LOOKUP(U310,$U$12:$U$16,$V$12:$V$16)</f>
        <v>１～４以外</v>
      </c>
      <c r="W310" s="628"/>
      <c r="X310" s="112"/>
      <c r="Y310" s="199"/>
      <c r="Z310" s="636"/>
      <c r="AA310" s="200"/>
      <c r="AB310" s="114" t="e">
        <f>LOOKUP(AA310,$AA$14:$AA$16,$AB$14:$AB$16)</f>
        <v>#N/A</v>
      </c>
      <c r="AC310" s="115" t="str">
        <f t="shared" si="54"/>
        <v/>
      </c>
      <c r="AD310" s="145" t="str">
        <f>DBCS(AC310)</f>
        <v/>
      </c>
      <c r="BD310" s="36">
        <v>290</v>
      </c>
      <c r="BE310" s="223"/>
      <c r="BF310" s="231"/>
      <c r="BG310" s="231"/>
      <c r="BH310" s="231"/>
      <c r="BI310" s="231"/>
      <c r="BJ310" s="223"/>
      <c r="BK310" s="224"/>
      <c r="BL310" s="223"/>
      <c r="BM310" s="224"/>
      <c r="BN310" s="225"/>
      <c r="BO310" s="226"/>
      <c r="BP310" s="224"/>
      <c r="BQ310" s="224"/>
      <c r="BR310" s="226"/>
      <c r="BS310" s="225"/>
      <c r="CB310" s="301"/>
      <c r="CC310" s="301"/>
      <c r="CD310" s="291" t="s">
        <v>1498</v>
      </c>
      <c r="CE310" s="296">
        <v>0</v>
      </c>
      <c r="CF310" s="259">
        <v>1</v>
      </c>
      <c r="CG310" s="260">
        <f>DCOUNT($H$20:$AD$4020,"入力ﾁｪｯｸ",CD309:CF311)</f>
        <v>0</v>
      </c>
      <c r="CI310" s="258"/>
      <c r="CJ310" s="258"/>
      <c r="CK310" s="390" t="s">
        <v>1511</v>
      </c>
      <c r="CL310" s="285">
        <v>0</v>
      </c>
      <c r="CM310" s="260">
        <v>3</v>
      </c>
      <c r="CN310" s="260">
        <f>DCOUNT($H$20:$AD$4020,"入力ﾁｪｯｸ",CK309:CM310)</f>
        <v>0</v>
      </c>
      <c r="CP310" s="258"/>
      <c r="CQ310" s="258"/>
      <c r="CR310" s="390" t="s">
        <v>1511</v>
      </c>
      <c r="CS310" s="285">
        <v>0</v>
      </c>
      <c r="CT310" s="260">
        <v>2</v>
      </c>
      <c r="CU310" s="260">
        <f>DCOUNT($H$20:$AD$4020,"入力ﾁｪｯｸ",CR309:CT310)</f>
        <v>0</v>
      </c>
      <c r="CV310" s="238"/>
      <c r="CW310" s="239"/>
      <c r="CY310" s="239"/>
      <c r="CZ310" s="239"/>
      <c r="DA310" s="239"/>
      <c r="DB310" s="256"/>
      <c r="DC310" s="256"/>
      <c r="DD310" s="256"/>
      <c r="DE310" s="256"/>
      <c r="DH310" s="366"/>
      <c r="DI310" s="760" t="s">
        <v>1152</v>
      </c>
      <c r="DJ310" s="761"/>
      <c r="DK310" s="762"/>
      <c r="DL310" s="263">
        <v>3.5</v>
      </c>
      <c r="DM310" s="263">
        <v>30</v>
      </c>
      <c r="DN310" s="474">
        <f>0.15*0.9</f>
        <v>0.13500000000000001</v>
      </c>
      <c r="DO310" s="494">
        <v>2.2499999999999998E-3</v>
      </c>
      <c r="DP310" s="263" t="s">
        <v>438</v>
      </c>
      <c r="DQ310" s="263" t="s">
        <v>118</v>
      </c>
      <c r="DR310" s="313" t="s">
        <v>586</v>
      </c>
      <c r="DS310" s="293"/>
    </row>
    <row r="311" spans="8:123" ht="15" customHeight="1" x14ac:dyDescent="0.15">
      <c r="H311" s="111">
        <f t="shared" si="52"/>
        <v>0</v>
      </c>
      <c r="I311" s="110">
        <v>291</v>
      </c>
      <c r="J311" s="199"/>
      <c r="K311" s="199"/>
      <c r="L311" s="112" t="e">
        <f>LOOKUP(K311,$K$7:$K$16,$L$7:$L$16)</f>
        <v>#N/A</v>
      </c>
      <c r="M311" s="199"/>
      <c r="N311" s="199"/>
      <c r="O311" s="124" t="str">
        <f>UPPER(N311)</f>
        <v/>
      </c>
      <c r="P311" s="124" t="str">
        <f>DBCS(O311)</f>
        <v/>
      </c>
      <c r="Q311" s="199"/>
      <c r="R311" s="113" t="s">
        <v>341</v>
      </c>
      <c r="S311" s="199"/>
      <c r="T311" s="113" t="s">
        <v>337</v>
      </c>
      <c r="U311" s="199"/>
      <c r="V311" s="112" t="str">
        <f>LOOKUP(U311,$U$12:$U$16,$V$12:$V$16)</f>
        <v>１～４以外</v>
      </c>
      <c r="W311" s="628"/>
      <c r="X311" s="112"/>
      <c r="Y311" s="199"/>
      <c r="Z311" s="636"/>
      <c r="AA311" s="200"/>
      <c r="AB311" s="114" t="e">
        <f>LOOKUP(AA311,$AA$14:$AA$16,$AB$14:$AB$16)</f>
        <v>#N/A</v>
      </c>
      <c r="AC311" s="115" t="str">
        <f t="shared" si="54"/>
        <v/>
      </c>
      <c r="AD311" s="145" t="str">
        <f>DBCS(AC311)</f>
        <v/>
      </c>
      <c r="BD311" s="36">
        <v>291</v>
      </c>
      <c r="BE311" s="223"/>
      <c r="BF311" s="231"/>
      <c r="BG311" s="231"/>
      <c r="BH311" s="231"/>
      <c r="BI311" s="231"/>
      <c r="BJ311" s="223"/>
      <c r="BK311" s="224"/>
      <c r="BL311" s="223"/>
      <c r="BM311" s="224"/>
      <c r="BN311" s="225"/>
      <c r="BO311" s="226"/>
      <c r="BP311" s="224"/>
      <c r="BQ311" s="224"/>
      <c r="BR311" s="226"/>
      <c r="BS311" s="225"/>
      <c r="CB311" s="258"/>
      <c r="CC311" s="258"/>
      <c r="CD311" s="291" t="s">
        <v>1498</v>
      </c>
      <c r="CE311" s="299">
        <v>0</v>
      </c>
      <c r="CF311" s="266">
        <v>2</v>
      </c>
      <c r="CG311" s="268"/>
      <c r="CI311" s="258"/>
      <c r="CJ311" s="258"/>
      <c r="CK311" s="276" t="s">
        <v>1437</v>
      </c>
      <c r="CL311" s="277" t="s">
        <v>505</v>
      </c>
      <c r="CM311" s="253" t="s">
        <v>725</v>
      </c>
      <c r="CN311" s="278"/>
      <c r="CP311" s="258"/>
      <c r="CQ311" s="258"/>
      <c r="CR311" s="276" t="s">
        <v>1437</v>
      </c>
      <c r="CS311" s="277" t="s">
        <v>505</v>
      </c>
      <c r="CT311" s="253" t="s">
        <v>725</v>
      </c>
      <c r="CU311" s="278"/>
      <c r="CV311" s="239"/>
      <c r="CW311" s="238"/>
      <c r="CY311" s="238"/>
      <c r="CZ311" s="238"/>
      <c r="DA311" s="238"/>
      <c r="DB311" s="275"/>
      <c r="DC311" s="275"/>
      <c r="DD311" s="275"/>
      <c r="DE311" s="275"/>
      <c r="DH311" s="366"/>
      <c r="DI311" s="766" t="s">
        <v>1153</v>
      </c>
      <c r="DJ311" s="767"/>
      <c r="DK311" s="768"/>
      <c r="DL311" s="314">
        <v>1.2649999999999999</v>
      </c>
      <c r="DM311" s="314">
        <v>3.5</v>
      </c>
      <c r="DN311" s="474">
        <f>0.14*0.9</f>
        <v>0.12600000000000003</v>
      </c>
      <c r="DO311" s="496">
        <f>0.013*0.9</f>
        <v>1.17E-2</v>
      </c>
      <c r="DP311" s="314" t="s">
        <v>438</v>
      </c>
      <c r="DQ311" s="314" t="s">
        <v>428</v>
      </c>
      <c r="DR311" s="313" t="s">
        <v>586</v>
      </c>
      <c r="DS311" s="293"/>
    </row>
    <row r="312" spans="8:123" ht="15" customHeight="1" x14ac:dyDescent="0.15">
      <c r="H312" s="111">
        <f t="shared" si="52"/>
        <v>0</v>
      </c>
      <c r="I312" s="110">
        <v>292</v>
      </c>
      <c r="J312" s="199"/>
      <c r="K312" s="199"/>
      <c r="L312" s="112" t="e">
        <f>LOOKUP(K312,$K$7:$K$16,$L$7:$L$16)</f>
        <v>#N/A</v>
      </c>
      <c r="M312" s="199"/>
      <c r="N312" s="199"/>
      <c r="O312" s="124" t="str">
        <f>UPPER(N312)</f>
        <v/>
      </c>
      <c r="P312" s="124" t="str">
        <f>DBCS(O312)</f>
        <v/>
      </c>
      <c r="Q312" s="199"/>
      <c r="R312" s="113" t="s">
        <v>341</v>
      </c>
      <c r="S312" s="199"/>
      <c r="T312" s="113" t="s">
        <v>337</v>
      </c>
      <c r="U312" s="199"/>
      <c r="V312" s="112" t="str">
        <f>LOOKUP(U312,$U$12:$U$16,$V$12:$V$16)</f>
        <v>１～４以外</v>
      </c>
      <c r="W312" s="628"/>
      <c r="X312" s="112"/>
      <c r="Y312" s="199"/>
      <c r="Z312" s="636"/>
      <c r="AA312" s="200"/>
      <c r="AB312" s="114" t="e">
        <f>LOOKUP(AA312,$AA$14:$AA$16,$AB$14:$AB$16)</f>
        <v>#N/A</v>
      </c>
      <c r="AC312" s="115" t="str">
        <f t="shared" si="54"/>
        <v/>
      </c>
      <c r="AD312" s="145" t="str">
        <f>DBCS(AC312)</f>
        <v/>
      </c>
      <c r="BD312" s="36">
        <v>292</v>
      </c>
      <c r="BE312" s="223"/>
      <c r="BF312" s="231"/>
      <c r="BG312" s="231"/>
      <c r="BH312" s="231"/>
      <c r="BI312" s="231"/>
      <c r="BJ312" s="223"/>
      <c r="BK312" s="224"/>
      <c r="BL312" s="223"/>
      <c r="BM312" s="224"/>
      <c r="BN312" s="225"/>
      <c r="BO312" s="226"/>
      <c r="BP312" s="224"/>
      <c r="BQ312" s="224"/>
      <c r="BR312" s="226"/>
      <c r="BS312" s="225"/>
      <c r="CB312" s="398" t="s">
        <v>1500</v>
      </c>
      <c r="CC312" s="399"/>
      <c r="CD312" s="276" t="s">
        <v>1437</v>
      </c>
      <c r="CE312" s="253" t="s">
        <v>505</v>
      </c>
      <c r="CF312" s="253" t="s">
        <v>725</v>
      </c>
      <c r="CG312" s="278"/>
      <c r="CI312" s="258"/>
      <c r="CJ312" s="258"/>
      <c r="CK312" s="390" t="s">
        <v>1512</v>
      </c>
      <c r="CL312" s="285">
        <v>0</v>
      </c>
      <c r="CM312" s="260">
        <v>3</v>
      </c>
      <c r="CN312" s="260">
        <f>DCOUNT($H$20:$AD$4020,"入力ﾁｪｯｸ",CK311:CM312)</f>
        <v>0</v>
      </c>
      <c r="CP312" s="258"/>
      <c r="CQ312" s="258"/>
      <c r="CR312" s="390" t="s">
        <v>1512</v>
      </c>
      <c r="CS312" s="285">
        <v>0</v>
      </c>
      <c r="CT312" s="260">
        <v>2</v>
      </c>
      <c r="CU312" s="260">
        <f>DCOUNT($H$20:$AD$4020,"入力ﾁｪｯｸ",CR311:CT312)</f>
        <v>0</v>
      </c>
      <c r="CV312" s="238"/>
      <c r="CW312" s="239"/>
      <c r="CY312" s="239"/>
      <c r="CZ312" s="239"/>
      <c r="DA312" s="239"/>
      <c r="DB312" s="256"/>
      <c r="DC312" s="256"/>
      <c r="DD312" s="256"/>
      <c r="DE312" s="256"/>
      <c r="DH312" s="384"/>
      <c r="DI312" s="732" t="s">
        <v>808</v>
      </c>
      <c r="DJ312" s="733"/>
      <c r="DK312" s="734"/>
      <c r="DL312" s="378">
        <v>0</v>
      </c>
      <c r="DM312" s="378">
        <v>1.7</v>
      </c>
      <c r="DN312" s="473">
        <v>0.126</v>
      </c>
      <c r="DO312" s="495">
        <v>9.75E-3</v>
      </c>
      <c r="DP312" s="378" t="s">
        <v>438</v>
      </c>
      <c r="DQ312" s="378" t="s">
        <v>809</v>
      </c>
      <c r="DR312" s="385" t="s">
        <v>586</v>
      </c>
      <c r="DS312" s="293"/>
    </row>
    <row r="313" spans="8:123" ht="15" customHeight="1" x14ac:dyDescent="0.15">
      <c r="H313" s="111">
        <f t="shared" si="52"/>
        <v>0</v>
      </c>
      <c r="I313" s="110">
        <v>293</v>
      </c>
      <c r="J313" s="199"/>
      <c r="K313" s="199"/>
      <c r="L313" s="112" t="e">
        <f t="shared" ref="L313:L376" si="55">LOOKUP(K313,$K$7:$K$16,$L$7:$L$16)</f>
        <v>#N/A</v>
      </c>
      <c r="M313" s="199"/>
      <c r="N313" s="199"/>
      <c r="O313" s="124" t="str">
        <f t="shared" ref="O313:O376" si="56">UPPER(N313)</f>
        <v/>
      </c>
      <c r="P313" s="124" t="str">
        <f t="shared" ref="P313:P376" si="57">DBCS(O313)</f>
        <v/>
      </c>
      <c r="Q313" s="199"/>
      <c r="R313" s="113" t="s">
        <v>341</v>
      </c>
      <c r="S313" s="199"/>
      <c r="T313" s="113" t="s">
        <v>337</v>
      </c>
      <c r="U313" s="199"/>
      <c r="V313" s="112" t="str">
        <f t="shared" ref="V313:V376" si="58">LOOKUP(U313,$U$12:$U$16,$V$12:$V$16)</f>
        <v>１～４以外</v>
      </c>
      <c r="W313" s="628"/>
      <c r="X313" s="112"/>
      <c r="Y313" s="199"/>
      <c r="Z313" s="636"/>
      <c r="AA313" s="200"/>
      <c r="AB313" s="114" t="e">
        <f t="shared" ref="AB313:AB376" si="59">LOOKUP(AA313,$AA$14:$AA$16,$AB$14:$AB$16)</f>
        <v>#N/A</v>
      </c>
      <c r="AC313" s="115" t="str">
        <f t="shared" si="54"/>
        <v/>
      </c>
      <c r="AD313" s="145" t="str">
        <f>DBCS(AC313)</f>
        <v/>
      </c>
      <c r="BD313" s="36">
        <v>293</v>
      </c>
      <c r="BE313" s="223"/>
      <c r="BF313" s="231"/>
      <c r="BG313" s="231"/>
      <c r="BH313" s="231"/>
      <c r="BI313" s="231"/>
      <c r="BJ313" s="223"/>
      <c r="BK313" s="224"/>
      <c r="BL313" s="223"/>
      <c r="BM313" s="224"/>
      <c r="BN313" s="225"/>
      <c r="BO313" s="226"/>
      <c r="BP313" s="224"/>
      <c r="BQ313" s="224"/>
      <c r="BR313" s="226"/>
      <c r="BS313" s="225"/>
      <c r="CB313" s="301"/>
      <c r="CC313" s="301"/>
      <c r="CD313" s="291" t="s">
        <v>1501</v>
      </c>
      <c r="CE313" s="296">
        <v>0</v>
      </c>
      <c r="CF313" s="259">
        <v>1</v>
      </c>
      <c r="CG313" s="260">
        <f>DCOUNT($H$20:$AD$4020,"入力ﾁｪｯｸ",CD312:CF314)</f>
        <v>0</v>
      </c>
      <c r="CI313" s="258"/>
      <c r="CJ313" s="258"/>
      <c r="CK313" s="276" t="s">
        <v>1437</v>
      </c>
      <c r="CL313" s="277" t="s">
        <v>505</v>
      </c>
      <c r="CM313" s="253" t="s">
        <v>725</v>
      </c>
      <c r="CN313" s="278"/>
      <c r="CP313" s="258"/>
      <c r="CQ313" s="258"/>
      <c r="CR313" s="276" t="s">
        <v>1437</v>
      </c>
      <c r="CS313" s="277" t="s">
        <v>505</v>
      </c>
      <c r="CT313" s="253" t="s">
        <v>725</v>
      </c>
      <c r="CU313" s="278"/>
      <c r="CV313" s="239"/>
      <c r="CW313" s="238"/>
      <c r="CY313" s="238"/>
      <c r="CZ313" s="238"/>
      <c r="DA313" s="238"/>
      <c r="DB313" s="275"/>
      <c r="DC313" s="275"/>
      <c r="DD313" s="275"/>
      <c r="DE313" s="275"/>
      <c r="DH313" s="384"/>
      <c r="DI313" s="732" t="s">
        <v>810</v>
      </c>
      <c r="DJ313" s="733"/>
      <c r="DK313" s="734"/>
      <c r="DL313" s="378">
        <v>1.7</v>
      </c>
      <c r="DM313" s="378">
        <v>3.5</v>
      </c>
      <c r="DN313" s="473">
        <v>0.22500000000000001</v>
      </c>
      <c r="DO313" s="495">
        <v>1.35E-2</v>
      </c>
      <c r="DP313" s="378" t="s">
        <v>438</v>
      </c>
      <c r="DQ313" s="378" t="s">
        <v>809</v>
      </c>
      <c r="DR313" s="385" t="s">
        <v>586</v>
      </c>
      <c r="DS313" s="293"/>
    </row>
    <row r="314" spans="8:123" ht="15" customHeight="1" x14ac:dyDescent="0.15">
      <c r="H314" s="111">
        <f t="shared" ref="H314:H377" si="60">IF(K314=" "," ",COUNT(K314))</f>
        <v>0</v>
      </c>
      <c r="I314" s="110">
        <v>294</v>
      </c>
      <c r="J314" s="199"/>
      <c r="K314" s="199"/>
      <c r="L314" s="112" t="e">
        <f t="shared" si="55"/>
        <v>#N/A</v>
      </c>
      <c r="M314" s="199"/>
      <c r="N314" s="199"/>
      <c r="O314" s="124" t="str">
        <f t="shared" si="56"/>
        <v/>
      </c>
      <c r="P314" s="124" t="str">
        <f t="shared" si="57"/>
        <v/>
      </c>
      <c r="Q314" s="199"/>
      <c r="R314" s="113" t="s">
        <v>341</v>
      </c>
      <c r="S314" s="199"/>
      <c r="T314" s="113" t="s">
        <v>337</v>
      </c>
      <c r="U314" s="199"/>
      <c r="V314" s="112" t="str">
        <f t="shared" si="58"/>
        <v>１～４以外</v>
      </c>
      <c r="W314" s="628"/>
      <c r="X314" s="112"/>
      <c r="Y314" s="199"/>
      <c r="Z314" s="636"/>
      <c r="AA314" s="200"/>
      <c r="AB314" s="114" t="e">
        <f t="shared" si="59"/>
        <v>#N/A</v>
      </c>
      <c r="AC314" s="115" t="str">
        <f t="shared" si="54"/>
        <v/>
      </c>
      <c r="AD314" s="145" t="str">
        <f t="shared" ref="AD314:AD377" si="61">DBCS(AC314)</f>
        <v/>
      </c>
      <c r="BD314" s="36">
        <v>294</v>
      </c>
      <c r="BE314" s="223"/>
      <c r="BF314" s="231"/>
      <c r="BG314" s="231"/>
      <c r="BH314" s="231"/>
      <c r="BI314" s="231"/>
      <c r="BJ314" s="223"/>
      <c r="BK314" s="224"/>
      <c r="BL314" s="223"/>
      <c r="BM314" s="224"/>
      <c r="BN314" s="225"/>
      <c r="BO314" s="226"/>
      <c r="BP314" s="224"/>
      <c r="BQ314" s="224"/>
      <c r="BR314" s="226"/>
      <c r="BS314" s="225"/>
      <c r="CB314" s="258"/>
      <c r="CC314" s="258"/>
      <c r="CD314" s="291" t="s">
        <v>1501</v>
      </c>
      <c r="CE314" s="299">
        <v>0</v>
      </c>
      <c r="CF314" s="266">
        <v>2</v>
      </c>
      <c r="CG314" s="268"/>
      <c r="CI314" s="258"/>
      <c r="CJ314" s="258"/>
      <c r="CK314" s="291" t="s">
        <v>1513</v>
      </c>
      <c r="CL314" s="285">
        <v>0</v>
      </c>
      <c r="CM314" s="260">
        <v>3</v>
      </c>
      <c r="CN314" s="260">
        <f>DCOUNT($H$20:$AD$4020,"入力ﾁｪｯｸ",CK313:CM314)</f>
        <v>0</v>
      </c>
      <c r="CP314" s="258"/>
      <c r="CQ314" s="258"/>
      <c r="CR314" s="291" t="s">
        <v>1513</v>
      </c>
      <c r="CS314" s="285">
        <v>0</v>
      </c>
      <c r="CT314" s="260">
        <v>2</v>
      </c>
      <c r="CU314" s="260">
        <f>DCOUNT($H$20:$AD$4020,"入力ﾁｪｯｸ",CR313:CT314)</f>
        <v>0</v>
      </c>
      <c r="CV314" s="238"/>
      <c r="CW314" s="239"/>
      <c r="CY314" s="239"/>
      <c r="CZ314" s="239"/>
      <c r="DA314" s="239"/>
      <c r="DB314" s="256"/>
      <c r="DC314" s="256"/>
      <c r="DD314" s="256"/>
      <c r="DE314" s="256"/>
      <c r="DH314" s="366"/>
      <c r="DI314" s="766" t="s">
        <v>1154</v>
      </c>
      <c r="DJ314" s="767"/>
      <c r="DK314" s="768"/>
      <c r="DL314" s="314">
        <v>3.5</v>
      </c>
      <c r="DM314" s="314">
        <v>30</v>
      </c>
      <c r="DN314" s="474">
        <f>0.15*0.9</f>
        <v>0.13500000000000001</v>
      </c>
      <c r="DO314" s="494">
        <v>2.2499999999999998E-3</v>
      </c>
      <c r="DP314" s="314" t="s">
        <v>438</v>
      </c>
      <c r="DQ314" s="314" t="s">
        <v>118</v>
      </c>
      <c r="DR314" s="313" t="s">
        <v>586</v>
      </c>
      <c r="DS314" s="293"/>
    </row>
    <row r="315" spans="8:123" ht="15" customHeight="1" x14ac:dyDescent="0.15">
      <c r="H315" s="111">
        <f t="shared" si="60"/>
        <v>0</v>
      </c>
      <c r="I315" s="110">
        <v>295</v>
      </c>
      <c r="J315" s="199"/>
      <c r="K315" s="199"/>
      <c r="L315" s="112" t="e">
        <f t="shared" si="55"/>
        <v>#N/A</v>
      </c>
      <c r="M315" s="199"/>
      <c r="N315" s="199"/>
      <c r="O315" s="124" t="str">
        <f t="shared" si="56"/>
        <v/>
      </c>
      <c r="P315" s="124" t="str">
        <f t="shared" si="57"/>
        <v/>
      </c>
      <c r="Q315" s="199"/>
      <c r="R315" s="113" t="s">
        <v>341</v>
      </c>
      <c r="S315" s="199"/>
      <c r="T315" s="113" t="s">
        <v>337</v>
      </c>
      <c r="U315" s="199"/>
      <c r="V315" s="112" t="str">
        <f t="shared" si="58"/>
        <v>１～４以外</v>
      </c>
      <c r="W315" s="628"/>
      <c r="X315" s="112"/>
      <c r="Y315" s="199"/>
      <c r="Z315" s="636"/>
      <c r="AA315" s="200"/>
      <c r="AB315" s="114" t="e">
        <f t="shared" si="59"/>
        <v>#N/A</v>
      </c>
      <c r="AC315" s="115" t="str">
        <f t="shared" si="54"/>
        <v/>
      </c>
      <c r="AD315" s="145" t="str">
        <f t="shared" si="61"/>
        <v/>
      </c>
      <c r="BD315" s="36">
        <v>295</v>
      </c>
      <c r="BE315" s="223"/>
      <c r="BF315" s="231"/>
      <c r="BG315" s="231"/>
      <c r="BH315" s="231"/>
      <c r="BI315" s="231"/>
      <c r="BJ315" s="223"/>
      <c r="BK315" s="224"/>
      <c r="BL315" s="223"/>
      <c r="BM315" s="224"/>
      <c r="BN315" s="225"/>
      <c r="BO315" s="226"/>
      <c r="BP315" s="224"/>
      <c r="BQ315" s="224"/>
      <c r="BR315" s="226"/>
      <c r="BS315" s="225"/>
      <c r="CB315" s="258"/>
      <c r="CC315" s="258"/>
      <c r="CD315" s="276" t="s">
        <v>1437</v>
      </c>
      <c r="CE315" s="253" t="s">
        <v>505</v>
      </c>
      <c r="CF315" s="253" t="s">
        <v>725</v>
      </c>
      <c r="CG315" s="278"/>
      <c r="CI315" s="258"/>
      <c r="CJ315" s="258"/>
      <c r="CK315" s="276" t="s">
        <v>1437</v>
      </c>
      <c r="CL315" s="277" t="s">
        <v>505</v>
      </c>
      <c r="CM315" s="253" t="s">
        <v>725</v>
      </c>
      <c r="CN315" s="278"/>
      <c r="CP315" s="258"/>
      <c r="CQ315" s="258"/>
      <c r="CR315" s="276" t="s">
        <v>1437</v>
      </c>
      <c r="CS315" s="277" t="s">
        <v>505</v>
      </c>
      <c r="CT315" s="253" t="s">
        <v>725</v>
      </c>
      <c r="CU315" s="278"/>
      <c r="CV315" s="239"/>
      <c r="CW315" s="238"/>
      <c r="CY315" s="238"/>
      <c r="CZ315" s="238"/>
      <c r="DA315" s="238"/>
      <c r="DB315" s="275"/>
      <c r="DC315" s="275"/>
      <c r="DD315" s="275"/>
      <c r="DE315" s="275"/>
      <c r="DH315" s="384"/>
      <c r="DI315" s="732" t="s">
        <v>838</v>
      </c>
      <c r="DJ315" s="733"/>
      <c r="DK315" s="734"/>
      <c r="DL315" s="378">
        <v>0</v>
      </c>
      <c r="DM315" s="519">
        <v>30</v>
      </c>
      <c r="DN315" s="473">
        <v>2.5000000000000001E-2</v>
      </c>
      <c r="DO315" s="495">
        <v>0</v>
      </c>
      <c r="DP315" s="378" t="s">
        <v>839</v>
      </c>
      <c r="DQ315" s="378" t="s">
        <v>428</v>
      </c>
      <c r="DR315" s="385" t="s">
        <v>811</v>
      </c>
      <c r="DS315" s="293"/>
    </row>
    <row r="316" spans="8:123" ht="15" customHeight="1" x14ac:dyDescent="0.15">
      <c r="H316" s="111">
        <f t="shared" si="60"/>
        <v>0</v>
      </c>
      <c r="I316" s="110">
        <v>296</v>
      </c>
      <c r="J316" s="199"/>
      <c r="K316" s="199"/>
      <c r="L316" s="112" t="e">
        <f t="shared" si="55"/>
        <v>#N/A</v>
      </c>
      <c r="M316" s="199"/>
      <c r="N316" s="199"/>
      <c r="O316" s="124" t="str">
        <f t="shared" si="56"/>
        <v/>
      </c>
      <c r="P316" s="124" t="str">
        <f t="shared" si="57"/>
        <v/>
      </c>
      <c r="Q316" s="199"/>
      <c r="R316" s="113" t="s">
        <v>341</v>
      </c>
      <c r="S316" s="199"/>
      <c r="T316" s="113" t="s">
        <v>337</v>
      </c>
      <c r="U316" s="199"/>
      <c r="V316" s="112" t="str">
        <f t="shared" si="58"/>
        <v>１～４以外</v>
      </c>
      <c r="W316" s="628"/>
      <c r="X316" s="112"/>
      <c r="Y316" s="199"/>
      <c r="Z316" s="636"/>
      <c r="AA316" s="200"/>
      <c r="AB316" s="114" t="e">
        <f t="shared" si="59"/>
        <v>#N/A</v>
      </c>
      <c r="AC316" s="115" t="str">
        <f t="shared" si="54"/>
        <v/>
      </c>
      <c r="AD316" s="145" t="str">
        <f t="shared" si="61"/>
        <v/>
      </c>
      <c r="BD316" s="36">
        <v>296</v>
      </c>
      <c r="BE316" s="223"/>
      <c r="BF316" s="231"/>
      <c r="BG316" s="231"/>
      <c r="BH316" s="231"/>
      <c r="BI316" s="231"/>
      <c r="BJ316" s="223"/>
      <c r="BK316" s="224"/>
      <c r="BL316" s="223"/>
      <c r="BM316" s="224"/>
      <c r="BN316" s="225"/>
      <c r="BO316" s="226"/>
      <c r="BP316" s="224"/>
      <c r="BQ316" s="224"/>
      <c r="BR316" s="226"/>
      <c r="BS316" s="225"/>
      <c r="CB316" s="258"/>
      <c r="CC316" s="258"/>
      <c r="CD316" s="291" t="s">
        <v>1504</v>
      </c>
      <c r="CE316" s="296">
        <v>0</v>
      </c>
      <c r="CF316" s="259">
        <v>1</v>
      </c>
      <c r="CG316" s="260">
        <f>DCOUNT($H$20:$AD$4020,"入力ﾁｪｯｸ",CD315:CF317)</f>
        <v>0</v>
      </c>
      <c r="CI316" s="258"/>
      <c r="CJ316" s="258"/>
      <c r="CK316" s="291" t="s">
        <v>1514</v>
      </c>
      <c r="CL316" s="285">
        <v>0</v>
      </c>
      <c r="CM316" s="260">
        <v>3</v>
      </c>
      <c r="CN316" s="260">
        <f>DCOUNT($H$20:$AD$4020,"入力ﾁｪｯｸ",CK315:CM316)</f>
        <v>0</v>
      </c>
      <c r="CP316" s="258"/>
      <c r="CQ316" s="258"/>
      <c r="CR316" s="291" t="s">
        <v>1514</v>
      </c>
      <c r="CS316" s="285">
        <v>0</v>
      </c>
      <c r="CT316" s="260">
        <v>2</v>
      </c>
      <c r="CU316" s="260">
        <f>DCOUNT($H$20:$AD$4020,"入力ﾁｪｯｸ",CR315:CT316)</f>
        <v>0</v>
      </c>
      <c r="CV316" s="238"/>
      <c r="CW316" s="239"/>
      <c r="CY316" s="239"/>
      <c r="CZ316" s="239"/>
      <c r="DA316" s="239"/>
      <c r="DB316" s="256"/>
      <c r="DC316" s="256"/>
      <c r="DD316" s="256"/>
      <c r="DE316" s="256"/>
      <c r="DH316" s="384"/>
      <c r="DI316" s="732" t="s">
        <v>812</v>
      </c>
      <c r="DJ316" s="733"/>
      <c r="DK316" s="734"/>
      <c r="DL316" s="378">
        <v>0</v>
      </c>
      <c r="DM316" s="378">
        <v>1.7</v>
      </c>
      <c r="DN316" s="473">
        <v>2.5000000000000001E-2</v>
      </c>
      <c r="DO316" s="495">
        <v>0</v>
      </c>
      <c r="DP316" s="378" t="s">
        <v>116</v>
      </c>
      <c r="DQ316" s="378" t="s">
        <v>117</v>
      </c>
      <c r="DR316" s="385" t="s">
        <v>811</v>
      </c>
      <c r="DS316" s="293"/>
    </row>
    <row r="317" spans="8:123" ht="15" customHeight="1" x14ac:dyDescent="0.15">
      <c r="H317" s="111">
        <f t="shared" si="60"/>
        <v>0</v>
      </c>
      <c r="I317" s="110">
        <v>297</v>
      </c>
      <c r="J317" s="199"/>
      <c r="K317" s="199"/>
      <c r="L317" s="112" t="e">
        <f t="shared" si="55"/>
        <v>#N/A</v>
      </c>
      <c r="M317" s="199"/>
      <c r="N317" s="199"/>
      <c r="O317" s="124" t="str">
        <f t="shared" si="56"/>
        <v/>
      </c>
      <c r="P317" s="124" t="str">
        <f t="shared" si="57"/>
        <v/>
      </c>
      <c r="Q317" s="199"/>
      <c r="R317" s="113" t="s">
        <v>341</v>
      </c>
      <c r="S317" s="199"/>
      <c r="T317" s="113" t="s">
        <v>337</v>
      </c>
      <c r="U317" s="199"/>
      <c r="V317" s="112" t="str">
        <f t="shared" si="58"/>
        <v>１～４以外</v>
      </c>
      <c r="W317" s="628"/>
      <c r="X317" s="112"/>
      <c r="Y317" s="199"/>
      <c r="Z317" s="636"/>
      <c r="AA317" s="200"/>
      <c r="AB317" s="114" t="e">
        <f t="shared" si="59"/>
        <v>#N/A</v>
      </c>
      <c r="AC317" s="115" t="str">
        <f t="shared" si="54"/>
        <v/>
      </c>
      <c r="AD317" s="145" t="str">
        <f t="shared" si="61"/>
        <v/>
      </c>
      <c r="BD317" s="36">
        <v>297</v>
      </c>
      <c r="BE317" s="223"/>
      <c r="BF317" s="231"/>
      <c r="BG317" s="231"/>
      <c r="BH317" s="231"/>
      <c r="BI317" s="231"/>
      <c r="BJ317" s="223"/>
      <c r="BK317" s="224"/>
      <c r="BL317" s="223"/>
      <c r="BM317" s="224"/>
      <c r="BN317" s="225"/>
      <c r="BO317" s="226"/>
      <c r="BP317" s="224"/>
      <c r="BQ317" s="224"/>
      <c r="BR317" s="226"/>
      <c r="BS317" s="225"/>
      <c r="CB317" s="258"/>
      <c r="CC317" s="258"/>
      <c r="CD317" s="291" t="s">
        <v>1504</v>
      </c>
      <c r="CE317" s="299">
        <v>0</v>
      </c>
      <c r="CF317" s="266">
        <v>2</v>
      </c>
      <c r="CG317" s="268"/>
      <c r="CI317" s="258"/>
      <c r="CJ317" s="258"/>
      <c r="CK317" s="276" t="s">
        <v>1437</v>
      </c>
      <c r="CL317" s="277" t="s">
        <v>505</v>
      </c>
      <c r="CM317" s="253" t="s">
        <v>725</v>
      </c>
      <c r="CN317" s="278"/>
      <c r="CP317" s="258"/>
      <c r="CQ317" s="258"/>
      <c r="CR317" s="276" t="s">
        <v>1437</v>
      </c>
      <c r="CS317" s="277" t="s">
        <v>505</v>
      </c>
      <c r="CT317" s="253" t="s">
        <v>725</v>
      </c>
      <c r="CU317" s="278"/>
      <c r="CV317" s="239"/>
      <c r="CW317" s="238"/>
      <c r="CY317" s="238"/>
      <c r="CZ317" s="238"/>
      <c r="DA317" s="238"/>
      <c r="DB317" s="275"/>
      <c r="DC317" s="275"/>
      <c r="DD317" s="275"/>
      <c r="DE317" s="275"/>
      <c r="DH317" s="384"/>
      <c r="DI317" s="732" t="s">
        <v>813</v>
      </c>
      <c r="DJ317" s="733"/>
      <c r="DK317" s="734"/>
      <c r="DL317" s="378">
        <v>1.7</v>
      </c>
      <c r="DM317" s="378">
        <v>3.5</v>
      </c>
      <c r="DN317" s="473">
        <v>3.5000000000000003E-2</v>
      </c>
      <c r="DO317" s="495">
        <v>0</v>
      </c>
      <c r="DP317" s="378" t="s">
        <v>116</v>
      </c>
      <c r="DQ317" s="378" t="s">
        <v>117</v>
      </c>
      <c r="DR317" s="385" t="s">
        <v>811</v>
      </c>
      <c r="DS317" s="293"/>
    </row>
    <row r="318" spans="8:123" ht="15" customHeight="1" x14ac:dyDescent="0.15">
      <c r="H318" s="111">
        <f t="shared" si="60"/>
        <v>0</v>
      </c>
      <c r="I318" s="110">
        <v>298</v>
      </c>
      <c r="J318" s="199"/>
      <c r="K318" s="199"/>
      <c r="L318" s="112" t="e">
        <f t="shared" si="55"/>
        <v>#N/A</v>
      </c>
      <c r="M318" s="199"/>
      <c r="N318" s="199"/>
      <c r="O318" s="124" t="str">
        <f t="shared" si="56"/>
        <v/>
      </c>
      <c r="P318" s="124" t="str">
        <f t="shared" si="57"/>
        <v/>
      </c>
      <c r="Q318" s="199"/>
      <c r="R318" s="113" t="s">
        <v>341</v>
      </c>
      <c r="S318" s="199"/>
      <c r="T318" s="113" t="s">
        <v>337</v>
      </c>
      <c r="U318" s="199"/>
      <c r="V318" s="112" t="str">
        <f t="shared" si="58"/>
        <v>１～４以外</v>
      </c>
      <c r="W318" s="628"/>
      <c r="X318" s="112"/>
      <c r="Y318" s="199"/>
      <c r="Z318" s="636"/>
      <c r="AA318" s="200"/>
      <c r="AB318" s="114" t="e">
        <f t="shared" si="59"/>
        <v>#N/A</v>
      </c>
      <c r="AC318" s="115" t="str">
        <f t="shared" si="54"/>
        <v/>
      </c>
      <c r="AD318" s="145" t="str">
        <f t="shared" si="61"/>
        <v/>
      </c>
      <c r="BD318" s="36">
        <v>298</v>
      </c>
      <c r="BE318" s="223"/>
      <c r="BF318" s="231"/>
      <c r="BG318" s="231"/>
      <c r="BH318" s="231"/>
      <c r="BI318" s="231"/>
      <c r="BJ318" s="223"/>
      <c r="BK318" s="224"/>
      <c r="BL318" s="223"/>
      <c r="BM318" s="224"/>
      <c r="BN318" s="225"/>
      <c r="BO318" s="226"/>
      <c r="BP318" s="224"/>
      <c r="BQ318" s="224"/>
      <c r="BR318" s="226"/>
      <c r="BS318" s="225"/>
      <c r="CB318" s="258"/>
      <c r="CC318" s="258"/>
      <c r="CD318" s="276" t="s">
        <v>1437</v>
      </c>
      <c r="CE318" s="253" t="s">
        <v>505</v>
      </c>
      <c r="CF318" s="253" t="s">
        <v>725</v>
      </c>
      <c r="CG318" s="278"/>
      <c r="CI318" s="258"/>
      <c r="CJ318" s="258"/>
      <c r="CK318" s="390" t="s">
        <v>1515</v>
      </c>
      <c r="CL318" s="285">
        <v>0</v>
      </c>
      <c r="CM318" s="260">
        <v>3</v>
      </c>
      <c r="CN318" s="260">
        <f>DCOUNT($H$20:$AD$4020,"入力ﾁｪｯｸ",CK317:CM318)</f>
        <v>0</v>
      </c>
      <c r="CP318" s="258"/>
      <c r="CQ318" s="258"/>
      <c r="CR318" s="390" t="s">
        <v>1515</v>
      </c>
      <c r="CS318" s="285">
        <v>0</v>
      </c>
      <c r="CT318" s="260">
        <v>2</v>
      </c>
      <c r="CU318" s="260">
        <f>DCOUNT($H$20:$AD$4020,"入力ﾁｪｯｸ",CR317:CT318)</f>
        <v>0</v>
      </c>
      <c r="CV318" s="238"/>
      <c r="CW318" s="239"/>
      <c r="CY318" s="239"/>
      <c r="CZ318" s="239"/>
      <c r="DA318" s="239"/>
      <c r="DB318" s="256"/>
      <c r="DC318" s="256"/>
      <c r="DD318" s="256"/>
      <c r="DE318" s="256"/>
      <c r="DH318" s="384"/>
      <c r="DI318" s="732" t="s">
        <v>814</v>
      </c>
      <c r="DJ318" s="733"/>
      <c r="DK318" s="734"/>
      <c r="DL318" s="378">
        <v>3.5</v>
      </c>
      <c r="DM318" s="378">
        <v>30</v>
      </c>
      <c r="DN318" s="473">
        <v>2.5000000000000001E-2</v>
      </c>
      <c r="DO318" s="495">
        <v>0</v>
      </c>
      <c r="DP318" s="378" t="s">
        <v>116</v>
      </c>
      <c r="DQ318" s="378" t="s">
        <v>117</v>
      </c>
      <c r="DR318" s="385" t="s">
        <v>811</v>
      </c>
      <c r="DS318" s="293"/>
    </row>
    <row r="319" spans="8:123" ht="15" customHeight="1" x14ac:dyDescent="0.15">
      <c r="H319" s="111">
        <f t="shared" si="60"/>
        <v>0</v>
      </c>
      <c r="I319" s="110">
        <v>299</v>
      </c>
      <c r="J319" s="199"/>
      <c r="K319" s="199"/>
      <c r="L319" s="112" t="e">
        <f t="shared" si="55"/>
        <v>#N/A</v>
      </c>
      <c r="M319" s="199"/>
      <c r="N319" s="199"/>
      <c r="O319" s="124" t="str">
        <f t="shared" si="56"/>
        <v/>
      </c>
      <c r="P319" s="124" t="str">
        <f t="shared" si="57"/>
        <v/>
      </c>
      <c r="Q319" s="199"/>
      <c r="R319" s="113" t="s">
        <v>341</v>
      </c>
      <c r="S319" s="199"/>
      <c r="T319" s="113" t="s">
        <v>337</v>
      </c>
      <c r="U319" s="199"/>
      <c r="V319" s="112" t="str">
        <f t="shared" si="58"/>
        <v>１～４以外</v>
      </c>
      <c r="W319" s="628"/>
      <c r="X319" s="112"/>
      <c r="Y319" s="199"/>
      <c r="Z319" s="636"/>
      <c r="AA319" s="200"/>
      <c r="AB319" s="114" t="e">
        <f t="shared" si="59"/>
        <v>#N/A</v>
      </c>
      <c r="AC319" s="115" t="str">
        <f t="shared" si="54"/>
        <v/>
      </c>
      <c r="AD319" s="145" t="str">
        <f t="shared" si="61"/>
        <v/>
      </c>
      <c r="BD319" s="36">
        <v>299</v>
      </c>
      <c r="BE319" s="223"/>
      <c r="BF319" s="231"/>
      <c r="BG319" s="231"/>
      <c r="BH319" s="231"/>
      <c r="BI319" s="231"/>
      <c r="BJ319" s="223"/>
      <c r="BK319" s="224"/>
      <c r="BL319" s="223"/>
      <c r="BM319" s="224"/>
      <c r="BN319" s="225"/>
      <c r="BO319" s="226"/>
      <c r="BP319" s="224"/>
      <c r="BQ319" s="224"/>
      <c r="BR319" s="226"/>
      <c r="BS319" s="225"/>
      <c r="CB319" s="258"/>
      <c r="CC319" s="258"/>
      <c r="CD319" s="291" t="s">
        <v>1506</v>
      </c>
      <c r="CE319" s="296">
        <v>0</v>
      </c>
      <c r="CF319" s="259">
        <v>1</v>
      </c>
      <c r="CG319" s="260">
        <f>DCOUNT($H$20:$AD$4020,"入力ﾁｪｯｸ",CD318:CF320)</f>
        <v>0</v>
      </c>
      <c r="CI319" s="258"/>
      <c r="CJ319" s="258"/>
      <c r="CK319" s="276" t="s">
        <v>1437</v>
      </c>
      <c r="CL319" s="277" t="s">
        <v>505</v>
      </c>
      <c r="CM319" s="253" t="s">
        <v>725</v>
      </c>
      <c r="CN319" s="278"/>
      <c r="CO319" s="235"/>
      <c r="CP319" s="258"/>
      <c r="CQ319" s="258"/>
      <c r="CR319" s="276" t="s">
        <v>1437</v>
      </c>
      <c r="CS319" s="277" t="s">
        <v>505</v>
      </c>
      <c r="CT319" s="253" t="s">
        <v>725</v>
      </c>
      <c r="CU319" s="278"/>
      <c r="CV319" s="239"/>
      <c r="CW319" s="238"/>
      <c r="CY319" s="238"/>
      <c r="CZ319" s="238"/>
      <c r="DA319" s="238"/>
      <c r="DB319" s="275"/>
      <c r="DC319" s="275"/>
      <c r="DD319" s="275"/>
      <c r="DE319" s="275"/>
      <c r="DH319" s="384"/>
      <c r="DI319" s="732" t="s">
        <v>815</v>
      </c>
      <c r="DJ319" s="733"/>
      <c r="DK319" s="734"/>
      <c r="DL319" s="378">
        <v>0</v>
      </c>
      <c r="DM319" s="519">
        <v>30</v>
      </c>
      <c r="DN319" s="473">
        <v>0.05</v>
      </c>
      <c r="DO319" s="495">
        <v>0</v>
      </c>
      <c r="DP319" s="378" t="s">
        <v>116</v>
      </c>
      <c r="DQ319" s="378" t="s">
        <v>428</v>
      </c>
      <c r="DR319" s="385" t="s">
        <v>811</v>
      </c>
      <c r="DS319" s="293"/>
    </row>
    <row r="320" spans="8:123" ht="15" customHeight="1" x14ac:dyDescent="0.15">
      <c r="H320" s="111">
        <f t="shared" si="60"/>
        <v>0</v>
      </c>
      <c r="I320" s="110">
        <v>300</v>
      </c>
      <c r="J320" s="199"/>
      <c r="K320" s="199"/>
      <c r="L320" s="112" t="e">
        <f t="shared" si="55"/>
        <v>#N/A</v>
      </c>
      <c r="M320" s="199"/>
      <c r="N320" s="199"/>
      <c r="O320" s="124" t="str">
        <f t="shared" si="56"/>
        <v/>
      </c>
      <c r="P320" s="124" t="str">
        <f t="shared" si="57"/>
        <v/>
      </c>
      <c r="Q320" s="199"/>
      <c r="R320" s="113" t="s">
        <v>341</v>
      </c>
      <c r="S320" s="199"/>
      <c r="T320" s="113" t="s">
        <v>337</v>
      </c>
      <c r="U320" s="199"/>
      <c r="V320" s="112" t="str">
        <f t="shared" si="58"/>
        <v>１～４以外</v>
      </c>
      <c r="W320" s="628"/>
      <c r="X320" s="112"/>
      <c r="Y320" s="199"/>
      <c r="Z320" s="636"/>
      <c r="AA320" s="200"/>
      <c r="AB320" s="114" t="e">
        <f t="shared" si="59"/>
        <v>#N/A</v>
      </c>
      <c r="AC320" s="115" t="str">
        <f t="shared" si="54"/>
        <v/>
      </c>
      <c r="AD320" s="145" t="str">
        <f t="shared" si="61"/>
        <v/>
      </c>
      <c r="BD320" s="36">
        <v>300</v>
      </c>
      <c r="BE320" s="223"/>
      <c r="BF320" s="231"/>
      <c r="BG320" s="231"/>
      <c r="BH320" s="231"/>
      <c r="BI320" s="231"/>
      <c r="BJ320" s="223"/>
      <c r="BK320" s="224"/>
      <c r="BL320" s="223"/>
      <c r="BM320" s="224"/>
      <c r="BN320" s="225"/>
      <c r="BO320" s="226"/>
      <c r="BP320" s="224"/>
      <c r="BQ320" s="224"/>
      <c r="BR320" s="226"/>
      <c r="BS320" s="225"/>
      <c r="CB320" s="258"/>
      <c r="CC320" s="258"/>
      <c r="CD320" s="291" t="s">
        <v>1506</v>
      </c>
      <c r="CE320" s="299">
        <v>0</v>
      </c>
      <c r="CF320" s="266">
        <v>2</v>
      </c>
      <c r="CG320" s="268"/>
      <c r="CI320" s="258"/>
      <c r="CJ320" s="258"/>
      <c r="CK320" s="390" t="s">
        <v>1516</v>
      </c>
      <c r="CL320" s="285">
        <v>0</v>
      </c>
      <c r="CM320" s="260">
        <v>3</v>
      </c>
      <c r="CN320" s="260">
        <f>DCOUNT($H$20:$AD$4020,"入力ﾁｪｯｸ",CK319:CM320)</f>
        <v>0</v>
      </c>
      <c r="CP320" s="258"/>
      <c r="CQ320" s="258"/>
      <c r="CR320" s="390" t="s">
        <v>1516</v>
      </c>
      <c r="CS320" s="285">
        <v>0</v>
      </c>
      <c r="CT320" s="260">
        <v>2</v>
      </c>
      <c r="CU320" s="260">
        <f>DCOUNT($H$20:$AD$4020,"入力ﾁｪｯｸ",CR319:CT320)</f>
        <v>0</v>
      </c>
      <c r="CV320" s="238"/>
      <c r="CW320" s="239"/>
      <c r="CY320" s="239"/>
      <c r="CZ320" s="239"/>
      <c r="DA320" s="239"/>
      <c r="DB320" s="256"/>
      <c r="DC320" s="256"/>
      <c r="DD320" s="256"/>
      <c r="DE320" s="256"/>
      <c r="DH320" s="384"/>
      <c r="DI320" s="732" t="s">
        <v>816</v>
      </c>
      <c r="DJ320" s="733"/>
      <c r="DK320" s="734"/>
      <c r="DL320" s="378">
        <v>0</v>
      </c>
      <c r="DM320" s="378">
        <v>1.7</v>
      </c>
      <c r="DN320" s="473">
        <v>0.05</v>
      </c>
      <c r="DO320" s="495">
        <v>0</v>
      </c>
      <c r="DP320" s="378" t="s">
        <v>116</v>
      </c>
      <c r="DQ320" s="378" t="s">
        <v>117</v>
      </c>
      <c r="DR320" s="385" t="s">
        <v>811</v>
      </c>
      <c r="DS320" s="293"/>
    </row>
    <row r="321" spans="8:123" ht="15" customHeight="1" x14ac:dyDescent="0.15">
      <c r="H321" s="111">
        <f t="shared" si="60"/>
        <v>0</v>
      </c>
      <c r="I321" s="110">
        <v>301</v>
      </c>
      <c r="J321" s="199"/>
      <c r="K321" s="199"/>
      <c r="L321" s="112" t="e">
        <f t="shared" si="55"/>
        <v>#N/A</v>
      </c>
      <c r="M321" s="199"/>
      <c r="N321" s="199"/>
      <c r="O321" s="124" t="str">
        <f t="shared" si="56"/>
        <v/>
      </c>
      <c r="P321" s="124" t="str">
        <f t="shared" si="57"/>
        <v/>
      </c>
      <c r="Q321" s="199"/>
      <c r="R321" s="113" t="s">
        <v>341</v>
      </c>
      <c r="S321" s="199"/>
      <c r="T321" s="113" t="s">
        <v>337</v>
      </c>
      <c r="U321" s="199"/>
      <c r="V321" s="112" t="str">
        <f t="shared" si="58"/>
        <v>１～４以外</v>
      </c>
      <c r="W321" s="628"/>
      <c r="X321" s="112"/>
      <c r="Y321" s="199"/>
      <c r="Z321" s="636"/>
      <c r="AA321" s="200"/>
      <c r="AB321" s="114" t="e">
        <f t="shared" si="59"/>
        <v>#N/A</v>
      </c>
      <c r="AC321" s="115" t="str">
        <f t="shared" si="54"/>
        <v/>
      </c>
      <c r="AD321" s="145" t="str">
        <f t="shared" si="61"/>
        <v/>
      </c>
      <c r="BD321" s="36">
        <v>301</v>
      </c>
      <c r="BE321" s="223"/>
      <c r="BF321" s="231"/>
      <c r="BG321" s="231"/>
      <c r="BH321" s="231"/>
      <c r="BI321" s="231"/>
      <c r="BJ321" s="223"/>
      <c r="BK321" s="224"/>
      <c r="BL321" s="223"/>
      <c r="BM321" s="224"/>
      <c r="BN321" s="225"/>
      <c r="BO321" s="226"/>
      <c r="BP321" s="224"/>
      <c r="BQ321" s="224"/>
      <c r="BR321" s="226"/>
      <c r="BS321" s="225"/>
      <c r="CB321" s="258"/>
      <c r="CC321" s="258"/>
      <c r="CD321" s="276" t="s">
        <v>1437</v>
      </c>
      <c r="CE321" s="253" t="s">
        <v>505</v>
      </c>
      <c r="CF321" s="253" t="s">
        <v>725</v>
      </c>
      <c r="CG321" s="278"/>
      <c r="CI321" s="258"/>
      <c r="CJ321" s="258"/>
      <c r="CK321" s="276" t="s">
        <v>1437</v>
      </c>
      <c r="CL321" s="277" t="s">
        <v>505</v>
      </c>
      <c r="CM321" s="253" t="s">
        <v>725</v>
      </c>
      <c r="CN321" s="278"/>
      <c r="CP321" s="258"/>
      <c r="CQ321" s="258"/>
      <c r="CR321" s="276" t="s">
        <v>1437</v>
      </c>
      <c r="CS321" s="277" t="s">
        <v>505</v>
      </c>
      <c r="CT321" s="253" t="s">
        <v>725</v>
      </c>
      <c r="CU321" s="278"/>
      <c r="CV321" s="239"/>
      <c r="CW321" s="238"/>
      <c r="CY321" s="238"/>
      <c r="CZ321" s="238"/>
      <c r="DA321" s="238"/>
      <c r="DB321" s="275"/>
      <c r="DC321" s="275"/>
      <c r="DD321" s="275"/>
      <c r="DE321" s="275"/>
      <c r="DH321" s="384"/>
      <c r="DI321" s="732" t="s">
        <v>817</v>
      </c>
      <c r="DJ321" s="733"/>
      <c r="DK321" s="734"/>
      <c r="DL321" s="378">
        <v>1.7</v>
      </c>
      <c r="DM321" s="378">
        <v>3.5</v>
      </c>
      <c r="DN321" s="473">
        <v>7.0000000000000007E-2</v>
      </c>
      <c r="DO321" s="495">
        <v>0</v>
      </c>
      <c r="DP321" s="378" t="s">
        <v>116</v>
      </c>
      <c r="DQ321" s="378" t="s">
        <v>117</v>
      </c>
      <c r="DR321" s="385" t="s">
        <v>811</v>
      </c>
      <c r="DS321" s="293"/>
    </row>
    <row r="322" spans="8:123" ht="15" customHeight="1" x14ac:dyDescent="0.15">
      <c r="H322" s="111">
        <f t="shared" si="60"/>
        <v>0</v>
      </c>
      <c r="I322" s="110">
        <v>302</v>
      </c>
      <c r="J322" s="199"/>
      <c r="K322" s="199"/>
      <c r="L322" s="112" t="e">
        <f t="shared" si="55"/>
        <v>#N/A</v>
      </c>
      <c r="M322" s="199"/>
      <c r="N322" s="199"/>
      <c r="O322" s="124" t="str">
        <f t="shared" si="56"/>
        <v/>
      </c>
      <c r="P322" s="124" t="str">
        <f t="shared" si="57"/>
        <v/>
      </c>
      <c r="Q322" s="199"/>
      <c r="R322" s="113" t="s">
        <v>341</v>
      </c>
      <c r="S322" s="199"/>
      <c r="T322" s="113" t="s">
        <v>337</v>
      </c>
      <c r="U322" s="199"/>
      <c r="V322" s="112" t="str">
        <f t="shared" si="58"/>
        <v>１～４以外</v>
      </c>
      <c r="W322" s="628"/>
      <c r="X322" s="112"/>
      <c r="Y322" s="199"/>
      <c r="Z322" s="636"/>
      <c r="AA322" s="200"/>
      <c r="AB322" s="114" t="e">
        <f t="shared" si="59"/>
        <v>#N/A</v>
      </c>
      <c r="AC322" s="115" t="str">
        <f t="shared" si="54"/>
        <v/>
      </c>
      <c r="AD322" s="145" t="str">
        <f t="shared" si="61"/>
        <v/>
      </c>
      <c r="BD322" s="36">
        <v>302</v>
      </c>
      <c r="BE322" s="223"/>
      <c r="BF322" s="231"/>
      <c r="BG322" s="231"/>
      <c r="BH322" s="231"/>
      <c r="BI322" s="231"/>
      <c r="BJ322" s="223"/>
      <c r="BK322" s="224"/>
      <c r="BL322" s="223"/>
      <c r="BM322" s="224"/>
      <c r="BN322" s="225"/>
      <c r="BO322" s="226"/>
      <c r="BP322" s="224"/>
      <c r="BQ322" s="224"/>
      <c r="BR322" s="226"/>
      <c r="BS322" s="225"/>
      <c r="CB322" s="258"/>
      <c r="CC322" s="258"/>
      <c r="CD322" s="291" t="s">
        <v>1509</v>
      </c>
      <c r="CE322" s="296">
        <v>0</v>
      </c>
      <c r="CF322" s="259">
        <v>1</v>
      </c>
      <c r="CG322" s="260">
        <f>DCOUNT($H$20:$AD$4020,"入力ﾁｪｯｸ",CD321:CF323)</f>
        <v>0</v>
      </c>
      <c r="CI322" s="258"/>
      <c r="CJ322" s="257"/>
      <c r="CK322" s="291" t="s">
        <v>1517</v>
      </c>
      <c r="CL322" s="285">
        <v>0</v>
      </c>
      <c r="CM322" s="260">
        <v>3</v>
      </c>
      <c r="CN322" s="260">
        <f>DCOUNT($H$20:$AD$4020,"入力ﾁｪｯｸ",CK321:CM322)</f>
        <v>0</v>
      </c>
      <c r="CP322" s="258"/>
      <c r="CQ322" s="257"/>
      <c r="CR322" s="291" t="s">
        <v>1517</v>
      </c>
      <c r="CS322" s="285">
        <v>0</v>
      </c>
      <c r="CT322" s="260">
        <v>2</v>
      </c>
      <c r="CU322" s="260">
        <f>DCOUNT($H$20:$AD$4020,"入力ﾁｪｯｸ",CR321:CT322)</f>
        <v>0</v>
      </c>
      <c r="CV322" s="238"/>
      <c r="CW322" s="239"/>
      <c r="CY322" s="239"/>
      <c r="CZ322" s="239"/>
      <c r="DA322" s="239"/>
      <c r="DB322" s="256"/>
      <c r="DC322" s="256"/>
      <c r="DD322" s="256"/>
      <c r="DE322" s="256"/>
      <c r="DH322" s="384"/>
      <c r="DI322" s="732" t="s">
        <v>818</v>
      </c>
      <c r="DJ322" s="733"/>
      <c r="DK322" s="734"/>
      <c r="DL322" s="378">
        <v>3.5</v>
      </c>
      <c r="DM322" s="378">
        <v>30</v>
      </c>
      <c r="DN322" s="473">
        <v>0.05</v>
      </c>
      <c r="DO322" s="495">
        <v>0</v>
      </c>
      <c r="DP322" s="378" t="s">
        <v>116</v>
      </c>
      <c r="DQ322" s="378" t="s">
        <v>117</v>
      </c>
      <c r="DR322" s="385" t="s">
        <v>811</v>
      </c>
      <c r="DS322" s="293"/>
    </row>
    <row r="323" spans="8:123" ht="15" customHeight="1" x14ac:dyDescent="0.15">
      <c r="H323" s="111">
        <f t="shared" si="60"/>
        <v>0</v>
      </c>
      <c r="I323" s="110">
        <v>303</v>
      </c>
      <c r="J323" s="199"/>
      <c r="K323" s="199"/>
      <c r="L323" s="112" t="e">
        <f t="shared" si="55"/>
        <v>#N/A</v>
      </c>
      <c r="M323" s="199"/>
      <c r="N323" s="199"/>
      <c r="O323" s="124" t="str">
        <f t="shared" si="56"/>
        <v/>
      </c>
      <c r="P323" s="124" t="str">
        <f t="shared" si="57"/>
        <v/>
      </c>
      <c r="Q323" s="199"/>
      <c r="R323" s="113" t="s">
        <v>341</v>
      </c>
      <c r="S323" s="199"/>
      <c r="T323" s="113" t="s">
        <v>337</v>
      </c>
      <c r="U323" s="199"/>
      <c r="V323" s="112" t="str">
        <f t="shared" si="58"/>
        <v>１～４以外</v>
      </c>
      <c r="W323" s="628"/>
      <c r="X323" s="112"/>
      <c r="Y323" s="199"/>
      <c r="Z323" s="636"/>
      <c r="AA323" s="200"/>
      <c r="AB323" s="114" t="e">
        <f t="shared" si="59"/>
        <v>#N/A</v>
      </c>
      <c r="AC323" s="115" t="str">
        <f t="shared" si="54"/>
        <v/>
      </c>
      <c r="AD323" s="145" t="str">
        <f t="shared" si="61"/>
        <v/>
      </c>
      <c r="BD323" s="36">
        <v>303</v>
      </c>
      <c r="BE323" s="223"/>
      <c r="BF323" s="231"/>
      <c r="BG323" s="231"/>
      <c r="BH323" s="231"/>
      <c r="BI323" s="231"/>
      <c r="BJ323" s="223"/>
      <c r="BK323" s="224"/>
      <c r="BL323" s="223"/>
      <c r="BM323" s="224"/>
      <c r="BN323" s="225"/>
      <c r="BO323" s="226"/>
      <c r="BP323" s="224"/>
      <c r="BQ323" s="224"/>
      <c r="BR323" s="226"/>
      <c r="BS323" s="225"/>
      <c r="CB323" s="258"/>
      <c r="CC323" s="258"/>
      <c r="CD323" s="291" t="s">
        <v>1509</v>
      </c>
      <c r="CE323" s="299">
        <v>0</v>
      </c>
      <c r="CF323" s="266">
        <v>2</v>
      </c>
      <c r="CG323" s="268"/>
      <c r="CI323" s="251" t="s">
        <v>323</v>
      </c>
      <c r="CJ323" s="304">
        <f>SUM(CN323:CN488)</f>
        <v>0</v>
      </c>
      <c r="CK323" s="276" t="s">
        <v>1437</v>
      </c>
      <c r="CL323" s="277" t="s">
        <v>505</v>
      </c>
      <c r="CM323" s="253" t="s">
        <v>725</v>
      </c>
      <c r="CN323" s="278"/>
      <c r="CP323" s="251" t="s">
        <v>323</v>
      </c>
      <c r="CQ323" s="304">
        <f>SUM(CU323:CU488)</f>
        <v>0</v>
      </c>
      <c r="CR323" s="276" t="s">
        <v>1437</v>
      </c>
      <c r="CS323" s="277" t="s">
        <v>505</v>
      </c>
      <c r="CT323" s="253" t="s">
        <v>725</v>
      </c>
      <c r="CU323" s="278"/>
      <c r="CV323" s="239"/>
      <c r="CW323" s="238"/>
      <c r="CY323" s="238"/>
      <c r="CZ323" s="238"/>
      <c r="DA323" s="238"/>
      <c r="DB323" s="275"/>
      <c r="DC323" s="275"/>
      <c r="DD323" s="275"/>
      <c r="DE323" s="275"/>
      <c r="DH323" s="384"/>
      <c r="DI323" s="739" t="s">
        <v>1301</v>
      </c>
      <c r="DJ323" s="740"/>
      <c r="DK323" s="741"/>
      <c r="DL323" s="378">
        <v>0</v>
      </c>
      <c r="DM323" s="519">
        <v>30</v>
      </c>
      <c r="DN323" s="473">
        <v>0.04</v>
      </c>
      <c r="DO323" s="495">
        <v>2.5000000000000001E-3</v>
      </c>
      <c r="DP323" s="378" t="s">
        <v>438</v>
      </c>
      <c r="DQ323" s="378" t="s">
        <v>428</v>
      </c>
      <c r="DR323" s="385" t="s">
        <v>811</v>
      </c>
      <c r="DS323" s="293"/>
    </row>
    <row r="324" spans="8:123" ht="15" customHeight="1" x14ac:dyDescent="0.15">
      <c r="H324" s="111">
        <f t="shared" si="60"/>
        <v>0</v>
      </c>
      <c r="I324" s="110">
        <v>304</v>
      </c>
      <c r="J324" s="199"/>
      <c r="K324" s="199"/>
      <c r="L324" s="112" t="e">
        <f t="shared" si="55"/>
        <v>#N/A</v>
      </c>
      <c r="M324" s="199"/>
      <c r="N324" s="199"/>
      <c r="O324" s="124" t="str">
        <f t="shared" si="56"/>
        <v/>
      </c>
      <c r="P324" s="124" t="str">
        <f t="shared" si="57"/>
        <v/>
      </c>
      <c r="Q324" s="199"/>
      <c r="R324" s="113" t="s">
        <v>341</v>
      </c>
      <c r="S324" s="199"/>
      <c r="T324" s="113" t="s">
        <v>337</v>
      </c>
      <c r="U324" s="199"/>
      <c r="V324" s="112" t="str">
        <f t="shared" si="58"/>
        <v>１～４以外</v>
      </c>
      <c r="W324" s="628"/>
      <c r="X324" s="112"/>
      <c r="Y324" s="199"/>
      <c r="Z324" s="636"/>
      <c r="AA324" s="200"/>
      <c r="AB324" s="114" t="e">
        <f t="shared" si="59"/>
        <v>#N/A</v>
      </c>
      <c r="AC324" s="115" t="str">
        <f t="shared" si="54"/>
        <v/>
      </c>
      <c r="AD324" s="145" t="str">
        <f t="shared" si="61"/>
        <v/>
      </c>
      <c r="BD324" s="36">
        <v>304</v>
      </c>
      <c r="BE324" s="223"/>
      <c r="BF324" s="231"/>
      <c r="BG324" s="231"/>
      <c r="BH324" s="231"/>
      <c r="BI324" s="231"/>
      <c r="BJ324" s="223"/>
      <c r="BK324" s="224"/>
      <c r="BL324" s="223"/>
      <c r="BM324" s="224"/>
      <c r="BN324" s="225"/>
      <c r="BO324" s="226"/>
      <c r="BP324" s="224"/>
      <c r="BQ324" s="224"/>
      <c r="BR324" s="226"/>
      <c r="BS324" s="225"/>
      <c r="CB324" s="396" t="s">
        <v>1435</v>
      </c>
      <c r="CC324" s="400">
        <f>CF325-CG325</f>
        <v>0</v>
      </c>
      <c r="CD324" s="253" t="s">
        <v>505</v>
      </c>
      <c r="CE324" s="253" t="s">
        <v>725</v>
      </c>
      <c r="CF324" s="271" t="s">
        <v>204</v>
      </c>
      <c r="CG324" s="270" t="s">
        <v>3649</v>
      </c>
      <c r="CI324" s="258"/>
      <c r="CJ324" s="258"/>
      <c r="CK324" s="291" t="s">
        <v>1518</v>
      </c>
      <c r="CL324" s="285">
        <v>0</v>
      </c>
      <c r="CM324" s="260">
        <v>3</v>
      </c>
      <c r="CN324" s="260">
        <f>DCOUNT($H$20:$AD$4020,"入力ﾁｪｯｸ",CK323:CM324)</f>
        <v>0</v>
      </c>
      <c r="CP324" s="258"/>
      <c r="CQ324" s="258"/>
      <c r="CR324" s="291" t="s">
        <v>1518</v>
      </c>
      <c r="CS324" s="285">
        <v>0</v>
      </c>
      <c r="CT324" s="260">
        <v>2</v>
      </c>
      <c r="CU324" s="260">
        <f>DCOUNT($H$20:$AD$4020,"入力ﾁｪｯｸ",CR323:CT324)</f>
        <v>0</v>
      </c>
      <c r="CV324" s="238"/>
      <c r="CW324" s="239"/>
      <c r="CY324" s="239"/>
      <c r="CZ324" s="239"/>
      <c r="DA324" s="239"/>
      <c r="DB324" s="256"/>
      <c r="DC324" s="256"/>
      <c r="DD324" s="256"/>
      <c r="DE324" s="256"/>
      <c r="DH324" s="384"/>
      <c r="DI324" s="732" t="s">
        <v>819</v>
      </c>
      <c r="DJ324" s="733"/>
      <c r="DK324" s="734"/>
      <c r="DL324" s="378">
        <v>0</v>
      </c>
      <c r="DM324" s="378">
        <v>3</v>
      </c>
      <c r="DN324" s="473">
        <v>0.04</v>
      </c>
      <c r="DO324" s="495">
        <v>2.5000000000000001E-3</v>
      </c>
      <c r="DP324" s="378" t="s">
        <v>438</v>
      </c>
      <c r="DQ324" s="378" t="s">
        <v>428</v>
      </c>
      <c r="DR324" s="385" t="s">
        <v>811</v>
      </c>
      <c r="DS324" s="293"/>
    </row>
    <row r="325" spans="8:123" ht="15" customHeight="1" x14ac:dyDescent="0.15">
      <c r="H325" s="111">
        <f t="shared" si="60"/>
        <v>0</v>
      </c>
      <c r="I325" s="110">
        <v>305</v>
      </c>
      <c r="J325" s="199"/>
      <c r="K325" s="199"/>
      <c r="L325" s="112" t="e">
        <f t="shared" si="55"/>
        <v>#N/A</v>
      </c>
      <c r="M325" s="199"/>
      <c r="N325" s="199"/>
      <c r="O325" s="124" t="str">
        <f t="shared" si="56"/>
        <v/>
      </c>
      <c r="P325" s="124" t="str">
        <f t="shared" si="57"/>
        <v/>
      </c>
      <c r="Q325" s="199"/>
      <c r="R325" s="113" t="s">
        <v>341</v>
      </c>
      <c r="S325" s="199"/>
      <c r="T325" s="113" t="s">
        <v>337</v>
      </c>
      <c r="U325" s="199"/>
      <c r="V325" s="112" t="str">
        <f t="shared" si="58"/>
        <v>１～４以外</v>
      </c>
      <c r="W325" s="628"/>
      <c r="X325" s="112"/>
      <c r="Y325" s="199"/>
      <c r="Z325" s="636"/>
      <c r="AA325" s="200"/>
      <c r="AB325" s="114" t="e">
        <f t="shared" si="59"/>
        <v>#N/A</v>
      </c>
      <c r="AC325" s="115" t="str">
        <f t="shared" si="54"/>
        <v/>
      </c>
      <c r="AD325" s="145" t="str">
        <f t="shared" si="61"/>
        <v/>
      </c>
      <c r="BD325" s="36">
        <v>305</v>
      </c>
      <c r="BE325" s="223"/>
      <c r="BF325" s="231"/>
      <c r="BG325" s="231"/>
      <c r="BH325" s="231"/>
      <c r="BI325" s="231"/>
      <c r="BJ325" s="223"/>
      <c r="BK325" s="224"/>
      <c r="BL325" s="223"/>
      <c r="BM325" s="224"/>
      <c r="BN325" s="225"/>
      <c r="BO325" s="226"/>
      <c r="BP325" s="224"/>
      <c r="BQ325" s="224"/>
      <c r="BR325" s="226"/>
      <c r="BS325" s="225"/>
      <c r="CB325" s="258"/>
      <c r="CC325" s="258"/>
      <c r="CD325" s="239">
        <v>2</v>
      </c>
      <c r="CE325" s="273">
        <v>1</v>
      </c>
      <c r="CF325" s="282">
        <f>DCOUNT($H$20:$AD$4020,"入力ﾁｪｯｸ",CD324:CE326)</f>
        <v>0</v>
      </c>
      <c r="CG325" s="283">
        <f>SUM(CG1821:CG2021)+SUM(CG60:CG92)+SUM(CG126:CG158)+SUM(CG2325:CG2447)+SUM(CG2490:CG2498)</f>
        <v>0</v>
      </c>
      <c r="CI325" s="258"/>
      <c r="CJ325" s="258"/>
      <c r="CK325" s="276" t="s">
        <v>1437</v>
      </c>
      <c r="CL325" s="277" t="s">
        <v>505</v>
      </c>
      <c r="CM325" s="253" t="s">
        <v>725</v>
      </c>
      <c r="CN325" s="278"/>
      <c r="CP325" s="258"/>
      <c r="CQ325" s="258"/>
      <c r="CR325" s="276" t="s">
        <v>1437</v>
      </c>
      <c r="CS325" s="277" t="s">
        <v>505</v>
      </c>
      <c r="CT325" s="253" t="s">
        <v>725</v>
      </c>
      <c r="CU325" s="278"/>
      <c r="CV325" s="239"/>
      <c r="CW325" s="238"/>
      <c r="CY325" s="238"/>
      <c r="CZ325" s="238"/>
      <c r="DA325" s="238"/>
      <c r="DB325" s="275"/>
      <c r="DC325" s="275"/>
      <c r="DD325" s="275"/>
      <c r="DE325" s="275"/>
      <c r="DH325" s="384"/>
      <c r="DI325" s="732" t="s">
        <v>820</v>
      </c>
      <c r="DJ325" s="733"/>
      <c r="DK325" s="734"/>
      <c r="DL325" s="378">
        <v>0</v>
      </c>
      <c r="DM325" s="378">
        <v>3</v>
      </c>
      <c r="DN325" s="473">
        <v>0.04</v>
      </c>
      <c r="DO325" s="495">
        <v>2.5000000000000001E-3</v>
      </c>
      <c r="DP325" s="378" t="s">
        <v>438</v>
      </c>
      <c r="DQ325" s="378" t="s">
        <v>428</v>
      </c>
      <c r="DR325" s="385" t="s">
        <v>811</v>
      </c>
      <c r="DS325" s="293"/>
    </row>
    <row r="326" spans="8:123" ht="15" customHeight="1" x14ac:dyDescent="0.15">
      <c r="H326" s="111">
        <f t="shared" si="60"/>
        <v>0</v>
      </c>
      <c r="I326" s="110">
        <v>306</v>
      </c>
      <c r="J326" s="199"/>
      <c r="K326" s="199"/>
      <c r="L326" s="112" t="e">
        <f t="shared" si="55"/>
        <v>#N/A</v>
      </c>
      <c r="M326" s="199"/>
      <c r="N326" s="199"/>
      <c r="O326" s="124" t="str">
        <f t="shared" si="56"/>
        <v/>
      </c>
      <c r="P326" s="124" t="str">
        <f t="shared" si="57"/>
        <v/>
      </c>
      <c r="Q326" s="199"/>
      <c r="R326" s="113" t="s">
        <v>341</v>
      </c>
      <c r="S326" s="199"/>
      <c r="T326" s="113" t="s">
        <v>337</v>
      </c>
      <c r="U326" s="199"/>
      <c r="V326" s="112" t="str">
        <f t="shared" si="58"/>
        <v>１～４以外</v>
      </c>
      <c r="W326" s="628"/>
      <c r="X326" s="112"/>
      <c r="Y326" s="199"/>
      <c r="Z326" s="636"/>
      <c r="AA326" s="200"/>
      <c r="AB326" s="114" t="e">
        <f t="shared" si="59"/>
        <v>#N/A</v>
      </c>
      <c r="AC326" s="115" t="str">
        <f t="shared" si="54"/>
        <v/>
      </c>
      <c r="AD326" s="145" t="str">
        <f t="shared" si="61"/>
        <v/>
      </c>
      <c r="BD326" s="36">
        <v>306</v>
      </c>
      <c r="BE326" s="223"/>
      <c r="BF326" s="231"/>
      <c r="BG326" s="231"/>
      <c r="BH326" s="231"/>
      <c r="BI326" s="231"/>
      <c r="BJ326" s="223"/>
      <c r="BK326" s="224"/>
      <c r="BL326" s="223"/>
      <c r="BM326" s="224"/>
      <c r="BN326" s="225"/>
      <c r="BO326" s="226"/>
      <c r="BP326" s="224"/>
      <c r="BQ326" s="224"/>
      <c r="BR326" s="226"/>
      <c r="BS326" s="225"/>
      <c r="CB326" s="268"/>
      <c r="CC326" s="268"/>
      <c r="CD326" s="265">
        <v>2</v>
      </c>
      <c r="CE326" s="288">
        <v>2</v>
      </c>
      <c r="CF326" s="289"/>
      <c r="CG326" s="290"/>
      <c r="CI326" s="258"/>
      <c r="CJ326" s="258"/>
      <c r="CK326" s="390" t="s">
        <v>1519</v>
      </c>
      <c r="CL326" s="285">
        <v>0</v>
      </c>
      <c r="CM326" s="260">
        <v>3</v>
      </c>
      <c r="CN326" s="260">
        <f>DCOUNT($H$20:$AD$4020,"入力ﾁｪｯｸ",CK325:CM326)</f>
        <v>0</v>
      </c>
      <c r="CP326" s="258"/>
      <c r="CQ326" s="258"/>
      <c r="CR326" s="390" t="s">
        <v>1519</v>
      </c>
      <c r="CS326" s="285">
        <v>0</v>
      </c>
      <c r="CT326" s="260">
        <v>2</v>
      </c>
      <c r="CU326" s="260">
        <f>DCOUNT($H$20:$AD$4020,"入力ﾁｪｯｸ",CR325:CT326)</f>
        <v>0</v>
      </c>
      <c r="CV326" s="238"/>
      <c r="CW326" s="239"/>
      <c r="CY326" s="239"/>
      <c r="CZ326" s="239"/>
      <c r="DA326" s="239"/>
      <c r="DB326" s="256"/>
      <c r="DC326" s="256"/>
      <c r="DD326" s="256"/>
      <c r="DE326" s="256"/>
      <c r="DH326" s="384"/>
      <c r="DI326" s="732" t="s">
        <v>822</v>
      </c>
      <c r="DJ326" s="733"/>
      <c r="DK326" s="734"/>
      <c r="DL326" s="378">
        <v>0</v>
      </c>
      <c r="DM326" s="378">
        <v>1.7</v>
      </c>
      <c r="DN326" s="473">
        <v>0.04</v>
      </c>
      <c r="DO326" s="495">
        <v>2.5000000000000001E-3</v>
      </c>
      <c r="DP326" s="378" t="s">
        <v>438</v>
      </c>
      <c r="DQ326" s="378" t="s">
        <v>118</v>
      </c>
      <c r="DR326" s="385" t="s">
        <v>811</v>
      </c>
      <c r="DS326" s="293"/>
    </row>
    <row r="327" spans="8:123" ht="15" customHeight="1" x14ac:dyDescent="0.15">
      <c r="H327" s="111">
        <f t="shared" si="60"/>
        <v>0</v>
      </c>
      <c r="I327" s="110">
        <v>307</v>
      </c>
      <c r="J327" s="199"/>
      <c r="K327" s="199"/>
      <c r="L327" s="112" t="e">
        <f t="shared" si="55"/>
        <v>#N/A</v>
      </c>
      <c r="M327" s="199"/>
      <c r="N327" s="199"/>
      <c r="O327" s="124" t="str">
        <f t="shared" si="56"/>
        <v/>
      </c>
      <c r="P327" s="124" t="str">
        <f t="shared" si="57"/>
        <v/>
      </c>
      <c r="Q327" s="199"/>
      <c r="R327" s="113" t="s">
        <v>341</v>
      </c>
      <c r="S327" s="199"/>
      <c r="T327" s="113" t="s">
        <v>337</v>
      </c>
      <c r="U327" s="199"/>
      <c r="V327" s="112" t="str">
        <f t="shared" si="58"/>
        <v>１～４以外</v>
      </c>
      <c r="W327" s="628"/>
      <c r="X327" s="112"/>
      <c r="Y327" s="199"/>
      <c r="Z327" s="636"/>
      <c r="AA327" s="200"/>
      <c r="AB327" s="114" t="e">
        <f t="shared" si="59"/>
        <v>#N/A</v>
      </c>
      <c r="AC327" s="115" t="str">
        <f t="shared" si="54"/>
        <v/>
      </c>
      <c r="AD327" s="145" t="str">
        <f t="shared" si="61"/>
        <v/>
      </c>
      <c r="BD327" s="36">
        <v>307</v>
      </c>
      <c r="BE327" s="223"/>
      <c r="BF327" s="231"/>
      <c r="BG327" s="231"/>
      <c r="BH327" s="231"/>
      <c r="BI327" s="231"/>
      <c r="BJ327" s="223"/>
      <c r="BK327" s="224"/>
      <c r="BL327" s="223"/>
      <c r="BM327" s="224"/>
      <c r="BN327" s="225"/>
      <c r="BO327" s="226"/>
      <c r="BP327" s="224"/>
      <c r="BQ327" s="224"/>
      <c r="BR327" s="226"/>
      <c r="BS327" s="225"/>
      <c r="CB327" s="311" t="s">
        <v>704</v>
      </c>
      <c r="CC327" s="304">
        <f>SUM(CG327:CG398)</f>
        <v>0</v>
      </c>
      <c r="CD327" s="276" t="s">
        <v>1437</v>
      </c>
      <c r="CE327" s="253" t="s">
        <v>505</v>
      </c>
      <c r="CF327" s="253" t="s">
        <v>725</v>
      </c>
      <c r="CG327" s="278"/>
      <c r="CI327" s="258"/>
      <c r="CJ327" s="258"/>
      <c r="CK327" s="276" t="s">
        <v>1437</v>
      </c>
      <c r="CL327" s="277" t="s">
        <v>505</v>
      </c>
      <c r="CM327" s="253" t="s">
        <v>725</v>
      </c>
      <c r="CN327" s="278"/>
      <c r="CP327" s="258"/>
      <c r="CQ327" s="258"/>
      <c r="CR327" s="276" t="s">
        <v>1437</v>
      </c>
      <c r="CS327" s="277" t="s">
        <v>505</v>
      </c>
      <c r="CT327" s="253" t="s">
        <v>725</v>
      </c>
      <c r="CU327" s="278"/>
      <c r="CV327" s="239"/>
      <c r="CW327" s="238"/>
      <c r="CY327" s="238"/>
      <c r="CZ327" s="238"/>
      <c r="DA327" s="238"/>
      <c r="DB327" s="275"/>
      <c r="DC327" s="275"/>
      <c r="DD327" s="275"/>
      <c r="DE327" s="275"/>
      <c r="DH327" s="384"/>
      <c r="DI327" s="732" t="s">
        <v>823</v>
      </c>
      <c r="DJ327" s="733"/>
      <c r="DK327" s="734"/>
      <c r="DL327" s="464">
        <v>2.5</v>
      </c>
      <c r="DM327" s="378">
        <v>3.5</v>
      </c>
      <c r="DN327" s="473">
        <v>7.4999999999999997E-2</v>
      </c>
      <c r="DO327" s="495">
        <v>3.5000000000000001E-3</v>
      </c>
      <c r="DP327" s="378" t="s">
        <v>438</v>
      </c>
      <c r="DQ327" s="378" t="s">
        <v>118</v>
      </c>
      <c r="DR327" s="385" t="s">
        <v>811</v>
      </c>
      <c r="DS327" s="293"/>
    </row>
    <row r="328" spans="8:123" ht="15" customHeight="1" x14ac:dyDescent="0.15">
      <c r="H328" s="111">
        <f t="shared" si="60"/>
        <v>0</v>
      </c>
      <c r="I328" s="110">
        <v>308</v>
      </c>
      <c r="J328" s="199"/>
      <c r="K328" s="199"/>
      <c r="L328" s="112" t="e">
        <f t="shared" si="55"/>
        <v>#N/A</v>
      </c>
      <c r="M328" s="199"/>
      <c r="N328" s="199"/>
      <c r="O328" s="124" t="str">
        <f t="shared" si="56"/>
        <v/>
      </c>
      <c r="P328" s="124" t="str">
        <f t="shared" si="57"/>
        <v/>
      </c>
      <c r="Q328" s="199"/>
      <c r="R328" s="113" t="s">
        <v>341</v>
      </c>
      <c r="S328" s="199"/>
      <c r="T328" s="113" t="s">
        <v>337</v>
      </c>
      <c r="U328" s="199"/>
      <c r="V328" s="112" t="str">
        <f t="shared" si="58"/>
        <v>１～４以外</v>
      </c>
      <c r="W328" s="628"/>
      <c r="X328" s="112"/>
      <c r="Y328" s="199"/>
      <c r="Z328" s="636"/>
      <c r="AA328" s="200"/>
      <c r="AB328" s="114" t="e">
        <f t="shared" si="59"/>
        <v>#N/A</v>
      </c>
      <c r="AC328" s="115" t="str">
        <f t="shared" si="54"/>
        <v/>
      </c>
      <c r="AD328" s="145" t="str">
        <f t="shared" si="61"/>
        <v/>
      </c>
      <c r="BD328" s="36">
        <v>308</v>
      </c>
      <c r="BE328" s="223"/>
      <c r="BF328" s="231"/>
      <c r="BG328" s="231"/>
      <c r="BH328" s="231"/>
      <c r="BI328" s="231"/>
      <c r="BJ328" s="223"/>
      <c r="BK328" s="224"/>
      <c r="BL328" s="223"/>
      <c r="BM328" s="224"/>
      <c r="BN328" s="225"/>
      <c r="BO328" s="226"/>
      <c r="BP328" s="224"/>
      <c r="BQ328" s="224"/>
      <c r="BR328" s="226"/>
      <c r="BS328" s="225"/>
      <c r="CB328" s="258"/>
      <c r="CC328" s="258"/>
      <c r="CD328" s="291" t="s">
        <v>1439</v>
      </c>
      <c r="CE328" s="296">
        <v>0</v>
      </c>
      <c r="CF328" s="259">
        <v>1</v>
      </c>
      <c r="CG328" s="260">
        <f>DCOUNT($H$20:$AD$4020,"入力ﾁｪｯｸ",CD327:CF329)</f>
        <v>0</v>
      </c>
      <c r="CI328" s="258"/>
      <c r="CJ328" s="258"/>
      <c r="CK328" s="390" t="s">
        <v>1520</v>
      </c>
      <c r="CL328" s="285">
        <v>0</v>
      </c>
      <c r="CM328" s="260">
        <v>3</v>
      </c>
      <c r="CN328" s="260">
        <f>DCOUNT($H$20:$AD$4020,"入力ﾁｪｯｸ",CK327:CM328)</f>
        <v>0</v>
      </c>
      <c r="CP328" s="258"/>
      <c r="CQ328" s="258"/>
      <c r="CR328" s="390" t="s">
        <v>1520</v>
      </c>
      <c r="CS328" s="285">
        <v>0</v>
      </c>
      <c r="CT328" s="260">
        <v>2</v>
      </c>
      <c r="CU328" s="260">
        <f>DCOUNT($H$20:$AD$4020,"入力ﾁｪｯｸ",CR327:CT328)</f>
        <v>0</v>
      </c>
      <c r="CV328" s="238"/>
      <c r="CW328" s="239"/>
      <c r="CY328" s="239"/>
      <c r="CZ328" s="239"/>
      <c r="DA328" s="239"/>
      <c r="DB328" s="256"/>
      <c r="DC328" s="256"/>
      <c r="DD328" s="256"/>
      <c r="DE328" s="256"/>
      <c r="DH328" s="384"/>
      <c r="DI328" s="732" t="s">
        <v>824</v>
      </c>
      <c r="DJ328" s="733"/>
      <c r="DK328" s="734"/>
      <c r="DL328" s="378">
        <v>3.5</v>
      </c>
      <c r="DM328" s="378">
        <v>30</v>
      </c>
      <c r="DN328" s="473">
        <v>2.5000000000000001E-2</v>
      </c>
      <c r="DO328" s="495">
        <v>5.0000000000000001E-4</v>
      </c>
      <c r="DP328" s="378" t="s">
        <v>438</v>
      </c>
      <c r="DQ328" s="378" t="s">
        <v>118</v>
      </c>
      <c r="DR328" s="385" t="s">
        <v>811</v>
      </c>
      <c r="DS328" s="293"/>
    </row>
    <row r="329" spans="8:123" ht="15" customHeight="1" x14ac:dyDescent="0.15">
      <c r="H329" s="111">
        <f t="shared" si="60"/>
        <v>0</v>
      </c>
      <c r="I329" s="110">
        <v>309</v>
      </c>
      <c r="J329" s="199"/>
      <c r="K329" s="199"/>
      <c r="L329" s="112" t="e">
        <f t="shared" si="55"/>
        <v>#N/A</v>
      </c>
      <c r="M329" s="199"/>
      <c r="N329" s="199"/>
      <c r="O329" s="124" t="str">
        <f t="shared" si="56"/>
        <v/>
      </c>
      <c r="P329" s="124" t="str">
        <f t="shared" si="57"/>
        <v/>
      </c>
      <c r="Q329" s="199"/>
      <c r="R329" s="113" t="s">
        <v>341</v>
      </c>
      <c r="S329" s="199"/>
      <c r="T329" s="113" t="s">
        <v>337</v>
      </c>
      <c r="U329" s="199"/>
      <c r="V329" s="112" t="str">
        <f t="shared" si="58"/>
        <v>１～４以外</v>
      </c>
      <c r="W329" s="628"/>
      <c r="X329" s="112"/>
      <c r="Y329" s="199"/>
      <c r="Z329" s="636"/>
      <c r="AA329" s="200"/>
      <c r="AB329" s="114" t="e">
        <f t="shared" si="59"/>
        <v>#N/A</v>
      </c>
      <c r="AC329" s="115" t="str">
        <f t="shared" si="54"/>
        <v/>
      </c>
      <c r="AD329" s="145" t="str">
        <f t="shared" si="61"/>
        <v/>
      </c>
      <c r="BD329" s="36">
        <v>309</v>
      </c>
      <c r="BE329" s="223"/>
      <c r="BF329" s="231"/>
      <c r="BG329" s="231"/>
      <c r="BH329" s="231"/>
      <c r="BI329" s="231"/>
      <c r="BJ329" s="223"/>
      <c r="BK329" s="224"/>
      <c r="BL329" s="223"/>
      <c r="BM329" s="224"/>
      <c r="BN329" s="225"/>
      <c r="BO329" s="226"/>
      <c r="BP329" s="224"/>
      <c r="BQ329" s="224"/>
      <c r="BR329" s="226"/>
      <c r="BS329" s="225"/>
      <c r="CB329" s="258"/>
      <c r="CC329" s="258"/>
      <c r="CD329" s="291" t="s">
        <v>1439</v>
      </c>
      <c r="CE329" s="299">
        <v>0</v>
      </c>
      <c r="CF329" s="266">
        <v>2</v>
      </c>
      <c r="CG329" s="268"/>
      <c r="CI329" s="258"/>
      <c r="CJ329" s="258"/>
      <c r="CK329" s="276" t="s">
        <v>1437</v>
      </c>
      <c r="CL329" s="277" t="s">
        <v>505</v>
      </c>
      <c r="CM329" s="253" t="s">
        <v>725</v>
      </c>
      <c r="CN329" s="278"/>
      <c r="CO329" s="235"/>
      <c r="CP329" s="258"/>
      <c r="CQ329" s="258"/>
      <c r="CR329" s="276" t="s">
        <v>1437</v>
      </c>
      <c r="CS329" s="277" t="s">
        <v>505</v>
      </c>
      <c r="CT329" s="253" t="s">
        <v>725</v>
      </c>
      <c r="CU329" s="278"/>
      <c r="CV329" s="239"/>
      <c r="CW329" s="238"/>
      <c r="CY329" s="238"/>
      <c r="CZ329" s="238"/>
      <c r="DA329" s="238"/>
      <c r="DB329" s="275"/>
      <c r="DC329" s="275"/>
      <c r="DD329" s="275"/>
      <c r="DE329" s="275"/>
      <c r="DH329" s="366"/>
      <c r="DI329" s="766" t="s">
        <v>142</v>
      </c>
      <c r="DJ329" s="767"/>
      <c r="DK329" s="768"/>
      <c r="DL329" s="314">
        <v>0</v>
      </c>
      <c r="DM329" s="519">
        <v>30</v>
      </c>
      <c r="DN329" s="474">
        <v>0.08</v>
      </c>
      <c r="DO329" s="496">
        <v>5.0000000000000001E-3</v>
      </c>
      <c r="DP329" s="314" t="s">
        <v>438</v>
      </c>
      <c r="DQ329" s="314" t="s">
        <v>428</v>
      </c>
      <c r="DR329" s="389" t="s">
        <v>811</v>
      </c>
      <c r="DS329" s="293"/>
    </row>
    <row r="330" spans="8:123" ht="15" customHeight="1" x14ac:dyDescent="0.15">
      <c r="H330" s="111">
        <f t="shared" si="60"/>
        <v>0</v>
      </c>
      <c r="I330" s="110">
        <v>310</v>
      </c>
      <c r="J330" s="199"/>
      <c r="K330" s="199"/>
      <c r="L330" s="112" t="e">
        <f t="shared" si="55"/>
        <v>#N/A</v>
      </c>
      <c r="M330" s="199"/>
      <c r="N330" s="199"/>
      <c r="O330" s="124" t="str">
        <f t="shared" si="56"/>
        <v/>
      </c>
      <c r="P330" s="124" t="str">
        <f t="shared" si="57"/>
        <v/>
      </c>
      <c r="Q330" s="199"/>
      <c r="R330" s="113" t="s">
        <v>341</v>
      </c>
      <c r="S330" s="199"/>
      <c r="T330" s="113" t="s">
        <v>337</v>
      </c>
      <c r="U330" s="199"/>
      <c r="V330" s="112" t="str">
        <f t="shared" si="58"/>
        <v>１～４以外</v>
      </c>
      <c r="W330" s="628"/>
      <c r="X330" s="112"/>
      <c r="Y330" s="199"/>
      <c r="Z330" s="636"/>
      <c r="AA330" s="200"/>
      <c r="AB330" s="114" t="e">
        <f t="shared" si="59"/>
        <v>#N/A</v>
      </c>
      <c r="AC330" s="115" t="str">
        <f t="shared" si="54"/>
        <v/>
      </c>
      <c r="AD330" s="145" t="str">
        <f t="shared" si="61"/>
        <v/>
      </c>
      <c r="BD330" s="36">
        <v>310</v>
      </c>
      <c r="BE330" s="223"/>
      <c r="BF330" s="231"/>
      <c r="BG330" s="231"/>
      <c r="BH330" s="231"/>
      <c r="BI330" s="231"/>
      <c r="BJ330" s="223"/>
      <c r="BK330" s="224"/>
      <c r="BL330" s="223"/>
      <c r="BM330" s="224"/>
      <c r="BN330" s="225"/>
      <c r="BO330" s="226"/>
      <c r="BP330" s="224"/>
      <c r="BQ330" s="224"/>
      <c r="BR330" s="226"/>
      <c r="BS330" s="225"/>
      <c r="CB330" s="258"/>
      <c r="CC330" s="258"/>
      <c r="CD330" s="276" t="s">
        <v>1437</v>
      </c>
      <c r="CE330" s="253" t="s">
        <v>505</v>
      </c>
      <c r="CF330" s="253" t="s">
        <v>725</v>
      </c>
      <c r="CG330" s="278"/>
      <c r="CI330" s="258"/>
      <c r="CJ330" s="258"/>
      <c r="CK330" s="390" t="s">
        <v>1521</v>
      </c>
      <c r="CL330" s="285">
        <v>0</v>
      </c>
      <c r="CM330" s="260">
        <v>3</v>
      </c>
      <c r="CN330" s="260">
        <f>DCOUNT($H$20:$AD$4020,"入力ﾁｪｯｸ",CK329:CM330)</f>
        <v>0</v>
      </c>
      <c r="CP330" s="258"/>
      <c r="CQ330" s="258"/>
      <c r="CR330" s="390" t="s">
        <v>1521</v>
      </c>
      <c r="CS330" s="285">
        <v>0</v>
      </c>
      <c r="CT330" s="260">
        <v>2</v>
      </c>
      <c r="CU330" s="260">
        <f>DCOUNT($H$20:$AD$4020,"入力ﾁｪｯｸ",CR329:CT330)</f>
        <v>0</v>
      </c>
      <c r="CV330" s="238"/>
      <c r="CW330" s="239"/>
      <c r="CY330" s="239"/>
      <c r="CZ330" s="239"/>
      <c r="DA330" s="239"/>
      <c r="DB330" s="256"/>
      <c r="DC330" s="256"/>
      <c r="DD330" s="256"/>
      <c r="DE330" s="256"/>
      <c r="DH330" s="384"/>
      <c r="DI330" s="732" t="s">
        <v>840</v>
      </c>
      <c r="DJ330" s="733"/>
      <c r="DK330" s="734"/>
      <c r="DL330" s="378">
        <v>0</v>
      </c>
      <c r="DM330" s="378">
        <v>3</v>
      </c>
      <c r="DN330" s="473">
        <v>0.08</v>
      </c>
      <c r="DO330" s="495">
        <v>5.0000000000000001E-3</v>
      </c>
      <c r="DP330" s="378" t="s">
        <v>438</v>
      </c>
      <c r="DQ330" s="378" t="s">
        <v>428</v>
      </c>
      <c r="DR330" s="385" t="s">
        <v>811</v>
      </c>
      <c r="DS330" s="293"/>
    </row>
    <row r="331" spans="8:123" ht="15" customHeight="1" x14ac:dyDescent="0.15">
      <c r="H331" s="111">
        <f t="shared" si="60"/>
        <v>0</v>
      </c>
      <c r="I331" s="110">
        <v>311</v>
      </c>
      <c r="J331" s="199"/>
      <c r="K331" s="199"/>
      <c r="L331" s="112" t="e">
        <f t="shared" si="55"/>
        <v>#N/A</v>
      </c>
      <c r="M331" s="199"/>
      <c r="N331" s="199"/>
      <c r="O331" s="124" t="str">
        <f t="shared" si="56"/>
        <v/>
      </c>
      <c r="P331" s="124" t="str">
        <f t="shared" si="57"/>
        <v/>
      </c>
      <c r="Q331" s="199"/>
      <c r="R331" s="113" t="s">
        <v>341</v>
      </c>
      <c r="S331" s="199"/>
      <c r="T331" s="113" t="s">
        <v>337</v>
      </c>
      <c r="U331" s="199"/>
      <c r="V331" s="112" t="str">
        <f t="shared" si="58"/>
        <v>１～４以外</v>
      </c>
      <c r="W331" s="628"/>
      <c r="X331" s="112"/>
      <c r="Y331" s="199"/>
      <c r="Z331" s="636"/>
      <c r="AA331" s="200"/>
      <c r="AB331" s="114" t="e">
        <f t="shared" si="59"/>
        <v>#N/A</v>
      </c>
      <c r="AC331" s="115" t="str">
        <f t="shared" si="54"/>
        <v/>
      </c>
      <c r="AD331" s="145" t="str">
        <f t="shared" si="61"/>
        <v/>
      </c>
      <c r="BD331" s="36">
        <v>311</v>
      </c>
      <c r="BE331" s="223"/>
      <c r="BF331" s="231"/>
      <c r="BG331" s="231"/>
      <c r="BH331" s="231"/>
      <c r="BI331" s="231"/>
      <c r="BJ331" s="223"/>
      <c r="BK331" s="224"/>
      <c r="BL331" s="223"/>
      <c r="BM331" s="224"/>
      <c r="BN331" s="225"/>
      <c r="BO331" s="226"/>
      <c r="BP331" s="224"/>
      <c r="BQ331" s="224"/>
      <c r="BR331" s="226"/>
      <c r="BS331" s="225"/>
      <c r="CB331" s="258"/>
      <c r="CC331" s="258"/>
      <c r="CD331" s="291" t="s">
        <v>1440</v>
      </c>
      <c r="CE331" s="296">
        <v>0</v>
      </c>
      <c r="CF331" s="259">
        <v>1</v>
      </c>
      <c r="CG331" s="260">
        <f>DCOUNT($H$20:$AD$4020,"入力ﾁｪｯｸ",CD330:CF332)</f>
        <v>0</v>
      </c>
      <c r="CI331" s="258"/>
      <c r="CJ331" s="258"/>
      <c r="CK331" s="276" t="s">
        <v>1437</v>
      </c>
      <c r="CL331" s="277" t="s">
        <v>505</v>
      </c>
      <c r="CM331" s="253" t="s">
        <v>725</v>
      </c>
      <c r="CN331" s="278"/>
      <c r="CP331" s="258"/>
      <c r="CQ331" s="258"/>
      <c r="CR331" s="276" t="s">
        <v>1437</v>
      </c>
      <c r="CS331" s="277" t="s">
        <v>505</v>
      </c>
      <c r="CT331" s="253" t="s">
        <v>725</v>
      </c>
      <c r="CU331" s="278"/>
      <c r="CV331" s="239"/>
      <c r="CW331" s="238"/>
      <c r="CY331" s="238"/>
      <c r="CZ331" s="238"/>
      <c r="DA331" s="238"/>
      <c r="DB331" s="275"/>
      <c r="DC331" s="275"/>
      <c r="DD331" s="275"/>
      <c r="DE331" s="275"/>
      <c r="DH331" s="384"/>
      <c r="DI331" s="732" t="s">
        <v>825</v>
      </c>
      <c r="DJ331" s="733"/>
      <c r="DK331" s="734"/>
      <c r="DL331" s="378">
        <v>0</v>
      </c>
      <c r="DM331" s="378">
        <v>3</v>
      </c>
      <c r="DN331" s="473">
        <v>0.08</v>
      </c>
      <c r="DO331" s="495">
        <v>5.0000000000000001E-3</v>
      </c>
      <c r="DP331" s="378" t="s">
        <v>438</v>
      </c>
      <c r="DQ331" s="378" t="s">
        <v>428</v>
      </c>
      <c r="DR331" s="385" t="s">
        <v>811</v>
      </c>
      <c r="DS331" s="293"/>
    </row>
    <row r="332" spans="8:123" ht="15" customHeight="1" x14ac:dyDescent="0.15">
      <c r="H332" s="111">
        <f t="shared" si="60"/>
        <v>0</v>
      </c>
      <c r="I332" s="110">
        <v>312</v>
      </c>
      <c r="J332" s="199"/>
      <c r="K332" s="199"/>
      <c r="L332" s="112" t="e">
        <f t="shared" si="55"/>
        <v>#N/A</v>
      </c>
      <c r="M332" s="199"/>
      <c r="N332" s="199"/>
      <c r="O332" s="124" t="str">
        <f t="shared" si="56"/>
        <v/>
      </c>
      <c r="P332" s="124" t="str">
        <f t="shared" si="57"/>
        <v/>
      </c>
      <c r="Q332" s="199"/>
      <c r="R332" s="113" t="s">
        <v>341</v>
      </c>
      <c r="S332" s="199"/>
      <c r="T332" s="113" t="s">
        <v>337</v>
      </c>
      <c r="U332" s="199"/>
      <c r="V332" s="112" t="str">
        <f t="shared" si="58"/>
        <v>１～４以外</v>
      </c>
      <c r="W332" s="628"/>
      <c r="X332" s="112"/>
      <c r="Y332" s="199"/>
      <c r="Z332" s="636"/>
      <c r="AA332" s="200"/>
      <c r="AB332" s="114" t="e">
        <f t="shared" si="59"/>
        <v>#N/A</v>
      </c>
      <c r="AC332" s="115" t="str">
        <f t="shared" si="54"/>
        <v/>
      </c>
      <c r="AD332" s="145" t="str">
        <f t="shared" si="61"/>
        <v/>
      </c>
      <c r="BD332" s="36">
        <v>312</v>
      </c>
      <c r="BE332" s="223"/>
      <c r="BF332" s="231"/>
      <c r="BG332" s="231"/>
      <c r="BH332" s="231"/>
      <c r="BI332" s="231"/>
      <c r="BJ332" s="223"/>
      <c r="BK332" s="224"/>
      <c r="BL332" s="223"/>
      <c r="BM332" s="224"/>
      <c r="BN332" s="225"/>
      <c r="BO332" s="226"/>
      <c r="BP332" s="224"/>
      <c r="BQ332" s="224"/>
      <c r="BR332" s="226"/>
      <c r="BS332" s="225"/>
      <c r="CB332" s="258"/>
      <c r="CC332" s="258"/>
      <c r="CD332" s="291" t="s">
        <v>1440</v>
      </c>
      <c r="CE332" s="299">
        <v>0</v>
      </c>
      <c r="CF332" s="266">
        <v>2</v>
      </c>
      <c r="CG332" s="268"/>
      <c r="CI332" s="258"/>
      <c r="CJ332" s="258"/>
      <c r="CK332" s="390" t="s">
        <v>1522</v>
      </c>
      <c r="CL332" s="285">
        <v>0</v>
      </c>
      <c r="CM332" s="260">
        <v>3</v>
      </c>
      <c r="CN332" s="260">
        <f>DCOUNT($H$20:$AD$4020,"入力ﾁｪｯｸ",CK331:CM332)</f>
        <v>0</v>
      </c>
      <c r="CP332" s="258"/>
      <c r="CQ332" s="258"/>
      <c r="CR332" s="390" t="s">
        <v>1522</v>
      </c>
      <c r="CS332" s="285">
        <v>0</v>
      </c>
      <c r="CT332" s="260">
        <v>2</v>
      </c>
      <c r="CU332" s="260">
        <f>DCOUNT($H$20:$AD$4020,"入力ﾁｪｯｸ",CR331:CT332)</f>
        <v>0</v>
      </c>
      <c r="CV332" s="238"/>
      <c r="CW332" s="239"/>
      <c r="CY332" s="239"/>
      <c r="CZ332" s="239"/>
      <c r="DA332" s="239"/>
      <c r="DB332" s="256"/>
      <c r="DC332" s="256"/>
      <c r="DD332" s="256"/>
      <c r="DE332" s="256"/>
      <c r="DH332" s="384"/>
      <c r="DI332" s="732" t="s">
        <v>826</v>
      </c>
      <c r="DJ332" s="733"/>
      <c r="DK332" s="734"/>
      <c r="DL332" s="378">
        <v>0</v>
      </c>
      <c r="DM332" s="378">
        <v>1.7</v>
      </c>
      <c r="DN332" s="473">
        <v>0.08</v>
      </c>
      <c r="DO332" s="495">
        <v>5.0000000000000001E-3</v>
      </c>
      <c r="DP332" s="378" t="s">
        <v>438</v>
      </c>
      <c r="DQ332" s="378" t="s">
        <v>118</v>
      </c>
      <c r="DR332" s="385" t="s">
        <v>811</v>
      </c>
      <c r="DS332" s="293"/>
    </row>
    <row r="333" spans="8:123" ht="15" customHeight="1" x14ac:dyDescent="0.15">
      <c r="H333" s="111">
        <f t="shared" si="60"/>
        <v>0</v>
      </c>
      <c r="I333" s="110">
        <v>313</v>
      </c>
      <c r="J333" s="199"/>
      <c r="K333" s="199"/>
      <c r="L333" s="112" t="e">
        <f t="shared" si="55"/>
        <v>#N/A</v>
      </c>
      <c r="M333" s="199"/>
      <c r="N333" s="199"/>
      <c r="O333" s="124" t="str">
        <f t="shared" si="56"/>
        <v/>
      </c>
      <c r="P333" s="124" t="str">
        <f t="shared" si="57"/>
        <v/>
      </c>
      <c r="Q333" s="199"/>
      <c r="R333" s="113" t="s">
        <v>341</v>
      </c>
      <c r="S333" s="199"/>
      <c r="T333" s="113" t="s">
        <v>337</v>
      </c>
      <c r="U333" s="199"/>
      <c r="V333" s="112" t="str">
        <f t="shared" si="58"/>
        <v>１～４以外</v>
      </c>
      <c r="W333" s="628"/>
      <c r="X333" s="112"/>
      <c r="Y333" s="199"/>
      <c r="Z333" s="636"/>
      <c r="AA333" s="200"/>
      <c r="AB333" s="114" t="e">
        <f t="shared" si="59"/>
        <v>#N/A</v>
      </c>
      <c r="AC333" s="115" t="str">
        <f t="shared" si="54"/>
        <v/>
      </c>
      <c r="AD333" s="145" t="str">
        <f t="shared" si="61"/>
        <v/>
      </c>
      <c r="BD333" s="36">
        <v>313</v>
      </c>
      <c r="BE333" s="223"/>
      <c r="BF333" s="231"/>
      <c r="BG333" s="231"/>
      <c r="BH333" s="231"/>
      <c r="BI333" s="231"/>
      <c r="BJ333" s="223"/>
      <c r="BK333" s="224"/>
      <c r="BL333" s="223"/>
      <c r="BM333" s="224"/>
      <c r="BN333" s="225"/>
      <c r="BO333" s="226"/>
      <c r="BP333" s="224"/>
      <c r="BQ333" s="224"/>
      <c r="BR333" s="226"/>
      <c r="BS333" s="225"/>
      <c r="CB333" s="258"/>
      <c r="CC333" s="258"/>
      <c r="CD333" s="276" t="s">
        <v>1437</v>
      </c>
      <c r="CE333" s="253" t="s">
        <v>505</v>
      </c>
      <c r="CF333" s="253" t="s">
        <v>725</v>
      </c>
      <c r="CG333" s="278"/>
      <c r="CI333" s="258"/>
      <c r="CJ333" s="258"/>
      <c r="CK333" s="276" t="s">
        <v>1437</v>
      </c>
      <c r="CL333" s="277" t="s">
        <v>505</v>
      </c>
      <c r="CM333" s="253" t="s">
        <v>725</v>
      </c>
      <c r="CN333" s="278"/>
      <c r="CP333" s="258"/>
      <c r="CQ333" s="258"/>
      <c r="CR333" s="276" t="s">
        <v>1437</v>
      </c>
      <c r="CS333" s="277" t="s">
        <v>505</v>
      </c>
      <c r="CT333" s="253" t="s">
        <v>725</v>
      </c>
      <c r="CU333" s="278"/>
      <c r="CV333" s="239"/>
      <c r="CW333" s="238"/>
      <c r="CY333" s="238"/>
      <c r="CZ333" s="238"/>
      <c r="DA333" s="238"/>
      <c r="DB333" s="275"/>
      <c r="DC333" s="275"/>
      <c r="DD333" s="275"/>
      <c r="DE333" s="275"/>
      <c r="DH333" s="384"/>
      <c r="DI333" s="732" t="s">
        <v>827</v>
      </c>
      <c r="DJ333" s="733"/>
      <c r="DK333" s="734"/>
      <c r="DL333" s="464">
        <v>2.5</v>
      </c>
      <c r="DM333" s="378">
        <v>3.5</v>
      </c>
      <c r="DN333" s="473">
        <v>0.15</v>
      </c>
      <c r="DO333" s="495">
        <v>7.0000000000000001E-3</v>
      </c>
      <c r="DP333" s="378" t="s">
        <v>438</v>
      </c>
      <c r="DQ333" s="378" t="s">
        <v>118</v>
      </c>
      <c r="DR333" s="385" t="s">
        <v>811</v>
      </c>
      <c r="DS333" s="293"/>
    </row>
    <row r="334" spans="8:123" ht="15" customHeight="1" x14ac:dyDescent="0.15">
      <c r="H334" s="111">
        <f t="shared" si="60"/>
        <v>0</v>
      </c>
      <c r="I334" s="110">
        <v>314</v>
      </c>
      <c r="J334" s="199"/>
      <c r="K334" s="199"/>
      <c r="L334" s="112" t="e">
        <f t="shared" si="55"/>
        <v>#N/A</v>
      </c>
      <c r="M334" s="199"/>
      <c r="N334" s="199"/>
      <c r="O334" s="124" t="str">
        <f t="shared" si="56"/>
        <v/>
      </c>
      <c r="P334" s="124" t="str">
        <f t="shared" si="57"/>
        <v/>
      </c>
      <c r="Q334" s="199"/>
      <c r="R334" s="113" t="s">
        <v>341</v>
      </c>
      <c r="S334" s="199"/>
      <c r="T334" s="113" t="s">
        <v>337</v>
      </c>
      <c r="U334" s="199"/>
      <c r="V334" s="112" t="str">
        <f t="shared" si="58"/>
        <v>１～４以外</v>
      </c>
      <c r="W334" s="628"/>
      <c r="X334" s="112"/>
      <c r="Y334" s="199"/>
      <c r="Z334" s="636"/>
      <c r="AA334" s="200"/>
      <c r="AB334" s="114" t="e">
        <f t="shared" si="59"/>
        <v>#N/A</v>
      </c>
      <c r="AC334" s="115" t="str">
        <f t="shared" si="54"/>
        <v/>
      </c>
      <c r="AD334" s="145" t="str">
        <f t="shared" si="61"/>
        <v/>
      </c>
      <c r="BD334" s="36">
        <v>314</v>
      </c>
      <c r="BE334" s="223"/>
      <c r="BF334" s="231"/>
      <c r="BG334" s="231"/>
      <c r="BH334" s="231"/>
      <c r="BI334" s="231"/>
      <c r="BJ334" s="223"/>
      <c r="BK334" s="224"/>
      <c r="BL334" s="223"/>
      <c r="BM334" s="224"/>
      <c r="BN334" s="225"/>
      <c r="BO334" s="226"/>
      <c r="BP334" s="224"/>
      <c r="BQ334" s="224"/>
      <c r="BR334" s="226"/>
      <c r="BS334" s="225"/>
      <c r="CB334" s="258"/>
      <c r="CC334" s="258"/>
      <c r="CD334" s="291" t="s">
        <v>1442</v>
      </c>
      <c r="CE334" s="296">
        <v>0</v>
      </c>
      <c r="CF334" s="259">
        <v>1</v>
      </c>
      <c r="CG334" s="260">
        <f>DCOUNT($H$20:$AD$4020,"入力ﾁｪｯｸ",CD333:CF335)</f>
        <v>0</v>
      </c>
      <c r="CI334" s="258"/>
      <c r="CJ334" s="258"/>
      <c r="CK334" s="390" t="s">
        <v>1523</v>
      </c>
      <c r="CL334" s="285">
        <v>0</v>
      </c>
      <c r="CM334" s="260">
        <v>3</v>
      </c>
      <c r="CN334" s="260">
        <f>DCOUNT($H$20:$AD$4020,"入力ﾁｪｯｸ",CK333:CM334)</f>
        <v>0</v>
      </c>
      <c r="CP334" s="258"/>
      <c r="CQ334" s="258"/>
      <c r="CR334" s="390" t="s">
        <v>1523</v>
      </c>
      <c r="CS334" s="285">
        <v>0</v>
      </c>
      <c r="CT334" s="260">
        <v>2</v>
      </c>
      <c r="CU334" s="260">
        <f>DCOUNT($H$20:$AD$4020,"入力ﾁｪｯｸ",CR333:CT334)</f>
        <v>0</v>
      </c>
      <c r="CV334" s="238"/>
      <c r="CW334" s="239"/>
      <c r="CY334" s="239"/>
      <c r="CZ334" s="239"/>
      <c r="DA334" s="239"/>
      <c r="DB334" s="256"/>
      <c r="DC334" s="256"/>
      <c r="DD334" s="256"/>
      <c r="DE334" s="256"/>
      <c r="DH334" s="384"/>
      <c r="DI334" s="732" t="s">
        <v>841</v>
      </c>
      <c r="DJ334" s="733"/>
      <c r="DK334" s="734"/>
      <c r="DL334" s="378">
        <v>3.5</v>
      </c>
      <c r="DM334" s="378">
        <v>30</v>
      </c>
      <c r="DN334" s="473">
        <v>0.05</v>
      </c>
      <c r="DO334" s="495">
        <v>1E-3</v>
      </c>
      <c r="DP334" s="378" t="s">
        <v>438</v>
      </c>
      <c r="DQ334" s="378" t="s">
        <v>118</v>
      </c>
      <c r="DR334" s="385" t="s">
        <v>811</v>
      </c>
      <c r="DS334" s="293"/>
    </row>
    <row r="335" spans="8:123" ht="15" customHeight="1" x14ac:dyDescent="0.15">
      <c r="H335" s="111">
        <f t="shared" si="60"/>
        <v>0</v>
      </c>
      <c r="I335" s="110">
        <v>315</v>
      </c>
      <c r="J335" s="199"/>
      <c r="K335" s="199"/>
      <c r="L335" s="112" t="e">
        <f t="shared" si="55"/>
        <v>#N/A</v>
      </c>
      <c r="M335" s="199"/>
      <c r="N335" s="199"/>
      <c r="O335" s="124" t="str">
        <f t="shared" si="56"/>
        <v/>
      </c>
      <c r="P335" s="124" t="str">
        <f t="shared" si="57"/>
        <v/>
      </c>
      <c r="Q335" s="199"/>
      <c r="R335" s="113" t="s">
        <v>341</v>
      </c>
      <c r="S335" s="199"/>
      <c r="T335" s="113" t="s">
        <v>337</v>
      </c>
      <c r="U335" s="199"/>
      <c r="V335" s="112" t="str">
        <f t="shared" si="58"/>
        <v>１～４以外</v>
      </c>
      <c r="W335" s="628"/>
      <c r="X335" s="112"/>
      <c r="Y335" s="199"/>
      <c r="Z335" s="636"/>
      <c r="AA335" s="200"/>
      <c r="AB335" s="114" t="e">
        <f t="shared" si="59"/>
        <v>#N/A</v>
      </c>
      <c r="AC335" s="115" t="str">
        <f t="shared" si="54"/>
        <v/>
      </c>
      <c r="AD335" s="145" t="str">
        <f t="shared" si="61"/>
        <v/>
      </c>
      <c r="BD335" s="36">
        <v>315</v>
      </c>
      <c r="BE335" s="223"/>
      <c r="BF335" s="231"/>
      <c r="BG335" s="231"/>
      <c r="BH335" s="231"/>
      <c r="BI335" s="231"/>
      <c r="BJ335" s="223"/>
      <c r="BK335" s="224"/>
      <c r="BL335" s="223"/>
      <c r="BM335" s="224"/>
      <c r="BN335" s="225"/>
      <c r="BO335" s="226"/>
      <c r="BP335" s="224"/>
      <c r="BQ335" s="224"/>
      <c r="BR335" s="226"/>
      <c r="BS335" s="225"/>
      <c r="CB335" s="258"/>
      <c r="CC335" s="258"/>
      <c r="CD335" s="291" t="s">
        <v>1442</v>
      </c>
      <c r="CE335" s="299">
        <v>0</v>
      </c>
      <c r="CF335" s="266">
        <v>2</v>
      </c>
      <c r="CG335" s="268"/>
      <c r="CI335" s="258"/>
      <c r="CJ335" s="258"/>
      <c r="CK335" s="276" t="s">
        <v>1437</v>
      </c>
      <c r="CL335" s="277" t="s">
        <v>505</v>
      </c>
      <c r="CM335" s="253" t="s">
        <v>725</v>
      </c>
      <c r="CN335" s="278"/>
      <c r="CP335" s="258"/>
      <c r="CQ335" s="258"/>
      <c r="CR335" s="276" t="s">
        <v>1437</v>
      </c>
      <c r="CS335" s="277" t="s">
        <v>505</v>
      </c>
      <c r="CT335" s="253" t="s">
        <v>725</v>
      </c>
      <c r="CU335" s="278"/>
      <c r="CV335" s="239"/>
      <c r="CW335" s="238"/>
      <c r="CY335" s="238"/>
      <c r="CZ335" s="238"/>
      <c r="DA335" s="238"/>
      <c r="DB335" s="275"/>
      <c r="DC335" s="275"/>
      <c r="DD335" s="275"/>
      <c r="DE335" s="275"/>
      <c r="DH335" s="384"/>
      <c r="DI335" s="732" t="s">
        <v>828</v>
      </c>
      <c r="DJ335" s="733"/>
      <c r="DK335" s="734"/>
      <c r="DL335" s="378">
        <v>0</v>
      </c>
      <c r="DM335" s="378">
        <v>1.7</v>
      </c>
      <c r="DN335" s="473">
        <v>0.04</v>
      </c>
      <c r="DO335" s="495">
        <v>2.5000000000000001E-3</v>
      </c>
      <c r="DP335" s="378" t="s">
        <v>438</v>
      </c>
      <c r="DQ335" s="378" t="s">
        <v>118</v>
      </c>
      <c r="DR335" s="385" t="s">
        <v>811</v>
      </c>
      <c r="DS335" s="293"/>
    </row>
    <row r="336" spans="8:123" ht="15" customHeight="1" x14ac:dyDescent="0.15">
      <c r="H336" s="111">
        <f t="shared" si="60"/>
        <v>0</v>
      </c>
      <c r="I336" s="110">
        <v>316</v>
      </c>
      <c r="J336" s="199"/>
      <c r="K336" s="199"/>
      <c r="L336" s="112" t="e">
        <f t="shared" si="55"/>
        <v>#N/A</v>
      </c>
      <c r="M336" s="199"/>
      <c r="N336" s="199"/>
      <c r="O336" s="124" t="str">
        <f t="shared" si="56"/>
        <v/>
      </c>
      <c r="P336" s="124" t="str">
        <f t="shared" si="57"/>
        <v/>
      </c>
      <c r="Q336" s="199"/>
      <c r="R336" s="113" t="s">
        <v>341</v>
      </c>
      <c r="S336" s="199"/>
      <c r="T336" s="113" t="s">
        <v>337</v>
      </c>
      <c r="U336" s="199"/>
      <c r="V336" s="112" t="str">
        <f t="shared" si="58"/>
        <v>１～４以外</v>
      </c>
      <c r="W336" s="628"/>
      <c r="X336" s="112"/>
      <c r="Y336" s="199"/>
      <c r="Z336" s="636"/>
      <c r="AA336" s="200"/>
      <c r="AB336" s="114" t="e">
        <f t="shared" si="59"/>
        <v>#N/A</v>
      </c>
      <c r="AC336" s="115" t="str">
        <f t="shared" si="54"/>
        <v/>
      </c>
      <c r="AD336" s="145" t="str">
        <f t="shared" si="61"/>
        <v/>
      </c>
      <c r="BD336" s="36">
        <v>316</v>
      </c>
      <c r="BE336" s="223"/>
      <c r="BF336" s="231"/>
      <c r="BG336" s="231"/>
      <c r="BH336" s="231"/>
      <c r="BI336" s="231"/>
      <c r="BJ336" s="223"/>
      <c r="BK336" s="224"/>
      <c r="BL336" s="223"/>
      <c r="BM336" s="224"/>
      <c r="BN336" s="225"/>
      <c r="BO336" s="226"/>
      <c r="BP336" s="224"/>
      <c r="BQ336" s="224"/>
      <c r="BR336" s="226"/>
      <c r="BS336" s="225"/>
      <c r="CB336" s="258"/>
      <c r="CC336" s="258"/>
      <c r="CD336" s="276" t="s">
        <v>1437</v>
      </c>
      <c r="CE336" s="253" t="s">
        <v>505</v>
      </c>
      <c r="CF336" s="253" t="s">
        <v>725</v>
      </c>
      <c r="CG336" s="278"/>
      <c r="CI336" s="258"/>
      <c r="CJ336" s="258"/>
      <c r="CK336" s="390" t="s">
        <v>1524</v>
      </c>
      <c r="CL336" s="285">
        <v>0</v>
      </c>
      <c r="CM336" s="260">
        <v>3</v>
      </c>
      <c r="CN336" s="260">
        <f>DCOUNT($H$20:$AD$4020,"入力ﾁｪｯｸ",CK335:CM336)</f>
        <v>0</v>
      </c>
      <c r="CP336" s="258"/>
      <c r="CQ336" s="258"/>
      <c r="CR336" s="390" t="s">
        <v>1524</v>
      </c>
      <c r="CS336" s="285">
        <v>0</v>
      </c>
      <c r="CT336" s="260">
        <v>2</v>
      </c>
      <c r="CU336" s="260">
        <f>DCOUNT($H$20:$AD$4020,"入力ﾁｪｯｸ",CR335:CT336)</f>
        <v>0</v>
      </c>
      <c r="CV336" s="238"/>
      <c r="CW336" s="239"/>
      <c r="CY336" s="239"/>
      <c r="CZ336" s="239"/>
      <c r="DA336" s="239"/>
      <c r="DB336" s="256"/>
      <c r="DC336" s="256"/>
      <c r="DD336" s="256"/>
      <c r="DE336" s="256"/>
      <c r="DH336" s="384"/>
      <c r="DI336" s="732" t="s">
        <v>829</v>
      </c>
      <c r="DJ336" s="733"/>
      <c r="DK336" s="734"/>
      <c r="DL336" s="464">
        <v>2.5</v>
      </c>
      <c r="DM336" s="378">
        <v>3.5</v>
      </c>
      <c r="DN336" s="473">
        <v>7.4999999999999997E-2</v>
      </c>
      <c r="DO336" s="495">
        <v>3.5000000000000001E-3</v>
      </c>
      <c r="DP336" s="378" t="s">
        <v>438</v>
      </c>
      <c r="DQ336" s="378" t="s">
        <v>118</v>
      </c>
      <c r="DR336" s="385" t="s">
        <v>811</v>
      </c>
      <c r="DS336" s="293"/>
    </row>
    <row r="337" spans="8:123" ht="15" customHeight="1" x14ac:dyDescent="0.15">
      <c r="H337" s="111">
        <f t="shared" si="60"/>
        <v>0</v>
      </c>
      <c r="I337" s="110">
        <v>317</v>
      </c>
      <c r="J337" s="199"/>
      <c r="K337" s="199"/>
      <c r="L337" s="112" t="e">
        <f t="shared" si="55"/>
        <v>#N/A</v>
      </c>
      <c r="M337" s="199"/>
      <c r="N337" s="199"/>
      <c r="O337" s="124" t="str">
        <f t="shared" si="56"/>
        <v/>
      </c>
      <c r="P337" s="124" t="str">
        <f t="shared" si="57"/>
        <v/>
      </c>
      <c r="Q337" s="199"/>
      <c r="R337" s="113" t="s">
        <v>341</v>
      </c>
      <c r="S337" s="199"/>
      <c r="T337" s="113" t="s">
        <v>337</v>
      </c>
      <c r="U337" s="199"/>
      <c r="V337" s="112" t="str">
        <f t="shared" si="58"/>
        <v>１～４以外</v>
      </c>
      <c r="W337" s="628"/>
      <c r="X337" s="112"/>
      <c r="Y337" s="199"/>
      <c r="Z337" s="636"/>
      <c r="AA337" s="200"/>
      <c r="AB337" s="114" t="e">
        <f t="shared" si="59"/>
        <v>#N/A</v>
      </c>
      <c r="AC337" s="115" t="str">
        <f t="shared" si="54"/>
        <v/>
      </c>
      <c r="AD337" s="145" t="str">
        <f t="shared" si="61"/>
        <v/>
      </c>
      <c r="BD337" s="36">
        <v>317</v>
      </c>
      <c r="BE337" s="223"/>
      <c r="BF337" s="231"/>
      <c r="BG337" s="231"/>
      <c r="BH337" s="231"/>
      <c r="BI337" s="231"/>
      <c r="BJ337" s="223"/>
      <c r="BK337" s="224"/>
      <c r="BL337" s="223"/>
      <c r="BM337" s="224"/>
      <c r="BN337" s="225"/>
      <c r="BO337" s="226"/>
      <c r="BP337" s="224"/>
      <c r="BQ337" s="224"/>
      <c r="BR337" s="226"/>
      <c r="BS337" s="225"/>
      <c r="CB337" s="258"/>
      <c r="CC337" s="258"/>
      <c r="CD337" s="291" t="s">
        <v>1444</v>
      </c>
      <c r="CE337" s="296">
        <v>0</v>
      </c>
      <c r="CF337" s="259">
        <v>1</v>
      </c>
      <c r="CG337" s="260">
        <f>DCOUNT($H$20:$AD$4020,"入力ﾁｪｯｸ",CD336:CF338)</f>
        <v>0</v>
      </c>
      <c r="CI337" s="258"/>
      <c r="CJ337" s="258"/>
      <c r="CK337" s="276" t="s">
        <v>1437</v>
      </c>
      <c r="CL337" s="277" t="s">
        <v>505</v>
      </c>
      <c r="CM337" s="253" t="s">
        <v>725</v>
      </c>
      <c r="CN337" s="278"/>
      <c r="CP337" s="258"/>
      <c r="CQ337" s="258"/>
      <c r="CR337" s="276" t="s">
        <v>1437</v>
      </c>
      <c r="CS337" s="277" t="s">
        <v>505</v>
      </c>
      <c r="CT337" s="253" t="s">
        <v>725</v>
      </c>
      <c r="CU337" s="278"/>
      <c r="CV337" s="239"/>
      <c r="CW337" s="238"/>
      <c r="CY337" s="238"/>
      <c r="CZ337" s="238"/>
      <c r="DA337" s="238"/>
      <c r="DB337" s="275"/>
      <c r="DC337" s="275"/>
      <c r="DD337" s="275"/>
      <c r="DE337" s="275"/>
      <c r="DH337" s="384"/>
      <c r="DI337" s="732" t="s">
        <v>830</v>
      </c>
      <c r="DJ337" s="733"/>
      <c r="DK337" s="734"/>
      <c r="DL337" s="378">
        <v>3.5</v>
      </c>
      <c r="DM337" s="378">
        <v>30</v>
      </c>
      <c r="DN337" s="473">
        <v>2.5000000000000001E-2</v>
      </c>
      <c r="DO337" s="495">
        <v>5.0000000000000001E-4</v>
      </c>
      <c r="DP337" s="378" t="s">
        <v>438</v>
      </c>
      <c r="DQ337" s="378" t="s">
        <v>118</v>
      </c>
      <c r="DR337" s="385" t="s">
        <v>811</v>
      </c>
      <c r="DS337" s="293"/>
    </row>
    <row r="338" spans="8:123" ht="15" customHeight="1" x14ac:dyDescent="0.15">
      <c r="H338" s="111">
        <f t="shared" si="60"/>
        <v>0</v>
      </c>
      <c r="I338" s="110">
        <v>318</v>
      </c>
      <c r="J338" s="199"/>
      <c r="K338" s="199"/>
      <c r="L338" s="112" t="e">
        <f t="shared" si="55"/>
        <v>#N/A</v>
      </c>
      <c r="M338" s="199"/>
      <c r="N338" s="199"/>
      <c r="O338" s="124" t="str">
        <f t="shared" si="56"/>
        <v/>
      </c>
      <c r="P338" s="124" t="str">
        <f t="shared" si="57"/>
        <v/>
      </c>
      <c r="Q338" s="199"/>
      <c r="R338" s="113" t="s">
        <v>341</v>
      </c>
      <c r="S338" s="199"/>
      <c r="T338" s="113" t="s">
        <v>337</v>
      </c>
      <c r="U338" s="199"/>
      <c r="V338" s="112" t="str">
        <f t="shared" si="58"/>
        <v>１～４以外</v>
      </c>
      <c r="W338" s="628"/>
      <c r="X338" s="112"/>
      <c r="Y338" s="199"/>
      <c r="Z338" s="636"/>
      <c r="AA338" s="200"/>
      <c r="AB338" s="114" t="e">
        <f t="shared" si="59"/>
        <v>#N/A</v>
      </c>
      <c r="AC338" s="115" t="str">
        <f t="shared" si="54"/>
        <v/>
      </c>
      <c r="AD338" s="145" t="str">
        <f t="shared" si="61"/>
        <v/>
      </c>
      <c r="BD338" s="36">
        <v>318</v>
      </c>
      <c r="BE338" s="223"/>
      <c r="BF338" s="231"/>
      <c r="BG338" s="231"/>
      <c r="BH338" s="231"/>
      <c r="BI338" s="231"/>
      <c r="BJ338" s="223"/>
      <c r="BK338" s="224"/>
      <c r="BL338" s="223"/>
      <c r="BM338" s="224"/>
      <c r="BN338" s="225"/>
      <c r="BO338" s="226"/>
      <c r="BP338" s="224"/>
      <c r="BQ338" s="224"/>
      <c r="BR338" s="226"/>
      <c r="BS338" s="225"/>
      <c r="CB338" s="258"/>
      <c r="CC338" s="258"/>
      <c r="CD338" s="291" t="s">
        <v>1444</v>
      </c>
      <c r="CE338" s="299">
        <v>0</v>
      </c>
      <c r="CF338" s="266">
        <v>2</v>
      </c>
      <c r="CG338" s="268"/>
      <c r="CI338" s="258"/>
      <c r="CJ338" s="258"/>
      <c r="CK338" s="390" t="s">
        <v>1525</v>
      </c>
      <c r="CL338" s="285">
        <v>0</v>
      </c>
      <c r="CM338" s="260">
        <v>3</v>
      </c>
      <c r="CN338" s="260">
        <f>DCOUNT($H$20:$AD$4020,"入力ﾁｪｯｸ",CK337:CM338)</f>
        <v>0</v>
      </c>
      <c r="CP338" s="258"/>
      <c r="CQ338" s="258"/>
      <c r="CR338" s="390" t="s">
        <v>1525</v>
      </c>
      <c r="CS338" s="285">
        <v>0</v>
      </c>
      <c r="CT338" s="260">
        <v>2</v>
      </c>
      <c r="CU338" s="260">
        <f>DCOUNT($H$20:$AD$4020,"入力ﾁｪｯｸ",CR337:CT338)</f>
        <v>0</v>
      </c>
      <c r="CV338" s="238"/>
      <c r="CW338" s="239"/>
      <c r="CY338" s="239"/>
      <c r="CZ338" s="239"/>
      <c r="DA338" s="239"/>
      <c r="DB338" s="256"/>
      <c r="DC338" s="256"/>
      <c r="DD338" s="256"/>
      <c r="DE338" s="256"/>
      <c r="DH338" s="384"/>
      <c r="DI338" s="732" t="s">
        <v>831</v>
      </c>
      <c r="DJ338" s="733"/>
      <c r="DK338" s="734"/>
      <c r="DL338" s="378">
        <v>0</v>
      </c>
      <c r="DM338" s="378">
        <v>1.7</v>
      </c>
      <c r="DN338" s="473">
        <v>0.08</v>
      </c>
      <c r="DO338" s="495">
        <v>5.0000000000000001E-3</v>
      </c>
      <c r="DP338" s="378" t="s">
        <v>438</v>
      </c>
      <c r="DQ338" s="378" t="s">
        <v>118</v>
      </c>
      <c r="DR338" s="385" t="s">
        <v>811</v>
      </c>
      <c r="DS338" s="293"/>
    </row>
    <row r="339" spans="8:123" ht="15" customHeight="1" x14ac:dyDescent="0.15">
      <c r="H339" s="111">
        <f t="shared" si="60"/>
        <v>0</v>
      </c>
      <c r="I339" s="110">
        <v>319</v>
      </c>
      <c r="J339" s="199"/>
      <c r="K339" s="199"/>
      <c r="L339" s="112" t="e">
        <f t="shared" si="55"/>
        <v>#N/A</v>
      </c>
      <c r="M339" s="199"/>
      <c r="N339" s="199"/>
      <c r="O339" s="124" t="str">
        <f t="shared" si="56"/>
        <v/>
      </c>
      <c r="P339" s="124" t="str">
        <f t="shared" si="57"/>
        <v/>
      </c>
      <c r="Q339" s="199"/>
      <c r="R339" s="113" t="s">
        <v>341</v>
      </c>
      <c r="S339" s="199"/>
      <c r="T339" s="113" t="s">
        <v>337</v>
      </c>
      <c r="U339" s="199"/>
      <c r="V339" s="112" t="str">
        <f t="shared" si="58"/>
        <v>１～４以外</v>
      </c>
      <c r="W339" s="628"/>
      <c r="X339" s="112"/>
      <c r="Y339" s="199"/>
      <c r="Z339" s="636"/>
      <c r="AA339" s="200"/>
      <c r="AB339" s="114" t="e">
        <f t="shared" si="59"/>
        <v>#N/A</v>
      </c>
      <c r="AC339" s="115" t="str">
        <f t="shared" si="54"/>
        <v/>
      </c>
      <c r="AD339" s="145" t="str">
        <f t="shared" si="61"/>
        <v/>
      </c>
      <c r="BD339" s="36">
        <v>319</v>
      </c>
      <c r="BE339" s="223"/>
      <c r="BF339" s="231"/>
      <c r="BG339" s="231"/>
      <c r="BH339" s="231"/>
      <c r="BI339" s="231"/>
      <c r="BJ339" s="223"/>
      <c r="BK339" s="224"/>
      <c r="BL339" s="223"/>
      <c r="BM339" s="224"/>
      <c r="BN339" s="225"/>
      <c r="BO339" s="226"/>
      <c r="BP339" s="224"/>
      <c r="BQ339" s="224"/>
      <c r="BR339" s="226"/>
      <c r="BS339" s="225"/>
      <c r="CB339" s="258"/>
      <c r="CC339" s="258"/>
      <c r="CD339" s="276" t="s">
        <v>1437</v>
      </c>
      <c r="CE339" s="253" t="s">
        <v>505</v>
      </c>
      <c r="CF339" s="253" t="s">
        <v>725</v>
      </c>
      <c r="CG339" s="278"/>
      <c r="CI339" s="258"/>
      <c r="CJ339" s="258"/>
      <c r="CK339" s="276" t="s">
        <v>1437</v>
      </c>
      <c r="CL339" s="277" t="s">
        <v>505</v>
      </c>
      <c r="CM339" s="253" t="s">
        <v>725</v>
      </c>
      <c r="CN339" s="278"/>
      <c r="CO339" s="235"/>
      <c r="CP339" s="258"/>
      <c r="CQ339" s="258"/>
      <c r="CR339" s="276" t="s">
        <v>1437</v>
      </c>
      <c r="CS339" s="277" t="s">
        <v>505</v>
      </c>
      <c r="CT339" s="253" t="s">
        <v>725</v>
      </c>
      <c r="CU339" s="278"/>
      <c r="CV339" s="239"/>
      <c r="CW339" s="238"/>
      <c r="CY339" s="238"/>
      <c r="CZ339" s="238"/>
      <c r="DA339" s="238"/>
      <c r="DB339" s="275"/>
      <c r="DC339" s="275"/>
      <c r="DD339" s="275"/>
      <c r="DE339" s="275"/>
      <c r="DH339" s="384"/>
      <c r="DI339" s="732" t="s">
        <v>832</v>
      </c>
      <c r="DJ339" s="733"/>
      <c r="DK339" s="734"/>
      <c r="DL339" s="464">
        <v>2.5</v>
      </c>
      <c r="DM339" s="378">
        <v>3.5</v>
      </c>
      <c r="DN339" s="473">
        <v>0.15</v>
      </c>
      <c r="DO339" s="495">
        <v>7.0000000000000001E-3</v>
      </c>
      <c r="DP339" s="378" t="s">
        <v>438</v>
      </c>
      <c r="DQ339" s="378" t="s">
        <v>118</v>
      </c>
      <c r="DR339" s="385" t="s">
        <v>811</v>
      </c>
      <c r="DS339" s="293"/>
    </row>
    <row r="340" spans="8:123" ht="15" customHeight="1" x14ac:dyDescent="0.15">
      <c r="H340" s="111">
        <f t="shared" si="60"/>
        <v>0</v>
      </c>
      <c r="I340" s="110">
        <v>320</v>
      </c>
      <c r="J340" s="199"/>
      <c r="K340" s="199"/>
      <c r="L340" s="112" t="e">
        <f t="shared" si="55"/>
        <v>#N/A</v>
      </c>
      <c r="M340" s="199"/>
      <c r="N340" s="199"/>
      <c r="O340" s="124" t="str">
        <f t="shared" si="56"/>
        <v/>
      </c>
      <c r="P340" s="124" t="str">
        <f t="shared" si="57"/>
        <v/>
      </c>
      <c r="Q340" s="199"/>
      <c r="R340" s="113" t="s">
        <v>341</v>
      </c>
      <c r="S340" s="199"/>
      <c r="T340" s="113" t="s">
        <v>337</v>
      </c>
      <c r="U340" s="199"/>
      <c r="V340" s="112" t="str">
        <f t="shared" si="58"/>
        <v>１～４以外</v>
      </c>
      <c r="W340" s="628"/>
      <c r="X340" s="112"/>
      <c r="Y340" s="199"/>
      <c r="Z340" s="636"/>
      <c r="AA340" s="200"/>
      <c r="AB340" s="114" t="e">
        <f t="shared" si="59"/>
        <v>#N/A</v>
      </c>
      <c r="AC340" s="115" t="str">
        <f t="shared" si="54"/>
        <v/>
      </c>
      <c r="AD340" s="145" t="str">
        <f t="shared" si="61"/>
        <v/>
      </c>
      <c r="BD340" s="36">
        <v>320</v>
      </c>
      <c r="BE340" s="223"/>
      <c r="BF340" s="231"/>
      <c r="BG340" s="231"/>
      <c r="BH340" s="231"/>
      <c r="BI340" s="231"/>
      <c r="BJ340" s="223"/>
      <c r="BK340" s="224"/>
      <c r="BL340" s="223"/>
      <c r="BM340" s="224"/>
      <c r="BN340" s="225"/>
      <c r="BO340" s="226"/>
      <c r="BP340" s="224"/>
      <c r="BQ340" s="224"/>
      <c r="BR340" s="226"/>
      <c r="BS340" s="225"/>
      <c r="CB340" s="258"/>
      <c r="CC340" s="258"/>
      <c r="CD340" s="291" t="s">
        <v>1445</v>
      </c>
      <c r="CE340" s="296">
        <v>0</v>
      </c>
      <c r="CF340" s="259">
        <v>1</v>
      </c>
      <c r="CG340" s="260">
        <f>DCOUNT($H$20:$AD$4020,"入力ﾁｪｯｸ",CD339:CF341)</f>
        <v>0</v>
      </c>
      <c r="CI340" s="258"/>
      <c r="CJ340" s="258"/>
      <c r="CK340" s="390" t="s">
        <v>1526</v>
      </c>
      <c r="CL340" s="285">
        <v>0</v>
      </c>
      <c r="CM340" s="260">
        <v>3</v>
      </c>
      <c r="CN340" s="260">
        <f>DCOUNT($H$20:$AD$4020,"入力ﾁｪｯｸ",CK339:CM340)</f>
        <v>0</v>
      </c>
      <c r="CP340" s="258"/>
      <c r="CQ340" s="258"/>
      <c r="CR340" s="390" t="s">
        <v>1526</v>
      </c>
      <c r="CS340" s="285">
        <v>0</v>
      </c>
      <c r="CT340" s="260">
        <v>2</v>
      </c>
      <c r="CU340" s="260">
        <f>DCOUNT($H$20:$AD$4020,"入力ﾁｪｯｸ",CR339:CT340)</f>
        <v>0</v>
      </c>
      <c r="CV340" s="238"/>
      <c r="CW340" s="239"/>
      <c r="CY340" s="239"/>
      <c r="CZ340" s="239"/>
      <c r="DA340" s="239"/>
      <c r="DB340" s="256"/>
      <c r="DC340" s="256"/>
      <c r="DE340" s="256"/>
      <c r="DH340" s="384"/>
      <c r="DI340" s="732" t="s">
        <v>833</v>
      </c>
      <c r="DJ340" s="733"/>
      <c r="DK340" s="734"/>
      <c r="DL340" s="378">
        <v>3.5</v>
      </c>
      <c r="DM340" s="378">
        <v>30</v>
      </c>
      <c r="DN340" s="473">
        <v>0.05</v>
      </c>
      <c r="DO340" s="495">
        <v>1E-3</v>
      </c>
      <c r="DP340" s="378" t="s">
        <v>438</v>
      </c>
      <c r="DQ340" s="378" t="s">
        <v>118</v>
      </c>
      <c r="DR340" s="385" t="s">
        <v>811</v>
      </c>
      <c r="DS340" s="293"/>
    </row>
    <row r="341" spans="8:123" ht="15" customHeight="1" x14ac:dyDescent="0.15">
      <c r="H341" s="111">
        <f t="shared" si="60"/>
        <v>0</v>
      </c>
      <c r="I341" s="110">
        <v>321</v>
      </c>
      <c r="J341" s="199"/>
      <c r="K341" s="199"/>
      <c r="L341" s="112" t="e">
        <f t="shared" si="55"/>
        <v>#N/A</v>
      </c>
      <c r="M341" s="199"/>
      <c r="N341" s="199"/>
      <c r="O341" s="124" t="str">
        <f t="shared" si="56"/>
        <v/>
      </c>
      <c r="P341" s="124" t="str">
        <f t="shared" si="57"/>
        <v/>
      </c>
      <c r="Q341" s="199"/>
      <c r="R341" s="113" t="s">
        <v>341</v>
      </c>
      <c r="S341" s="199"/>
      <c r="T341" s="113" t="s">
        <v>337</v>
      </c>
      <c r="U341" s="199"/>
      <c r="V341" s="112" t="str">
        <f t="shared" si="58"/>
        <v>１～４以外</v>
      </c>
      <c r="W341" s="628"/>
      <c r="X341" s="112"/>
      <c r="Y341" s="199"/>
      <c r="Z341" s="636"/>
      <c r="AA341" s="200"/>
      <c r="AB341" s="114" t="e">
        <f t="shared" si="59"/>
        <v>#N/A</v>
      </c>
      <c r="AC341" s="115" t="str">
        <f t="shared" si="54"/>
        <v/>
      </c>
      <c r="AD341" s="145" t="str">
        <f t="shared" si="61"/>
        <v/>
      </c>
      <c r="BD341" s="36">
        <v>321</v>
      </c>
      <c r="BE341" s="223"/>
      <c r="BF341" s="231"/>
      <c r="BG341" s="231"/>
      <c r="BH341" s="231"/>
      <c r="BI341" s="231"/>
      <c r="BJ341" s="223"/>
      <c r="BK341" s="224"/>
      <c r="BL341" s="223"/>
      <c r="BM341" s="224"/>
      <c r="BN341" s="225"/>
      <c r="BO341" s="226"/>
      <c r="BP341" s="224"/>
      <c r="BQ341" s="224"/>
      <c r="BR341" s="226"/>
      <c r="BS341" s="225"/>
      <c r="CB341" s="258"/>
      <c r="CC341" s="258"/>
      <c r="CD341" s="291" t="s">
        <v>1445</v>
      </c>
      <c r="CE341" s="299">
        <v>0</v>
      </c>
      <c r="CF341" s="266">
        <v>2</v>
      </c>
      <c r="CG341" s="268"/>
      <c r="CI341" s="258"/>
      <c r="CJ341" s="258"/>
      <c r="CK341" s="276" t="s">
        <v>1437</v>
      </c>
      <c r="CL341" s="277" t="s">
        <v>505</v>
      </c>
      <c r="CM341" s="253" t="s">
        <v>725</v>
      </c>
      <c r="CN341" s="278"/>
      <c r="CP341" s="258"/>
      <c r="CQ341" s="258"/>
      <c r="CR341" s="276" t="s">
        <v>1437</v>
      </c>
      <c r="CS341" s="277" t="s">
        <v>505</v>
      </c>
      <c r="CT341" s="253" t="s">
        <v>725</v>
      </c>
      <c r="CU341" s="278"/>
      <c r="CV341" s="239"/>
      <c r="CW341" s="238"/>
      <c r="CY341" s="238"/>
      <c r="CZ341" s="238"/>
      <c r="DA341" s="238"/>
      <c r="DB341" s="275"/>
      <c r="DC341" s="275"/>
      <c r="DD341" s="275"/>
      <c r="DE341" s="275"/>
      <c r="DH341" s="384"/>
      <c r="DI341" s="739" t="s">
        <v>1302</v>
      </c>
      <c r="DJ341" s="740"/>
      <c r="DK341" s="741"/>
      <c r="DL341" s="378">
        <v>0</v>
      </c>
      <c r="DM341" s="378">
        <v>1.7</v>
      </c>
      <c r="DN341" s="473">
        <v>0.04</v>
      </c>
      <c r="DO341" s="495">
        <v>2.5000000000000001E-3</v>
      </c>
      <c r="DP341" s="378" t="s">
        <v>438</v>
      </c>
      <c r="DQ341" s="378" t="s">
        <v>115</v>
      </c>
      <c r="DR341" s="385" t="s">
        <v>811</v>
      </c>
      <c r="DS341" s="293"/>
    </row>
    <row r="342" spans="8:123" ht="15" customHeight="1" x14ac:dyDescent="0.15">
      <c r="H342" s="111">
        <f t="shared" si="60"/>
        <v>0</v>
      </c>
      <c r="I342" s="110">
        <v>322</v>
      </c>
      <c r="J342" s="199"/>
      <c r="K342" s="199"/>
      <c r="L342" s="112" t="e">
        <f t="shared" si="55"/>
        <v>#N/A</v>
      </c>
      <c r="M342" s="199"/>
      <c r="N342" s="199"/>
      <c r="O342" s="124" t="str">
        <f t="shared" si="56"/>
        <v/>
      </c>
      <c r="P342" s="124" t="str">
        <f t="shared" si="57"/>
        <v/>
      </c>
      <c r="Q342" s="199"/>
      <c r="R342" s="113" t="s">
        <v>341</v>
      </c>
      <c r="S342" s="199"/>
      <c r="T342" s="113" t="s">
        <v>337</v>
      </c>
      <c r="U342" s="199"/>
      <c r="V342" s="112" t="str">
        <f t="shared" si="58"/>
        <v>１～４以外</v>
      </c>
      <c r="W342" s="628"/>
      <c r="X342" s="112"/>
      <c r="Y342" s="199"/>
      <c r="Z342" s="636"/>
      <c r="AA342" s="200"/>
      <c r="AB342" s="114" t="e">
        <f t="shared" si="59"/>
        <v>#N/A</v>
      </c>
      <c r="AC342" s="115" t="str">
        <f t="shared" si="54"/>
        <v/>
      </c>
      <c r="AD342" s="145" t="str">
        <f t="shared" si="61"/>
        <v/>
      </c>
      <c r="BD342" s="36">
        <v>322</v>
      </c>
      <c r="BE342" s="223"/>
      <c r="BF342" s="231"/>
      <c r="BG342" s="231"/>
      <c r="BH342" s="231"/>
      <c r="BI342" s="231"/>
      <c r="BJ342" s="223"/>
      <c r="BK342" s="224"/>
      <c r="BL342" s="223"/>
      <c r="BM342" s="224"/>
      <c r="BN342" s="225"/>
      <c r="BO342" s="226"/>
      <c r="BP342" s="224"/>
      <c r="BQ342" s="224"/>
      <c r="BR342" s="226"/>
      <c r="BS342" s="225"/>
      <c r="CB342" s="258"/>
      <c r="CC342" s="258"/>
      <c r="CD342" s="276" t="s">
        <v>1437</v>
      </c>
      <c r="CE342" s="253" t="s">
        <v>505</v>
      </c>
      <c r="CF342" s="253" t="s">
        <v>725</v>
      </c>
      <c r="CG342" s="278"/>
      <c r="CI342" s="258"/>
      <c r="CJ342" s="258"/>
      <c r="CK342" s="461" t="s">
        <v>1527</v>
      </c>
      <c r="CL342" s="285">
        <v>0</v>
      </c>
      <c r="CM342" s="260">
        <v>3</v>
      </c>
      <c r="CN342" s="260">
        <f>DCOUNT($H$20:$AD$4020,"入力ﾁｪｯｸ",CK341:CM342)</f>
        <v>0</v>
      </c>
      <c r="CP342" s="258"/>
      <c r="CQ342" s="258"/>
      <c r="CR342" s="461" t="s">
        <v>1527</v>
      </c>
      <c r="CS342" s="285">
        <v>0</v>
      </c>
      <c r="CT342" s="260">
        <v>2</v>
      </c>
      <c r="CU342" s="260">
        <f>DCOUNT($H$20:$AD$4020,"入力ﾁｪｯｸ",CR341:CT342)</f>
        <v>0</v>
      </c>
      <c r="CV342" s="238"/>
      <c r="CW342" s="239"/>
      <c r="CY342" s="239"/>
      <c r="CZ342" s="239"/>
      <c r="DA342" s="239"/>
      <c r="DB342" s="256"/>
      <c r="DC342" s="256"/>
      <c r="DD342" s="256"/>
      <c r="DE342" s="256"/>
      <c r="DH342" s="384"/>
      <c r="DI342" s="739" t="s">
        <v>1303</v>
      </c>
      <c r="DJ342" s="740"/>
      <c r="DK342" s="741"/>
      <c r="DL342" s="378">
        <v>2.5</v>
      </c>
      <c r="DM342" s="378">
        <v>3.5</v>
      </c>
      <c r="DN342" s="473">
        <v>7.4999999999999997E-2</v>
      </c>
      <c r="DO342" s="495">
        <v>3.5000000000000001E-3</v>
      </c>
      <c r="DP342" s="378" t="s">
        <v>438</v>
      </c>
      <c r="DQ342" s="378" t="s">
        <v>115</v>
      </c>
      <c r="DR342" s="385" t="s">
        <v>811</v>
      </c>
      <c r="DS342" s="293"/>
    </row>
    <row r="343" spans="8:123" ht="15" customHeight="1" x14ac:dyDescent="0.15">
      <c r="H343" s="111">
        <f t="shared" si="60"/>
        <v>0</v>
      </c>
      <c r="I343" s="110">
        <v>323</v>
      </c>
      <c r="J343" s="199"/>
      <c r="K343" s="199"/>
      <c r="L343" s="112" t="e">
        <f t="shared" si="55"/>
        <v>#N/A</v>
      </c>
      <c r="M343" s="199"/>
      <c r="N343" s="199"/>
      <c r="O343" s="124" t="str">
        <f t="shared" si="56"/>
        <v/>
      </c>
      <c r="P343" s="124" t="str">
        <f t="shared" si="57"/>
        <v/>
      </c>
      <c r="Q343" s="199"/>
      <c r="R343" s="113" t="s">
        <v>341</v>
      </c>
      <c r="S343" s="199"/>
      <c r="T343" s="113" t="s">
        <v>337</v>
      </c>
      <c r="U343" s="199"/>
      <c r="V343" s="112" t="str">
        <f t="shared" si="58"/>
        <v>１～４以外</v>
      </c>
      <c r="W343" s="628"/>
      <c r="X343" s="112"/>
      <c r="Y343" s="199"/>
      <c r="Z343" s="636"/>
      <c r="AA343" s="200"/>
      <c r="AB343" s="114" t="e">
        <f t="shared" si="59"/>
        <v>#N/A</v>
      </c>
      <c r="AC343" s="115" t="str">
        <f t="shared" si="54"/>
        <v/>
      </c>
      <c r="AD343" s="145" t="str">
        <f t="shared" si="61"/>
        <v/>
      </c>
      <c r="BD343" s="36">
        <v>323</v>
      </c>
      <c r="BE343" s="223"/>
      <c r="BF343" s="231"/>
      <c r="BG343" s="231"/>
      <c r="BH343" s="231"/>
      <c r="BI343" s="231"/>
      <c r="BJ343" s="223"/>
      <c r="BK343" s="224"/>
      <c r="BL343" s="223"/>
      <c r="BM343" s="224"/>
      <c r="BN343" s="225"/>
      <c r="BO343" s="226"/>
      <c r="BP343" s="224"/>
      <c r="BQ343" s="224"/>
      <c r="BR343" s="226"/>
      <c r="BS343" s="225"/>
      <c r="CB343" s="258"/>
      <c r="CC343" s="258"/>
      <c r="CD343" s="390" t="s">
        <v>1447</v>
      </c>
      <c r="CE343" s="296">
        <v>0</v>
      </c>
      <c r="CF343" s="259">
        <v>1</v>
      </c>
      <c r="CG343" s="260">
        <f>DCOUNT($H$20:$AD$4020,"入力ﾁｪｯｸ",CD342:CF344)</f>
        <v>0</v>
      </c>
      <c r="CI343" s="258"/>
      <c r="CJ343" s="258"/>
      <c r="CK343" s="276" t="s">
        <v>1437</v>
      </c>
      <c r="CL343" s="277" t="s">
        <v>505</v>
      </c>
      <c r="CM343" s="253" t="s">
        <v>725</v>
      </c>
      <c r="CN343" s="278"/>
      <c r="CP343" s="258"/>
      <c r="CQ343" s="258"/>
      <c r="CR343" s="276" t="s">
        <v>1437</v>
      </c>
      <c r="CS343" s="277" t="s">
        <v>505</v>
      </c>
      <c r="CT343" s="253" t="s">
        <v>725</v>
      </c>
      <c r="CU343" s="278"/>
      <c r="CV343" s="239"/>
      <c r="CW343" s="238"/>
      <c r="CY343" s="238"/>
      <c r="CZ343" s="238"/>
      <c r="DA343" s="238"/>
      <c r="DB343" s="275"/>
      <c r="DC343" s="275"/>
      <c r="DD343" s="275"/>
      <c r="DE343" s="275"/>
      <c r="DH343" s="384"/>
      <c r="DI343" s="739" t="s">
        <v>1304</v>
      </c>
      <c r="DJ343" s="740"/>
      <c r="DK343" s="741"/>
      <c r="DL343" s="378">
        <v>3.5</v>
      </c>
      <c r="DM343" s="378">
        <v>30</v>
      </c>
      <c r="DN343" s="473">
        <v>2.5000000000000001E-2</v>
      </c>
      <c r="DO343" s="495">
        <v>5.0000000000000001E-4</v>
      </c>
      <c r="DP343" s="378" t="s">
        <v>438</v>
      </c>
      <c r="DQ343" s="378" t="s">
        <v>115</v>
      </c>
      <c r="DR343" s="385" t="s">
        <v>811</v>
      </c>
      <c r="DS343" s="293"/>
    </row>
    <row r="344" spans="8:123" ht="15" customHeight="1" x14ac:dyDescent="0.15">
      <c r="H344" s="111">
        <f t="shared" si="60"/>
        <v>0</v>
      </c>
      <c r="I344" s="110">
        <v>324</v>
      </c>
      <c r="J344" s="199"/>
      <c r="K344" s="199"/>
      <c r="L344" s="112" t="e">
        <f t="shared" si="55"/>
        <v>#N/A</v>
      </c>
      <c r="M344" s="199"/>
      <c r="N344" s="199"/>
      <c r="O344" s="124" t="str">
        <f t="shared" si="56"/>
        <v/>
      </c>
      <c r="P344" s="124" t="str">
        <f t="shared" si="57"/>
        <v/>
      </c>
      <c r="Q344" s="199"/>
      <c r="R344" s="113" t="s">
        <v>341</v>
      </c>
      <c r="S344" s="199"/>
      <c r="T344" s="113" t="s">
        <v>337</v>
      </c>
      <c r="U344" s="199"/>
      <c r="V344" s="112" t="str">
        <f t="shared" si="58"/>
        <v>１～４以外</v>
      </c>
      <c r="W344" s="628"/>
      <c r="X344" s="112"/>
      <c r="Y344" s="199"/>
      <c r="Z344" s="636"/>
      <c r="AA344" s="200"/>
      <c r="AB344" s="114" t="e">
        <f t="shared" si="59"/>
        <v>#N/A</v>
      </c>
      <c r="AC344" s="115" t="str">
        <f t="shared" si="54"/>
        <v/>
      </c>
      <c r="AD344" s="145" t="str">
        <f t="shared" si="61"/>
        <v/>
      </c>
      <c r="BD344" s="36">
        <v>324</v>
      </c>
      <c r="BE344" s="223"/>
      <c r="BF344" s="231"/>
      <c r="BG344" s="231"/>
      <c r="BH344" s="231"/>
      <c r="BI344" s="231"/>
      <c r="BJ344" s="223"/>
      <c r="BK344" s="224"/>
      <c r="BL344" s="223"/>
      <c r="BM344" s="224"/>
      <c r="BN344" s="225"/>
      <c r="BO344" s="226"/>
      <c r="BP344" s="224"/>
      <c r="BQ344" s="224"/>
      <c r="BR344" s="226"/>
      <c r="BS344" s="225"/>
      <c r="CB344" s="258"/>
      <c r="CC344" s="258"/>
      <c r="CD344" s="390" t="s">
        <v>1447</v>
      </c>
      <c r="CE344" s="299">
        <v>0</v>
      </c>
      <c r="CF344" s="266">
        <v>2</v>
      </c>
      <c r="CG344" s="268"/>
      <c r="CI344" s="258"/>
      <c r="CJ344" s="258"/>
      <c r="CK344" s="461" t="s">
        <v>1528</v>
      </c>
      <c r="CL344" s="285">
        <v>0</v>
      </c>
      <c r="CM344" s="260">
        <v>3</v>
      </c>
      <c r="CN344" s="260">
        <f>DCOUNT($H$20:$AD$4020,"入力ﾁｪｯｸ",CK343:CM344)</f>
        <v>0</v>
      </c>
      <c r="CP344" s="258"/>
      <c r="CQ344" s="258"/>
      <c r="CR344" s="461" t="s">
        <v>1528</v>
      </c>
      <c r="CS344" s="285">
        <v>0</v>
      </c>
      <c r="CT344" s="260">
        <v>2</v>
      </c>
      <c r="CU344" s="260">
        <f>DCOUNT($H$20:$AD$4020,"入力ﾁｪｯｸ",CR343:CT344)</f>
        <v>0</v>
      </c>
      <c r="CV344" s="238"/>
      <c r="CW344" s="239"/>
      <c r="CY344" s="239"/>
      <c r="CZ344" s="239"/>
      <c r="DA344" s="239"/>
      <c r="DB344" s="256"/>
      <c r="DC344" s="256"/>
      <c r="DD344" s="256"/>
      <c r="DE344" s="256"/>
      <c r="DH344" s="384"/>
      <c r="DI344" s="739" t="s">
        <v>1305</v>
      </c>
      <c r="DJ344" s="740"/>
      <c r="DK344" s="741"/>
      <c r="DL344" s="378">
        <v>0</v>
      </c>
      <c r="DM344" s="378">
        <v>1.7</v>
      </c>
      <c r="DN344" s="473">
        <v>0.08</v>
      </c>
      <c r="DO344" s="495">
        <v>5.0000000000000001E-3</v>
      </c>
      <c r="DP344" s="378" t="s">
        <v>438</v>
      </c>
      <c r="DQ344" s="378" t="s">
        <v>115</v>
      </c>
      <c r="DR344" s="385" t="s">
        <v>811</v>
      </c>
      <c r="DS344" s="293"/>
    </row>
    <row r="345" spans="8:123" ht="15" customHeight="1" x14ac:dyDescent="0.15">
      <c r="H345" s="111">
        <f t="shared" si="60"/>
        <v>0</v>
      </c>
      <c r="I345" s="110">
        <v>325</v>
      </c>
      <c r="J345" s="199"/>
      <c r="K345" s="199"/>
      <c r="L345" s="112" t="e">
        <f t="shared" si="55"/>
        <v>#N/A</v>
      </c>
      <c r="M345" s="199"/>
      <c r="N345" s="199"/>
      <c r="O345" s="124" t="str">
        <f t="shared" si="56"/>
        <v/>
      </c>
      <c r="P345" s="124" t="str">
        <f t="shared" si="57"/>
        <v/>
      </c>
      <c r="Q345" s="199"/>
      <c r="R345" s="113" t="s">
        <v>341</v>
      </c>
      <c r="S345" s="199"/>
      <c r="T345" s="113" t="s">
        <v>337</v>
      </c>
      <c r="U345" s="199"/>
      <c r="V345" s="112" t="str">
        <f t="shared" si="58"/>
        <v>１～４以外</v>
      </c>
      <c r="W345" s="628"/>
      <c r="X345" s="112"/>
      <c r="Y345" s="199"/>
      <c r="Z345" s="636"/>
      <c r="AA345" s="200"/>
      <c r="AB345" s="114" t="e">
        <f t="shared" si="59"/>
        <v>#N/A</v>
      </c>
      <c r="AC345" s="115" t="str">
        <f t="shared" si="54"/>
        <v/>
      </c>
      <c r="AD345" s="145" t="str">
        <f t="shared" si="61"/>
        <v/>
      </c>
      <c r="BD345" s="36">
        <v>325</v>
      </c>
      <c r="BE345" s="223"/>
      <c r="BF345" s="231"/>
      <c r="BG345" s="231"/>
      <c r="BH345" s="231"/>
      <c r="BI345" s="231"/>
      <c r="BJ345" s="223"/>
      <c r="BK345" s="224"/>
      <c r="BL345" s="223"/>
      <c r="BM345" s="224"/>
      <c r="BN345" s="225"/>
      <c r="BO345" s="226"/>
      <c r="BP345" s="224"/>
      <c r="BQ345" s="224"/>
      <c r="BR345" s="226"/>
      <c r="BS345" s="225"/>
      <c r="CB345" s="258"/>
      <c r="CC345" s="258"/>
      <c r="CD345" s="276" t="s">
        <v>1437</v>
      </c>
      <c r="CE345" s="253" t="s">
        <v>505</v>
      </c>
      <c r="CF345" s="253" t="s">
        <v>725</v>
      </c>
      <c r="CG345" s="278"/>
      <c r="CI345" s="258"/>
      <c r="CJ345" s="258"/>
      <c r="CK345" s="276" t="s">
        <v>1437</v>
      </c>
      <c r="CL345" s="277" t="s">
        <v>505</v>
      </c>
      <c r="CM345" s="253" t="s">
        <v>725</v>
      </c>
      <c r="CN345" s="278"/>
      <c r="CP345" s="258"/>
      <c r="CQ345" s="258"/>
      <c r="CR345" s="276" t="s">
        <v>1437</v>
      </c>
      <c r="CS345" s="277" t="s">
        <v>505</v>
      </c>
      <c r="CT345" s="253" t="s">
        <v>725</v>
      </c>
      <c r="CU345" s="278"/>
      <c r="CV345" s="239"/>
      <c r="CW345" s="238"/>
      <c r="CY345" s="238"/>
      <c r="CZ345" s="238"/>
      <c r="DA345" s="238"/>
      <c r="DB345" s="275"/>
      <c r="DC345" s="275"/>
      <c r="DD345" s="275"/>
      <c r="DE345" s="275"/>
      <c r="DH345" s="384"/>
      <c r="DI345" s="739" t="s">
        <v>1306</v>
      </c>
      <c r="DJ345" s="740"/>
      <c r="DK345" s="741"/>
      <c r="DL345" s="378">
        <v>2.5</v>
      </c>
      <c r="DM345" s="378">
        <v>3.5</v>
      </c>
      <c r="DN345" s="473">
        <v>0.15</v>
      </c>
      <c r="DO345" s="495">
        <v>7.0000000000000001E-3</v>
      </c>
      <c r="DP345" s="378" t="s">
        <v>438</v>
      </c>
      <c r="DQ345" s="378" t="s">
        <v>115</v>
      </c>
      <c r="DR345" s="385" t="s">
        <v>811</v>
      </c>
      <c r="DS345" s="293"/>
    </row>
    <row r="346" spans="8:123" ht="15" customHeight="1" x14ac:dyDescent="0.15">
      <c r="H346" s="111">
        <f t="shared" si="60"/>
        <v>0</v>
      </c>
      <c r="I346" s="110">
        <v>326</v>
      </c>
      <c r="J346" s="199"/>
      <c r="K346" s="199"/>
      <c r="L346" s="112" t="e">
        <f t="shared" si="55"/>
        <v>#N/A</v>
      </c>
      <c r="M346" s="199"/>
      <c r="N346" s="199"/>
      <c r="O346" s="124" t="str">
        <f t="shared" si="56"/>
        <v/>
      </c>
      <c r="P346" s="124" t="str">
        <f t="shared" si="57"/>
        <v/>
      </c>
      <c r="Q346" s="199"/>
      <c r="R346" s="113" t="s">
        <v>341</v>
      </c>
      <c r="S346" s="199"/>
      <c r="T346" s="113" t="s">
        <v>337</v>
      </c>
      <c r="U346" s="199"/>
      <c r="V346" s="112" t="str">
        <f t="shared" si="58"/>
        <v>１～４以外</v>
      </c>
      <c r="W346" s="628"/>
      <c r="X346" s="112"/>
      <c r="Y346" s="199"/>
      <c r="Z346" s="636"/>
      <c r="AA346" s="200"/>
      <c r="AB346" s="114" t="e">
        <f t="shared" si="59"/>
        <v>#N/A</v>
      </c>
      <c r="AC346" s="115" t="str">
        <f t="shared" si="54"/>
        <v/>
      </c>
      <c r="AD346" s="145" t="str">
        <f t="shared" si="61"/>
        <v/>
      </c>
      <c r="BD346" s="36">
        <v>326</v>
      </c>
      <c r="BE346" s="223"/>
      <c r="BF346" s="231"/>
      <c r="BG346" s="231"/>
      <c r="BH346" s="231"/>
      <c r="BI346" s="231"/>
      <c r="BJ346" s="223"/>
      <c r="BK346" s="224"/>
      <c r="BL346" s="223"/>
      <c r="BM346" s="224"/>
      <c r="BN346" s="225"/>
      <c r="BO346" s="226"/>
      <c r="BP346" s="224"/>
      <c r="BQ346" s="224"/>
      <c r="BR346" s="226"/>
      <c r="BS346" s="225"/>
      <c r="CB346" s="258"/>
      <c r="CC346" s="258"/>
      <c r="CD346" s="390" t="s">
        <v>1449</v>
      </c>
      <c r="CE346" s="296">
        <v>0</v>
      </c>
      <c r="CF346" s="259">
        <v>1</v>
      </c>
      <c r="CG346" s="260">
        <f>DCOUNT($H$20:$AD$4020,"入力ﾁｪｯｸ",CD345:CF347)</f>
        <v>0</v>
      </c>
      <c r="CI346" s="258"/>
      <c r="CJ346" s="258"/>
      <c r="CK346" s="461" t="s">
        <v>1529</v>
      </c>
      <c r="CL346" s="285">
        <v>0</v>
      </c>
      <c r="CM346" s="260">
        <v>3</v>
      </c>
      <c r="CN346" s="260">
        <f>DCOUNT($H$20:$AD$4020,"入力ﾁｪｯｸ",CK345:CM346)</f>
        <v>0</v>
      </c>
      <c r="CP346" s="258"/>
      <c r="CQ346" s="258"/>
      <c r="CR346" s="461" t="s">
        <v>1529</v>
      </c>
      <c r="CS346" s="285">
        <v>0</v>
      </c>
      <c r="CT346" s="260">
        <v>2</v>
      </c>
      <c r="CU346" s="260">
        <f>DCOUNT($H$20:$AD$4020,"入力ﾁｪｯｸ",CR345:CT346)</f>
        <v>0</v>
      </c>
      <c r="CV346" s="238"/>
      <c r="CW346" s="239"/>
      <c r="CY346" s="239"/>
      <c r="CZ346" s="239"/>
      <c r="DA346" s="239"/>
      <c r="DB346" s="256"/>
      <c r="DC346" s="256"/>
      <c r="DD346" s="256"/>
      <c r="DE346" s="256"/>
      <c r="DH346" s="384"/>
      <c r="DI346" s="739" t="s">
        <v>180</v>
      </c>
      <c r="DJ346" s="740"/>
      <c r="DK346" s="741"/>
      <c r="DL346" s="378">
        <v>3.5</v>
      </c>
      <c r="DM346" s="378">
        <v>30</v>
      </c>
      <c r="DN346" s="473">
        <v>0.05</v>
      </c>
      <c r="DO346" s="495">
        <v>1E-3</v>
      </c>
      <c r="DP346" s="378" t="s">
        <v>438</v>
      </c>
      <c r="DQ346" s="378" t="s">
        <v>115</v>
      </c>
      <c r="DR346" s="385" t="s">
        <v>811</v>
      </c>
      <c r="DS346" s="293"/>
    </row>
    <row r="347" spans="8:123" ht="15" customHeight="1" x14ac:dyDescent="0.15">
      <c r="H347" s="111">
        <f t="shared" si="60"/>
        <v>0</v>
      </c>
      <c r="I347" s="110">
        <v>327</v>
      </c>
      <c r="J347" s="199"/>
      <c r="K347" s="199"/>
      <c r="L347" s="112" t="e">
        <f t="shared" si="55"/>
        <v>#N/A</v>
      </c>
      <c r="M347" s="199"/>
      <c r="N347" s="199"/>
      <c r="O347" s="124" t="str">
        <f t="shared" si="56"/>
        <v/>
      </c>
      <c r="P347" s="124" t="str">
        <f t="shared" si="57"/>
        <v/>
      </c>
      <c r="Q347" s="199"/>
      <c r="R347" s="113" t="s">
        <v>341</v>
      </c>
      <c r="S347" s="199"/>
      <c r="T347" s="113" t="s">
        <v>337</v>
      </c>
      <c r="U347" s="199"/>
      <c r="V347" s="112" t="str">
        <f t="shared" si="58"/>
        <v>１～４以外</v>
      </c>
      <c r="W347" s="628"/>
      <c r="X347" s="112"/>
      <c r="Y347" s="199"/>
      <c r="Z347" s="636"/>
      <c r="AA347" s="200"/>
      <c r="AB347" s="114" t="e">
        <f t="shared" si="59"/>
        <v>#N/A</v>
      </c>
      <c r="AC347" s="115" t="str">
        <f t="shared" si="54"/>
        <v/>
      </c>
      <c r="AD347" s="145" t="str">
        <f t="shared" si="61"/>
        <v/>
      </c>
      <c r="BD347" s="36">
        <v>327</v>
      </c>
      <c r="BE347" s="223"/>
      <c r="BF347" s="231"/>
      <c r="BG347" s="231"/>
      <c r="BH347" s="231"/>
      <c r="BI347" s="231"/>
      <c r="BJ347" s="223"/>
      <c r="BK347" s="224"/>
      <c r="BL347" s="223"/>
      <c r="BM347" s="224"/>
      <c r="BN347" s="225"/>
      <c r="BO347" s="226"/>
      <c r="BP347" s="224"/>
      <c r="BQ347" s="224"/>
      <c r="BR347" s="226"/>
      <c r="BS347" s="225"/>
      <c r="CB347" s="258"/>
      <c r="CC347" s="258"/>
      <c r="CD347" s="390" t="s">
        <v>1449</v>
      </c>
      <c r="CE347" s="299">
        <v>0</v>
      </c>
      <c r="CF347" s="266">
        <v>2</v>
      </c>
      <c r="CG347" s="268"/>
      <c r="CI347" s="258"/>
      <c r="CJ347" s="258"/>
      <c r="CK347" s="276" t="s">
        <v>1437</v>
      </c>
      <c r="CL347" s="277" t="s">
        <v>505</v>
      </c>
      <c r="CM347" s="253" t="s">
        <v>725</v>
      </c>
      <c r="CN347" s="278"/>
      <c r="CP347" s="258"/>
      <c r="CQ347" s="258"/>
      <c r="CR347" s="276" t="s">
        <v>1437</v>
      </c>
      <c r="CS347" s="277" t="s">
        <v>505</v>
      </c>
      <c r="CT347" s="253" t="s">
        <v>725</v>
      </c>
      <c r="CU347" s="278"/>
      <c r="CV347" s="239"/>
      <c r="CW347" s="238"/>
      <c r="CY347" s="238"/>
      <c r="CZ347" s="238"/>
      <c r="DA347" s="238"/>
      <c r="DB347" s="275"/>
      <c r="DC347" s="275"/>
      <c r="DD347" s="275"/>
      <c r="DE347" s="275"/>
      <c r="DH347" s="384"/>
      <c r="DI347" s="739" t="s">
        <v>1307</v>
      </c>
      <c r="DJ347" s="740"/>
      <c r="DK347" s="741"/>
      <c r="DL347" s="378">
        <v>0</v>
      </c>
      <c r="DM347" s="378">
        <v>1.7</v>
      </c>
      <c r="DN347" s="473">
        <v>0.04</v>
      </c>
      <c r="DO347" s="495">
        <v>2.5000000000000001E-3</v>
      </c>
      <c r="DP347" s="378" t="s">
        <v>438</v>
      </c>
      <c r="DQ347" s="378" t="s">
        <v>115</v>
      </c>
      <c r="DR347" s="385" t="s">
        <v>811</v>
      </c>
      <c r="DS347" s="293"/>
    </row>
    <row r="348" spans="8:123" ht="15" customHeight="1" x14ac:dyDescent="0.15">
      <c r="H348" s="111">
        <f t="shared" si="60"/>
        <v>0</v>
      </c>
      <c r="I348" s="110">
        <v>328</v>
      </c>
      <c r="J348" s="199"/>
      <c r="K348" s="199"/>
      <c r="L348" s="112" t="e">
        <f t="shared" si="55"/>
        <v>#N/A</v>
      </c>
      <c r="M348" s="199"/>
      <c r="N348" s="199"/>
      <c r="O348" s="124" t="str">
        <f t="shared" si="56"/>
        <v/>
      </c>
      <c r="P348" s="124" t="str">
        <f t="shared" si="57"/>
        <v/>
      </c>
      <c r="Q348" s="199"/>
      <c r="R348" s="113" t="s">
        <v>341</v>
      </c>
      <c r="S348" s="199"/>
      <c r="T348" s="113" t="s">
        <v>337</v>
      </c>
      <c r="U348" s="199"/>
      <c r="V348" s="112" t="str">
        <f t="shared" si="58"/>
        <v>１～４以外</v>
      </c>
      <c r="W348" s="628"/>
      <c r="X348" s="112"/>
      <c r="Y348" s="199"/>
      <c r="Z348" s="636"/>
      <c r="AA348" s="200"/>
      <c r="AB348" s="114" t="e">
        <f t="shared" si="59"/>
        <v>#N/A</v>
      </c>
      <c r="AC348" s="115" t="str">
        <f t="shared" si="54"/>
        <v/>
      </c>
      <c r="AD348" s="145" t="str">
        <f t="shared" si="61"/>
        <v/>
      </c>
      <c r="BD348" s="36">
        <v>328</v>
      </c>
      <c r="BE348" s="223"/>
      <c r="BF348" s="231"/>
      <c r="BG348" s="231"/>
      <c r="BH348" s="231"/>
      <c r="BI348" s="231"/>
      <c r="BJ348" s="223"/>
      <c r="BK348" s="224"/>
      <c r="BL348" s="223"/>
      <c r="BM348" s="224"/>
      <c r="BN348" s="225"/>
      <c r="BO348" s="226"/>
      <c r="BP348" s="224"/>
      <c r="BQ348" s="224"/>
      <c r="BR348" s="226"/>
      <c r="BS348" s="225"/>
      <c r="CB348" s="258"/>
      <c r="CC348" s="258"/>
      <c r="CD348" s="276" t="s">
        <v>1437</v>
      </c>
      <c r="CE348" s="253" t="s">
        <v>505</v>
      </c>
      <c r="CF348" s="253" t="s">
        <v>725</v>
      </c>
      <c r="CG348" s="278"/>
      <c r="CI348" s="258"/>
      <c r="CJ348" s="258"/>
      <c r="CK348" s="461" t="s">
        <v>1530</v>
      </c>
      <c r="CL348" s="285">
        <v>0</v>
      </c>
      <c r="CM348" s="260">
        <v>3</v>
      </c>
      <c r="CN348" s="260">
        <f>DCOUNT($H$20:$AD$4020,"入力ﾁｪｯｸ",CK347:CM348)</f>
        <v>0</v>
      </c>
      <c r="CP348" s="258"/>
      <c r="CQ348" s="258"/>
      <c r="CR348" s="461" t="s">
        <v>1530</v>
      </c>
      <c r="CS348" s="285">
        <v>0</v>
      </c>
      <c r="CT348" s="260">
        <v>2</v>
      </c>
      <c r="CU348" s="260">
        <f>DCOUNT($H$20:$AD$4020,"入力ﾁｪｯｸ",CR347:CT348)</f>
        <v>0</v>
      </c>
      <c r="CV348" s="238"/>
      <c r="CW348" s="239"/>
      <c r="CY348" s="239"/>
      <c r="CZ348" s="239"/>
      <c r="DA348" s="239"/>
      <c r="DB348" s="256"/>
      <c r="DC348" s="256"/>
      <c r="DD348" s="256"/>
      <c r="DE348" s="256"/>
      <c r="DH348" s="384"/>
      <c r="DI348" s="739" t="s">
        <v>1308</v>
      </c>
      <c r="DJ348" s="740"/>
      <c r="DK348" s="741"/>
      <c r="DL348" s="378">
        <v>2.5</v>
      </c>
      <c r="DM348" s="378">
        <v>3.5</v>
      </c>
      <c r="DN348" s="473">
        <v>7.4999999999999997E-2</v>
      </c>
      <c r="DO348" s="495">
        <v>3.5000000000000001E-3</v>
      </c>
      <c r="DP348" s="378" t="s">
        <v>438</v>
      </c>
      <c r="DQ348" s="378" t="s">
        <v>115</v>
      </c>
      <c r="DR348" s="385" t="s">
        <v>811</v>
      </c>
      <c r="DS348" s="293"/>
    </row>
    <row r="349" spans="8:123" ht="15" customHeight="1" x14ac:dyDescent="0.15">
      <c r="H349" s="111">
        <f t="shared" si="60"/>
        <v>0</v>
      </c>
      <c r="I349" s="110">
        <v>329</v>
      </c>
      <c r="J349" s="199"/>
      <c r="K349" s="199"/>
      <c r="L349" s="112" t="e">
        <f t="shared" si="55"/>
        <v>#N/A</v>
      </c>
      <c r="M349" s="199"/>
      <c r="N349" s="199"/>
      <c r="O349" s="124" t="str">
        <f t="shared" si="56"/>
        <v/>
      </c>
      <c r="P349" s="124" t="str">
        <f t="shared" si="57"/>
        <v/>
      </c>
      <c r="Q349" s="199"/>
      <c r="R349" s="113" t="s">
        <v>341</v>
      </c>
      <c r="S349" s="199"/>
      <c r="T349" s="113" t="s">
        <v>337</v>
      </c>
      <c r="U349" s="199"/>
      <c r="V349" s="112" t="str">
        <f t="shared" si="58"/>
        <v>１～４以外</v>
      </c>
      <c r="W349" s="628"/>
      <c r="X349" s="112"/>
      <c r="Y349" s="199"/>
      <c r="Z349" s="636"/>
      <c r="AA349" s="200"/>
      <c r="AB349" s="114" t="e">
        <f t="shared" si="59"/>
        <v>#N/A</v>
      </c>
      <c r="AC349" s="115" t="str">
        <f t="shared" si="54"/>
        <v/>
      </c>
      <c r="AD349" s="145" t="str">
        <f t="shared" si="61"/>
        <v/>
      </c>
      <c r="BD349" s="36">
        <v>329</v>
      </c>
      <c r="BE349" s="223"/>
      <c r="BF349" s="231"/>
      <c r="BG349" s="231"/>
      <c r="BH349" s="231"/>
      <c r="BI349" s="231"/>
      <c r="BJ349" s="223"/>
      <c r="BK349" s="224"/>
      <c r="BL349" s="223"/>
      <c r="BM349" s="224"/>
      <c r="BN349" s="225"/>
      <c r="BO349" s="226"/>
      <c r="BP349" s="224"/>
      <c r="BQ349" s="224"/>
      <c r="BR349" s="226"/>
      <c r="BS349" s="225"/>
      <c r="CB349" s="258"/>
      <c r="CC349" s="258"/>
      <c r="CD349" s="291" t="s">
        <v>1450</v>
      </c>
      <c r="CE349" s="296">
        <v>0</v>
      </c>
      <c r="CF349" s="259">
        <v>1</v>
      </c>
      <c r="CG349" s="260">
        <f>DCOUNT($H$20:$AD$4020,"入力ﾁｪｯｸ",CD348:CF350)</f>
        <v>0</v>
      </c>
      <c r="CI349" s="258"/>
      <c r="CJ349" s="258"/>
      <c r="CK349" s="276" t="s">
        <v>1437</v>
      </c>
      <c r="CL349" s="277" t="s">
        <v>505</v>
      </c>
      <c r="CM349" s="253" t="s">
        <v>725</v>
      </c>
      <c r="CN349" s="278"/>
      <c r="CO349" s="235"/>
      <c r="CP349" s="258"/>
      <c r="CQ349" s="258"/>
      <c r="CR349" s="276" t="s">
        <v>1437</v>
      </c>
      <c r="CS349" s="277" t="s">
        <v>505</v>
      </c>
      <c r="CT349" s="253" t="s">
        <v>725</v>
      </c>
      <c r="CU349" s="278"/>
      <c r="CV349" s="239"/>
      <c r="CW349" s="238"/>
      <c r="CY349" s="238"/>
      <c r="CZ349" s="238"/>
      <c r="DA349" s="238"/>
      <c r="DB349" s="275"/>
      <c r="DC349" s="275"/>
      <c r="DD349" s="275"/>
      <c r="DE349" s="275"/>
      <c r="DH349" s="384"/>
      <c r="DI349" s="739" t="s">
        <v>1309</v>
      </c>
      <c r="DJ349" s="740"/>
      <c r="DK349" s="741"/>
      <c r="DL349" s="378">
        <v>3.5</v>
      </c>
      <c r="DM349" s="378">
        <v>30</v>
      </c>
      <c r="DN349" s="473">
        <v>2.5000000000000001E-2</v>
      </c>
      <c r="DO349" s="495">
        <v>5.0000000000000001E-4</v>
      </c>
      <c r="DP349" s="378" t="s">
        <v>438</v>
      </c>
      <c r="DQ349" s="378" t="s">
        <v>115</v>
      </c>
      <c r="DR349" s="385" t="s">
        <v>811</v>
      </c>
      <c r="DS349" s="293"/>
    </row>
    <row r="350" spans="8:123" ht="15" customHeight="1" x14ac:dyDescent="0.15">
      <c r="H350" s="111">
        <f t="shared" si="60"/>
        <v>0</v>
      </c>
      <c r="I350" s="110">
        <v>330</v>
      </c>
      <c r="J350" s="199"/>
      <c r="K350" s="199"/>
      <c r="L350" s="112" t="e">
        <f t="shared" si="55"/>
        <v>#N/A</v>
      </c>
      <c r="M350" s="199"/>
      <c r="N350" s="199"/>
      <c r="O350" s="124" t="str">
        <f t="shared" si="56"/>
        <v/>
      </c>
      <c r="P350" s="124" t="str">
        <f t="shared" si="57"/>
        <v/>
      </c>
      <c r="Q350" s="199"/>
      <c r="R350" s="113" t="s">
        <v>341</v>
      </c>
      <c r="S350" s="199"/>
      <c r="T350" s="113" t="s">
        <v>337</v>
      </c>
      <c r="U350" s="199"/>
      <c r="V350" s="112" t="str">
        <f t="shared" si="58"/>
        <v>１～４以外</v>
      </c>
      <c r="W350" s="628"/>
      <c r="X350" s="112"/>
      <c r="Y350" s="199"/>
      <c r="Z350" s="636"/>
      <c r="AA350" s="200"/>
      <c r="AB350" s="114" t="e">
        <f t="shared" si="59"/>
        <v>#N/A</v>
      </c>
      <c r="AC350" s="115" t="str">
        <f t="shared" si="54"/>
        <v/>
      </c>
      <c r="AD350" s="145" t="str">
        <f t="shared" si="61"/>
        <v/>
      </c>
      <c r="BD350" s="36">
        <v>330</v>
      </c>
      <c r="BE350" s="223"/>
      <c r="BF350" s="231"/>
      <c r="BG350" s="231"/>
      <c r="BH350" s="231"/>
      <c r="BI350" s="231"/>
      <c r="BJ350" s="223"/>
      <c r="BK350" s="224"/>
      <c r="BL350" s="223"/>
      <c r="BM350" s="224"/>
      <c r="BN350" s="225"/>
      <c r="BO350" s="226"/>
      <c r="BP350" s="224"/>
      <c r="BQ350" s="224"/>
      <c r="BR350" s="226"/>
      <c r="BS350" s="225"/>
      <c r="CB350" s="258"/>
      <c r="CC350" s="258"/>
      <c r="CD350" s="291" t="s">
        <v>1450</v>
      </c>
      <c r="CE350" s="299">
        <v>0</v>
      </c>
      <c r="CF350" s="266">
        <v>2</v>
      </c>
      <c r="CG350" s="268"/>
      <c r="CI350" s="258"/>
      <c r="CJ350" s="258"/>
      <c r="CK350" s="461" t="s">
        <v>1531</v>
      </c>
      <c r="CL350" s="285">
        <v>0</v>
      </c>
      <c r="CM350" s="260">
        <v>3</v>
      </c>
      <c r="CN350" s="260">
        <f>DCOUNT($H$20:$AD$4020,"入力ﾁｪｯｸ",CK349:CM350)</f>
        <v>0</v>
      </c>
      <c r="CP350" s="258"/>
      <c r="CQ350" s="258"/>
      <c r="CR350" s="461" t="s">
        <v>1531</v>
      </c>
      <c r="CS350" s="285">
        <v>0</v>
      </c>
      <c r="CT350" s="260">
        <v>2</v>
      </c>
      <c r="CU350" s="260">
        <f>DCOUNT($H$20:$AD$4020,"入力ﾁｪｯｸ",CR349:CT350)</f>
        <v>0</v>
      </c>
      <c r="CV350" s="238"/>
      <c r="CW350" s="239"/>
      <c r="CY350" s="239"/>
      <c r="CZ350" s="239"/>
      <c r="DA350" s="239"/>
      <c r="DB350" s="256"/>
      <c r="DC350" s="256"/>
      <c r="DD350" s="256"/>
      <c r="DE350" s="256"/>
      <c r="DH350" s="384"/>
      <c r="DI350" s="739" t="s">
        <v>1310</v>
      </c>
      <c r="DJ350" s="740"/>
      <c r="DK350" s="741"/>
      <c r="DL350" s="378">
        <v>0</v>
      </c>
      <c r="DM350" s="378">
        <v>1.7</v>
      </c>
      <c r="DN350" s="473">
        <v>0.08</v>
      </c>
      <c r="DO350" s="495">
        <v>5.0000000000000001E-3</v>
      </c>
      <c r="DP350" s="378" t="s">
        <v>438</v>
      </c>
      <c r="DQ350" s="378" t="s">
        <v>115</v>
      </c>
      <c r="DR350" s="385" t="s">
        <v>811</v>
      </c>
      <c r="DS350" s="293"/>
    </row>
    <row r="351" spans="8:123" ht="15" customHeight="1" x14ac:dyDescent="0.15">
      <c r="H351" s="111">
        <f t="shared" si="60"/>
        <v>0</v>
      </c>
      <c r="I351" s="110">
        <v>331</v>
      </c>
      <c r="J351" s="199"/>
      <c r="K351" s="199"/>
      <c r="L351" s="112" t="e">
        <f t="shared" si="55"/>
        <v>#N/A</v>
      </c>
      <c r="M351" s="199"/>
      <c r="N351" s="199"/>
      <c r="O351" s="124" t="str">
        <f t="shared" si="56"/>
        <v/>
      </c>
      <c r="P351" s="124" t="str">
        <f t="shared" si="57"/>
        <v/>
      </c>
      <c r="Q351" s="199"/>
      <c r="R351" s="113" t="s">
        <v>341</v>
      </c>
      <c r="S351" s="199"/>
      <c r="T351" s="113" t="s">
        <v>337</v>
      </c>
      <c r="U351" s="199"/>
      <c r="V351" s="112" t="str">
        <f t="shared" si="58"/>
        <v>１～４以外</v>
      </c>
      <c r="W351" s="628"/>
      <c r="X351" s="112"/>
      <c r="Y351" s="199"/>
      <c r="Z351" s="636"/>
      <c r="AA351" s="200"/>
      <c r="AB351" s="114" t="e">
        <f t="shared" si="59"/>
        <v>#N/A</v>
      </c>
      <c r="AC351" s="115" t="str">
        <f t="shared" si="54"/>
        <v/>
      </c>
      <c r="AD351" s="145" t="str">
        <f t="shared" si="61"/>
        <v/>
      </c>
      <c r="BD351" s="36">
        <v>331</v>
      </c>
      <c r="BE351" s="223"/>
      <c r="BF351" s="231"/>
      <c r="BG351" s="231"/>
      <c r="BH351" s="231"/>
      <c r="BI351" s="231"/>
      <c r="BJ351" s="223"/>
      <c r="BK351" s="224"/>
      <c r="BL351" s="223"/>
      <c r="BM351" s="224"/>
      <c r="BN351" s="225"/>
      <c r="BO351" s="226"/>
      <c r="BP351" s="224"/>
      <c r="BQ351" s="224"/>
      <c r="BR351" s="226"/>
      <c r="BS351" s="225"/>
      <c r="CB351" s="258"/>
      <c r="CC351" s="258"/>
      <c r="CD351" s="276" t="s">
        <v>1437</v>
      </c>
      <c r="CE351" s="253" t="s">
        <v>505</v>
      </c>
      <c r="CF351" s="253" t="s">
        <v>725</v>
      </c>
      <c r="CG351" s="278"/>
      <c r="CI351" s="258"/>
      <c r="CJ351" s="258"/>
      <c r="CK351" s="276" t="s">
        <v>1437</v>
      </c>
      <c r="CL351" s="277" t="s">
        <v>505</v>
      </c>
      <c r="CM351" s="253" t="s">
        <v>725</v>
      </c>
      <c r="CN351" s="278"/>
      <c r="CP351" s="258"/>
      <c r="CQ351" s="258"/>
      <c r="CR351" s="276" t="s">
        <v>1437</v>
      </c>
      <c r="CS351" s="277" t="s">
        <v>505</v>
      </c>
      <c r="CT351" s="253" t="s">
        <v>725</v>
      </c>
      <c r="CU351" s="278"/>
      <c r="CV351" s="239"/>
      <c r="CW351" s="238"/>
      <c r="CY351" s="238"/>
      <c r="CZ351" s="238"/>
      <c r="DA351" s="238"/>
      <c r="DB351" s="275"/>
      <c r="DC351" s="275"/>
      <c r="DD351" s="275"/>
      <c r="DE351" s="275"/>
      <c r="DH351" s="384"/>
      <c r="DI351" s="739" t="s">
        <v>1311</v>
      </c>
      <c r="DJ351" s="740"/>
      <c r="DK351" s="741"/>
      <c r="DL351" s="378">
        <v>2.5</v>
      </c>
      <c r="DM351" s="378">
        <v>3.5</v>
      </c>
      <c r="DN351" s="473">
        <v>0.15</v>
      </c>
      <c r="DO351" s="495">
        <v>7.0000000000000001E-3</v>
      </c>
      <c r="DP351" s="378" t="s">
        <v>438</v>
      </c>
      <c r="DQ351" s="378" t="s">
        <v>115</v>
      </c>
      <c r="DR351" s="385" t="s">
        <v>811</v>
      </c>
      <c r="DS351" s="293"/>
    </row>
    <row r="352" spans="8:123" ht="15" customHeight="1" x14ac:dyDescent="0.15">
      <c r="H352" s="111">
        <f t="shared" si="60"/>
        <v>0</v>
      </c>
      <c r="I352" s="110">
        <v>332</v>
      </c>
      <c r="J352" s="199"/>
      <c r="K352" s="199"/>
      <c r="L352" s="112" t="e">
        <f t="shared" si="55"/>
        <v>#N/A</v>
      </c>
      <c r="M352" s="199"/>
      <c r="N352" s="199"/>
      <c r="O352" s="124" t="str">
        <f t="shared" si="56"/>
        <v/>
      </c>
      <c r="P352" s="124" t="str">
        <f t="shared" si="57"/>
        <v/>
      </c>
      <c r="Q352" s="199"/>
      <c r="R352" s="113" t="s">
        <v>341</v>
      </c>
      <c r="S352" s="199"/>
      <c r="T352" s="113" t="s">
        <v>337</v>
      </c>
      <c r="U352" s="199"/>
      <c r="V352" s="112" t="str">
        <f t="shared" si="58"/>
        <v>１～４以外</v>
      </c>
      <c r="W352" s="628"/>
      <c r="X352" s="112"/>
      <c r="Y352" s="199"/>
      <c r="Z352" s="636"/>
      <c r="AA352" s="200"/>
      <c r="AB352" s="114" t="e">
        <f t="shared" si="59"/>
        <v>#N/A</v>
      </c>
      <c r="AC352" s="115" t="str">
        <f t="shared" si="54"/>
        <v/>
      </c>
      <c r="AD352" s="145" t="str">
        <f t="shared" si="61"/>
        <v/>
      </c>
      <c r="BD352" s="36">
        <v>332</v>
      </c>
      <c r="BE352" s="223"/>
      <c r="BF352" s="231"/>
      <c r="BG352" s="231"/>
      <c r="BH352" s="231"/>
      <c r="BI352" s="231"/>
      <c r="BJ352" s="223"/>
      <c r="BK352" s="224"/>
      <c r="BL352" s="223"/>
      <c r="BM352" s="224"/>
      <c r="BN352" s="225"/>
      <c r="BO352" s="226"/>
      <c r="BP352" s="224"/>
      <c r="BQ352" s="224"/>
      <c r="BR352" s="226"/>
      <c r="BS352" s="225"/>
      <c r="CB352" s="258"/>
      <c r="CC352" s="258"/>
      <c r="CD352" s="291" t="s">
        <v>1452</v>
      </c>
      <c r="CE352" s="296">
        <v>0</v>
      </c>
      <c r="CF352" s="259">
        <v>1</v>
      </c>
      <c r="CG352" s="260">
        <f>DCOUNT($H$20:$AD$4020,"入力ﾁｪｯｸ",CD351:CF353)</f>
        <v>0</v>
      </c>
      <c r="CI352" s="258"/>
      <c r="CJ352" s="258"/>
      <c r="CK352" s="461" t="s">
        <v>1532</v>
      </c>
      <c r="CL352" s="285">
        <v>0</v>
      </c>
      <c r="CM352" s="260">
        <v>3</v>
      </c>
      <c r="CN352" s="260">
        <f>DCOUNT($H$20:$AD$4020,"入力ﾁｪｯｸ",CK351:CM352)</f>
        <v>0</v>
      </c>
      <c r="CP352" s="258"/>
      <c r="CQ352" s="258"/>
      <c r="CR352" s="461" t="s">
        <v>1532</v>
      </c>
      <c r="CS352" s="285">
        <v>0</v>
      </c>
      <c r="CT352" s="260">
        <v>2</v>
      </c>
      <c r="CU352" s="260">
        <f>DCOUNT($H$20:$AD$4020,"入力ﾁｪｯｸ",CR351:CT352)</f>
        <v>0</v>
      </c>
      <c r="CV352" s="238"/>
      <c r="CW352" s="239"/>
      <c r="CY352" s="239"/>
      <c r="CZ352" s="239"/>
      <c r="DA352" s="239"/>
      <c r="DB352" s="256"/>
      <c r="DC352" s="256"/>
      <c r="DD352" s="256"/>
      <c r="DE352" s="256"/>
      <c r="DH352" s="384"/>
      <c r="DI352" s="739" t="s">
        <v>1312</v>
      </c>
      <c r="DJ352" s="740"/>
      <c r="DK352" s="741"/>
      <c r="DL352" s="378">
        <v>3.5</v>
      </c>
      <c r="DM352" s="378">
        <v>30</v>
      </c>
      <c r="DN352" s="473">
        <v>0.05</v>
      </c>
      <c r="DO352" s="495">
        <v>1E-3</v>
      </c>
      <c r="DP352" s="378" t="s">
        <v>438</v>
      </c>
      <c r="DQ352" s="378" t="s">
        <v>115</v>
      </c>
      <c r="DR352" s="385" t="s">
        <v>811</v>
      </c>
      <c r="DS352" s="293"/>
    </row>
    <row r="353" spans="8:123" ht="15" customHeight="1" x14ac:dyDescent="0.15">
      <c r="H353" s="111">
        <f t="shared" si="60"/>
        <v>0</v>
      </c>
      <c r="I353" s="110">
        <v>333</v>
      </c>
      <c r="J353" s="199"/>
      <c r="K353" s="199"/>
      <c r="L353" s="112" t="e">
        <f t="shared" si="55"/>
        <v>#N/A</v>
      </c>
      <c r="M353" s="199"/>
      <c r="N353" s="199"/>
      <c r="O353" s="124" t="str">
        <f t="shared" si="56"/>
        <v/>
      </c>
      <c r="P353" s="124" t="str">
        <f t="shared" si="57"/>
        <v/>
      </c>
      <c r="Q353" s="199"/>
      <c r="R353" s="113" t="s">
        <v>341</v>
      </c>
      <c r="S353" s="199"/>
      <c r="T353" s="113" t="s">
        <v>337</v>
      </c>
      <c r="U353" s="199"/>
      <c r="V353" s="112" t="str">
        <f t="shared" si="58"/>
        <v>１～４以外</v>
      </c>
      <c r="W353" s="628"/>
      <c r="X353" s="112"/>
      <c r="Y353" s="199"/>
      <c r="Z353" s="636"/>
      <c r="AA353" s="200"/>
      <c r="AB353" s="114" t="e">
        <f t="shared" si="59"/>
        <v>#N/A</v>
      </c>
      <c r="AC353" s="115" t="str">
        <f t="shared" si="54"/>
        <v/>
      </c>
      <c r="AD353" s="145" t="str">
        <f t="shared" si="61"/>
        <v/>
      </c>
      <c r="BD353" s="36">
        <v>333</v>
      </c>
      <c r="BE353" s="223"/>
      <c r="BF353" s="231"/>
      <c r="BG353" s="231"/>
      <c r="BH353" s="231"/>
      <c r="BI353" s="231"/>
      <c r="BJ353" s="223"/>
      <c r="BK353" s="224"/>
      <c r="BL353" s="223"/>
      <c r="BM353" s="224"/>
      <c r="BN353" s="225"/>
      <c r="BO353" s="226"/>
      <c r="BP353" s="224"/>
      <c r="BQ353" s="224"/>
      <c r="BR353" s="226"/>
      <c r="BS353" s="225"/>
      <c r="CB353" s="258"/>
      <c r="CC353" s="258"/>
      <c r="CD353" s="291" t="s">
        <v>1452</v>
      </c>
      <c r="CE353" s="299">
        <v>0</v>
      </c>
      <c r="CF353" s="266">
        <v>2</v>
      </c>
      <c r="CG353" s="268"/>
      <c r="CI353" s="258"/>
      <c r="CJ353" s="258"/>
      <c r="CK353" s="276" t="s">
        <v>3651</v>
      </c>
      <c r="CL353" s="277" t="s">
        <v>505</v>
      </c>
      <c r="CM353" s="253" t="s">
        <v>725</v>
      </c>
      <c r="CN353" s="278"/>
      <c r="CP353" s="258"/>
      <c r="CQ353" s="258"/>
      <c r="CR353" s="276" t="s">
        <v>3651</v>
      </c>
      <c r="CS353" s="277" t="s">
        <v>505</v>
      </c>
      <c r="CT353" s="253" t="s">
        <v>725</v>
      </c>
      <c r="CU353" s="278"/>
      <c r="CV353" s="239"/>
      <c r="CW353" s="238"/>
      <c r="CY353" s="238"/>
      <c r="CZ353" s="238"/>
      <c r="DA353" s="238"/>
      <c r="DB353" s="275"/>
      <c r="DC353" s="275"/>
      <c r="DD353" s="275"/>
      <c r="DE353" s="275"/>
      <c r="DH353" s="384"/>
      <c r="DI353" s="732" t="s">
        <v>834</v>
      </c>
      <c r="DJ353" s="733"/>
      <c r="DK353" s="734"/>
      <c r="DL353" s="378">
        <v>0</v>
      </c>
      <c r="DM353" s="519">
        <v>30</v>
      </c>
      <c r="DN353" s="473">
        <v>1.2500000000000001E-2</v>
      </c>
      <c r="DO353" s="495">
        <v>0</v>
      </c>
      <c r="DP353" s="378" t="s">
        <v>116</v>
      </c>
      <c r="DQ353" s="378" t="s">
        <v>428</v>
      </c>
      <c r="DR353" s="385" t="s">
        <v>811</v>
      </c>
      <c r="DS353" s="293"/>
    </row>
    <row r="354" spans="8:123" ht="15" customHeight="1" x14ac:dyDescent="0.15">
      <c r="H354" s="111">
        <f t="shared" si="60"/>
        <v>0</v>
      </c>
      <c r="I354" s="110">
        <v>334</v>
      </c>
      <c r="J354" s="199"/>
      <c r="K354" s="199"/>
      <c r="L354" s="112" t="e">
        <f t="shared" si="55"/>
        <v>#N/A</v>
      </c>
      <c r="M354" s="199"/>
      <c r="N354" s="199"/>
      <c r="O354" s="124" t="str">
        <f t="shared" si="56"/>
        <v/>
      </c>
      <c r="P354" s="124" t="str">
        <f t="shared" si="57"/>
        <v/>
      </c>
      <c r="Q354" s="199"/>
      <c r="R354" s="113" t="s">
        <v>341</v>
      </c>
      <c r="S354" s="199"/>
      <c r="T354" s="113" t="s">
        <v>337</v>
      </c>
      <c r="U354" s="199"/>
      <c r="V354" s="112" t="str">
        <f t="shared" si="58"/>
        <v>１～４以外</v>
      </c>
      <c r="W354" s="628"/>
      <c r="X354" s="112"/>
      <c r="Y354" s="199"/>
      <c r="Z354" s="636"/>
      <c r="AA354" s="200"/>
      <c r="AB354" s="114" t="e">
        <f t="shared" si="59"/>
        <v>#N/A</v>
      </c>
      <c r="AC354" s="115" t="str">
        <f t="shared" si="54"/>
        <v/>
      </c>
      <c r="AD354" s="145" t="str">
        <f t="shared" si="61"/>
        <v/>
      </c>
      <c r="BD354" s="36">
        <v>334</v>
      </c>
      <c r="BE354" s="223"/>
      <c r="BF354" s="231"/>
      <c r="BG354" s="231"/>
      <c r="BH354" s="231"/>
      <c r="BI354" s="231"/>
      <c r="BJ354" s="223"/>
      <c r="BK354" s="224"/>
      <c r="BL354" s="223"/>
      <c r="BM354" s="224"/>
      <c r="BN354" s="225"/>
      <c r="BO354" s="226"/>
      <c r="BP354" s="224"/>
      <c r="BQ354" s="224"/>
      <c r="BR354" s="226"/>
      <c r="BS354" s="225"/>
      <c r="CB354" s="258"/>
      <c r="CC354" s="258"/>
      <c r="CD354" s="276" t="s">
        <v>1437</v>
      </c>
      <c r="CE354" s="253" t="s">
        <v>505</v>
      </c>
      <c r="CF354" s="253" t="s">
        <v>725</v>
      </c>
      <c r="CG354" s="278"/>
      <c r="CI354" s="258"/>
      <c r="CJ354" s="258"/>
      <c r="CK354" s="536" t="s">
        <v>3652</v>
      </c>
      <c r="CL354" s="285">
        <v>0</v>
      </c>
      <c r="CM354" s="260">
        <v>3</v>
      </c>
      <c r="CN354" s="260">
        <f>DCOUNT($H$20:$AD$4020,"入力ﾁｪｯｸ",CK353:CM354)</f>
        <v>0</v>
      </c>
      <c r="CP354" s="258"/>
      <c r="CQ354" s="258"/>
      <c r="CR354" s="536" t="s">
        <v>3652</v>
      </c>
      <c r="CS354" s="285">
        <v>0</v>
      </c>
      <c r="CT354" s="260">
        <v>2</v>
      </c>
      <c r="CU354" s="260">
        <f>DCOUNT($H$20:$AD$4020,"入力ﾁｪｯｸ",CR353:CT354)</f>
        <v>0</v>
      </c>
      <c r="CV354" s="238"/>
      <c r="CW354" s="239"/>
      <c r="CY354" s="239"/>
      <c r="CZ354" s="239"/>
      <c r="DA354" s="239"/>
      <c r="DB354" s="256"/>
      <c r="DC354" s="256"/>
      <c r="DD354" s="256"/>
      <c r="DE354" s="256"/>
      <c r="DH354" s="384"/>
      <c r="DI354" s="739" t="s">
        <v>1313</v>
      </c>
      <c r="DJ354" s="740"/>
      <c r="DK354" s="741"/>
      <c r="DL354" s="378">
        <v>0</v>
      </c>
      <c r="DM354" s="519">
        <v>30</v>
      </c>
      <c r="DN354" s="473">
        <v>0.02</v>
      </c>
      <c r="DO354" s="495">
        <v>1.25E-3</v>
      </c>
      <c r="DP354" s="378" t="s">
        <v>438</v>
      </c>
      <c r="DQ354" s="378" t="s">
        <v>428</v>
      </c>
      <c r="DR354" s="385" t="s">
        <v>811</v>
      </c>
      <c r="DS354" s="293"/>
    </row>
    <row r="355" spans="8:123" ht="15" customHeight="1" x14ac:dyDescent="0.15">
      <c r="H355" s="111">
        <f t="shared" si="60"/>
        <v>0</v>
      </c>
      <c r="I355" s="110">
        <v>335</v>
      </c>
      <c r="J355" s="199"/>
      <c r="K355" s="199"/>
      <c r="L355" s="112" t="e">
        <f t="shared" si="55"/>
        <v>#N/A</v>
      </c>
      <c r="M355" s="199"/>
      <c r="N355" s="199"/>
      <c r="O355" s="124" t="str">
        <f t="shared" si="56"/>
        <v/>
      </c>
      <c r="P355" s="124" t="str">
        <f t="shared" si="57"/>
        <v/>
      </c>
      <c r="Q355" s="199"/>
      <c r="R355" s="113" t="s">
        <v>341</v>
      </c>
      <c r="S355" s="199"/>
      <c r="T355" s="113" t="s">
        <v>337</v>
      </c>
      <c r="U355" s="199"/>
      <c r="V355" s="112" t="str">
        <f t="shared" si="58"/>
        <v>１～４以外</v>
      </c>
      <c r="W355" s="628"/>
      <c r="X355" s="112"/>
      <c r="Y355" s="199"/>
      <c r="Z355" s="636"/>
      <c r="AA355" s="200"/>
      <c r="AB355" s="114" t="e">
        <f t="shared" si="59"/>
        <v>#N/A</v>
      </c>
      <c r="AC355" s="115" t="str">
        <f t="shared" si="54"/>
        <v/>
      </c>
      <c r="AD355" s="145" t="str">
        <f t="shared" si="61"/>
        <v/>
      </c>
      <c r="BD355" s="36">
        <v>335</v>
      </c>
      <c r="BE355" s="223"/>
      <c r="BF355" s="231"/>
      <c r="BG355" s="231"/>
      <c r="BH355" s="231"/>
      <c r="BI355" s="231"/>
      <c r="BJ355" s="223"/>
      <c r="BK355" s="224"/>
      <c r="BL355" s="223"/>
      <c r="BM355" s="224"/>
      <c r="BN355" s="225"/>
      <c r="BO355" s="226"/>
      <c r="BP355" s="224"/>
      <c r="BQ355" s="224"/>
      <c r="BR355" s="226"/>
      <c r="BS355" s="225"/>
      <c r="CB355" s="258"/>
      <c r="CC355" s="258"/>
      <c r="CD355" s="291" t="s">
        <v>1454</v>
      </c>
      <c r="CE355" s="296">
        <v>0</v>
      </c>
      <c r="CF355" s="259">
        <v>1</v>
      </c>
      <c r="CG355" s="260">
        <f>DCOUNT($H$20:$AD$4020,"入力ﾁｪｯｸ",CD354:CF356)</f>
        <v>0</v>
      </c>
      <c r="CI355" s="258"/>
      <c r="CJ355" s="258"/>
      <c r="CK355" s="276" t="s">
        <v>242</v>
      </c>
      <c r="CL355" s="277" t="s">
        <v>505</v>
      </c>
      <c r="CM355" s="253" t="s">
        <v>725</v>
      </c>
      <c r="CN355" s="278"/>
      <c r="CP355" s="258"/>
      <c r="CQ355" s="258"/>
      <c r="CR355" s="276" t="s">
        <v>242</v>
      </c>
      <c r="CS355" s="277" t="s">
        <v>505</v>
      </c>
      <c r="CT355" s="253" t="s">
        <v>725</v>
      </c>
      <c r="CU355" s="278"/>
      <c r="CV355" s="239"/>
      <c r="CW355" s="238"/>
      <c r="CY355" s="238"/>
      <c r="CZ355" s="238"/>
      <c r="DA355" s="238"/>
      <c r="DB355" s="275"/>
      <c r="DC355" s="275"/>
      <c r="DD355" s="275"/>
      <c r="DE355" s="275"/>
      <c r="DH355" s="384"/>
      <c r="DI355" s="732" t="s">
        <v>842</v>
      </c>
      <c r="DJ355" s="733"/>
      <c r="DK355" s="734"/>
      <c r="DL355" s="378">
        <v>0</v>
      </c>
      <c r="DM355" s="378">
        <v>3</v>
      </c>
      <c r="DN355" s="473">
        <v>0.02</v>
      </c>
      <c r="DO355" s="495">
        <v>1.25E-3</v>
      </c>
      <c r="DP355" s="378" t="s">
        <v>438</v>
      </c>
      <c r="DQ355" s="378" t="s">
        <v>428</v>
      </c>
      <c r="DR355" s="385" t="s">
        <v>811</v>
      </c>
      <c r="DS355" s="293"/>
    </row>
    <row r="356" spans="8:123" ht="15" customHeight="1" x14ac:dyDescent="0.15">
      <c r="H356" s="111">
        <f t="shared" si="60"/>
        <v>0</v>
      </c>
      <c r="I356" s="110">
        <v>336</v>
      </c>
      <c r="J356" s="199"/>
      <c r="K356" s="199"/>
      <c r="L356" s="112" t="e">
        <f t="shared" si="55"/>
        <v>#N/A</v>
      </c>
      <c r="M356" s="199"/>
      <c r="N356" s="199"/>
      <c r="O356" s="124" t="str">
        <f t="shared" si="56"/>
        <v/>
      </c>
      <c r="P356" s="124" t="str">
        <f t="shared" si="57"/>
        <v/>
      </c>
      <c r="Q356" s="199"/>
      <c r="R356" s="113" t="s">
        <v>341</v>
      </c>
      <c r="S356" s="199"/>
      <c r="T356" s="113" t="s">
        <v>337</v>
      </c>
      <c r="U356" s="199"/>
      <c r="V356" s="112" t="str">
        <f t="shared" si="58"/>
        <v>１～４以外</v>
      </c>
      <c r="W356" s="628"/>
      <c r="X356" s="112"/>
      <c r="Y356" s="199"/>
      <c r="Z356" s="636"/>
      <c r="AA356" s="200"/>
      <c r="AB356" s="114" t="e">
        <f t="shared" si="59"/>
        <v>#N/A</v>
      </c>
      <c r="AC356" s="115" t="str">
        <f t="shared" si="54"/>
        <v/>
      </c>
      <c r="AD356" s="145" t="str">
        <f t="shared" si="61"/>
        <v/>
      </c>
      <c r="BD356" s="36">
        <v>336</v>
      </c>
      <c r="BE356" s="223"/>
      <c r="BF356" s="231"/>
      <c r="BG356" s="231"/>
      <c r="BH356" s="231"/>
      <c r="BI356" s="231"/>
      <c r="BJ356" s="223"/>
      <c r="BK356" s="224"/>
      <c r="BL356" s="223"/>
      <c r="BM356" s="224"/>
      <c r="BN356" s="225"/>
      <c r="BO356" s="226"/>
      <c r="BP356" s="224"/>
      <c r="BQ356" s="224"/>
      <c r="BR356" s="226"/>
      <c r="BS356" s="225"/>
      <c r="CB356" s="258"/>
      <c r="CC356" s="258"/>
      <c r="CD356" s="291" t="s">
        <v>1454</v>
      </c>
      <c r="CE356" s="299">
        <v>0</v>
      </c>
      <c r="CF356" s="266">
        <v>2</v>
      </c>
      <c r="CG356" s="268"/>
      <c r="CI356" s="258"/>
      <c r="CJ356" s="258"/>
      <c r="CK356" s="536" t="s">
        <v>1622</v>
      </c>
      <c r="CL356" s="285">
        <v>0</v>
      </c>
      <c r="CM356" s="260">
        <v>3</v>
      </c>
      <c r="CN356" s="260">
        <f>DCOUNT($H$20:$AD$4020,"入力ﾁｪｯｸ",CK355:CM356)</f>
        <v>0</v>
      </c>
      <c r="CP356" s="258"/>
      <c r="CQ356" s="258"/>
      <c r="CR356" s="536" t="s">
        <v>1622</v>
      </c>
      <c r="CS356" s="285">
        <v>0</v>
      </c>
      <c r="CT356" s="260">
        <v>2</v>
      </c>
      <c r="CU356" s="260">
        <f>DCOUNT($H$20:$AD$4020,"入力ﾁｪｯｸ",CR355:CT356)</f>
        <v>0</v>
      </c>
      <c r="CV356" s="238"/>
      <c r="CW356" s="239"/>
      <c r="CY356" s="239"/>
      <c r="CZ356" s="239"/>
      <c r="DA356" s="239"/>
      <c r="DB356" s="256"/>
      <c r="DC356" s="256"/>
      <c r="DD356" s="256"/>
      <c r="DE356" s="256"/>
      <c r="DH356" s="384"/>
      <c r="DI356" s="732" t="s">
        <v>835</v>
      </c>
      <c r="DJ356" s="733"/>
      <c r="DK356" s="734"/>
      <c r="DL356" s="378">
        <v>0</v>
      </c>
      <c r="DM356" s="378">
        <v>3</v>
      </c>
      <c r="DN356" s="473">
        <v>0.02</v>
      </c>
      <c r="DO356" s="495">
        <v>1.25E-3</v>
      </c>
      <c r="DP356" s="378" t="s">
        <v>438</v>
      </c>
      <c r="DQ356" s="378" t="s">
        <v>428</v>
      </c>
      <c r="DR356" s="385" t="s">
        <v>811</v>
      </c>
      <c r="DS356" s="293"/>
    </row>
    <row r="357" spans="8:123" ht="15" customHeight="1" x14ac:dyDescent="0.15">
      <c r="H357" s="111">
        <f t="shared" si="60"/>
        <v>0</v>
      </c>
      <c r="I357" s="110">
        <v>337</v>
      </c>
      <c r="J357" s="199"/>
      <c r="K357" s="199"/>
      <c r="L357" s="112" t="e">
        <f t="shared" si="55"/>
        <v>#N/A</v>
      </c>
      <c r="M357" s="199"/>
      <c r="N357" s="199"/>
      <c r="O357" s="124" t="str">
        <f t="shared" si="56"/>
        <v/>
      </c>
      <c r="P357" s="124" t="str">
        <f t="shared" si="57"/>
        <v/>
      </c>
      <c r="Q357" s="199"/>
      <c r="R357" s="113" t="s">
        <v>341</v>
      </c>
      <c r="S357" s="199"/>
      <c r="T357" s="113" t="s">
        <v>337</v>
      </c>
      <c r="U357" s="199"/>
      <c r="V357" s="112" t="str">
        <f t="shared" si="58"/>
        <v>１～４以外</v>
      </c>
      <c r="W357" s="628"/>
      <c r="X357" s="112"/>
      <c r="Y357" s="199"/>
      <c r="Z357" s="636"/>
      <c r="AA357" s="200"/>
      <c r="AB357" s="114" t="e">
        <f t="shared" si="59"/>
        <v>#N/A</v>
      </c>
      <c r="AC357" s="115" t="str">
        <f t="shared" si="54"/>
        <v/>
      </c>
      <c r="AD357" s="145" t="str">
        <f t="shared" si="61"/>
        <v/>
      </c>
      <c r="BD357" s="36">
        <v>337</v>
      </c>
      <c r="BE357" s="223"/>
      <c r="BF357" s="231"/>
      <c r="BG357" s="231"/>
      <c r="BH357" s="231"/>
      <c r="BI357" s="231"/>
      <c r="BJ357" s="223"/>
      <c r="BK357" s="224"/>
      <c r="BL357" s="223"/>
      <c r="BM357" s="224"/>
      <c r="BN357" s="225"/>
      <c r="BO357" s="226"/>
      <c r="BP357" s="224"/>
      <c r="BQ357" s="224"/>
      <c r="BR357" s="226"/>
      <c r="BS357" s="225"/>
      <c r="CB357" s="258"/>
      <c r="CC357" s="258"/>
      <c r="CD357" s="276" t="s">
        <v>1437</v>
      </c>
      <c r="CE357" s="253" t="s">
        <v>505</v>
      </c>
      <c r="CF357" s="253" t="s">
        <v>725</v>
      </c>
      <c r="CG357" s="278"/>
      <c r="CI357" s="258"/>
      <c r="CJ357" s="258"/>
      <c r="CK357" s="276" t="s">
        <v>242</v>
      </c>
      <c r="CL357" s="277" t="s">
        <v>505</v>
      </c>
      <c r="CM357" s="253" t="s">
        <v>725</v>
      </c>
      <c r="CN357" s="278"/>
      <c r="CP357" s="258"/>
      <c r="CQ357" s="258"/>
      <c r="CR357" s="276" t="s">
        <v>242</v>
      </c>
      <c r="CS357" s="277" t="s">
        <v>505</v>
      </c>
      <c r="CT357" s="253" t="s">
        <v>725</v>
      </c>
      <c r="CU357" s="278"/>
      <c r="CV357" s="239"/>
      <c r="CW357" s="238"/>
      <c r="CY357" s="238"/>
      <c r="CZ357" s="238"/>
      <c r="DA357" s="238"/>
      <c r="DB357" s="275"/>
      <c r="DC357" s="275"/>
      <c r="DD357" s="275"/>
      <c r="DE357" s="275"/>
      <c r="DH357" s="384"/>
      <c r="DI357" s="739" t="s">
        <v>1318</v>
      </c>
      <c r="DJ357" s="740"/>
      <c r="DK357" s="741"/>
      <c r="DL357" s="378">
        <v>0</v>
      </c>
      <c r="DM357" s="519">
        <v>30</v>
      </c>
      <c r="DN357" s="473">
        <v>0.04</v>
      </c>
      <c r="DO357" s="495">
        <v>2.5000000000000001E-3</v>
      </c>
      <c r="DP357" s="378" t="s">
        <v>438</v>
      </c>
      <c r="DQ357" s="378" t="s">
        <v>428</v>
      </c>
      <c r="DR357" s="385" t="s">
        <v>811</v>
      </c>
      <c r="DS357" s="293"/>
    </row>
    <row r="358" spans="8:123" ht="15" customHeight="1" x14ac:dyDescent="0.15">
      <c r="H358" s="111">
        <f t="shared" si="60"/>
        <v>0</v>
      </c>
      <c r="I358" s="110">
        <v>338</v>
      </c>
      <c r="J358" s="199"/>
      <c r="K358" s="199"/>
      <c r="L358" s="112" t="e">
        <f t="shared" si="55"/>
        <v>#N/A</v>
      </c>
      <c r="M358" s="199"/>
      <c r="N358" s="199"/>
      <c r="O358" s="124" t="str">
        <f t="shared" si="56"/>
        <v/>
      </c>
      <c r="P358" s="124" t="str">
        <f t="shared" si="57"/>
        <v/>
      </c>
      <c r="Q358" s="199"/>
      <c r="R358" s="113" t="s">
        <v>341</v>
      </c>
      <c r="S358" s="199"/>
      <c r="T358" s="113" t="s">
        <v>337</v>
      </c>
      <c r="U358" s="199"/>
      <c r="V358" s="112" t="str">
        <f t="shared" si="58"/>
        <v>１～４以外</v>
      </c>
      <c r="W358" s="628"/>
      <c r="X358" s="112"/>
      <c r="Y358" s="199"/>
      <c r="Z358" s="636"/>
      <c r="AA358" s="200"/>
      <c r="AB358" s="114" t="e">
        <f t="shared" si="59"/>
        <v>#N/A</v>
      </c>
      <c r="AC358" s="115" t="str">
        <f t="shared" si="54"/>
        <v/>
      </c>
      <c r="AD358" s="145" t="str">
        <f t="shared" si="61"/>
        <v/>
      </c>
      <c r="BD358" s="36">
        <v>338</v>
      </c>
      <c r="BE358" s="223"/>
      <c r="BF358" s="231"/>
      <c r="BG358" s="231"/>
      <c r="BH358" s="231"/>
      <c r="BI358" s="231"/>
      <c r="BJ358" s="223"/>
      <c r="BK358" s="224"/>
      <c r="BL358" s="223"/>
      <c r="BM358" s="224"/>
      <c r="BN358" s="225"/>
      <c r="BO358" s="226"/>
      <c r="BP358" s="224"/>
      <c r="BQ358" s="224"/>
      <c r="BR358" s="226"/>
      <c r="BS358" s="225"/>
      <c r="CB358" s="258"/>
      <c r="CC358" s="258"/>
      <c r="CD358" s="291" t="s">
        <v>1455</v>
      </c>
      <c r="CE358" s="296">
        <v>0</v>
      </c>
      <c r="CF358" s="259">
        <v>1</v>
      </c>
      <c r="CG358" s="260">
        <f>DCOUNT($H$20:$AD$4020,"入力ﾁｪｯｸ",CD357:CF359)</f>
        <v>0</v>
      </c>
      <c r="CI358" s="258"/>
      <c r="CJ358" s="258"/>
      <c r="CK358" s="536" t="s">
        <v>1625</v>
      </c>
      <c r="CL358" s="285">
        <v>0</v>
      </c>
      <c r="CM358" s="260">
        <v>3</v>
      </c>
      <c r="CN358" s="260">
        <f>DCOUNT($H$20:$AD$4020,"入力ﾁｪｯｸ",CK357:CM358)</f>
        <v>0</v>
      </c>
      <c r="CP358" s="258"/>
      <c r="CQ358" s="258"/>
      <c r="CR358" s="536" t="s">
        <v>1625</v>
      </c>
      <c r="CS358" s="285">
        <v>0</v>
      </c>
      <c r="CT358" s="260">
        <v>2</v>
      </c>
      <c r="CU358" s="260">
        <f>DCOUNT($H$20:$AD$4020,"入力ﾁｪｯｸ",CR357:CT358)</f>
        <v>0</v>
      </c>
      <c r="CV358" s="238"/>
      <c r="CW358" s="239"/>
      <c r="CY358" s="239"/>
      <c r="CZ358" s="239"/>
      <c r="DA358" s="239"/>
      <c r="DB358" s="256"/>
      <c r="DC358" s="256"/>
      <c r="DD358" s="256"/>
      <c r="DE358" s="256"/>
      <c r="DH358" s="384"/>
      <c r="DI358" s="739" t="s">
        <v>1319</v>
      </c>
      <c r="DJ358" s="740"/>
      <c r="DK358" s="741"/>
      <c r="DL358" s="378">
        <v>0</v>
      </c>
      <c r="DM358" s="378">
        <v>3</v>
      </c>
      <c r="DN358" s="473">
        <v>0.04</v>
      </c>
      <c r="DO358" s="495">
        <v>2.5000000000000001E-3</v>
      </c>
      <c r="DP358" s="378" t="s">
        <v>438</v>
      </c>
      <c r="DQ358" s="378" t="s">
        <v>428</v>
      </c>
      <c r="DR358" s="385" t="s">
        <v>811</v>
      </c>
      <c r="DS358" s="293"/>
    </row>
    <row r="359" spans="8:123" ht="15" customHeight="1" x14ac:dyDescent="0.15">
      <c r="H359" s="111">
        <f t="shared" si="60"/>
        <v>0</v>
      </c>
      <c r="I359" s="110">
        <v>339</v>
      </c>
      <c r="J359" s="199"/>
      <c r="K359" s="199"/>
      <c r="L359" s="112" t="e">
        <f t="shared" si="55"/>
        <v>#N/A</v>
      </c>
      <c r="M359" s="199"/>
      <c r="N359" s="199"/>
      <c r="O359" s="124" t="str">
        <f t="shared" si="56"/>
        <v/>
      </c>
      <c r="P359" s="124" t="str">
        <f t="shared" si="57"/>
        <v/>
      </c>
      <c r="Q359" s="199"/>
      <c r="R359" s="113" t="s">
        <v>341</v>
      </c>
      <c r="S359" s="199"/>
      <c r="T359" s="113" t="s">
        <v>337</v>
      </c>
      <c r="U359" s="199"/>
      <c r="V359" s="112" t="str">
        <f t="shared" si="58"/>
        <v>１～４以外</v>
      </c>
      <c r="W359" s="628"/>
      <c r="X359" s="112"/>
      <c r="Y359" s="199"/>
      <c r="Z359" s="636"/>
      <c r="AA359" s="200"/>
      <c r="AB359" s="114" t="e">
        <f t="shared" si="59"/>
        <v>#N/A</v>
      </c>
      <c r="AC359" s="115" t="str">
        <f t="shared" si="54"/>
        <v/>
      </c>
      <c r="AD359" s="145" t="str">
        <f t="shared" si="61"/>
        <v/>
      </c>
      <c r="BD359" s="36">
        <v>339</v>
      </c>
      <c r="BE359" s="223"/>
      <c r="BF359" s="231"/>
      <c r="BG359" s="231"/>
      <c r="BH359" s="231"/>
      <c r="BI359" s="231"/>
      <c r="BJ359" s="223"/>
      <c r="BK359" s="224"/>
      <c r="BL359" s="223"/>
      <c r="BM359" s="224"/>
      <c r="BN359" s="225"/>
      <c r="BO359" s="226"/>
      <c r="BP359" s="224"/>
      <c r="BQ359" s="224"/>
      <c r="BR359" s="226"/>
      <c r="BS359" s="225"/>
      <c r="CB359" s="258"/>
      <c r="CC359" s="258"/>
      <c r="CD359" s="291" t="s">
        <v>1455</v>
      </c>
      <c r="CE359" s="299">
        <v>0</v>
      </c>
      <c r="CF359" s="266">
        <v>2</v>
      </c>
      <c r="CG359" s="268"/>
      <c r="CI359" s="258"/>
      <c r="CJ359" s="258"/>
      <c r="CK359" s="276" t="s">
        <v>1437</v>
      </c>
      <c r="CL359" s="277" t="s">
        <v>505</v>
      </c>
      <c r="CM359" s="253" t="s">
        <v>725</v>
      </c>
      <c r="CN359" s="278"/>
      <c r="CP359" s="258"/>
      <c r="CQ359" s="258"/>
      <c r="CR359" s="276" t="s">
        <v>1437</v>
      </c>
      <c r="CS359" s="277" t="s">
        <v>505</v>
      </c>
      <c r="CT359" s="253" t="s">
        <v>725</v>
      </c>
      <c r="CU359" s="278"/>
      <c r="CV359" s="239"/>
      <c r="CW359" s="238"/>
      <c r="CY359" s="238"/>
      <c r="CZ359" s="238"/>
      <c r="DA359" s="238"/>
      <c r="DB359" s="275"/>
      <c r="DC359" s="275"/>
      <c r="DD359" s="275"/>
      <c r="DE359" s="275"/>
      <c r="DH359" s="384"/>
      <c r="DI359" s="739" t="s">
        <v>1320</v>
      </c>
      <c r="DJ359" s="740"/>
      <c r="DK359" s="741"/>
      <c r="DL359" s="378">
        <v>0</v>
      </c>
      <c r="DM359" s="378">
        <v>3</v>
      </c>
      <c r="DN359" s="473">
        <v>0.04</v>
      </c>
      <c r="DO359" s="495">
        <v>2.5000000000000001E-3</v>
      </c>
      <c r="DP359" s="378" t="s">
        <v>438</v>
      </c>
      <c r="DQ359" s="378" t="s">
        <v>428</v>
      </c>
      <c r="DR359" s="385" t="s">
        <v>811</v>
      </c>
      <c r="DS359" s="293"/>
    </row>
    <row r="360" spans="8:123" ht="15" customHeight="1" x14ac:dyDescent="0.15">
      <c r="H360" s="111">
        <f t="shared" si="60"/>
        <v>0</v>
      </c>
      <c r="I360" s="110">
        <v>340</v>
      </c>
      <c r="J360" s="199"/>
      <c r="K360" s="199"/>
      <c r="L360" s="112" t="e">
        <f t="shared" si="55"/>
        <v>#N/A</v>
      </c>
      <c r="M360" s="199"/>
      <c r="N360" s="199"/>
      <c r="O360" s="124" t="str">
        <f t="shared" si="56"/>
        <v/>
      </c>
      <c r="P360" s="124" t="str">
        <f t="shared" si="57"/>
        <v/>
      </c>
      <c r="Q360" s="199"/>
      <c r="R360" s="113" t="s">
        <v>341</v>
      </c>
      <c r="S360" s="199"/>
      <c r="T360" s="113" t="s">
        <v>337</v>
      </c>
      <c r="U360" s="199"/>
      <c r="V360" s="112" t="str">
        <f t="shared" si="58"/>
        <v>１～４以外</v>
      </c>
      <c r="W360" s="628"/>
      <c r="X360" s="112"/>
      <c r="Y360" s="199"/>
      <c r="Z360" s="636"/>
      <c r="AA360" s="200"/>
      <c r="AB360" s="114" t="e">
        <f t="shared" si="59"/>
        <v>#N/A</v>
      </c>
      <c r="AC360" s="115" t="str">
        <f t="shared" si="54"/>
        <v/>
      </c>
      <c r="AD360" s="145" t="str">
        <f t="shared" si="61"/>
        <v/>
      </c>
      <c r="BD360" s="36">
        <v>340</v>
      </c>
      <c r="BE360" s="223"/>
      <c r="BF360" s="231"/>
      <c r="BG360" s="231"/>
      <c r="BH360" s="231"/>
      <c r="BI360" s="231"/>
      <c r="BJ360" s="223"/>
      <c r="BK360" s="224"/>
      <c r="BL360" s="223"/>
      <c r="BM360" s="224"/>
      <c r="BN360" s="225"/>
      <c r="BO360" s="226"/>
      <c r="BP360" s="224"/>
      <c r="BQ360" s="224"/>
      <c r="BR360" s="226"/>
      <c r="BS360" s="225"/>
      <c r="CB360" s="258"/>
      <c r="CC360" s="258"/>
      <c r="CD360" s="276" t="s">
        <v>1437</v>
      </c>
      <c r="CE360" s="253" t="s">
        <v>505</v>
      </c>
      <c r="CF360" s="253" t="s">
        <v>725</v>
      </c>
      <c r="CG360" s="278"/>
      <c r="CI360" s="258"/>
      <c r="CJ360" s="258"/>
      <c r="CK360" s="461" t="s">
        <v>1533</v>
      </c>
      <c r="CL360" s="285">
        <v>0</v>
      </c>
      <c r="CM360" s="260">
        <v>3</v>
      </c>
      <c r="CN360" s="260">
        <f>DCOUNT($H$20:$AD$4020,"入力ﾁｪｯｸ",CK359:CM360)</f>
        <v>0</v>
      </c>
      <c r="CP360" s="258"/>
      <c r="CQ360" s="258"/>
      <c r="CR360" s="461" t="s">
        <v>1533</v>
      </c>
      <c r="CS360" s="285">
        <v>0</v>
      </c>
      <c r="CT360" s="260">
        <v>2</v>
      </c>
      <c r="CU360" s="260">
        <f>DCOUNT($H$20:$AD$4020,"入力ﾁｪｯｸ",CR359:CT360)</f>
        <v>0</v>
      </c>
      <c r="CV360" s="238"/>
      <c r="CW360" s="239"/>
      <c r="CY360" s="239"/>
      <c r="CZ360" s="239"/>
      <c r="DA360" s="239"/>
      <c r="DB360" s="256"/>
      <c r="DC360" s="256"/>
      <c r="DD360" s="256"/>
      <c r="DE360" s="256"/>
      <c r="DH360" s="384"/>
      <c r="DI360" s="739" t="s">
        <v>1321</v>
      </c>
      <c r="DJ360" s="740"/>
      <c r="DK360" s="741"/>
      <c r="DL360" s="378">
        <v>0</v>
      </c>
      <c r="DM360" s="519">
        <v>30</v>
      </c>
      <c r="DN360" s="473">
        <v>0.08</v>
      </c>
      <c r="DO360" s="495">
        <v>5.0000000000000001E-3</v>
      </c>
      <c r="DP360" s="378" t="s">
        <v>438</v>
      </c>
      <c r="DQ360" s="378" t="s">
        <v>428</v>
      </c>
      <c r="DR360" s="385" t="s">
        <v>811</v>
      </c>
      <c r="DS360" s="293"/>
    </row>
    <row r="361" spans="8:123" ht="15" customHeight="1" x14ac:dyDescent="0.15">
      <c r="H361" s="111">
        <f t="shared" si="60"/>
        <v>0</v>
      </c>
      <c r="I361" s="110">
        <v>341</v>
      </c>
      <c r="J361" s="199"/>
      <c r="K361" s="199"/>
      <c r="L361" s="112" t="e">
        <f t="shared" si="55"/>
        <v>#N/A</v>
      </c>
      <c r="M361" s="199"/>
      <c r="N361" s="199"/>
      <c r="O361" s="124" t="str">
        <f t="shared" si="56"/>
        <v/>
      </c>
      <c r="P361" s="124" t="str">
        <f t="shared" si="57"/>
        <v/>
      </c>
      <c r="Q361" s="199"/>
      <c r="R361" s="113" t="s">
        <v>341</v>
      </c>
      <c r="S361" s="199"/>
      <c r="T361" s="113" t="s">
        <v>337</v>
      </c>
      <c r="U361" s="199"/>
      <c r="V361" s="112" t="str">
        <f t="shared" si="58"/>
        <v>１～４以外</v>
      </c>
      <c r="W361" s="628"/>
      <c r="X361" s="112"/>
      <c r="Y361" s="199"/>
      <c r="Z361" s="636"/>
      <c r="AA361" s="200"/>
      <c r="AB361" s="114" t="e">
        <f t="shared" si="59"/>
        <v>#N/A</v>
      </c>
      <c r="AC361" s="115" t="str">
        <f t="shared" si="54"/>
        <v/>
      </c>
      <c r="AD361" s="145" t="str">
        <f t="shared" si="61"/>
        <v/>
      </c>
      <c r="BD361" s="36">
        <v>341</v>
      </c>
      <c r="BE361" s="223"/>
      <c r="BF361" s="231"/>
      <c r="BG361" s="231"/>
      <c r="BH361" s="231"/>
      <c r="BI361" s="231"/>
      <c r="BJ361" s="223"/>
      <c r="BK361" s="224"/>
      <c r="BL361" s="223"/>
      <c r="BM361" s="224"/>
      <c r="BN361" s="225"/>
      <c r="BO361" s="226"/>
      <c r="BP361" s="224"/>
      <c r="BQ361" s="224"/>
      <c r="BR361" s="226"/>
      <c r="BS361" s="225"/>
      <c r="CB361" s="258"/>
      <c r="CC361" s="258"/>
      <c r="CD361" s="291" t="s">
        <v>1457</v>
      </c>
      <c r="CE361" s="296">
        <v>0</v>
      </c>
      <c r="CF361" s="259">
        <v>1</v>
      </c>
      <c r="CG361" s="260">
        <f>DCOUNT($H$20:$AD$4020,"入力ﾁｪｯｸ",CD360:CF362)</f>
        <v>0</v>
      </c>
      <c r="CI361" s="258"/>
      <c r="CJ361" s="258"/>
      <c r="CK361" s="276" t="s">
        <v>1437</v>
      </c>
      <c r="CL361" s="277" t="s">
        <v>505</v>
      </c>
      <c r="CM361" s="253" t="s">
        <v>725</v>
      </c>
      <c r="CN361" s="278"/>
      <c r="CP361" s="258"/>
      <c r="CQ361" s="258"/>
      <c r="CR361" s="276" t="s">
        <v>1437</v>
      </c>
      <c r="CS361" s="277" t="s">
        <v>505</v>
      </c>
      <c r="CT361" s="253" t="s">
        <v>725</v>
      </c>
      <c r="CU361" s="278"/>
      <c r="CV361" s="239"/>
      <c r="CW361" s="238"/>
      <c r="CY361" s="238"/>
      <c r="CZ361" s="238"/>
      <c r="DA361" s="238"/>
      <c r="DB361" s="275"/>
      <c r="DC361" s="275"/>
      <c r="DD361" s="275"/>
      <c r="DE361" s="275"/>
      <c r="DH361" s="384"/>
      <c r="DI361" s="739" t="s">
        <v>1322</v>
      </c>
      <c r="DJ361" s="740"/>
      <c r="DK361" s="741"/>
      <c r="DL361" s="378">
        <v>0</v>
      </c>
      <c r="DM361" s="378">
        <v>3</v>
      </c>
      <c r="DN361" s="473">
        <v>0.08</v>
      </c>
      <c r="DO361" s="495">
        <v>5.0000000000000001E-3</v>
      </c>
      <c r="DP361" s="378" t="s">
        <v>438</v>
      </c>
      <c r="DQ361" s="378" t="s">
        <v>428</v>
      </c>
      <c r="DR361" s="385" t="s">
        <v>811</v>
      </c>
      <c r="DS361" s="293"/>
    </row>
    <row r="362" spans="8:123" ht="15" customHeight="1" x14ac:dyDescent="0.15">
      <c r="H362" s="111">
        <f t="shared" si="60"/>
        <v>0</v>
      </c>
      <c r="I362" s="110">
        <v>342</v>
      </c>
      <c r="J362" s="199"/>
      <c r="K362" s="199"/>
      <c r="L362" s="112" t="e">
        <f t="shared" si="55"/>
        <v>#N/A</v>
      </c>
      <c r="M362" s="199"/>
      <c r="N362" s="199"/>
      <c r="O362" s="124" t="str">
        <f t="shared" si="56"/>
        <v/>
      </c>
      <c r="P362" s="124" t="str">
        <f t="shared" si="57"/>
        <v/>
      </c>
      <c r="Q362" s="199"/>
      <c r="R362" s="113" t="s">
        <v>341</v>
      </c>
      <c r="S362" s="199"/>
      <c r="T362" s="113" t="s">
        <v>337</v>
      </c>
      <c r="U362" s="199"/>
      <c r="V362" s="112" t="str">
        <f t="shared" si="58"/>
        <v>１～４以外</v>
      </c>
      <c r="W362" s="628"/>
      <c r="X362" s="112"/>
      <c r="Y362" s="199"/>
      <c r="Z362" s="636"/>
      <c r="AA362" s="200"/>
      <c r="AB362" s="114" t="e">
        <f t="shared" si="59"/>
        <v>#N/A</v>
      </c>
      <c r="AC362" s="115" t="str">
        <f t="shared" si="54"/>
        <v/>
      </c>
      <c r="AD362" s="145" t="str">
        <f t="shared" si="61"/>
        <v/>
      </c>
      <c r="BD362" s="36">
        <v>342</v>
      </c>
      <c r="BE362" s="223"/>
      <c r="BF362" s="231"/>
      <c r="BG362" s="231"/>
      <c r="BH362" s="231"/>
      <c r="BI362" s="231"/>
      <c r="BJ362" s="223"/>
      <c r="BK362" s="224"/>
      <c r="BL362" s="223"/>
      <c r="BM362" s="224"/>
      <c r="BN362" s="225"/>
      <c r="BO362" s="226"/>
      <c r="BP362" s="224"/>
      <c r="BQ362" s="224"/>
      <c r="BR362" s="226"/>
      <c r="BS362" s="225"/>
      <c r="CB362" s="258"/>
      <c r="CC362" s="258"/>
      <c r="CD362" s="291" t="s">
        <v>1457</v>
      </c>
      <c r="CE362" s="299">
        <v>0</v>
      </c>
      <c r="CF362" s="266">
        <v>2</v>
      </c>
      <c r="CG362" s="268"/>
      <c r="CI362" s="258"/>
      <c r="CJ362" s="258"/>
      <c r="CK362" s="390" t="s">
        <v>1534</v>
      </c>
      <c r="CL362" s="285">
        <v>0</v>
      </c>
      <c r="CM362" s="260">
        <v>3</v>
      </c>
      <c r="CN362" s="260">
        <f>DCOUNT($H$20:$AD$4020,"入力ﾁｪｯｸ",CK361:CM362)</f>
        <v>0</v>
      </c>
      <c r="CP362" s="258"/>
      <c r="CQ362" s="258"/>
      <c r="CR362" s="390" t="s">
        <v>1534</v>
      </c>
      <c r="CS362" s="285">
        <v>0</v>
      </c>
      <c r="CT362" s="260">
        <v>2</v>
      </c>
      <c r="CU362" s="260">
        <f>DCOUNT($H$20:$AD$4020,"入力ﾁｪｯｸ",CR361:CT362)</f>
        <v>0</v>
      </c>
      <c r="CV362" s="238"/>
      <c r="CW362" s="239"/>
      <c r="CY362" s="239"/>
      <c r="CZ362" s="239"/>
      <c r="DA362" s="239"/>
      <c r="DB362" s="256"/>
      <c r="DC362" s="256"/>
      <c r="DD362" s="256"/>
      <c r="DE362" s="256"/>
      <c r="DH362" s="384"/>
      <c r="DI362" s="739" t="s">
        <v>1323</v>
      </c>
      <c r="DJ362" s="740"/>
      <c r="DK362" s="741"/>
      <c r="DL362" s="378">
        <v>0</v>
      </c>
      <c r="DM362" s="378">
        <v>3</v>
      </c>
      <c r="DN362" s="473">
        <v>0.08</v>
      </c>
      <c r="DO362" s="495">
        <v>5.0000000000000001E-3</v>
      </c>
      <c r="DP362" s="378" t="s">
        <v>438</v>
      </c>
      <c r="DQ362" s="378" t="s">
        <v>428</v>
      </c>
      <c r="DR362" s="385" t="s">
        <v>811</v>
      </c>
      <c r="DS362" s="293"/>
    </row>
    <row r="363" spans="8:123" ht="15" customHeight="1" x14ac:dyDescent="0.15">
      <c r="H363" s="111">
        <f t="shared" si="60"/>
        <v>0</v>
      </c>
      <c r="I363" s="110">
        <v>343</v>
      </c>
      <c r="J363" s="199"/>
      <c r="K363" s="199"/>
      <c r="L363" s="112" t="e">
        <f t="shared" si="55"/>
        <v>#N/A</v>
      </c>
      <c r="M363" s="199"/>
      <c r="N363" s="199"/>
      <c r="O363" s="124" t="str">
        <f t="shared" si="56"/>
        <v/>
      </c>
      <c r="P363" s="124" t="str">
        <f t="shared" si="57"/>
        <v/>
      </c>
      <c r="Q363" s="199"/>
      <c r="R363" s="113" t="s">
        <v>341</v>
      </c>
      <c r="S363" s="199"/>
      <c r="T363" s="113" t="s">
        <v>337</v>
      </c>
      <c r="U363" s="199"/>
      <c r="V363" s="112" t="str">
        <f t="shared" si="58"/>
        <v>１～４以外</v>
      </c>
      <c r="W363" s="628"/>
      <c r="X363" s="112"/>
      <c r="Y363" s="199"/>
      <c r="Z363" s="636"/>
      <c r="AA363" s="200"/>
      <c r="AB363" s="114" t="e">
        <f t="shared" si="59"/>
        <v>#N/A</v>
      </c>
      <c r="AC363" s="115" t="str">
        <f t="shared" si="54"/>
        <v/>
      </c>
      <c r="AD363" s="145" t="str">
        <f t="shared" si="61"/>
        <v/>
      </c>
      <c r="BD363" s="36">
        <v>343</v>
      </c>
      <c r="BE363" s="223"/>
      <c r="BF363" s="231"/>
      <c r="BG363" s="231"/>
      <c r="BH363" s="231"/>
      <c r="BI363" s="231"/>
      <c r="BJ363" s="223"/>
      <c r="BK363" s="224"/>
      <c r="BL363" s="223"/>
      <c r="BM363" s="224"/>
      <c r="BN363" s="225"/>
      <c r="BO363" s="226"/>
      <c r="BP363" s="224"/>
      <c r="BQ363" s="224"/>
      <c r="BR363" s="226"/>
      <c r="BS363" s="225"/>
      <c r="CB363" s="258"/>
      <c r="CC363" s="258"/>
      <c r="CD363" s="276" t="s">
        <v>1437</v>
      </c>
      <c r="CE363" s="253" t="s">
        <v>505</v>
      </c>
      <c r="CF363" s="253" t="s">
        <v>725</v>
      </c>
      <c r="CG363" s="278"/>
      <c r="CI363" s="258"/>
      <c r="CJ363" s="258"/>
      <c r="CK363" s="276" t="s">
        <v>1437</v>
      </c>
      <c r="CL363" s="277" t="s">
        <v>505</v>
      </c>
      <c r="CM363" s="253" t="s">
        <v>725</v>
      </c>
      <c r="CN363" s="278"/>
      <c r="CP363" s="258"/>
      <c r="CQ363" s="258"/>
      <c r="CR363" s="276" t="s">
        <v>1437</v>
      </c>
      <c r="CS363" s="277" t="s">
        <v>505</v>
      </c>
      <c r="CT363" s="253" t="s">
        <v>725</v>
      </c>
      <c r="CU363" s="278"/>
      <c r="CV363" s="239"/>
      <c r="CW363" s="238"/>
      <c r="CY363" s="238"/>
      <c r="CZ363" s="238"/>
      <c r="DA363" s="238"/>
      <c r="DB363" s="275"/>
      <c r="DC363" s="275"/>
      <c r="DD363" s="275"/>
      <c r="DE363" s="275"/>
      <c r="DH363" s="384"/>
      <c r="DI363" s="739" t="s">
        <v>1324</v>
      </c>
      <c r="DJ363" s="740"/>
      <c r="DK363" s="741"/>
      <c r="DL363" s="378">
        <v>0</v>
      </c>
      <c r="DM363" s="519">
        <v>30</v>
      </c>
      <c r="DN363" s="473">
        <v>0.02</v>
      </c>
      <c r="DO363" s="495">
        <v>1.25E-3</v>
      </c>
      <c r="DP363" s="378" t="s">
        <v>438</v>
      </c>
      <c r="DQ363" s="378" t="s">
        <v>428</v>
      </c>
      <c r="DR363" s="385" t="s">
        <v>811</v>
      </c>
      <c r="DS363" s="293"/>
    </row>
    <row r="364" spans="8:123" ht="15" customHeight="1" x14ac:dyDescent="0.15">
      <c r="H364" s="111">
        <f t="shared" si="60"/>
        <v>0</v>
      </c>
      <c r="I364" s="110">
        <v>344</v>
      </c>
      <c r="J364" s="199"/>
      <c r="K364" s="199"/>
      <c r="L364" s="112" t="e">
        <f t="shared" si="55"/>
        <v>#N/A</v>
      </c>
      <c r="M364" s="199"/>
      <c r="N364" s="199"/>
      <c r="O364" s="124" t="str">
        <f t="shared" si="56"/>
        <v/>
      </c>
      <c r="P364" s="124" t="str">
        <f t="shared" si="57"/>
        <v/>
      </c>
      <c r="Q364" s="199"/>
      <c r="R364" s="113" t="s">
        <v>341</v>
      </c>
      <c r="S364" s="199"/>
      <c r="T364" s="113" t="s">
        <v>337</v>
      </c>
      <c r="U364" s="199"/>
      <c r="V364" s="112" t="str">
        <f t="shared" si="58"/>
        <v>１～４以外</v>
      </c>
      <c r="W364" s="628"/>
      <c r="X364" s="112"/>
      <c r="Y364" s="199"/>
      <c r="Z364" s="636"/>
      <c r="AA364" s="200"/>
      <c r="AB364" s="114" t="e">
        <f t="shared" si="59"/>
        <v>#N/A</v>
      </c>
      <c r="AC364" s="115" t="str">
        <f t="shared" si="54"/>
        <v/>
      </c>
      <c r="AD364" s="145" t="str">
        <f t="shared" si="61"/>
        <v/>
      </c>
      <c r="BD364" s="36">
        <v>344</v>
      </c>
      <c r="BE364" s="223"/>
      <c r="BF364" s="231"/>
      <c r="BG364" s="231"/>
      <c r="BH364" s="231"/>
      <c r="BI364" s="231"/>
      <c r="BJ364" s="223"/>
      <c r="BK364" s="224"/>
      <c r="BL364" s="223"/>
      <c r="BM364" s="224"/>
      <c r="BN364" s="225"/>
      <c r="BO364" s="226"/>
      <c r="BP364" s="224"/>
      <c r="BQ364" s="224"/>
      <c r="BR364" s="226"/>
      <c r="BS364" s="225"/>
      <c r="CB364" s="258"/>
      <c r="CC364" s="258"/>
      <c r="CD364" s="291" t="s">
        <v>1459</v>
      </c>
      <c r="CE364" s="296">
        <v>0</v>
      </c>
      <c r="CF364" s="259">
        <v>1</v>
      </c>
      <c r="CG364" s="260">
        <f>DCOUNT($H$20:$AD$4020,"入力ﾁｪｯｸ",CD363:CF365)</f>
        <v>0</v>
      </c>
      <c r="CI364" s="258"/>
      <c r="CJ364" s="258"/>
      <c r="CK364" s="390" t="s">
        <v>1535</v>
      </c>
      <c r="CL364" s="285">
        <v>0</v>
      </c>
      <c r="CM364" s="260">
        <v>3</v>
      </c>
      <c r="CN364" s="260">
        <f>DCOUNT($H$20:$AD$4020,"入力ﾁｪｯｸ",CK363:CM364)</f>
        <v>0</v>
      </c>
      <c r="CP364" s="258"/>
      <c r="CQ364" s="258"/>
      <c r="CR364" s="390" t="s">
        <v>1535</v>
      </c>
      <c r="CS364" s="285">
        <v>0</v>
      </c>
      <c r="CT364" s="260">
        <v>2</v>
      </c>
      <c r="CU364" s="260">
        <f>DCOUNT($H$20:$AD$4020,"入力ﾁｪｯｸ",CR363:CT364)</f>
        <v>0</v>
      </c>
      <c r="CV364" s="238"/>
      <c r="CW364" s="239"/>
      <c r="CY364" s="239"/>
      <c r="CZ364" s="239"/>
      <c r="DA364" s="239"/>
      <c r="DB364" s="256"/>
      <c r="DC364" s="256"/>
      <c r="DD364" s="256"/>
      <c r="DE364" s="256"/>
      <c r="DH364" s="384"/>
      <c r="DI364" s="739" t="s">
        <v>1325</v>
      </c>
      <c r="DJ364" s="740"/>
      <c r="DK364" s="741"/>
      <c r="DL364" s="378">
        <v>0</v>
      </c>
      <c r="DM364" s="378">
        <v>3</v>
      </c>
      <c r="DN364" s="473">
        <v>0.02</v>
      </c>
      <c r="DO364" s="495">
        <v>1.25E-3</v>
      </c>
      <c r="DP364" s="378" t="s">
        <v>438</v>
      </c>
      <c r="DQ364" s="378" t="s">
        <v>428</v>
      </c>
      <c r="DR364" s="385" t="s">
        <v>811</v>
      </c>
      <c r="DS364" s="293"/>
    </row>
    <row r="365" spans="8:123" ht="15" customHeight="1" x14ac:dyDescent="0.15">
      <c r="H365" s="111">
        <f t="shared" si="60"/>
        <v>0</v>
      </c>
      <c r="I365" s="110">
        <v>345</v>
      </c>
      <c r="J365" s="199"/>
      <c r="K365" s="199"/>
      <c r="L365" s="112" t="e">
        <f t="shared" si="55"/>
        <v>#N/A</v>
      </c>
      <c r="M365" s="199"/>
      <c r="N365" s="199"/>
      <c r="O365" s="124" t="str">
        <f t="shared" si="56"/>
        <v/>
      </c>
      <c r="P365" s="124" t="str">
        <f t="shared" si="57"/>
        <v/>
      </c>
      <c r="Q365" s="199"/>
      <c r="R365" s="113" t="s">
        <v>341</v>
      </c>
      <c r="S365" s="199"/>
      <c r="T365" s="113" t="s">
        <v>337</v>
      </c>
      <c r="U365" s="199"/>
      <c r="V365" s="112" t="str">
        <f t="shared" si="58"/>
        <v>１～４以外</v>
      </c>
      <c r="W365" s="628"/>
      <c r="X365" s="112"/>
      <c r="Y365" s="199"/>
      <c r="Z365" s="636"/>
      <c r="AA365" s="200"/>
      <c r="AB365" s="114" t="e">
        <f t="shared" si="59"/>
        <v>#N/A</v>
      </c>
      <c r="AC365" s="115" t="str">
        <f t="shared" si="54"/>
        <v/>
      </c>
      <c r="AD365" s="145" t="str">
        <f t="shared" si="61"/>
        <v/>
      </c>
      <c r="BD365" s="36">
        <v>345</v>
      </c>
      <c r="BE365" s="223"/>
      <c r="BF365" s="231"/>
      <c r="BG365" s="231"/>
      <c r="BH365" s="231"/>
      <c r="BI365" s="231"/>
      <c r="BJ365" s="223"/>
      <c r="BK365" s="224"/>
      <c r="BL365" s="223"/>
      <c r="BM365" s="224"/>
      <c r="BN365" s="225"/>
      <c r="BO365" s="226"/>
      <c r="BP365" s="224"/>
      <c r="BQ365" s="224"/>
      <c r="BR365" s="226"/>
      <c r="BS365" s="225"/>
      <c r="CB365" s="258"/>
      <c r="CC365" s="258"/>
      <c r="CD365" s="291" t="s">
        <v>1459</v>
      </c>
      <c r="CE365" s="299">
        <v>0</v>
      </c>
      <c r="CF365" s="266">
        <v>2</v>
      </c>
      <c r="CG365" s="268"/>
      <c r="CI365" s="258"/>
      <c r="CJ365" s="258"/>
      <c r="CK365" s="276" t="s">
        <v>1437</v>
      </c>
      <c r="CL365" s="277" t="s">
        <v>505</v>
      </c>
      <c r="CM365" s="253" t="s">
        <v>725</v>
      </c>
      <c r="CN365" s="278"/>
      <c r="CP365" s="258"/>
      <c r="CQ365" s="258"/>
      <c r="CR365" s="276" t="s">
        <v>1437</v>
      </c>
      <c r="CS365" s="277" t="s">
        <v>505</v>
      </c>
      <c r="CT365" s="253" t="s">
        <v>725</v>
      </c>
      <c r="CU365" s="278"/>
      <c r="CV365" s="239"/>
      <c r="CW365" s="238"/>
      <c r="CY365" s="238"/>
      <c r="CZ365" s="238"/>
      <c r="DA365" s="238"/>
      <c r="DB365" s="275"/>
      <c r="DC365" s="275"/>
      <c r="DD365" s="275"/>
      <c r="DE365" s="275"/>
      <c r="DH365" s="384"/>
      <c r="DI365" s="739" t="s">
        <v>1326</v>
      </c>
      <c r="DJ365" s="740"/>
      <c r="DK365" s="741"/>
      <c r="DL365" s="378">
        <v>0</v>
      </c>
      <c r="DM365" s="378">
        <v>3</v>
      </c>
      <c r="DN365" s="473">
        <v>0.02</v>
      </c>
      <c r="DO365" s="495">
        <v>1.25E-3</v>
      </c>
      <c r="DP365" s="378" t="s">
        <v>438</v>
      </c>
      <c r="DQ365" s="378" t="s">
        <v>428</v>
      </c>
      <c r="DR365" s="385" t="s">
        <v>811</v>
      </c>
      <c r="DS365" s="293"/>
    </row>
    <row r="366" spans="8:123" ht="15" customHeight="1" x14ac:dyDescent="0.15">
      <c r="H366" s="111">
        <f t="shared" si="60"/>
        <v>0</v>
      </c>
      <c r="I366" s="110">
        <v>346</v>
      </c>
      <c r="J366" s="199"/>
      <c r="K366" s="199"/>
      <c r="L366" s="112" t="e">
        <f t="shared" si="55"/>
        <v>#N/A</v>
      </c>
      <c r="M366" s="199"/>
      <c r="N366" s="199"/>
      <c r="O366" s="124" t="str">
        <f t="shared" si="56"/>
        <v/>
      </c>
      <c r="P366" s="124" t="str">
        <f t="shared" si="57"/>
        <v/>
      </c>
      <c r="Q366" s="199"/>
      <c r="R366" s="113" t="s">
        <v>341</v>
      </c>
      <c r="S366" s="199"/>
      <c r="T366" s="113" t="s">
        <v>337</v>
      </c>
      <c r="U366" s="199"/>
      <c r="V366" s="112" t="str">
        <f t="shared" si="58"/>
        <v>１～４以外</v>
      </c>
      <c r="W366" s="628"/>
      <c r="X366" s="112"/>
      <c r="Y366" s="199"/>
      <c r="Z366" s="636"/>
      <c r="AA366" s="200"/>
      <c r="AB366" s="114" t="e">
        <f t="shared" si="59"/>
        <v>#N/A</v>
      </c>
      <c r="AC366" s="115" t="str">
        <f t="shared" ref="AC366:AC429" si="62">UPPER(N366)</f>
        <v/>
      </c>
      <c r="AD366" s="145" t="str">
        <f t="shared" si="61"/>
        <v/>
      </c>
      <c r="BD366" s="36">
        <v>346</v>
      </c>
      <c r="BE366" s="223"/>
      <c r="BF366" s="231"/>
      <c r="BG366" s="231"/>
      <c r="BH366" s="231"/>
      <c r="BI366" s="231"/>
      <c r="BJ366" s="223"/>
      <c r="BK366" s="224"/>
      <c r="BL366" s="223"/>
      <c r="BM366" s="224"/>
      <c r="BN366" s="225"/>
      <c r="BO366" s="226"/>
      <c r="BP366" s="224"/>
      <c r="BQ366" s="224"/>
      <c r="BR366" s="226"/>
      <c r="BS366" s="225"/>
      <c r="CB366" s="258"/>
      <c r="CC366" s="258"/>
      <c r="CD366" s="276" t="s">
        <v>1437</v>
      </c>
      <c r="CE366" s="253" t="s">
        <v>505</v>
      </c>
      <c r="CF366" s="253" t="s">
        <v>725</v>
      </c>
      <c r="CG366" s="278"/>
      <c r="CI366" s="258"/>
      <c r="CJ366" s="258"/>
      <c r="CK366" s="390" t="s">
        <v>1536</v>
      </c>
      <c r="CL366" s="285">
        <v>0</v>
      </c>
      <c r="CM366" s="260">
        <v>3</v>
      </c>
      <c r="CN366" s="260">
        <f>DCOUNT($H$20:$AD$4020,"入力ﾁｪｯｸ",CK365:CM366)</f>
        <v>0</v>
      </c>
      <c r="CP366" s="258"/>
      <c r="CQ366" s="258"/>
      <c r="CR366" s="390" t="s">
        <v>1536</v>
      </c>
      <c r="CS366" s="285">
        <v>0</v>
      </c>
      <c r="CT366" s="260">
        <v>2</v>
      </c>
      <c r="CU366" s="260">
        <f>DCOUNT($H$20:$AD$4020,"入力ﾁｪｯｸ",CR365:CT366)</f>
        <v>0</v>
      </c>
      <c r="CV366" s="238"/>
      <c r="CW366" s="239"/>
      <c r="CY366" s="239"/>
      <c r="CZ366" s="239"/>
      <c r="DA366" s="239"/>
      <c r="DB366" s="256"/>
      <c r="DC366" s="256"/>
      <c r="DD366" s="256"/>
      <c r="DE366" s="256"/>
      <c r="DH366" s="384"/>
      <c r="DI366" s="732" t="s">
        <v>836</v>
      </c>
      <c r="DJ366" s="733"/>
      <c r="DK366" s="734"/>
      <c r="DL366" s="378">
        <v>0</v>
      </c>
      <c r="DM366" s="519">
        <v>30</v>
      </c>
      <c r="DN366" s="473">
        <v>2.5000000000000001E-2</v>
      </c>
      <c r="DO366" s="495">
        <v>0</v>
      </c>
      <c r="DP366" s="378" t="s">
        <v>116</v>
      </c>
      <c r="DQ366" s="378" t="s">
        <v>428</v>
      </c>
      <c r="DR366" s="385" t="s">
        <v>837</v>
      </c>
      <c r="DS366" s="293"/>
    </row>
    <row r="367" spans="8:123" ht="15" customHeight="1" x14ac:dyDescent="0.15">
      <c r="H367" s="111">
        <f t="shared" si="60"/>
        <v>0</v>
      </c>
      <c r="I367" s="110">
        <v>347</v>
      </c>
      <c r="J367" s="199"/>
      <c r="K367" s="199"/>
      <c r="L367" s="112" t="e">
        <f t="shared" si="55"/>
        <v>#N/A</v>
      </c>
      <c r="M367" s="199"/>
      <c r="N367" s="199"/>
      <c r="O367" s="124" t="str">
        <f t="shared" si="56"/>
        <v/>
      </c>
      <c r="P367" s="124" t="str">
        <f t="shared" si="57"/>
        <v/>
      </c>
      <c r="Q367" s="199"/>
      <c r="R367" s="113" t="s">
        <v>341</v>
      </c>
      <c r="S367" s="199"/>
      <c r="T367" s="113" t="s">
        <v>337</v>
      </c>
      <c r="U367" s="199"/>
      <c r="V367" s="112" t="str">
        <f t="shared" si="58"/>
        <v>１～４以外</v>
      </c>
      <c r="W367" s="628"/>
      <c r="X367" s="112"/>
      <c r="Y367" s="199"/>
      <c r="Z367" s="636"/>
      <c r="AA367" s="200"/>
      <c r="AB367" s="114" t="e">
        <f t="shared" si="59"/>
        <v>#N/A</v>
      </c>
      <c r="AC367" s="115" t="str">
        <f t="shared" si="62"/>
        <v/>
      </c>
      <c r="AD367" s="145" t="str">
        <f t="shared" si="61"/>
        <v/>
      </c>
      <c r="BD367" s="36">
        <v>347</v>
      </c>
      <c r="BE367" s="223"/>
      <c r="BF367" s="231"/>
      <c r="BG367" s="231"/>
      <c r="BH367" s="231"/>
      <c r="BI367" s="231"/>
      <c r="BJ367" s="223"/>
      <c r="BK367" s="224"/>
      <c r="BL367" s="223"/>
      <c r="BM367" s="224"/>
      <c r="BN367" s="225"/>
      <c r="BO367" s="226"/>
      <c r="BP367" s="224"/>
      <c r="BQ367" s="224"/>
      <c r="BR367" s="226"/>
      <c r="BS367" s="225"/>
      <c r="CB367" s="258"/>
      <c r="CC367" s="258"/>
      <c r="CD367" s="390" t="s">
        <v>1460</v>
      </c>
      <c r="CE367" s="296">
        <v>0</v>
      </c>
      <c r="CF367" s="259">
        <v>1</v>
      </c>
      <c r="CG367" s="260">
        <f>DCOUNT($H$20:$AD$4020,"入力ﾁｪｯｸ",CD366:CF368)</f>
        <v>0</v>
      </c>
      <c r="CI367" s="258"/>
      <c r="CJ367" s="258"/>
      <c r="CK367" s="276" t="s">
        <v>1437</v>
      </c>
      <c r="CL367" s="277" t="s">
        <v>505</v>
      </c>
      <c r="CM367" s="253" t="s">
        <v>725</v>
      </c>
      <c r="CN367" s="278"/>
      <c r="CP367" s="258"/>
      <c r="CQ367" s="258"/>
      <c r="CR367" s="276" t="s">
        <v>1437</v>
      </c>
      <c r="CS367" s="277" t="s">
        <v>505</v>
      </c>
      <c r="CT367" s="253" t="s">
        <v>725</v>
      </c>
      <c r="CU367" s="278"/>
      <c r="CV367" s="239"/>
      <c r="CW367" s="238"/>
      <c r="CY367" s="238"/>
      <c r="CZ367" s="238"/>
      <c r="DA367" s="238"/>
      <c r="DB367" s="275"/>
      <c r="DC367" s="275"/>
      <c r="DD367" s="275"/>
      <c r="DE367" s="275"/>
      <c r="DH367" s="384"/>
      <c r="DI367" s="732" t="s">
        <v>843</v>
      </c>
      <c r="DJ367" s="733"/>
      <c r="DK367" s="734"/>
      <c r="DL367" s="378">
        <v>0</v>
      </c>
      <c r="DM367" s="378">
        <v>1.7</v>
      </c>
      <c r="DN367" s="473">
        <v>2.5000000000000001E-2</v>
      </c>
      <c r="DO367" s="495">
        <v>0</v>
      </c>
      <c r="DP367" s="378" t="s">
        <v>844</v>
      </c>
      <c r="DQ367" s="378" t="s">
        <v>845</v>
      </c>
      <c r="DR367" s="385" t="s">
        <v>837</v>
      </c>
      <c r="DS367" s="293"/>
    </row>
    <row r="368" spans="8:123" ht="15" customHeight="1" x14ac:dyDescent="0.15">
      <c r="H368" s="111">
        <f t="shared" si="60"/>
        <v>0</v>
      </c>
      <c r="I368" s="110">
        <v>348</v>
      </c>
      <c r="J368" s="199"/>
      <c r="K368" s="199"/>
      <c r="L368" s="112" t="e">
        <f t="shared" si="55"/>
        <v>#N/A</v>
      </c>
      <c r="M368" s="199"/>
      <c r="N368" s="199"/>
      <c r="O368" s="124" t="str">
        <f t="shared" si="56"/>
        <v/>
      </c>
      <c r="P368" s="124" t="str">
        <f t="shared" si="57"/>
        <v/>
      </c>
      <c r="Q368" s="199"/>
      <c r="R368" s="113" t="s">
        <v>341</v>
      </c>
      <c r="S368" s="199"/>
      <c r="T368" s="113" t="s">
        <v>337</v>
      </c>
      <c r="U368" s="199"/>
      <c r="V368" s="112" t="str">
        <f t="shared" si="58"/>
        <v>１～４以外</v>
      </c>
      <c r="W368" s="628"/>
      <c r="X368" s="112"/>
      <c r="Y368" s="199"/>
      <c r="Z368" s="636"/>
      <c r="AA368" s="200"/>
      <c r="AB368" s="114" t="e">
        <f t="shared" si="59"/>
        <v>#N/A</v>
      </c>
      <c r="AC368" s="115" t="str">
        <f t="shared" si="62"/>
        <v/>
      </c>
      <c r="AD368" s="145" t="str">
        <f t="shared" si="61"/>
        <v/>
      </c>
      <c r="BD368" s="36">
        <v>348</v>
      </c>
      <c r="BE368" s="223"/>
      <c r="BF368" s="231"/>
      <c r="BG368" s="231"/>
      <c r="BH368" s="231"/>
      <c r="BI368" s="231"/>
      <c r="BJ368" s="223"/>
      <c r="BK368" s="224"/>
      <c r="BL368" s="223"/>
      <c r="BM368" s="224"/>
      <c r="BN368" s="225"/>
      <c r="BO368" s="226"/>
      <c r="BP368" s="224"/>
      <c r="BQ368" s="224"/>
      <c r="BR368" s="226"/>
      <c r="BS368" s="225"/>
      <c r="CB368" s="258"/>
      <c r="CC368" s="258"/>
      <c r="CD368" s="390" t="s">
        <v>1460</v>
      </c>
      <c r="CE368" s="299">
        <v>0</v>
      </c>
      <c r="CF368" s="266">
        <v>2</v>
      </c>
      <c r="CG368" s="268"/>
      <c r="CI368" s="258"/>
      <c r="CJ368" s="258"/>
      <c r="CK368" s="390" t="s">
        <v>1537</v>
      </c>
      <c r="CL368" s="285">
        <v>0</v>
      </c>
      <c r="CM368" s="260">
        <v>3</v>
      </c>
      <c r="CN368" s="260">
        <f>DCOUNT($H$20:$AD$4020,"入力ﾁｪｯｸ",CK367:CM368)</f>
        <v>0</v>
      </c>
      <c r="CP368" s="258"/>
      <c r="CQ368" s="258"/>
      <c r="CR368" s="390" t="s">
        <v>1537</v>
      </c>
      <c r="CS368" s="285">
        <v>0</v>
      </c>
      <c r="CT368" s="260">
        <v>2</v>
      </c>
      <c r="CU368" s="260">
        <f>DCOUNT($H$20:$AD$4020,"入力ﾁｪｯｸ",CR367:CT368)</f>
        <v>0</v>
      </c>
      <c r="CV368" s="238"/>
      <c r="CW368" s="239"/>
      <c r="CY368" s="239"/>
      <c r="CZ368" s="239"/>
      <c r="DA368" s="239"/>
      <c r="DB368" s="256"/>
      <c r="DC368" s="256"/>
      <c r="DD368" s="256"/>
      <c r="DE368" s="256"/>
      <c r="DH368" s="384"/>
      <c r="DI368" s="732" t="s">
        <v>846</v>
      </c>
      <c r="DJ368" s="733"/>
      <c r="DK368" s="734"/>
      <c r="DL368" s="378">
        <v>1.7</v>
      </c>
      <c r="DM368" s="378">
        <v>3.5</v>
      </c>
      <c r="DN368" s="473">
        <v>3.5000000000000003E-2</v>
      </c>
      <c r="DO368" s="495">
        <v>0</v>
      </c>
      <c r="DP368" s="378" t="s">
        <v>844</v>
      </c>
      <c r="DQ368" s="378" t="s">
        <v>845</v>
      </c>
      <c r="DR368" s="385" t="s">
        <v>837</v>
      </c>
      <c r="DS368" s="293"/>
    </row>
    <row r="369" spans="8:123" ht="15" customHeight="1" x14ac:dyDescent="0.15">
      <c r="H369" s="111">
        <f t="shared" si="60"/>
        <v>0</v>
      </c>
      <c r="I369" s="110">
        <v>349</v>
      </c>
      <c r="J369" s="199"/>
      <c r="K369" s="199"/>
      <c r="L369" s="112" t="e">
        <f t="shared" si="55"/>
        <v>#N/A</v>
      </c>
      <c r="M369" s="199"/>
      <c r="N369" s="199"/>
      <c r="O369" s="124" t="str">
        <f t="shared" si="56"/>
        <v/>
      </c>
      <c r="P369" s="124" t="str">
        <f t="shared" si="57"/>
        <v/>
      </c>
      <c r="Q369" s="199"/>
      <c r="R369" s="113" t="s">
        <v>341</v>
      </c>
      <c r="S369" s="199"/>
      <c r="T369" s="113" t="s">
        <v>337</v>
      </c>
      <c r="U369" s="199"/>
      <c r="V369" s="112" t="str">
        <f t="shared" si="58"/>
        <v>１～４以外</v>
      </c>
      <c r="W369" s="628"/>
      <c r="X369" s="112"/>
      <c r="Y369" s="199"/>
      <c r="Z369" s="636"/>
      <c r="AA369" s="200"/>
      <c r="AB369" s="114" t="e">
        <f t="shared" si="59"/>
        <v>#N/A</v>
      </c>
      <c r="AC369" s="115" t="str">
        <f t="shared" si="62"/>
        <v/>
      </c>
      <c r="AD369" s="145" t="str">
        <f t="shared" si="61"/>
        <v/>
      </c>
      <c r="BD369" s="36">
        <v>349</v>
      </c>
      <c r="BE369" s="223"/>
      <c r="BF369" s="231"/>
      <c r="BG369" s="231"/>
      <c r="BH369" s="231"/>
      <c r="BI369" s="231"/>
      <c r="BJ369" s="223"/>
      <c r="BK369" s="224"/>
      <c r="BL369" s="223"/>
      <c r="BM369" s="224"/>
      <c r="BN369" s="225"/>
      <c r="BO369" s="226"/>
      <c r="BP369" s="224"/>
      <c r="BQ369" s="224"/>
      <c r="BR369" s="226"/>
      <c r="BS369" s="225"/>
      <c r="CB369" s="258"/>
      <c r="CC369" s="258"/>
      <c r="CD369" s="276" t="s">
        <v>1437</v>
      </c>
      <c r="CE369" s="253" t="s">
        <v>505</v>
      </c>
      <c r="CF369" s="253" t="s">
        <v>725</v>
      </c>
      <c r="CG369" s="278"/>
      <c r="CI369" s="258"/>
      <c r="CJ369" s="258"/>
      <c r="CK369" s="276" t="s">
        <v>1437</v>
      </c>
      <c r="CL369" s="277" t="s">
        <v>505</v>
      </c>
      <c r="CM369" s="253" t="s">
        <v>725</v>
      </c>
      <c r="CN369" s="278"/>
      <c r="CP369" s="258"/>
      <c r="CQ369" s="258"/>
      <c r="CR369" s="276" t="s">
        <v>1437</v>
      </c>
      <c r="CS369" s="277" t="s">
        <v>505</v>
      </c>
      <c r="CT369" s="253" t="s">
        <v>725</v>
      </c>
      <c r="CU369" s="278"/>
      <c r="CV369" s="239"/>
      <c r="CW369" s="238"/>
      <c r="CY369" s="238"/>
      <c r="CZ369" s="238"/>
      <c r="DA369" s="238"/>
      <c r="DB369" s="275"/>
      <c r="DC369" s="275"/>
      <c r="DD369" s="275"/>
      <c r="DE369" s="275"/>
      <c r="DH369" s="384"/>
      <c r="DI369" s="732" t="s">
        <v>847</v>
      </c>
      <c r="DJ369" s="733"/>
      <c r="DK369" s="734"/>
      <c r="DL369" s="378">
        <v>3.5</v>
      </c>
      <c r="DM369" s="378">
        <v>30</v>
      </c>
      <c r="DN369" s="473">
        <v>2.5000000000000001E-2</v>
      </c>
      <c r="DO369" s="495">
        <v>0</v>
      </c>
      <c r="DP369" s="378" t="s">
        <v>844</v>
      </c>
      <c r="DQ369" s="378" t="s">
        <v>845</v>
      </c>
      <c r="DR369" s="385" t="s">
        <v>837</v>
      </c>
      <c r="DS369" s="293"/>
    </row>
    <row r="370" spans="8:123" ht="15" customHeight="1" x14ac:dyDescent="0.15">
      <c r="H370" s="111">
        <f t="shared" si="60"/>
        <v>0</v>
      </c>
      <c r="I370" s="110">
        <v>350</v>
      </c>
      <c r="J370" s="199"/>
      <c r="K370" s="199"/>
      <c r="L370" s="112" t="e">
        <f t="shared" si="55"/>
        <v>#N/A</v>
      </c>
      <c r="M370" s="199"/>
      <c r="N370" s="199"/>
      <c r="O370" s="124" t="str">
        <f t="shared" si="56"/>
        <v/>
      </c>
      <c r="P370" s="124" t="str">
        <f t="shared" si="57"/>
        <v/>
      </c>
      <c r="Q370" s="199"/>
      <c r="R370" s="113" t="s">
        <v>341</v>
      </c>
      <c r="S370" s="199"/>
      <c r="T370" s="113" t="s">
        <v>337</v>
      </c>
      <c r="U370" s="199"/>
      <c r="V370" s="112" t="str">
        <f t="shared" si="58"/>
        <v>１～４以外</v>
      </c>
      <c r="W370" s="628"/>
      <c r="X370" s="112"/>
      <c r="Y370" s="199"/>
      <c r="Z370" s="636"/>
      <c r="AA370" s="200"/>
      <c r="AB370" s="114" t="e">
        <f t="shared" si="59"/>
        <v>#N/A</v>
      </c>
      <c r="AC370" s="115" t="str">
        <f t="shared" si="62"/>
        <v/>
      </c>
      <c r="AD370" s="145" t="str">
        <f t="shared" si="61"/>
        <v/>
      </c>
      <c r="BD370" s="36">
        <v>350</v>
      </c>
      <c r="BE370" s="223"/>
      <c r="BF370" s="231"/>
      <c r="BG370" s="231"/>
      <c r="BH370" s="231"/>
      <c r="BI370" s="231"/>
      <c r="BJ370" s="223"/>
      <c r="BK370" s="224"/>
      <c r="BL370" s="223"/>
      <c r="BM370" s="224"/>
      <c r="BN370" s="225"/>
      <c r="BO370" s="226"/>
      <c r="BP370" s="224"/>
      <c r="BQ370" s="224"/>
      <c r="BR370" s="226"/>
      <c r="BS370" s="225"/>
      <c r="CB370" s="258"/>
      <c r="CC370" s="258"/>
      <c r="CD370" s="390" t="s">
        <v>1462</v>
      </c>
      <c r="CE370" s="296">
        <v>0</v>
      </c>
      <c r="CF370" s="259">
        <v>1</v>
      </c>
      <c r="CG370" s="260">
        <f>DCOUNT($H$20:$AD$4020,"入力ﾁｪｯｸ",CD369:CF371)</f>
        <v>0</v>
      </c>
      <c r="CI370" s="258"/>
      <c r="CJ370" s="258"/>
      <c r="CK370" s="390" t="s">
        <v>1538</v>
      </c>
      <c r="CL370" s="285">
        <v>0</v>
      </c>
      <c r="CM370" s="260">
        <v>3</v>
      </c>
      <c r="CN370" s="260">
        <f>DCOUNT($H$20:$AD$4020,"入力ﾁｪｯｸ",CK369:CM370)</f>
        <v>0</v>
      </c>
      <c r="CP370" s="258"/>
      <c r="CQ370" s="258"/>
      <c r="CR370" s="390" t="s">
        <v>1538</v>
      </c>
      <c r="CS370" s="285">
        <v>0</v>
      </c>
      <c r="CT370" s="260">
        <v>2</v>
      </c>
      <c r="CU370" s="260">
        <f>DCOUNT($H$20:$AD$4020,"入力ﾁｪｯｸ",CR369:CT370)</f>
        <v>0</v>
      </c>
      <c r="CV370" s="238"/>
      <c r="CW370" s="239"/>
      <c r="CY370" s="239"/>
      <c r="CZ370" s="239"/>
      <c r="DA370" s="239"/>
      <c r="DB370" s="256"/>
      <c r="DC370" s="256"/>
      <c r="DD370" s="256"/>
      <c r="DE370" s="256"/>
      <c r="DH370" s="384"/>
      <c r="DI370" s="732" t="s">
        <v>848</v>
      </c>
      <c r="DJ370" s="733"/>
      <c r="DK370" s="734"/>
      <c r="DL370" s="378">
        <v>0</v>
      </c>
      <c r="DM370" s="519">
        <v>30</v>
      </c>
      <c r="DN370" s="473">
        <v>2.5000000000000001E-2</v>
      </c>
      <c r="DO370" s="495">
        <v>0</v>
      </c>
      <c r="DP370" s="378" t="s">
        <v>844</v>
      </c>
      <c r="DQ370" s="378" t="s">
        <v>428</v>
      </c>
      <c r="DR370" s="385" t="s">
        <v>837</v>
      </c>
      <c r="DS370" s="293"/>
    </row>
    <row r="371" spans="8:123" ht="15" customHeight="1" x14ac:dyDescent="0.15">
      <c r="H371" s="111">
        <f t="shared" si="60"/>
        <v>0</v>
      </c>
      <c r="I371" s="110">
        <v>351</v>
      </c>
      <c r="J371" s="199"/>
      <c r="K371" s="199"/>
      <c r="L371" s="112" t="e">
        <f t="shared" si="55"/>
        <v>#N/A</v>
      </c>
      <c r="M371" s="199"/>
      <c r="N371" s="199"/>
      <c r="O371" s="124" t="str">
        <f t="shared" si="56"/>
        <v/>
      </c>
      <c r="P371" s="124" t="str">
        <f t="shared" si="57"/>
        <v/>
      </c>
      <c r="Q371" s="199"/>
      <c r="R371" s="113" t="s">
        <v>341</v>
      </c>
      <c r="S371" s="199"/>
      <c r="T371" s="113" t="s">
        <v>337</v>
      </c>
      <c r="U371" s="199"/>
      <c r="V371" s="112" t="str">
        <f t="shared" si="58"/>
        <v>１～４以外</v>
      </c>
      <c r="W371" s="628"/>
      <c r="X371" s="112"/>
      <c r="Y371" s="199"/>
      <c r="Z371" s="636"/>
      <c r="AA371" s="200"/>
      <c r="AB371" s="114" t="e">
        <f t="shared" si="59"/>
        <v>#N/A</v>
      </c>
      <c r="AC371" s="115" t="str">
        <f t="shared" si="62"/>
        <v/>
      </c>
      <c r="AD371" s="145" t="str">
        <f t="shared" si="61"/>
        <v/>
      </c>
      <c r="BD371" s="36">
        <v>351</v>
      </c>
      <c r="BE371" s="223"/>
      <c r="BF371" s="231"/>
      <c r="BG371" s="231"/>
      <c r="BH371" s="231"/>
      <c r="BI371" s="231"/>
      <c r="BJ371" s="223"/>
      <c r="BK371" s="224"/>
      <c r="BL371" s="223"/>
      <c r="BM371" s="224"/>
      <c r="BN371" s="225"/>
      <c r="BO371" s="226"/>
      <c r="BP371" s="224"/>
      <c r="BQ371" s="224"/>
      <c r="BR371" s="226"/>
      <c r="BS371" s="225"/>
      <c r="CB371" s="258"/>
      <c r="CC371" s="258"/>
      <c r="CD371" s="390" t="s">
        <v>1462</v>
      </c>
      <c r="CE371" s="299">
        <v>0</v>
      </c>
      <c r="CF371" s="266">
        <v>2</v>
      </c>
      <c r="CG371" s="268"/>
      <c r="CI371" s="258"/>
      <c r="CJ371" s="258"/>
      <c r="CK371" s="276" t="s">
        <v>1437</v>
      </c>
      <c r="CL371" s="277" t="s">
        <v>505</v>
      </c>
      <c r="CM371" s="253" t="s">
        <v>725</v>
      </c>
      <c r="CN371" s="278"/>
      <c r="CP371" s="258"/>
      <c r="CQ371" s="258"/>
      <c r="CR371" s="276" t="s">
        <v>1437</v>
      </c>
      <c r="CS371" s="277" t="s">
        <v>505</v>
      </c>
      <c r="CT371" s="253" t="s">
        <v>725</v>
      </c>
      <c r="CU371" s="278"/>
      <c r="CV371" s="239"/>
      <c r="CW371" s="238"/>
      <c r="CY371" s="238"/>
      <c r="CZ371" s="238"/>
      <c r="DA371" s="238"/>
      <c r="DB371" s="275"/>
      <c r="DC371" s="275"/>
      <c r="DD371" s="275"/>
      <c r="DE371" s="275"/>
      <c r="DH371" s="384"/>
      <c r="DI371" s="732" t="s">
        <v>849</v>
      </c>
      <c r="DJ371" s="733"/>
      <c r="DK371" s="734"/>
      <c r="DL371" s="378">
        <v>0</v>
      </c>
      <c r="DM371" s="378">
        <v>1.7</v>
      </c>
      <c r="DN371" s="473">
        <v>2.5000000000000001E-2</v>
      </c>
      <c r="DO371" s="495">
        <v>0</v>
      </c>
      <c r="DP371" s="378" t="s">
        <v>844</v>
      </c>
      <c r="DQ371" s="378" t="s">
        <v>845</v>
      </c>
      <c r="DR371" s="385" t="s">
        <v>837</v>
      </c>
      <c r="DS371" s="293"/>
    </row>
    <row r="372" spans="8:123" ht="15" customHeight="1" x14ac:dyDescent="0.15">
      <c r="H372" s="111">
        <f t="shared" si="60"/>
        <v>0</v>
      </c>
      <c r="I372" s="110">
        <v>352</v>
      </c>
      <c r="J372" s="199"/>
      <c r="K372" s="199"/>
      <c r="L372" s="112" t="e">
        <f t="shared" si="55"/>
        <v>#N/A</v>
      </c>
      <c r="M372" s="199"/>
      <c r="N372" s="199"/>
      <c r="O372" s="124" t="str">
        <f t="shared" si="56"/>
        <v/>
      </c>
      <c r="P372" s="124" t="str">
        <f t="shared" si="57"/>
        <v/>
      </c>
      <c r="Q372" s="199"/>
      <c r="R372" s="113" t="s">
        <v>341</v>
      </c>
      <c r="S372" s="199"/>
      <c r="T372" s="113" t="s">
        <v>337</v>
      </c>
      <c r="U372" s="199"/>
      <c r="V372" s="112" t="str">
        <f t="shared" si="58"/>
        <v>１～４以外</v>
      </c>
      <c r="W372" s="628"/>
      <c r="X372" s="112"/>
      <c r="Y372" s="199"/>
      <c r="Z372" s="636"/>
      <c r="AA372" s="200"/>
      <c r="AB372" s="114" t="e">
        <f t="shared" si="59"/>
        <v>#N/A</v>
      </c>
      <c r="AC372" s="115" t="str">
        <f t="shared" si="62"/>
        <v/>
      </c>
      <c r="AD372" s="145" t="str">
        <f t="shared" si="61"/>
        <v/>
      </c>
      <c r="BD372" s="36">
        <v>352</v>
      </c>
      <c r="BE372" s="223"/>
      <c r="BF372" s="231"/>
      <c r="BG372" s="231"/>
      <c r="BH372" s="231"/>
      <c r="BI372" s="231"/>
      <c r="BJ372" s="223"/>
      <c r="BK372" s="224"/>
      <c r="BL372" s="223"/>
      <c r="BM372" s="224"/>
      <c r="BN372" s="225"/>
      <c r="BO372" s="226"/>
      <c r="BP372" s="224"/>
      <c r="BQ372" s="224"/>
      <c r="BR372" s="226"/>
      <c r="BS372" s="225"/>
      <c r="CB372" s="258"/>
      <c r="CC372" s="258"/>
      <c r="CD372" s="276" t="s">
        <v>1437</v>
      </c>
      <c r="CE372" s="253" t="s">
        <v>505</v>
      </c>
      <c r="CF372" s="253" t="s">
        <v>725</v>
      </c>
      <c r="CG372" s="278"/>
      <c r="CI372" s="258"/>
      <c r="CJ372" s="258"/>
      <c r="CK372" s="390" t="s">
        <v>1539</v>
      </c>
      <c r="CL372" s="285">
        <v>0</v>
      </c>
      <c r="CM372" s="260">
        <v>3</v>
      </c>
      <c r="CN372" s="260">
        <f>DCOUNT($H$20:$AD$4020,"入力ﾁｪｯｸ",CK371:CM372)</f>
        <v>0</v>
      </c>
      <c r="CP372" s="258"/>
      <c r="CQ372" s="258"/>
      <c r="CR372" s="390" t="s">
        <v>1539</v>
      </c>
      <c r="CS372" s="285">
        <v>0</v>
      </c>
      <c r="CT372" s="260">
        <v>2</v>
      </c>
      <c r="CU372" s="260">
        <f>DCOUNT($H$20:$AD$4020,"入力ﾁｪｯｸ",CR371:CT372)</f>
        <v>0</v>
      </c>
      <c r="CV372" s="238"/>
      <c r="CW372" s="239"/>
      <c r="CY372" s="239"/>
      <c r="CZ372" s="239"/>
      <c r="DA372" s="239"/>
      <c r="DB372" s="256"/>
      <c r="DC372" s="256"/>
      <c r="DD372" s="256"/>
      <c r="DE372" s="256"/>
      <c r="DH372" s="384"/>
      <c r="DI372" s="732" t="s">
        <v>850</v>
      </c>
      <c r="DJ372" s="733"/>
      <c r="DK372" s="734"/>
      <c r="DL372" s="378">
        <v>1.7</v>
      </c>
      <c r="DM372" s="378">
        <v>3.5</v>
      </c>
      <c r="DN372" s="473">
        <v>3.5000000000000003E-2</v>
      </c>
      <c r="DO372" s="495">
        <v>0</v>
      </c>
      <c r="DP372" s="378" t="s">
        <v>844</v>
      </c>
      <c r="DQ372" s="378" t="s">
        <v>845</v>
      </c>
      <c r="DR372" s="385" t="s">
        <v>837</v>
      </c>
      <c r="DS372" s="293"/>
    </row>
    <row r="373" spans="8:123" ht="15" customHeight="1" x14ac:dyDescent="0.15">
      <c r="H373" s="111">
        <f t="shared" si="60"/>
        <v>0</v>
      </c>
      <c r="I373" s="110">
        <v>353</v>
      </c>
      <c r="J373" s="199"/>
      <c r="K373" s="199"/>
      <c r="L373" s="112" t="e">
        <f t="shared" si="55"/>
        <v>#N/A</v>
      </c>
      <c r="M373" s="199"/>
      <c r="N373" s="199"/>
      <c r="O373" s="124" t="str">
        <f t="shared" si="56"/>
        <v/>
      </c>
      <c r="P373" s="124" t="str">
        <f t="shared" si="57"/>
        <v/>
      </c>
      <c r="Q373" s="199"/>
      <c r="R373" s="113" t="s">
        <v>341</v>
      </c>
      <c r="S373" s="199"/>
      <c r="T373" s="113" t="s">
        <v>337</v>
      </c>
      <c r="U373" s="199"/>
      <c r="V373" s="112" t="str">
        <f t="shared" si="58"/>
        <v>１～４以外</v>
      </c>
      <c r="W373" s="628"/>
      <c r="X373" s="112"/>
      <c r="Y373" s="199"/>
      <c r="Z373" s="636"/>
      <c r="AA373" s="200"/>
      <c r="AB373" s="114" t="e">
        <f t="shared" si="59"/>
        <v>#N/A</v>
      </c>
      <c r="AC373" s="115" t="str">
        <f t="shared" si="62"/>
        <v/>
      </c>
      <c r="AD373" s="145" t="str">
        <f t="shared" si="61"/>
        <v/>
      </c>
      <c r="BD373" s="36">
        <v>353</v>
      </c>
      <c r="BE373" s="223"/>
      <c r="BF373" s="231"/>
      <c r="BG373" s="231"/>
      <c r="BH373" s="231"/>
      <c r="BI373" s="231"/>
      <c r="BJ373" s="223"/>
      <c r="BK373" s="224"/>
      <c r="BL373" s="223"/>
      <c r="BM373" s="224"/>
      <c r="BN373" s="225"/>
      <c r="BO373" s="226"/>
      <c r="BP373" s="224"/>
      <c r="BQ373" s="224"/>
      <c r="BR373" s="226"/>
      <c r="BS373" s="225"/>
      <c r="CB373" s="258"/>
      <c r="CC373" s="258"/>
      <c r="CD373" s="390" t="s">
        <v>1464</v>
      </c>
      <c r="CE373" s="296">
        <v>0</v>
      </c>
      <c r="CF373" s="259">
        <v>1</v>
      </c>
      <c r="CG373" s="260">
        <f>DCOUNT($H$20:$AD$4020,"入力ﾁｪｯｸ",CD372:CF374)</f>
        <v>0</v>
      </c>
      <c r="CI373" s="258"/>
      <c r="CJ373" s="258"/>
      <c r="CK373" s="276" t="s">
        <v>1437</v>
      </c>
      <c r="CL373" s="277" t="s">
        <v>505</v>
      </c>
      <c r="CM373" s="253" t="s">
        <v>725</v>
      </c>
      <c r="CN373" s="278"/>
      <c r="CP373" s="258"/>
      <c r="CQ373" s="258"/>
      <c r="CR373" s="276" t="s">
        <v>1437</v>
      </c>
      <c r="CS373" s="277" t="s">
        <v>505</v>
      </c>
      <c r="CT373" s="253" t="s">
        <v>725</v>
      </c>
      <c r="CU373" s="278"/>
      <c r="CV373" s="239"/>
      <c r="CW373" s="238"/>
      <c r="CY373" s="238"/>
      <c r="CZ373" s="238"/>
      <c r="DA373" s="238"/>
      <c r="DB373" s="275"/>
      <c r="DC373" s="275"/>
      <c r="DD373" s="275"/>
      <c r="DE373" s="275"/>
      <c r="DH373" s="384"/>
      <c r="DI373" s="732" t="s">
        <v>851</v>
      </c>
      <c r="DJ373" s="733"/>
      <c r="DK373" s="734"/>
      <c r="DL373" s="378">
        <v>3.5</v>
      </c>
      <c r="DM373" s="378">
        <v>30</v>
      </c>
      <c r="DN373" s="473">
        <v>2.5000000000000001E-2</v>
      </c>
      <c r="DO373" s="495">
        <v>0</v>
      </c>
      <c r="DP373" s="378" t="s">
        <v>844</v>
      </c>
      <c r="DQ373" s="378" t="s">
        <v>845</v>
      </c>
      <c r="DR373" s="385" t="s">
        <v>837</v>
      </c>
      <c r="DS373" s="293"/>
    </row>
    <row r="374" spans="8:123" ht="15" customHeight="1" x14ac:dyDescent="0.15">
      <c r="H374" s="111">
        <f t="shared" si="60"/>
        <v>0</v>
      </c>
      <c r="I374" s="110">
        <v>354</v>
      </c>
      <c r="J374" s="199"/>
      <c r="K374" s="199"/>
      <c r="L374" s="112" t="e">
        <f t="shared" si="55"/>
        <v>#N/A</v>
      </c>
      <c r="M374" s="199"/>
      <c r="N374" s="199"/>
      <c r="O374" s="124" t="str">
        <f t="shared" si="56"/>
        <v/>
      </c>
      <c r="P374" s="124" t="str">
        <f t="shared" si="57"/>
        <v/>
      </c>
      <c r="Q374" s="199"/>
      <c r="R374" s="113" t="s">
        <v>341</v>
      </c>
      <c r="S374" s="199"/>
      <c r="T374" s="113" t="s">
        <v>337</v>
      </c>
      <c r="U374" s="199"/>
      <c r="V374" s="112" t="str">
        <f t="shared" si="58"/>
        <v>１～４以外</v>
      </c>
      <c r="W374" s="628"/>
      <c r="X374" s="112"/>
      <c r="Y374" s="199"/>
      <c r="Z374" s="636"/>
      <c r="AA374" s="200"/>
      <c r="AB374" s="114" t="e">
        <f t="shared" si="59"/>
        <v>#N/A</v>
      </c>
      <c r="AC374" s="115" t="str">
        <f t="shared" si="62"/>
        <v/>
      </c>
      <c r="AD374" s="145" t="str">
        <f t="shared" si="61"/>
        <v/>
      </c>
      <c r="BD374" s="36">
        <v>354</v>
      </c>
      <c r="BE374" s="223"/>
      <c r="BF374" s="231"/>
      <c r="BG374" s="231"/>
      <c r="BH374" s="231"/>
      <c r="BI374" s="231"/>
      <c r="BJ374" s="223"/>
      <c r="BK374" s="224"/>
      <c r="BL374" s="223"/>
      <c r="BM374" s="224"/>
      <c r="BN374" s="225"/>
      <c r="BO374" s="226"/>
      <c r="BP374" s="224"/>
      <c r="BQ374" s="224"/>
      <c r="BR374" s="226"/>
      <c r="BS374" s="225"/>
      <c r="CB374" s="258"/>
      <c r="CC374" s="258"/>
      <c r="CD374" s="390" t="s">
        <v>1464</v>
      </c>
      <c r="CE374" s="299">
        <v>0</v>
      </c>
      <c r="CF374" s="266">
        <v>2</v>
      </c>
      <c r="CG374" s="268"/>
      <c r="CI374" s="258"/>
      <c r="CJ374" s="258"/>
      <c r="CK374" s="390" t="s">
        <v>1540</v>
      </c>
      <c r="CL374" s="285">
        <v>0</v>
      </c>
      <c r="CM374" s="260">
        <v>3</v>
      </c>
      <c r="CN374" s="260">
        <f>DCOUNT($H$20:$AD$4020,"入力ﾁｪｯｸ",CK373:CM374)</f>
        <v>0</v>
      </c>
      <c r="CP374" s="258"/>
      <c r="CQ374" s="258"/>
      <c r="CR374" s="390" t="s">
        <v>1540</v>
      </c>
      <c r="CS374" s="285">
        <v>0</v>
      </c>
      <c r="CT374" s="260">
        <v>2</v>
      </c>
      <c r="CU374" s="260">
        <f>DCOUNT($H$20:$AD$4020,"入力ﾁｪｯｸ",CR373:CT374)</f>
        <v>0</v>
      </c>
      <c r="CV374" s="238"/>
      <c r="CW374" s="239"/>
      <c r="CY374" s="239"/>
      <c r="CZ374" s="239"/>
      <c r="DA374" s="239"/>
      <c r="DB374" s="256"/>
      <c r="DC374" s="256"/>
      <c r="DD374" s="256"/>
      <c r="DE374" s="256"/>
      <c r="DH374" s="384"/>
      <c r="DI374" s="739" t="s">
        <v>1314</v>
      </c>
      <c r="DJ374" s="740"/>
      <c r="DK374" s="741"/>
      <c r="DL374" s="378">
        <v>0</v>
      </c>
      <c r="DM374" s="519">
        <v>30</v>
      </c>
      <c r="DN374" s="473">
        <v>0.04</v>
      </c>
      <c r="DO374" s="495">
        <v>2.5000000000000001E-3</v>
      </c>
      <c r="DP374" s="378" t="s">
        <v>438</v>
      </c>
      <c r="DQ374" s="378" t="s">
        <v>428</v>
      </c>
      <c r="DR374" s="385" t="s">
        <v>837</v>
      </c>
      <c r="DS374" s="293"/>
    </row>
    <row r="375" spans="8:123" ht="15" customHeight="1" x14ac:dyDescent="0.15">
      <c r="H375" s="111">
        <f t="shared" si="60"/>
        <v>0</v>
      </c>
      <c r="I375" s="110">
        <v>355</v>
      </c>
      <c r="J375" s="199"/>
      <c r="K375" s="199"/>
      <c r="L375" s="112" t="e">
        <f t="shared" si="55"/>
        <v>#N/A</v>
      </c>
      <c r="M375" s="199"/>
      <c r="N375" s="199"/>
      <c r="O375" s="124" t="str">
        <f t="shared" si="56"/>
        <v/>
      </c>
      <c r="P375" s="124" t="str">
        <f t="shared" si="57"/>
        <v/>
      </c>
      <c r="Q375" s="199"/>
      <c r="R375" s="113" t="s">
        <v>341</v>
      </c>
      <c r="S375" s="199"/>
      <c r="T375" s="113" t="s">
        <v>337</v>
      </c>
      <c r="U375" s="199"/>
      <c r="V375" s="112" t="str">
        <f t="shared" si="58"/>
        <v>１～４以外</v>
      </c>
      <c r="W375" s="628"/>
      <c r="X375" s="112"/>
      <c r="Y375" s="199"/>
      <c r="Z375" s="636"/>
      <c r="AA375" s="200"/>
      <c r="AB375" s="114" t="e">
        <f t="shared" si="59"/>
        <v>#N/A</v>
      </c>
      <c r="AC375" s="115" t="str">
        <f t="shared" si="62"/>
        <v/>
      </c>
      <c r="AD375" s="145" t="str">
        <f t="shared" si="61"/>
        <v/>
      </c>
      <c r="BD375" s="36">
        <v>355</v>
      </c>
      <c r="BE375" s="223"/>
      <c r="BF375" s="231"/>
      <c r="BG375" s="231"/>
      <c r="BH375" s="231"/>
      <c r="BI375" s="231"/>
      <c r="BJ375" s="223"/>
      <c r="BK375" s="224"/>
      <c r="BL375" s="223"/>
      <c r="BM375" s="224"/>
      <c r="BN375" s="225"/>
      <c r="BO375" s="226"/>
      <c r="BP375" s="224"/>
      <c r="BQ375" s="224"/>
      <c r="BR375" s="226"/>
      <c r="BS375" s="225"/>
      <c r="CB375" s="258"/>
      <c r="CC375" s="258"/>
      <c r="CD375" s="276" t="s">
        <v>1437</v>
      </c>
      <c r="CE375" s="253" t="s">
        <v>505</v>
      </c>
      <c r="CF375" s="253" t="s">
        <v>725</v>
      </c>
      <c r="CG375" s="278"/>
      <c r="CI375" s="258"/>
      <c r="CJ375" s="258"/>
      <c r="CK375" s="276" t="s">
        <v>1437</v>
      </c>
      <c r="CL375" s="277" t="s">
        <v>505</v>
      </c>
      <c r="CM375" s="253" t="s">
        <v>725</v>
      </c>
      <c r="CN375" s="278"/>
      <c r="CP375" s="258"/>
      <c r="CQ375" s="258"/>
      <c r="CR375" s="276" t="s">
        <v>1437</v>
      </c>
      <c r="CS375" s="277" t="s">
        <v>505</v>
      </c>
      <c r="CT375" s="253" t="s">
        <v>725</v>
      </c>
      <c r="CU375" s="278"/>
      <c r="CV375" s="239"/>
      <c r="CW375" s="238"/>
      <c r="CY375" s="238"/>
      <c r="CZ375" s="238"/>
      <c r="DA375" s="238"/>
      <c r="DB375" s="275"/>
      <c r="DC375" s="275"/>
      <c r="DD375" s="275"/>
      <c r="DE375" s="275"/>
      <c r="DH375" s="384"/>
      <c r="DI375" s="732" t="s">
        <v>852</v>
      </c>
      <c r="DJ375" s="733"/>
      <c r="DK375" s="734"/>
      <c r="DL375" s="378">
        <v>0</v>
      </c>
      <c r="DM375" s="378">
        <v>3</v>
      </c>
      <c r="DN375" s="473">
        <v>0.04</v>
      </c>
      <c r="DO375" s="495">
        <v>2.5000000000000001E-3</v>
      </c>
      <c r="DP375" s="378" t="s">
        <v>438</v>
      </c>
      <c r="DQ375" s="378" t="s">
        <v>428</v>
      </c>
      <c r="DR375" s="385" t="s">
        <v>837</v>
      </c>
      <c r="DS375" s="293"/>
    </row>
    <row r="376" spans="8:123" ht="15" customHeight="1" x14ac:dyDescent="0.15">
      <c r="H376" s="111">
        <f t="shared" si="60"/>
        <v>0</v>
      </c>
      <c r="I376" s="110">
        <v>356</v>
      </c>
      <c r="J376" s="199"/>
      <c r="K376" s="199"/>
      <c r="L376" s="112" t="e">
        <f t="shared" si="55"/>
        <v>#N/A</v>
      </c>
      <c r="M376" s="199"/>
      <c r="N376" s="199"/>
      <c r="O376" s="124" t="str">
        <f t="shared" si="56"/>
        <v/>
      </c>
      <c r="P376" s="124" t="str">
        <f t="shared" si="57"/>
        <v/>
      </c>
      <c r="Q376" s="199"/>
      <c r="R376" s="113" t="s">
        <v>341</v>
      </c>
      <c r="S376" s="199"/>
      <c r="T376" s="113" t="s">
        <v>337</v>
      </c>
      <c r="U376" s="199"/>
      <c r="V376" s="112" t="str">
        <f t="shared" si="58"/>
        <v>１～４以外</v>
      </c>
      <c r="W376" s="628"/>
      <c r="X376" s="112"/>
      <c r="Y376" s="199"/>
      <c r="Z376" s="636"/>
      <c r="AA376" s="200"/>
      <c r="AB376" s="114" t="e">
        <f t="shared" si="59"/>
        <v>#N/A</v>
      </c>
      <c r="AC376" s="115" t="str">
        <f t="shared" si="62"/>
        <v/>
      </c>
      <c r="AD376" s="145" t="str">
        <f t="shared" si="61"/>
        <v/>
      </c>
      <c r="BD376" s="36">
        <v>356</v>
      </c>
      <c r="BE376" s="223"/>
      <c r="BF376" s="231"/>
      <c r="BG376" s="231"/>
      <c r="BH376" s="231"/>
      <c r="BI376" s="231"/>
      <c r="BJ376" s="223"/>
      <c r="BK376" s="224"/>
      <c r="BL376" s="223"/>
      <c r="BM376" s="224"/>
      <c r="BN376" s="225"/>
      <c r="BO376" s="226"/>
      <c r="BP376" s="224"/>
      <c r="BQ376" s="224"/>
      <c r="BR376" s="226"/>
      <c r="BS376" s="225"/>
      <c r="CB376" s="258"/>
      <c r="CC376" s="258"/>
      <c r="CD376" s="291" t="s">
        <v>1465</v>
      </c>
      <c r="CE376" s="296">
        <v>0</v>
      </c>
      <c r="CF376" s="259">
        <v>1</v>
      </c>
      <c r="CG376" s="260">
        <f>DCOUNT($H$20:$AD$4020,"入力ﾁｪｯｸ",CD375:CF377)</f>
        <v>0</v>
      </c>
      <c r="CI376" s="258"/>
      <c r="CJ376" s="258"/>
      <c r="CK376" s="390" t="s">
        <v>1541</v>
      </c>
      <c r="CL376" s="285">
        <v>0</v>
      </c>
      <c r="CM376" s="260">
        <v>3</v>
      </c>
      <c r="CN376" s="260">
        <f>DCOUNT($H$20:$AD$4020,"入力ﾁｪｯｸ",CK375:CM376)</f>
        <v>0</v>
      </c>
      <c r="CP376" s="258"/>
      <c r="CQ376" s="258"/>
      <c r="CR376" s="390" t="s">
        <v>1541</v>
      </c>
      <c r="CS376" s="285">
        <v>0</v>
      </c>
      <c r="CT376" s="260">
        <v>2</v>
      </c>
      <c r="CU376" s="260">
        <f>DCOUNT($H$20:$AD$4020,"入力ﾁｪｯｸ",CR375:CT376)</f>
        <v>0</v>
      </c>
      <c r="CV376" s="238"/>
      <c r="CW376" s="239"/>
      <c r="CY376" s="239"/>
      <c r="CZ376" s="239"/>
      <c r="DA376" s="239"/>
      <c r="DB376" s="256"/>
      <c r="DC376" s="256"/>
      <c r="DD376" s="256"/>
      <c r="DE376" s="256"/>
      <c r="DH376" s="384"/>
      <c r="DI376" s="732" t="s">
        <v>853</v>
      </c>
      <c r="DJ376" s="733"/>
      <c r="DK376" s="734"/>
      <c r="DL376" s="378">
        <v>0</v>
      </c>
      <c r="DM376" s="378">
        <v>3</v>
      </c>
      <c r="DN376" s="473">
        <v>0.04</v>
      </c>
      <c r="DO376" s="495">
        <v>2.5000000000000001E-3</v>
      </c>
      <c r="DP376" s="378" t="s">
        <v>438</v>
      </c>
      <c r="DQ376" s="378" t="s">
        <v>428</v>
      </c>
      <c r="DR376" s="385" t="s">
        <v>837</v>
      </c>
      <c r="DS376" s="293"/>
    </row>
    <row r="377" spans="8:123" ht="15" customHeight="1" x14ac:dyDescent="0.15">
      <c r="H377" s="111">
        <f t="shared" si="60"/>
        <v>0</v>
      </c>
      <c r="I377" s="110">
        <v>357</v>
      </c>
      <c r="J377" s="199"/>
      <c r="K377" s="199"/>
      <c r="L377" s="112" t="e">
        <f t="shared" ref="L377:L440" si="63">LOOKUP(K377,$K$7:$K$16,$L$7:$L$16)</f>
        <v>#N/A</v>
      </c>
      <c r="M377" s="199"/>
      <c r="N377" s="199"/>
      <c r="O377" s="124" t="str">
        <f t="shared" ref="O377:O440" si="64">UPPER(N377)</f>
        <v/>
      </c>
      <c r="P377" s="124" t="str">
        <f t="shared" ref="P377:P440" si="65">DBCS(O377)</f>
        <v/>
      </c>
      <c r="Q377" s="199"/>
      <c r="R377" s="113" t="s">
        <v>341</v>
      </c>
      <c r="S377" s="199"/>
      <c r="T377" s="113" t="s">
        <v>337</v>
      </c>
      <c r="U377" s="199"/>
      <c r="V377" s="112" t="str">
        <f t="shared" ref="V377:V440" si="66">LOOKUP(U377,$U$12:$U$16,$V$12:$V$16)</f>
        <v>１～４以外</v>
      </c>
      <c r="W377" s="628"/>
      <c r="X377" s="112"/>
      <c r="Y377" s="199"/>
      <c r="Z377" s="636"/>
      <c r="AA377" s="200"/>
      <c r="AB377" s="114" t="e">
        <f t="shared" ref="AB377:AB440" si="67">LOOKUP(AA377,$AA$14:$AA$16,$AB$14:$AB$16)</f>
        <v>#N/A</v>
      </c>
      <c r="AC377" s="115" t="str">
        <f t="shared" si="62"/>
        <v/>
      </c>
      <c r="AD377" s="145" t="str">
        <f t="shared" si="61"/>
        <v/>
      </c>
      <c r="BD377" s="36">
        <v>357</v>
      </c>
      <c r="BE377" s="223"/>
      <c r="BF377" s="231"/>
      <c r="BG377" s="231"/>
      <c r="BH377" s="231"/>
      <c r="BI377" s="231"/>
      <c r="BJ377" s="223"/>
      <c r="BK377" s="224"/>
      <c r="BL377" s="223"/>
      <c r="BM377" s="224"/>
      <c r="BN377" s="225"/>
      <c r="BO377" s="226"/>
      <c r="BP377" s="224"/>
      <c r="BQ377" s="224"/>
      <c r="BR377" s="226"/>
      <c r="BS377" s="225"/>
      <c r="CB377" s="258"/>
      <c r="CC377" s="258"/>
      <c r="CD377" s="291" t="s">
        <v>1465</v>
      </c>
      <c r="CE377" s="299">
        <v>0</v>
      </c>
      <c r="CF377" s="266">
        <v>2</v>
      </c>
      <c r="CG377" s="268"/>
      <c r="CI377" s="258"/>
      <c r="CJ377" s="258"/>
      <c r="CK377" s="276" t="s">
        <v>1437</v>
      </c>
      <c r="CL377" s="277" t="s">
        <v>505</v>
      </c>
      <c r="CM377" s="253" t="s">
        <v>725</v>
      </c>
      <c r="CN377" s="278"/>
      <c r="CP377" s="258"/>
      <c r="CQ377" s="258"/>
      <c r="CR377" s="276" t="s">
        <v>1437</v>
      </c>
      <c r="CS377" s="277" t="s">
        <v>505</v>
      </c>
      <c r="CT377" s="253" t="s">
        <v>725</v>
      </c>
      <c r="CU377" s="278"/>
      <c r="CV377" s="239"/>
      <c r="CW377" s="238"/>
      <c r="CY377" s="238"/>
      <c r="CZ377" s="238"/>
      <c r="DA377" s="238"/>
      <c r="DB377" s="275"/>
      <c r="DC377" s="275"/>
      <c r="DD377" s="275"/>
      <c r="DE377" s="275"/>
      <c r="DH377" s="384"/>
      <c r="DI377" s="732" t="s">
        <v>854</v>
      </c>
      <c r="DJ377" s="733"/>
      <c r="DK377" s="734"/>
      <c r="DL377" s="378">
        <v>0</v>
      </c>
      <c r="DM377" s="378">
        <v>1.7</v>
      </c>
      <c r="DN377" s="473">
        <v>0.04</v>
      </c>
      <c r="DO377" s="495">
        <v>2.5000000000000001E-3</v>
      </c>
      <c r="DP377" s="378" t="s">
        <v>438</v>
      </c>
      <c r="DQ377" s="378" t="s">
        <v>118</v>
      </c>
      <c r="DR377" s="385" t="s">
        <v>837</v>
      </c>
      <c r="DS377" s="293"/>
    </row>
    <row r="378" spans="8:123" ht="15" customHeight="1" x14ac:dyDescent="0.15">
      <c r="H378" s="111">
        <f t="shared" ref="H378:H441" si="68">IF(K378=" "," ",COUNT(K378))</f>
        <v>0</v>
      </c>
      <c r="I378" s="110">
        <v>358</v>
      </c>
      <c r="J378" s="199"/>
      <c r="K378" s="199"/>
      <c r="L378" s="112" t="e">
        <f t="shared" si="63"/>
        <v>#N/A</v>
      </c>
      <c r="M378" s="199"/>
      <c r="N378" s="199"/>
      <c r="O378" s="124" t="str">
        <f t="shared" si="64"/>
        <v/>
      </c>
      <c r="P378" s="124" t="str">
        <f t="shared" si="65"/>
        <v/>
      </c>
      <c r="Q378" s="199"/>
      <c r="R378" s="113" t="s">
        <v>341</v>
      </c>
      <c r="S378" s="199"/>
      <c r="T378" s="113" t="s">
        <v>337</v>
      </c>
      <c r="U378" s="199"/>
      <c r="V378" s="112" t="str">
        <f t="shared" si="66"/>
        <v>１～４以外</v>
      </c>
      <c r="W378" s="628"/>
      <c r="X378" s="112"/>
      <c r="Y378" s="199"/>
      <c r="Z378" s="636"/>
      <c r="AA378" s="200"/>
      <c r="AB378" s="114" t="e">
        <f t="shared" si="67"/>
        <v>#N/A</v>
      </c>
      <c r="AC378" s="115" t="str">
        <f t="shared" si="62"/>
        <v/>
      </c>
      <c r="AD378" s="145" t="str">
        <f t="shared" ref="AD378:AD441" si="69">DBCS(AC378)</f>
        <v/>
      </c>
      <c r="BD378" s="36">
        <v>358</v>
      </c>
      <c r="BE378" s="223"/>
      <c r="BF378" s="231"/>
      <c r="BG378" s="231"/>
      <c r="BH378" s="231"/>
      <c r="BI378" s="231"/>
      <c r="BJ378" s="223"/>
      <c r="BK378" s="224"/>
      <c r="BL378" s="223"/>
      <c r="BM378" s="224"/>
      <c r="BN378" s="225"/>
      <c r="BO378" s="226"/>
      <c r="BP378" s="224"/>
      <c r="BQ378" s="224"/>
      <c r="BR378" s="226"/>
      <c r="BS378" s="225"/>
      <c r="CB378" s="258"/>
      <c r="CC378" s="258"/>
      <c r="CD378" s="276" t="s">
        <v>1437</v>
      </c>
      <c r="CE378" s="253" t="s">
        <v>505</v>
      </c>
      <c r="CF378" s="253" t="s">
        <v>725</v>
      </c>
      <c r="CG378" s="278"/>
      <c r="CI378" s="258"/>
      <c r="CJ378" s="258"/>
      <c r="CK378" s="461" t="s">
        <v>1542</v>
      </c>
      <c r="CL378" s="285">
        <v>0</v>
      </c>
      <c r="CM378" s="260">
        <v>3</v>
      </c>
      <c r="CN378" s="260">
        <f>DCOUNT($H$20:$AD$4020,"入力ﾁｪｯｸ",CK377:CM378)</f>
        <v>0</v>
      </c>
      <c r="CP378" s="258"/>
      <c r="CQ378" s="258"/>
      <c r="CR378" s="461" t="s">
        <v>1542</v>
      </c>
      <c r="CS378" s="285">
        <v>0</v>
      </c>
      <c r="CT378" s="260">
        <v>2</v>
      </c>
      <c r="CU378" s="260">
        <f>DCOUNT($H$20:$AD$4020,"入力ﾁｪｯｸ",CR377:CT378)</f>
        <v>0</v>
      </c>
      <c r="CV378" s="238"/>
      <c r="CW378" s="239"/>
      <c r="CY378" s="239"/>
      <c r="CZ378" s="239"/>
      <c r="DA378" s="239"/>
      <c r="DB378" s="256"/>
      <c r="DC378" s="256"/>
      <c r="DD378" s="256"/>
      <c r="DE378" s="256"/>
      <c r="DH378" s="384"/>
      <c r="DI378" s="732" t="s">
        <v>855</v>
      </c>
      <c r="DJ378" s="733"/>
      <c r="DK378" s="734"/>
      <c r="DL378" s="464">
        <v>2.5</v>
      </c>
      <c r="DM378" s="378">
        <v>3.5</v>
      </c>
      <c r="DN378" s="473">
        <v>7.4999999999999997E-2</v>
      </c>
      <c r="DO378" s="495">
        <v>3.5000000000000001E-3</v>
      </c>
      <c r="DP378" s="378" t="s">
        <v>438</v>
      </c>
      <c r="DQ378" s="378" t="s">
        <v>118</v>
      </c>
      <c r="DR378" s="385" t="s">
        <v>837</v>
      </c>
      <c r="DS378" s="293"/>
    </row>
    <row r="379" spans="8:123" ht="15" customHeight="1" x14ac:dyDescent="0.15">
      <c r="H379" s="111">
        <f t="shared" si="68"/>
        <v>0</v>
      </c>
      <c r="I379" s="110">
        <v>359</v>
      </c>
      <c r="J379" s="199"/>
      <c r="K379" s="199"/>
      <c r="L379" s="112" t="e">
        <f t="shared" si="63"/>
        <v>#N/A</v>
      </c>
      <c r="M379" s="199"/>
      <c r="N379" s="199"/>
      <c r="O379" s="124" t="str">
        <f t="shared" si="64"/>
        <v/>
      </c>
      <c r="P379" s="124" t="str">
        <f t="shared" si="65"/>
        <v/>
      </c>
      <c r="Q379" s="199"/>
      <c r="R379" s="113" t="s">
        <v>341</v>
      </c>
      <c r="S379" s="199"/>
      <c r="T379" s="113" t="s">
        <v>337</v>
      </c>
      <c r="U379" s="199"/>
      <c r="V379" s="112" t="str">
        <f t="shared" si="66"/>
        <v>１～４以外</v>
      </c>
      <c r="W379" s="628"/>
      <c r="X379" s="112"/>
      <c r="Y379" s="199"/>
      <c r="Z379" s="636"/>
      <c r="AA379" s="200"/>
      <c r="AB379" s="114" t="e">
        <f t="shared" si="67"/>
        <v>#N/A</v>
      </c>
      <c r="AC379" s="115" t="str">
        <f t="shared" si="62"/>
        <v/>
      </c>
      <c r="AD379" s="145" t="str">
        <f t="shared" si="69"/>
        <v/>
      </c>
      <c r="BD379" s="36">
        <v>359</v>
      </c>
      <c r="BE379" s="223"/>
      <c r="BF379" s="231"/>
      <c r="BG379" s="231"/>
      <c r="BH379" s="231"/>
      <c r="BI379" s="231"/>
      <c r="BJ379" s="223"/>
      <c r="BK379" s="224"/>
      <c r="BL379" s="223"/>
      <c r="BM379" s="224"/>
      <c r="BN379" s="225"/>
      <c r="BO379" s="226"/>
      <c r="BP379" s="224"/>
      <c r="BQ379" s="224"/>
      <c r="BR379" s="226"/>
      <c r="BS379" s="225"/>
      <c r="CB379" s="258"/>
      <c r="CC379" s="258"/>
      <c r="CD379" s="291" t="s">
        <v>1467</v>
      </c>
      <c r="CE379" s="296">
        <v>0</v>
      </c>
      <c r="CF379" s="259">
        <v>1</v>
      </c>
      <c r="CG379" s="260">
        <f>DCOUNT($H$20:$AD$4020,"入力ﾁｪｯｸ",CD378:CF380)</f>
        <v>0</v>
      </c>
      <c r="CI379" s="258"/>
      <c r="CJ379" s="258"/>
      <c r="CK379" s="276" t="s">
        <v>1437</v>
      </c>
      <c r="CL379" s="277" t="s">
        <v>505</v>
      </c>
      <c r="CM379" s="253" t="s">
        <v>725</v>
      </c>
      <c r="CN379" s="278"/>
      <c r="CP379" s="258"/>
      <c r="CQ379" s="258"/>
      <c r="CR379" s="276" t="s">
        <v>1437</v>
      </c>
      <c r="CS379" s="277" t="s">
        <v>505</v>
      </c>
      <c r="CT379" s="253" t="s">
        <v>725</v>
      </c>
      <c r="CU379" s="278"/>
      <c r="CV379" s="239"/>
      <c r="CW379" s="238"/>
      <c r="CY379" s="238"/>
      <c r="CZ379" s="238"/>
      <c r="DA379" s="238"/>
      <c r="DB379" s="275"/>
      <c r="DC379" s="275"/>
      <c r="DD379" s="275"/>
      <c r="DE379" s="275"/>
      <c r="DH379" s="384"/>
      <c r="DI379" s="732" t="s">
        <v>856</v>
      </c>
      <c r="DJ379" s="733"/>
      <c r="DK379" s="734"/>
      <c r="DL379" s="378">
        <v>3.5</v>
      </c>
      <c r="DM379" s="378">
        <v>30</v>
      </c>
      <c r="DN379" s="473">
        <v>2.5000000000000001E-2</v>
      </c>
      <c r="DO379" s="495">
        <v>5.0000000000000001E-4</v>
      </c>
      <c r="DP379" s="378" t="s">
        <v>438</v>
      </c>
      <c r="DQ379" s="378" t="s">
        <v>115</v>
      </c>
      <c r="DR379" s="385" t="s">
        <v>837</v>
      </c>
      <c r="DS379" s="293"/>
    </row>
    <row r="380" spans="8:123" ht="15" customHeight="1" x14ac:dyDescent="0.15">
      <c r="H380" s="111">
        <f t="shared" si="68"/>
        <v>0</v>
      </c>
      <c r="I380" s="110">
        <v>360</v>
      </c>
      <c r="J380" s="199"/>
      <c r="K380" s="199"/>
      <c r="L380" s="112" t="e">
        <f t="shared" si="63"/>
        <v>#N/A</v>
      </c>
      <c r="M380" s="199"/>
      <c r="N380" s="199"/>
      <c r="O380" s="124" t="str">
        <f t="shared" si="64"/>
        <v/>
      </c>
      <c r="P380" s="124" t="str">
        <f t="shared" si="65"/>
        <v/>
      </c>
      <c r="Q380" s="199"/>
      <c r="R380" s="113" t="s">
        <v>341</v>
      </c>
      <c r="S380" s="199"/>
      <c r="T380" s="113" t="s">
        <v>337</v>
      </c>
      <c r="U380" s="199"/>
      <c r="V380" s="112" t="str">
        <f t="shared" si="66"/>
        <v>１～４以外</v>
      </c>
      <c r="W380" s="628"/>
      <c r="X380" s="112"/>
      <c r="Y380" s="199"/>
      <c r="Z380" s="636"/>
      <c r="AA380" s="200"/>
      <c r="AB380" s="114" t="e">
        <f t="shared" si="67"/>
        <v>#N/A</v>
      </c>
      <c r="AC380" s="115" t="str">
        <f t="shared" si="62"/>
        <v/>
      </c>
      <c r="AD380" s="145" t="str">
        <f t="shared" si="69"/>
        <v/>
      </c>
      <c r="BD380" s="36">
        <v>360</v>
      </c>
      <c r="BE380" s="223"/>
      <c r="BF380" s="231"/>
      <c r="BG380" s="231"/>
      <c r="BH380" s="231"/>
      <c r="BI380" s="231"/>
      <c r="BJ380" s="223"/>
      <c r="BK380" s="224"/>
      <c r="BL380" s="223"/>
      <c r="BM380" s="224"/>
      <c r="BN380" s="225"/>
      <c r="BO380" s="226"/>
      <c r="BP380" s="224"/>
      <c r="BQ380" s="224"/>
      <c r="BR380" s="226"/>
      <c r="BS380" s="225"/>
      <c r="CB380" s="258"/>
      <c r="CC380" s="258"/>
      <c r="CD380" s="291" t="s">
        <v>1467</v>
      </c>
      <c r="CE380" s="299">
        <v>0</v>
      </c>
      <c r="CF380" s="266">
        <v>2</v>
      </c>
      <c r="CG380" s="268"/>
      <c r="CI380" s="258"/>
      <c r="CJ380" s="258"/>
      <c r="CK380" s="461" t="s">
        <v>1543</v>
      </c>
      <c r="CL380" s="285">
        <v>0</v>
      </c>
      <c r="CM380" s="260">
        <v>3</v>
      </c>
      <c r="CN380" s="260">
        <f>DCOUNT($H$20:$AD$4020,"入力ﾁｪｯｸ",CK379:CM380)</f>
        <v>0</v>
      </c>
      <c r="CP380" s="258"/>
      <c r="CQ380" s="258"/>
      <c r="CR380" s="461" t="s">
        <v>1543</v>
      </c>
      <c r="CS380" s="285">
        <v>0</v>
      </c>
      <c r="CT380" s="260">
        <v>2</v>
      </c>
      <c r="CU380" s="260">
        <f>DCOUNT($H$20:$AD$4020,"入力ﾁｪｯｸ",CR379:CT380)</f>
        <v>0</v>
      </c>
      <c r="CV380" s="238"/>
      <c r="CW380" s="239"/>
      <c r="CY380" s="239"/>
      <c r="CZ380" s="239"/>
      <c r="DA380" s="239"/>
      <c r="DB380" s="256"/>
      <c r="DC380" s="256"/>
      <c r="DD380" s="256"/>
      <c r="DE380" s="256"/>
      <c r="DH380" s="384"/>
      <c r="DI380" s="739" t="s">
        <v>1317</v>
      </c>
      <c r="DJ380" s="740"/>
      <c r="DK380" s="741"/>
      <c r="DL380" s="378">
        <v>0</v>
      </c>
      <c r="DM380" s="519">
        <v>30</v>
      </c>
      <c r="DN380" s="473">
        <v>0.04</v>
      </c>
      <c r="DO380" s="495">
        <v>2.5000000000000001E-3</v>
      </c>
      <c r="DP380" s="378" t="s">
        <v>438</v>
      </c>
      <c r="DQ380" s="378" t="s">
        <v>428</v>
      </c>
      <c r="DR380" s="385" t="s">
        <v>837</v>
      </c>
      <c r="DS380" s="293"/>
    </row>
    <row r="381" spans="8:123" ht="15" customHeight="1" x14ac:dyDescent="0.15">
      <c r="H381" s="111">
        <f t="shared" si="68"/>
        <v>0</v>
      </c>
      <c r="I381" s="110">
        <v>361</v>
      </c>
      <c r="J381" s="199"/>
      <c r="K381" s="199"/>
      <c r="L381" s="112" t="e">
        <f t="shared" si="63"/>
        <v>#N/A</v>
      </c>
      <c r="M381" s="199"/>
      <c r="N381" s="199"/>
      <c r="O381" s="124" t="str">
        <f t="shared" si="64"/>
        <v/>
      </c>
      <c r="P381" s="124" t="str">
        <f t="shared" si="65"/>
        <v/>
      </c>
      <c r="Q381" s="199"/>
      <c r="R381" s="113" t="s">
        <v>341</v>
      </c>
      <c r="S381" s="199"/>
      <c r="T381" s="113" t="s">
        <v>337</v>
      </c>
      <c r="U381" s="199"/>
      <c r="V381" s="112" t="str">
        <f t="shared" si="66"/>
        <v>１～４以外</v>
      </c>
      <c r="W381" s="628"/>
      <c r="X381" s="112"/>
      <c r="Y381" s="199"/>
      <c r="Z381" s="636"/>
      <c r="AA381" s="200"/>
      <c r="AB381" s="114" t="e">
        <f t="shared" si="67"/>
        <v>#N/A</v>
      </c>
      <c r="AC381" s="115" t="str">
        <f t="shared" si="62"/>
        <v/>
      </c>
      <c r="AD381" s="145" t="str">
        <f t="shared" si="69"/>
        <v/>
      </c>
      <c r="BD381" s="36">
        <v>361</v>
      </c>
      <c r="BE381" s="223"/>
      <c r="BF381" s="231"/>
      <c r="BG381" s="231"/>
      <c r="BH381" s="231"/>
      <c r="BI381" s="231"/>
      <c r="BJ381" s="223"/>
      <c r="BK381" s="224"/>
      <c r="BL381" s="223"/>
      <c r="BM381" s="224"/>
      <c r="BN381" s="225"/>
      <c r="BO381" s="226"/>
      <c r="BP381" s="224"/>
      <c r="BQ381" s="224"/>
      <c r="BR381" s="226"/>
      <c r="BS381" s="225"/>
      <c r="CB381" s="258"/>
      <c r="CC381" s="258"/>
      <c r="CD381" s="276" t="s">
        <v>1437</v>
      </c>
      <c r="CE381" s="253" t="s">
        <v>505</v>
      </c>
      <c r="CF381" s="253" t="s">
        <v>725</v>
      </c>
      <c r="CG381" s="278"/>
      <c r="CI381" s="258"/>
      <c r="CJ381" s="258"/>
      <c r="CK381" s="276" t="s">
        <v>1437</v>
      </c>
      <c r="CL381" s="277" t="s">
        <v>505</v>
      </c>
      <c r="CM381" s="253" t="s">
        <v>725</v>
      </c>
      <c r="CN381" s="278"/>
      <c r="CP381" s="258"/>
      <c r="CQ381" s="258"/>
      <c r="CR381" s="276" t="s">
        <v>1437</v>
      </c>
      <c r="CS381" s="277" t="s">
        <v>505</v>
      </c>
      <c r="CT381" s="253" t="s">
        <v>725</v>
      </c>
      <c r="CU381" s="278"/>
      <c r="CV381" s="239"/>
      <c r="CW381" s="238"/>
      <c r="CY381" s="238"/>
      <c r="CZ381" s="238"/>
      <c r="DA381" s="238"/>
      <c r="DB381" s="275"/>
      <c r="DC381" s="275"/>
      <c r="DD381" s="275"/>
      <c r="DE381" s="275"/>
      <c r="DH381" s="384"/>
      <c r="DI381" s="732" t="s">
        <v>857</v>
      </c>
      <c r="DJ381" s="733"/>
      <c r="DK381" s="734"/>
      <c r="DL381" s="378">
        <v>0</v>
      </c>
      <c r="DM381" s="378">
        <v>3</v>
      </c>
      <c r="DN381" s="473">
        <v>0.04</v>
      </c>
      <c r="DO381" s="495">
        <v>2.5000000000000001E-3</v>
      </c>
      <c r="DP381" s="378" t="s">
        <v>438</v>
      </c>
      <c r="DQ381" s="378" t="s">
        <v>428</v>
      </c>
      <c r="DR381" s="385" t="s">
        <v>837</v>
      </c>
      <c r="DS381" s="293"/>
    </row>
    <row r="382" spans="8:123" ht="15" customHeight="1" x14ac:dyDescent="0.15">
      <c r="H382" s="111">
        <f t="shared" si="68"/>
        <v>0</v>
      </c>
      <c r="I382" s="110">
        <v>362</v>
      </c>
      <c r="J382" s="199"/>
      <c r="K382" s="199"/>
      <c r="L382" s="112" t="e">
        <f t="shared" si="63"/>
        <v>#N/A</v>
      </c>
      <c r="M382" s="199"/>
      <c r="N382" s="199"/>
      <c r="O382" s="124" t="str">
        <f t="shared" si="64"/>
        <v/>
      </c>
      <c r="P382" s="124" t="str">
        <f t="shared" si="65"/>
        <v/>
      </c>
      <c r="Q382" s="199"/>
      <c r="R382" s="113" t="s">
        <v>341</v>
      </c>
      <c r="S382" s="199"/>
      <c r="T382" s="113" t="s">
        <v>337</v>
      </c>
      <c r="U382" s="199"/>
      <c r="V382" s="112" t="str">
        <f t="shared" si="66"/>
        <v>１～４以外</v>
      </c>
      <c r="W382" s="628"/>
      <c r="X382" s="112"/>
      <c r="Y382" s="199"/>
      <c r="Z382" s="636"/>
      <c r="AA382" s="200"/>
      <c r="AB382" s="114" t="e">
        <f t="shared" si="67"/>
        <v>#N/A</v>
      </c>
      <c r="AC382" s="115" t="str">
        <f t="shared" si="62"/>
        <v/>
      </c>
      <c r="AD382" s="145" t="str">
        <f t="shared" si="69"/>
        <v/>
      </c>
      <c r="BD382" s="36">
        <v>362</v>
      </c>
      <c r="BE382" s="223"/>
      <c r="BF382" s="231"/>
      <c r="BG382" s="231"/>
      <c r="BH382" s="231"/>
      <c r="BI382" s="231"/>
      <c r="BJ382" s="223"/>
      <c r="BK382" s="224"/>
      <c r="BL382" s="223"/>
      <c r="BM382" s="224"/>
      <c r="BN382" s="225"/>
      <c r="BO382" s="226"/>
      <c r="BP382" s="224"/>
      <c r="BQ382" s="224"/>
      <c r="BR382" s="226"/>
      <c r="BS382" s="225"/>
      <c r="CB382" s="258"/>
      <c r="CC382" s="258"/>
      <c r="CD382" s="291" t="s">
        <v>1469</v>
      </c>
      <c r="CE382" s="296">
        <v>0</v>
      </c>
      <c r="CF382" s="259">
        <v>1</v>
      </c>
      <c r="CG382" s="260">
        <f>DCOUNT($H$20:$AD$4020,"入力ﾁｪｯｸ",CD381:CF383)</f>
        <v>0</v>
      </c>
      <c r="CI382" s="258"/>
      <c r="CJ382" s="258"/>
      <c r="CK382" s="461" t="s">
        <v>1544</v>
      </c>
      <c r="CL382" s="285">
        <v>0</v>
      </c>
      <c r="CM382" s="260">
        <v>3</v>
      </c>
      <c r="CN382" s="260">
        <f>DCOUNT($H$20:$AD$4020,"入力ﾁｪｯｸ",CK381:CM382)</f>
        <v>0</v>
      </c>
      <c r="CP382" s="258"/>
      <c r="CQ382" s="258"/>
      <c r="CR382" s="461" t="s">
        <v>1544</v>
      </c>
      <c r="CS382" s="285">
        <v>0</v>
      </c>
      <c r="CT382" s="260">
        <v>2</v>
      </c>
      <c r="CU382" s="260">
        <f>DCOUNT($H$20:$AD$4020,"入力ﾁｪｯｸ",CR381:CT382)</f>
        <v>0</v>
      </c>
      <c r="CV382" s="238"/>
      <c r="CW382" s="239"/>
      <c r="CY382" s="239"/>
      <c r="CZ382" s="239"/>
      <c r="DA382" s="239"/>
      <c r="DB382" s="256"/>
      <c r="DC382" s="256"/>
      <c r="DD382" s="256"/>
      <c r="DE382" s="256"/>
      <c r="DH382" s="384"/>
      <c r="DI382" s="732" t="s">
        <v>858</v>
      </c>
      <c r="DJ382" s="733"/>
      <c r="DK382" s="734"/>
      <c r="DL382" s="378">
        <v>0</v>
      </c>
      <c r="DM382" s="378">
        <v>3</v>
      </c>
      <c r="DN382" s="473">
        <v>0.04</v>
      </c>
      <c r="DO382" s="495">
        <v>2.5000000000000001E-3</v>
      </c>
      <c r="DP382" s="378" t="s">
        <v>438</v>
      </c>
      <c r="DQ382" s="378" t="s">
        <v>428</v>
      </c>
      <c r="DR382" s="385" t="s">
        <v>837</v>
      </c>
      <c r="DS382" s="293"/>
    </row>
    <row r="383" spans="8:123" ht="15" customHeight="1" x14ac:dyDescent="0.15">
      <c r="H383" s="111">
        <f t="shared" si="68"/>
        <v>0</v>
      </c>
      <c r="I383" s="110">
        <v>363</v>
      </c>
      <c r="J383" s="199"/>
      <c r="K383" s="199"/>
      <c r="L383" s="112" t="e">
        <f t="shared" si="63"/>
        <v>#N/A</v>
      </c>
      <c r="M383" s="199"/>
      <c r="N383" s="199"/>
      <c r="O383" s="124" t="str">
        <f t="shared" si="64"/>
        <v/>
      </c>
      <c r="P383" s="124" t="str">
        <f t="shared" si="65"/>
        <v/>
      </c>
      <c r="Q383" s="199"/>
      <c r="R383" s="113" t="s">
        <v>341</v>
      </c>
      <c r="S383" s="199"/>
      <c r="T383" s="113" t="s">
        <v>337</v>
      </c>
      <c r="U383" s="199"/>
      <c r="V383" s="112" t="str">
        <f t="shared" si="66"/>
        <v>１～４以外</v>
      </c>
      <c r="W383" s="628"/>
      <c r="X383" s="112"/>
      <c r="Y383" s="199"/>
      <c r="Z383" s="636"/>
      <c r="AA383" s="200"/>
      <c r="AB383" s="114" t="e">
        <f t="shared" si="67"/>
        <v>#N/A</v>
      </c>
      <c r="AC383" s="115" t="str">
        <f t="shared" si="62"/>
        <v/>
      </c>
      <c r="AD383" s="145" t="str">
        <f t="shared" si="69"/>
        <v/>
      </c>
      <c r="BD383" s="36">
        <v>363</v>
      </c>
      <c r="BE383" s="223"/>
      <c r="BF383" s="231"/>
      <c r="BG383" s="231"/>
      <c r="BH383" s="231"/>
      <c r="BI383" s="231"/>
      <c r="BJ383" s="223"/>
      <c r="BK383" s="224"/>
      <c r="BL383" s="223"/>
      <c r="BM383" s="224"/>
      <c r="BN383" s="225"/>
      <c r="BO383" s="226"/>
      <c r="BP383" s="224"/>
      <c r="BQ383" s="224"/>
      <c r="BR383" s="226"/>
      <c r="BS383" s="225"/>
      <c r="CB383" s="258"/>
      <c r="CC383" s="258"/>
      <c r="CD383" s="291" t="s">
        <v>1469</v>
      </c>
      <c r="CE383" s="299">
        <v>0</v>
      </c>
      <c r="CF383" s="266">
        <v>2</v>
      </c>
      <c r="CG383" s="268"/>
      <c r="CI383" s="258"/>
      <c r="CJ383" s="258"/>
      <c r="CK383" s="276" t="s">
        <v>1437</v>
      </c>
      <c r="CL383" s="277" t="s">
        <v>505</v>
      </c>
      <c r="CM383" s="253" t="s">
        <v>725</v>
      </c>
      <c r="CN383" s="278"/>
      <c r="CP383" s="258"/>
      <c r="CQ383" s="258"/>
      <c r="CR383" s="276" t="s">
        <v>1437</v>
      </c>
      <c r="CS383" s="277" t="s">
        <v>505</v>
      </c>
      <c r="CT383" s="253" t="s">
        <v>725</v>
      </c>
      <c r="CU383" s="278"/>
      <c r="CV383" s="239"/>
      <c r="CW383" s="238"/>
      <c r="CY383" s="238"/>
      <c r="CZ383" s="238"/>
      <c r="DA383" s="238"/>
      <c r="DB383" s="275"/>
      <c r="DC383" s="275"/>
      <c r="DD383" s="275"/>
      <c r="DE383" s="275"/>
      <c r="DH383" s="384"/>
      <c r="DI383" s="732" t="s">
        <v>859</v>
      </c>
      <c r="DJ383" s="733"/>
      <c r="DK383" s="734"/>
      <c r="DL383" s="378">
        <v>0</v>
      </c>
      <c r="DM383" s="378">
        <v>1.7</v>
      </c>
      <c r="DN383" s="473">
        <v>0.04</v>
      </c>
      <c r="DO383" s="495">
        <v>2.5000000000000001E-3</v>
      </c>
      <c r="DP383" s="378" t="s">
        <v>438</v>
      </c>
      <c r="DQ383" s="378" t="s">
        <v>118</v>
      </c>
      <c r="DR383" s="385" t="s">
        <v>837</v>
      </c>
      <c r="DS383" s="293"/>
    </row>
    <row r="384" spans="8:123" ht="15" customHeight="1" x14ac:dyDescent="0.15">
      <c r="H384" s="111">
        <f t="shared" si="68"/>
        <v>0</v>
      </c>
      <c r="I384" s="110">
        <v>364</v>
      </c>
      <c r="J384" s="199"/>
      <c r="K384" s="199"/>
      <c r="L384" s="112" t="e">
        <f t="shared" si="63"/>
        <v>#N/A</v>
      </c>
      <c r="M384" s="199"/>
      <c r="N384" s="199"/>
      <c r="O384" s="124" t="str">
        <f t="shared" si="64"/>
        <v/>
      </c>
      <c r="P384" s="124" t="str">
        <f t="shared" si="65"/>
        <v/>
      </c>
      <c r="Q384" s="199"/>
      <c r="R384" s="113" t="s">
        <v>341</v>
      </c>
      <c r="S384" s="199"/>
      <c r="T384" s="113" t="s">
        <v>337</v>
      </c>
      <c r="U384" s="199"/>
      <c r="V384" s="112" t="str">
        <f t="shared" si="66"/>
        <v>１～４以外</v>
      </c>
      <c r="W384" s="628"/>
      <c r="X384" s="112"/>
      <c r="Y384" s="199"/>
      <c r="Z384" s="636"/>
      <c r="AA384" s="200"/>
      <c r="AB384" s="114" t="e">
        <f t="shared" si="67"/>
        <v>#N/A</v>
      </c>
      <c r="AC384" s="115" t="str">
        <f t="shared" si="62"/>
        <v/>
      </c>
      <c r="AD384" s="145" t="str">
        <f t="shared" si="69"/>
        <v/>
      </c>
      <c r="BD384" s="36">
        <v>364</v>
      </c>
      <c r="BE384" s="223"/>
      <c r="BF384" s="231"/>
      <c r="BG384" s="231"/>
      <c r="BH384" s="231"/>
      <c r="BI384" s="231"/>
      <c r="BJ384" s="223"/>
      <c r="BK384" s="224"/>
      <c r="BL384" s="223"/>
      <c r="BM384" s="224"/>
      <c r="BN384" s="225"/>
      <c r="BO384" s="226"/>
      <c r="BP384" s="224"/>
      <c r="BQ384" s="224"/>
      <c r="BR384" s="226"/>
      <c r="BS384" s="225"/>
      <c r="CB384" s="258"/>
      <c r="CC384" s="258"/>
      <c r="CD384" s="276" t="s">
        <v>1437</v>
      </c>
      <c r="CE384" s="253" t="s">
        <v>505</v>
      </c>
      <c r="CF384" s="253" t="s">
        <v>725</v>
      </c>
      <c r="CG384" s="278"/>
      <c r="CI384" s="258"/>
      <c r="CJ384" s="258"/>
      <c r="CK384" s="461" t="s">
        <v>1545</v>
      </c>
      <c r="CL384" s="285">
        <v>0</v>
      </c>
      <c r="CM384" s="260">
        <v>3</v>
      </c>
      <c r="CN384" s="260">
        <f>DCOUNT($H$20:$AD$4020,"入力ﾁｪｯｸ",CK383:CM384)</f>
        <v>0</v>
      </c>
      <c r="CP384" s="258"/>
      <c r="CQ384" s="258"/>
      <c r="CR384" s="461" t="s">
        <v>1545</v>
      </c>
      <c r="CS384" s="285">
        <v>0</v>
      </c>
      <c r="CT384" s="260">
        <v>2</v>
      </c>
      <c r="CU384" s="260">
        <f>DCOUNT($H$20:$AD$4020,"入力ﾁｪｯｸ",CR383:CT384)</f>
        <v>0</v>
      </c>
      <c r="CV384" s="238"/>
      <c r="CW384" s="239"/>
      <c r="CY384" s="239"/>
      <c r="CZ384" s="239"/>
      <c r="DA384" s="239"/>
      <c r="DB384" s="256"/>
      <c r="DC384" s="256"/>
      <c r="DD384" s="256"/>
      <c r="DE384" s="256"/>
      <c r="DH384" s="384"/>
      <c r="DI384" s="732" t="s">
        <v>860</v>
      </c>
      <c r="DJ384" s="733"/>
      <c r="DK384" s="734"/>
      <c r="DL384" s="464">
        <v>2.5</v>
      </c>
      <c r="DM384" s="378">
        <v>3.5</v>
      </c>
      <c r="DN384" s="473">
        <v>7.4999999999999997E-2</v>
      </c>
      <c r="DO384" s="495">
        <v>3.5000000000000001E-3</v>
      </c>
      <c r="DP384" s="378" t="s">
        <v>438</v>
      </c>
      <c r="DQ384" s="378" t="s">
        <v>118</v>
      </c>
      <c r="DR384" s="385" t="s">
        <v>837</v>
      </c>
      <c r="DS384" s="293"/>
    </row>
    <row r="385" spans="8:123" ht="15" customHeight="1" x14ac:dyDescent="0.15">
      <c r="H385" s="111">
        <f t="shared" si="68"/>
        <v>0</v>
      </c>
      <c r="I385" s="110">
        <v>365</v>
      </c>
      <c r="J385" s="199"/>
      <c r="K385" s="199"/>
      <c r="L385" s="112" t="e">
        <f t="shared" si="63"/>
        <v>#N/A</v>
      </c>
      <c r="M385" s="199"/>
      <c r="N385" s="199"/>
      <c r="O385" s="124" t="str">
        <f t="shared" si="64"/>
        <v/>
      </c>
      <c r="P385" s="124" t="str">
        <f t="shared" si="65"/>
        <v/>
      </c>
      <c r="Q385" s="199"/>
      <c r="R385" s="113" t="s">
        <v>341</v>
      </c>
      <c r="S385" s="199"/>
      <c r="T385" s="113" t="s">
        <v>337</v>
      </c>
      <c r="U385" s="199"/>
      <c r="V385" s="112" t="str">
        <f t="shared" si="66"/>
        <v>１～４以外</v>
      </c>
      <c r="W385" s="628"/>
      <c r="X385" s="112"/>
      <c r="Y385" s="199"/>
      <c r="Z385" s="636"/>
      <c r="AA385" s="200"/>
      <c r="AB385" s="114" t="e">
        <f t="shared" si="67"/>
        <v>#N/A</v>
      </c>
      <c r="AC385" s="115" t="str">
        <f t="shared" si="62"/>
        <v/>
      </c>
      <c r="AD385" s="145" t="str">
        <f t="shared" si="69"/>
        <v/>
      </c>
      <c r="BD385" s="36">
        <v>365</v>
      </c>
      <c r="BE385" s="223"/>
      <c r="BF385" s="231"/>
      <c r="BG385" s="231"/>
      <c r="BH385" s="231"/>
      <c r="BI385" s="231"/>
      <c r="BJ385" s="223"/>
      <c r="BK385" s="224"/>
      <c r="BL385" s="223"/>
      <c r="BM385" s="224"/>
      <c r="BN385" s="225"/>
      <c r="BO385" s="226"/>
      <c r="BP385" s="224"/>
      <c r="BQ385" s="224"/>
      <c r="BR385" s="226"/>
      <c r="BS385" s="225"/>
      <c r="CB385" s="258"/>
      <c r="CC385" s="258"/>
      <c r="CD385" s="291" t="s">
        <v>1470</v>
      </c>
      <c r="CE385" s="296">
        <v>0</v>
      </c>
      <c r="CF385" s="259">
        <v>1</v>
      </c>
      <c r="CG385" s="260">
        <f>DCOUNT($H$20:$AD$4020,"入力ﾁｪｯｸ",CD384:CF386)</f>
        <v>0</v>
      </c>
      <c r="CI385" s="258"/>
      <c r="CJ385" s="258"/>
      <c r="CK385" s="276" t="s">
        <v>1437</v>
      </c>
      <c r="CL385" s="277" t="s">
        <v>505</v>
      </c>
      <c r="CM385" s="253" t="s">
        <v>725</v>
      </c>
      <c r="CN385" s="278"/>
      <c r="CP385" s="258"/>
      <c r="CQ385" s="258"/>
      <c r="CR385" s="276" t="s">
        <v>1437</v>
      </c>
      <c r="CS385" s="277" t="s">
        <v>505</v>
      </c>
      <c r="CT385" s="253" t="s">
        <v>725</v>
      </c>
      <c r="CU385" s="278"/>
      <c r="CV385" s="239"/>
      <c r="CW385" s="238"/>
      <c r="CY385" s="238"/>
      <c r="CZ385" s="238"/>
      <c r="DA385" s="238"/>
      <c r="DB385" s="275"/>
      <c r="DC385" s="275"/>
      <c r="DD385" s="275"/>
      <c r="DE385" s="275"/>
      <c r="DH385" s="384"/>
      <c r="DI385" s="732" t="s">
        <v>861</v>
      </c>
      <c r="DJ385" s="733"/>
      <c r="DK385" s="734"/>
      <c r="DL385" s="378">
        <v>3.5</v>
      </c>
      <c r="DM385" s="378">
        <v>30</v>
      </c>
      <c r="DN385" s="473">
        <v>2.5000000000000001E-2</v>
      </c>
      <c r="DO385" s="495">
        <v>5.0000000000000001E-4</v>
      </c>
      <c r="DP385" s="378" t="s">
        <v>438</v>
      </c>
      <c r="DQ385" s="378" t="s">
        <v>118</v>
      </c>
      <c r="DR385" s="385" t="s">
        <v>837</v>
      </c>
      <c r="DS385" s="293"/>
    </row>
    <row r="386" spans="8:123" ht="15" customHeight="1" x14ac:dyDescent="0.15">
      <c r="H386" s="111">
        <f t="shared" si="68"/>
        <v>0</v>
      </c>
      <c r="I386" s="110">
        <v>366</v>
      </c>
      <c r="J386" s="199"/>
      <c r="K386" s="199"/>
      <c r="L386" s="112" t="e">
        <f t="shared" si="63"/>
        <v>#N/A</v>
      </c>
      <c r="M386" s="199"/>
      <c r="N386" s="199"/>
      <c r="O386" s="124" t="str">
        <f t="shared" si="64"/>
        <v/>
      </c>
      <c r="P386" s="124" t="str">
        <f t="shared" si="65"/>
        <v/>
      </c>
      <c r="Q386" s="199"/>
      <c r="R386" s="113" t="s">
        <v>341</v>
      </c>
      <c r="S386" s="199"/>
      <c r="T386" s="113" t="s">
        <v>337</v>
      </c>
      <c r="U386" s="199"/>
      <c r="V386" s="112" t="str">
        <f t="shared" si="66"/>
        <v>１～４以外</v>
      </c>
      <c r="W386" s="628"/>
      <c r="X386" s="112"/>
      <c r="Y386" s="199"/>
      <c r="Z386" s="636"/>
      <c r="AA386" s="200"/>
      <c r="AB386" s="114" t="e">
        <f t="shared" si="67"/>
        <v>#N/A</v>
      </c>
      <c r="AC386" s="115" t="str">
        <f t="shared" si="62"/>
        <v/>
      </c>
      <c r="AD386" s="145" t="str">
        <f t="shared" si="69"/>
        <v/>
      </c>
      <c r="BD386" s="36">
        <v>366</v>
      </c>
      <c r="BE386" s="223"/>
      <c r="BF386" s="231"/>
      <c r="BG386" s="231"/>
      <c r="BH386" s="231"/>
      <c r="BI386" s="231"/>
      <c r="BJ386" s="223"/>
      <c r="BK386" s="224"/>
      <c r="BL386" s="223"/>
      <c r="BM386" s="224"/>
      <c r="BN386" s="225"/>
      <c r="BO386" s="226"/>
      <c r="BP386" s="224"/>
      <c r="BQ386" s="224"/>
      <c r="BR386" s="226"/>
      <c r="BS386" s="225"/>
      <c r="CB386" s="258"/>
      <c r="CC386" s="258"/>
      <c r="CD386" s="291" t="s">
        <v>1470</v>
      </c>
      <c r="CE386" s="299">
        <v>0</v>
      </c>
      <c r="CF386" s="266">
        <v>2</v>
      </c>
      <c r="CG386" s="268"/>
      <c r="CI386" s="258"/>
      <c r="CJ386" s="258"/>
      <c r="CK386" s="461" t="s">
        <v>1546</v>
      </c>
      <c r="CL386" s="285">
        <v>0</v>
      </c>
      <c r="CM386" s="260">
        <v>3</v>
      </c>
      <c r="CN386" s="260">
        <f>DCOUNT($H$20:$AD$4020,"入力ﾁｪｯｸ",CK385:CM386)</f>
        <v>0</v>
      </c>
      <c r="CP386" s="258"/>
      <c r="CQ386" s="258"/>
      <c r="CR386" s="461" t="s">
        <v>1546</v>
      </c>
      <c r="CS386" s="285">
        <v>0</v>
      </c>
      <c r="CT386" s="260">
        <v>2</v>
      </c>
      <c r="CU386" s="260">
        <f>DCOUNT($H$20:$AD$4020,"入力ﾁｪｯｸ",CR385:CT386)</f>
        <v>0</v>
      </c>
      <c r="CV386" s="238"/>
      <c r="CW386" s="239"/>
      <c r="CY386" s="239"/>
      <c r="CZ386" s="239"/>
      <c r="DA386" s="239"/>
      <c r="DB386" s="256"/>
      <c r="DC386" s="256"/>
      <c r="DD386" s="256"/>
      <c r="DE386" s="256"/>
      <c r="DH386" s="384"/>
      <c r="DI386" s="732" t="s">
        <v>862</v>
      </c>
      <c r="DJ386" s="733"/>
      <c r="DK386" s="734"/>
      <c r="DL386" s="378">
        <v>0</v>
      </c>
      <c r="DM386" s="378">
        <v>1.7</v>
      </c>
      <c r="DN386" s="473">
        <v>0.04</v>
      </c>
      <c r="DO386" s="495">
        <v>2.5000000000000001E-3</v>
      </c>
      <c r="DP386" s="378" t="s">
        <v>438</v>
      </c>
      <c r="DQ386" s="378" t="s">
        <v>118</v>
      </c>
      <c r="DR386" s="385" t="s">
        <v>837</v>
      </c>
      <c r="DS386" s="293"/>
    </row>
    <row r="387" spans="8:123" ht="15" customHeight="1" x14ac:dyDescent="0.15">
      <c r="H387" s="111">
        <f t="shared" si="68"/>
        <v>0</v>
      </c>
      <c r="I387" s="110">
        <v>367</v>
      </c>
      <c r="J387" s="199"/>
      <c r="K387" s="199"/>
      <c r="L387" s="112" t="e">
        <f t="shared" si="63"/>
        <v>#N/A</v>
      </c>
      <c r="M387" s="199"/>
      <c r="N387" s="199"/>
      <c r="O387" s="124" t="str">
        <f t="shared" si="64"/>
        <v/>
      </c>
      <c r="P387" s="124" t="str">
        <f t="shared" si="65"/>
        <v/>
      </c>
      <c r="Q387" s="199"/>
      <c r="R387" s="113" t="s">
        <v>341</v>
      </c>
      <c r="S387" s="199"/>
      <c r="T387" s="113" t="s">
        <v>337</v>
      </c>
      <c r="U387" s="199"/>
      <c r="V387" s="112" t="str">
        <f t="shared" si="66"/>
        <v>１～４以外</v>
      </c>
      <c r="W387" s="628"/>
      <c r="X387" s="112"/>
      <c r="Y387" s="199"/>
      <c r="Z387" s="636"/>
      <c r="AA387" s="200"/>
      <c r="AB387" s="114" t="e">
        <f t="shared" si="67"/>
        <v>#N/A</v>
      </c>
      <c r="AC387" s="115" t="str">
        <f t="shared" si="62"/>
        <v/>
      </c>
      <c r="AD387" s="145" t="str">
        <f t="shared" si="69"/>
        <v/>
      </c>
      <c r="BD387" s="36">
        <v>367</v>
      </c>
      <c r="BE387" s="223"/>
      <c r="BF387" s="231"/>
      <c r="BG387" s="231"/>
      <c r="BH387" s="231"/>
      <c r="BI387" s="231"/>
      <c r="BJ387" s="223"/>
      <c r="BK387" s="224"/>
      <c r="BL387" s="223"/>
      <c r="BM387" s="224"/>
      <c r="BN387" s="225"/>
      <c r="BO387" s="226"/>
      <c r="BP387" s="224"/>
      <c r="BQ387" s="224"/>
      <c r="BR387" s="226"/>
      <c r="BS387" s="225"/>
      <c r="CB387" s="258"/>
      <c r="CC387" s="258"/>
      <c r="CD387" s="276" t="s">
        <v>1437</v>
      </c>
      <c r="CE387" s="253" t="s">
        <v>505</v>
      </c>
      <c r="CF387" s="253" t="s">
        <v>725</v>
      </c>
      <c r="CG387" s="278"/>
      <c r="CI387" s="258"/>
      <c r="CJ387" s="258"/>
      <c r="CK387" s="276" t="s">
        <v>1437</v>
      </c>
      <c r="CL387" s="277" t="s">
        <v>505</v>
      </c>
      <c r="CM387" s="253" t="s">
        <v>725</v>
      </c>
      <c r="CN387" s="278"/>
      <c r="CP387" s="258"/>
      <c r="CQ387" s="258"/>
      <c r="CR387" s="276" t="s">
        <v>1437</v>
      </c>
      <c r="CS387" s="277" t="s">
        <v>505</v>
      </c>
      <c r="CT387" s="253" t="s">
        <v>725</v>
      </c>
      <c r="CU387" s="278"/>
      <c r="CV387" s="239"/>
      <c r="CW387" s="238"/>
      <c r="CY387" s="238"/>
      <c r="CZ387" s="238"/>
      <c r="DA387" s="238"/>
      <c r="DB387" s="275"/>
      <c r="DC387" s="275"/>
      <c r="DD387" s="275"/>
      <c r="DE387" s="275"/>
      <c r="DH387" s="384"/>
      <c r="DI387" s="732" t="s">
        <v>863</v>
      </c>
      <c r="DJ387" s="733"/>
      <c r="DK387" s="734"/>
      <c r="DL387" s="464">
        <v>2.5</v>
      </c>
      <c r="DM387" s="378">
        <v>3.5</v>
      </c>
      <c r="DN387" s="473">
        <v>7.4999999999999997E-2</v>
      </c>
      <c r="DO387" s="495">
        <v>3.5000000000000001E-3</v>
      </c>
      <c r="DP387" s="378" t="s">
        <v>438</v>
      </c>
      <c r="DQ387" s="378" t="s">
        <v>118</v>
      </c>
      <c r="DR387" s="385" t="s">
        <v>837</v>
      </c>
      <c r="DS387" s="293"/>
    </row>
    <row r="388" spans="8:123" ht="15" customHeight="1" x14ac:dyDescent="0.15">
      <c r="H388" s="111">
        <f t="shared" si="68"/>
        <v>0</v>
      </c>
      <c r="I388" s="110">
        <v>368</v>
      </c>
      <c r="J388" s="199"/>
      <c r="K388" s="199"/>
      <c r="L388" s="112" t="e">
        <f t="shared" si="63"/>
        <v>#N/A</v>
      </c>
      <c r="M388" s="199"/>
      <c r="N388" s="199"/>
      <c r="O388" s="124" t="str">
        <f t="shared" si="64"/>
        <v/>
      </c>
      <c r="P388" s="124" t="str">
        <f t="shared" si="65"/>
        <v/>
      </c>
      <c r="Q388" s="199"/>
      <c r="R388" s="113" t="s">
        <v>341</v>
      </c>
      <c r="S388" s="199"/>
      <c r="T388" s="113" t="s">
        <v>337</v>
      </c>
      <c r="U388" s="199"/>
      <c r="V388" s="112" t="str">
        <f t="shared" si="66"/>
        <v>１～４以外</v>
      </c>
      <c r="W388" s="628"/>
      <c r="X388" s="112"/>
      <c r="Y388" s="199"/>
      <c r="Z388" s="636"/>
      <c r="AA388" s="200"/>
      <c r="AB388" s="114" t="e">
        <f t="shared" si="67"/>
        <v>#N/A</v>
      </c>
      <c r="AC388" s="115" t="str">
        <f t="shared" si="62"/>
        <v/>
      </c>
      <c r="AD388" s="145" t="str">
        <f t="shared" si="69"/>
        <v/>
      </c>
      <c r="BD388" s="36">
        <v>368</v>
      </c>
      <c r="BE388" s="223"/>
      <c r="BF388" s="231"/>
      <c r="BG388" s="231"/>
      <c r="BH388" s="231"/>
      <c r="BI388" s="231"/>
      <c r="BJ388" s="223"/>
      <c r="BK388" s="224"/>
      <c r="BL388" s="223"/>
      <c r="BM388" s="224"/>
      <c r="BN388" s="225"/>
      <c r="BO388" s="226"/>
      <c r="BP388" s="224"/>
      <c r="BQ388" s="224"/>
      <c r="BR388" s="226"/>
      <c r="BS388" s="225"/>
      <c r="CB388" s="258"/>
      <c r="CC388" s="258"/>
      <c r="CD388" s="291" t="s">
        <v>1472</v>
      </c>
      <c r="CE388" s="296">
        <v>0</v>
      </c>
      <c r="CF388" s="259">
        <v>1</v>
      </c>
      <c r="CG388" s="260">
        <f>DCOUNT($H$20:$AD$4020,"入力ﾁｪｯｸ",CD387:CF389)</f>
        <v>0</v>
      </c>
      <c r="CI388" s="258"/>
      <c r="CJ388" s="258"/>
      <c r="CK388" s="461" t="s">
        <v>1547</v>
      </c>
      <c r="CL388" s="285">
        <v>0</v>
      </c>
      <c r="CM388" s="260">
        <v>3</v>
      </c>
      <c r="CN388" s="260">
        <f>DCOUNT($H$20:$AD$4020,"入力ﾁｪｯｸ",CK387:CM388)</f>
        <v>0</v>
      </c>
      <c r="CP388" s="258"/>
      <c r="CQ388" s="258"/>
      <c r="CR388" s="461" t="s">
        <v>1547</v>
      </c>
      <c r="CS388" s="285">
        <v>0</v>
      </c>
      <c r="CT388" s="260">
        <v>2</v>
      </c>
      <c r="CU388" s="260">
        <f>DCOUNT($H$20:$AD$4020,"入力ﾁｪｯｸ",CR387:CT388)</f>
        <v>0</v>
      </c>
      <c r="CV388" s="238"/>
      <c r="CW388" s="239"/>
      <c r="CY388" s="239"/>
      <c r="CZ388" s="239"/>
      <c r="DA388" s="239"/>
      <c r="DB388" s="256"/>
      <c r="DC388" s="256"/>
      <c r="DD388" s="256"/>
      <c r="DE388" s="256"/>
      <c r="DH388" s="384"/>
      <c r="DI388" s="732" t="s">
        <v>864</v>
      </c>
      <c r="DJ388" s="733"/>
      <c r="DK388" s="734"/>
      <c r="DL388" s="378">
        <v>3.5</v>
      </c>
      <c r="DM388" s="378">
        <v>30</v>
      </c>
      <c r="DN388" s="473">
        <v>2.5000000000000001E-2</v>
      </c>
      <c r="DO388" s="495">
        <v>5.0000000000000001E-4</v>
      </c>
      <c r="DP388" s="378" t="s">
        <v>438</v>
      </c>
      <c r="DQ388" s="378" t="s">
        <v>118</v>
      </c>
      <c r="DR388" s="385" t="s">
        <v>837</v>
      </c>
      <c r="DS388" s="293"/>
    </row>
    <row r="389" spans="8:123" ht="15" customHeight="1" x14ac:dyDescent="0.15">
      <c r="H389" s="111">
        <f t="shared" si="68"/>
        <v>0</v>
      </c>
      <c r="I389" s="110">
        <v>369</v>
      </c>
      <c r="J389" s="199"/>
      <c r="K389" s="199"/>
      <c r="L389" s="112" t="e">
        <f t="shared" si="63"/>
        <v>#N/A</v>
      </c>
      <c r="M389" s="199"/>
      <c r="N389" s="199"/>
      <c r="O389" s="124" t="str">
        <f t="shared" si="64"/>
        <v/>
      </c>
      <c r="P389" s="124" t="str">
        <f t="shared" si="65"/>
        <v/>
      </c>
      <c r="Q389" s="199"/>
      <c r="R389" s="113" t="s">
        <v>341</v>
      </c>
      <c r="S389" s="199"/>
      <c r="T389" s="113" t="s">
        <v>337</v>
      </c>
      <c r="U389" s="199"/>
      <c r="V389" s="112" t="str">
        <f t="shared" si="66"/>
        <v>１～４以外</v>
      </c>
      <c r="W389" s="628"/>
      <c r="X389" s="112"/>
      <c r="Y389" s="199"/>
      <c r="Z389" s="636"/>
      <c r="AA389" s="200"/>
      <c r="AB389" s="114" t="e">
        <f t="shared" si="67"/>
        <v>#N/A</v>
      </c>
      <c r="AC389" s="115" t="str">
        <f t="shared" si="62"/>
        <v/>
      </c>
      <c r="AD389" s="145" t="str">
        <f t="shared" si="69"/>
        <v/>
      </c>
      <c r="BD389" s="36">
        <v>369</v>
      </c>
      <c r="BE389" s="223"/>
      <c r="BF389" s="231"/>
      <c r="BG389" s="231"/>
      <c r="BH389" s="231"/>
      <c r="BI389" s="231"/>
      <c r="BJ389" s="223"/>
      <c r="BK389" s="224"/>
      <c r="BL389" s="223"/>
      <c r="BM389" s="224"/>
      <c r="BN389" s="225"/>
      <c r="BO389" s="226"/>
      <c r="BP389" s="224"/>
      <c r="BQ389" s="224"/>
      <c r="BR389" s="226"/>
      <c r="BS389" s="225"/>
      <c r="CB389" s="258"/>
      <c r="CC389" s="258"/>
      <c r="CD389" s="291" t="s">
        <v>1472</v>
      </c>
      <c r="CE389" s="299">
        <v>0</v>
      </c>
      <c r="CF389" s="266">
        <v>2</v>
      </c>
      <c r="CG389" s="268"/>
      <c r="CI389" s="258"/>
      <c r="CJ389" s="258"/>
      <c r="CK389" s="276" t="s">
        <v>1437</v>
      </c>
      <c r="CL389" s="277" t="s">
        <v>505</v>
      </c>
      <c r="CM389" s="253" t="s">
        <v>725</v>
      </c>
      <c r="CN389" s="278"/>
      <c r="CP389" s="258"/>
      <c r="CQ389" s="258"/>
      <c r="CR389" s="276" t="s">
        <v>1437</v>
      </c>
      <c r="CS389" s="277" t="s">
        <v>505</v>
      </c>
      <c r="CT389" s="253" t="s">
        <v>725</v>
      </c>
      <c r="CU389" s="278"/>
      <c r="CV389" s="239"/>
      <c r="CW389" s="238"/>
      <c r="CY389" s="238"/>
      <c r="CZ389" s="238"/>
      <c r="DA389" s="238"/>
      <c r="DB389" s="275"/>
      <c r="DC389" s="275"/>
      <c r="DD389" s="275"/>
      <c r="DE389" s="275"/>
      <c r="DH389" s="384"/>
      <c r="DI389" s="732" t="s">
        <v>865</v>
      </c>
      <c r="DJ389" s="733"/>
      <c r="DK389" s="734"/>
      <c r="DL389" s="378">
        <v>0</v>
      </c>
      <c r="DM389" s="378">
        <v>1.7</v>
      </c>
      <c r="DN389" s="473">
        <v>0.04</v>
      </c>
      <c r="DO389" s="495">
        <v>2.5000000000000001E-3</v>
      </c>
      <c r="DP389" s="378" t="s">
        <v>438</v>
      </c>
      <c r="DQ389" s="378" t="s">
        <v>118</v>
      </c>
      <c r="DR389" s="385" t="s">
        <v>837</v>
      </c>
      <c r="DS389" s="293"/>
    </row>
    <row r="390" spans="8:123" ht="15" customHeight="1" x14ac:dyDescent="0.15">
      <c r="H390" s="111">
        <f t="shared" si="68"/>
        <v>0</v>
      </c>
      <c r="I390" s="110">
        <v>370</v>
      </c>
      <c r="J390" s="199"/>
      <c r="K390" s="199"/>
      <c r="L390" s="112" t="e">
        <f t="shared" si="63"/>
        <v>#N/A</v>
      </c>
      <c r="M390" s="199"/>
      <c r="N390" s="199"/>
      <c r="O390" s="124" t="str">
        <f t="shared" si="64"/>
        <v/>
      </c>
      <c r="P390" s="124" t="str">
        <f t="shared" si="65"/>
        <v/>
      </c>
      <c r="Q390" s="199"/>
      <c r="R390" s="113" t="s">
        <v>341</v>
      </c>
      <c r="S390" s="199"/>
      <c r="T390" s="113" t="s">
        <v>337</v>
      </c>
      <c r="U390" s="199"/>
      <c r="V390" s="112" t="str">
        <f t="shared" si="66"/>
        <v>１～４以外</v>
      </c>
      <c r="W390" s="628"/>
      <c r="X390" s="112"/>
      <c r="Y390" s="199"/>
      <c r="Z390" s="636"/>
      <c r="AA390" s="200"/>
      <c r="AB390" s="114" t="e">
        <f t="shared" si="67"/>
        <v>#N/A</v>
      </c>
      <c r="AC390" s="115" t="str">
        <f t="shared" si="62"/>
        <v/>
      </c>
      <c r="AD390" s="145" t="str">
        <f t="shared" si="69"/>
        <v/>
      </c>
      <c r="BD390" s="36">
        <v>370</v>
      </c>
      <c r="BE390" s="223"/>
      <c r="BF390" s="231"/>
      <c r="BG390" s="231"/>
      <c r="BH390" s="231"/>
      <c r="BI390" s="231"/>
      <c r="BJ390" s="223"/>
      <c r="BK390" s="224"/>
      <c r="BL390" s="223"/>
      <c r="BM390" s="224"/>
      <c r="BN390" s="225"/>
      <c r="BO390" s="226"/>
      <c r="BP390" s="224"/>
      <c r="BQ390" s="224"/>
      <c r="BR390" s="226"/>
      <c r="BS390" s="225"/>
      <c r="CB390" s="258"/>
      <c r="CC390" s="258"/>
      <c r="CD390" s="276" t="s">
        <v>1437</v>
      </c>
      <c r="CE390" s="253" t="s">
        <v>505</v>
      </c>
      <c r="CF390" s="253" t="s">
        <v>725</v>
      </c>
      <c r="CG390" s="278"/>
      <c r="CI390" s="258"/>
      <c r="CJ390" s="258"/>
      <c r="CK390" s="461" t="s">
        <v>1548</v>
      </c>
      <c r="CL390" s="285">
        <v>0</v>
      </c>
      <c r="CM390" s="260">
        <v>3</v>
      </c>
      <c r="CN390" s="260">
        <f>DCOUNT($H$20:$AD$4020,"入力ﾁｪｯｸ",CK389:CM390)</f>
        <v>0</v>
      </c>
      <c r="CP390" s="258"/>
      <c r="CQ390" s="258"/>
      <c r="CR390" s="461" t="s">
        <v>1548</v>
      </c>
      <c r="CS390" s="285">
        <v>0</v>
      </c>
      <c r="CT390" s="260">
        <v>2</v>
      </c>
      <c r="CU390" s="260">
        <f>DCOUNT($H$20:$AD$4020,"入力ﾁｪｯｸ",CR389:CT390)</f>
        <v>0</v>
      </c>
      <c r="CV390" s="238"/>
      <c r="CW390" s="239"/>
      <c r="CY390" s="239"/>
      <c r="CZ390" s="239"/>
      <c r="DA390" s="239"/>
      <c r="DB390" s="256"/>
      <c r="DC390" s="256"/>
      <c r="DD390" s="256"/>
      <c r="DE390" s="256"/>
      <c r="DH390" s="384"/>
      <c r="DI390" s="732" t="s">
        <v>866</v>
      </c>
      <c r="DJ390" s="733"/>
      <c r="DK390" s="734"/>
      <c r="DL390" s="464">
        <v>2.5</v>
      </c>
      <c r="DM390" s="378">
        <v>3.5</v>
      </c>
      <c r="DN390" s="473">
        <v>7.4999999999999997E-2</v>
      </c>
      <c r="DO390" s="495">
        <v>3.5000000000000001E-3</v>
      </c>
      <c r="DP390" s="378" t="s">
        <v>438</v>
      </c>
      <c r="DQ390" s="378" t="s">
        <v>118</v>
      </c>
      <c r="DR390" s="385" t="s">
        <v>837</v>
      </c>
      <c r="DS390" s="293"/>
    </row>
    <row r="391" spans="8:123" ht="15" customHeight="1" x14ac:dyDescent="0.15">
      <c r="H391" s="111">
        <f t="shared" si="68"/>
        <v>0</v>
      </c>
      <c r="I391" s="110">
        <v>371</v>
      </c>
      <c r="J391" s="199"/>
      <c r="K391" s="199"/>
      <c r="L391" s="112" t="e">
        <f t="shared" si="63"/>
        <v>#N/A</v>
      </c>
      <c r="M391" s="199"/>
      <c r="N391" s="199"/>
      <c r="O391" s="124" t="str">
        <f t="shared" si="64"/>
        <v/>
      </c>
      <c r="P391" s="124" t="str">
        <f t="shared" si="65"/>
        <v/>
      </c>
      <c r="Q391" s="199"/>
      <c r="R391" s="113" t="s">
        <v>341</v>
      </c>
      <c r="S391" s="199"/>
      <c r="T391" s="113" t="s">
        <v>337</v>
      </c>
      <c r="U391" s="199"/>
      <c r="V391" s="112" t="str">
        <f t="shared" si="66"/>
        <v>１～４以外</v>
      </c>
      <c r="W391" s="628"/>
      <c r="X391" s="112"/>
      <c r="Y391" s="199"/>
      <c r="Z391" s="636"/>
      <c r="AA391" s="200"/>
      <c r="AB391" s="114" t="e">
        <f t="shared" si="67"/>
        <v>#N/A</v>
      </c>
      <c r="AC391" s="115" t="str">
        <f t="shared" si="62"/>
        <v/>
      </c>
      <c r="AD391" s="145" t="str">
        <f t="shared" si="69"/>
        <v/>
      </c>
      <c r="BD391" s="36">
        <v>371</v>
      </c>
      <c r="BE391" s="223"/>
      <c r="BF391" s="231"/>
      <c r="BG391" s="231"/>
      <c r="BH391" s="231"/>
      <c r="BI391" s="231"/>
      <c r="BJ391" s="223"/>
      <c r="BK391" s="224"/>
      <c r="BL391" s="223"/>
      <c r="BM391" s="224"/>
      <c r="BN391" s="225"/>
      <c r="BO391" s="226"/>
      <c r="BP391" s="224"/>
      <c r="BQ391" s="224"/>
      <c r="BR391" s="226"/>
      <c r="BS391" s="225"/>
      <c r="CB391" s="258"/>
      <c r="CC391" s="258"/>
      <c r="CD391" s="390" t="s">
        <v>1474</v>
      </c>
      <c r="CE391" s="296">
        <v>0</v>
      </c>
      <c r="CF391" s="259">
        <v>1</v>
      </c>
      <c r="CG391" s="260">
        <f>DCOUNT($H$20:$AD$4020,"入力ﾁｪｯｸ",CD390:CF392)</f>
        <v>0</v>
      </c>
      <c r="CI391" s="258"/>
      <c r="CJ391" s="258"/>
      <c r="CK391" s="276" t="s">
        <v>1437</v>
      </c>
      <c r="CL391" s="277" t="s">
        <v>505</v>
      </c>
      <c r="CM391" s="253" t="s">
        <v>725</v>
      </c>
      <c r="CN391" s="278"/>
      <c r="CP391" s="258"/>
      <c r="CQ391" s="258"/>
      <c r="CR391" s="276" t="s">
        <v>1437</v>
      </c>
      <c r="CS391" s="277" t="s">
        <v>505</v>
      </c>
      <c r="CT391" s="253" t="s">
        <v>725</v>
      </c>
      <c r="CU391" s="278"/>
      <c r="CV391" s="239"/>
      <c r="CW391" s="238"/>
      <c r="CY391" s="238"/>
      <c r="CZ391" s="238"/>
      <c r="DA391" s="238"/>
      <c r="DB391" s="275"/>
      <c r="DC391" s="275"/>
      <c r="DD391" s="275"/>
      <c r="DE391" s="275"/>
      <c r="DH391" s="384"/>
      <c r="DI391" s="732" t="s">
        <v>867</v>
      </c>
      <c r="DJ391" s="733"/>
      <c r="DK391" s="734"/>
      <c r="DL391" s="378">
        <v>3.5</v>
      </c>
      <c r="DM391" s="378">
        <v>30</v>
      </c>
      <c r="DN391" s="473">
        <v>2.5000000000000001E-2</v>
      </c>
      <c r="DO391" s="495">
        <v>5.0000000000000001E-4</v>
      </c>
      <c r="DP391" s="378" t="s">
        <v>438</v>
      </c>
      <c r="DQ391" s="378" t="s">
        <v>1316</v>
      </c>
      <c r="DR391" s="385" t="s">
        <v>837</v>
      </c>
      <c r="DS391" s="293"/>
    </row>
    <row r="392" spans="8:123" ht="15" customHeight="1" x14ac:dyDescent="0.15">
      <c r="H392" s="111">
        <f t="shared" si="68"/>
        <v>0</v>
      </c>
      <c r="I392" s="110">
        <v>372</v>
      </c>
      <c r="J392" s="199"/>
      <c r="K392" s="199"/>
      <c r="L392" s="112" t="e">
        <f t="shared" si="63"/>
        <v>#N/A</v>
      </c>
      <c r="M392" s="199"/>
      <c r="N392" s="199"/>
      <c r="O392" s="124" t="str">
        <f t="shared" si="64"/>
        <v/>
      </c>
      <c r="P392" s="124" t="str">
        <f t="shared" si="65"/>
        <v/>
      </c>
      <c r="Q392" s="199"/>
      <c r="R392" s="113" t="s">
        <v>341</v>
      </c>
      <c r="S392" s="199"/>
      <c r="T392" s="113" t="s">
        <v>337</v>
      </c>
      <c r="U392" s="199"/>
      <c r="V392" s="112" t="str">
        <f t="shared" si="66"/>
        <v>１～４以外</v>
      </c>
      <c r="W392" s="628"/>
      <c r="X392" s="112"/>
      <c r="Y392" s="199"/>
      <c r="Z392" s="636"/>
      <c r="AA392" s="200"/>
      <c r="AB392" s="114" t="e">
        <f t="shared" si="67"/>
        <v>#N/A</v>
      </c>
      <c r="AC392" s="115" t="str">
        <f t="shared" si="62"/>
        <v/>
      </c>
      <c r="AD392" s="145" t="str">
        <f t="shared" si="69"/>
        <v/>
      </c>
      <c r="BD392" s="36">
        <v>372</v>
      </c>
      <c r="BE392" s="223"/>
      <c r="BF392" s="231"/>
      <c r="BG392" s="231"/>
      <c r="BH392" s="231"/>
      <c r="BI392" s="231"/>
      <c r="BJ392" s="223"/>
      <c r="BK392" s="224"/>
      <c r="BL392" s="223"/>
      <c r="BM392" s="224"/>
      <c r="BN392" s="225"/>
      <c r="BO392" s="226"/>
      <c r="BP392" s="224"/>
      <c r="BQ392" s="224"/>
      <c r="BR392" s="226"/>
      <c r="BS392" s="225"/>
      <c r="CB392" s="258"/>
      <c r="CC392" s="258"/>
      <c r="CD392" s="390" t="s">
        <v>1474</v>
      </c>
      <c r="CE392" s="299">
        <v>0</v>
      </c>
      <c r="CF392" s="266">
        <v>2</v>
      </c>
      <c r="CG392" s="268"/>
      <c r="CI392" s="258"/>
      <c r="CJ392" s="258"/>
      <c r="CK392" s="390" t="s">
        <v>1549</v>
      </c>
      <c r="CL392" s="285">
        <v>0</v>
      </c>
      <c r="CM392" s="260">
        <v>3</v>
      </c>
      <c r="CN392" s="260">
        <f>DCOUNT($H$20:$AD$4020,"入力ﾁｪｯｸ",CK391:CM392)</f>
        <v>0</v>
      </c>
      <c r="CP392" s="258"/>
      <c r="CQ392" s="258"/>
      <c r="CR392" s="390" t="s">
        <v>1549</v>
      </c>
      <c r="CS392" s="285">
        <v>0</v>
      </c>
      <c r="CT392" s="260">
        <v>2</v>
      </c>
      <c r="CU392" s="260">
        <f>DCOUNT($H$20:$AD$4020,"入力ﾁｪｯｸ",CR391:CT392)</f>
        <v>0</v>
      </c>
      <c r="CV392" s="238"/>
      <c r="CW392" s="239"/>
      <c r="CY392" s="239"/>
      <c r="CZ392" s="239"/>
      <c r="DA392" s="239"/>
      <c r="DB392" s="256"/>
      <c r="DC392" s="256"/>
      <c r="DD392" s="256"/>
      <c r="DE392" s="256"/>
      <c r="DH392" s="384"/>
      <c r="DI392" s="739" t="s">
        <v>1327</v>
      </c>
      <c r="DJ392" s="740"/>
      <c r="DK392" s="741"/>
      <c r="DL392" s="378">
        <v>0</v>
      </c>
      <c r="DM392" s="378">
        <v>1.7</v>
      </c>
      <c r="DN392" s="473">
        <v>0.04</v>
      </c>
      <c r="DO392" s="495">
        <v>2.5000000000000001E-3</v>
      </c>
      <c r="DP392" s="378" t="s">
        <v>438</v>
      </c>
      <c r="DQ392" s="378" t="s">
        <v>1316</v>
      </c>
      <c r="DR392" s="385" t="s">
        <v>837</v>
      </c>
      <c r="DS392" s="293"/>
    </row>
    <row r="393" spans="8:123" ht="15" customHeight="1" x14ac:dyDescent="0.15">
      <c r="H393" s="111">
        <f t="shared" si="68"/>
        <v>0</v>
      </c>
      <c r="I393" s="110">
        <v>373</v>
      </c>
      <c r="J393" s="199"/>
      <c r="K393" s="199"/>
      <c r="L393" s="112" t="e">
        <f t="shared" si="63"/>
        <v>#N/A</v>
      </c>
      <c r="M393" s="199"/>
      <c r="N393" s="199"/>
      <c r="O393" s="124" t="str">
        <f t="shared" si="64"/>
        <v/>
      </c>
      <c r="P393" s="124" t="str">
        <f t="shared" si="65"/>
        <v/>
      </c>
      <c r="Q393" s="199"/>
      <c r="R393" s="113" t="s">
        <v>341</v>
      </c>
      <c r="S393" s="199"/>
      <c r="T393" s="113" t="s">
        <v>337</v>
      </c>
      <c r="U393" s="199"/>
      <c r="V393" s="112" t="str">
        <f t="shared" si="66"/>
        <v>１～４以外</v>
      </c>
      <c r="W393" s="628"/>
      <c r="X393" s="112"/>
      <c r="Y393" s="199"/>
      <c r="Z393" s="636"/>
      <c r="AA393" s="200"/>
      <c r="AB393" s="114" t="e">
        <f t="shared" si="67"/>
        <v>#N/A</v>
      </c>
      <c r="AC393" s="115" t="str">
        <f t="shared" si="62"/>
        <v/>
      </c>
      <c r="AD393" s="145" t="str">
        <f t="shared" si="69"/>
        <v/>
      </c>
      <c r="BD393" s="36">
        <v>373</v>
      </c>
      <c r="BE393" s="223"/>
      <c r="BF393" s="231"/>
      <c r="BG393" s="231"/>
      <c r="BH393" s="231"/>
      <c r="BI393" s="231"/>
      <c r="BJ393" s="223"/>
      <c r="BK393" s="224"/>
      <c r="BL393" s="223"/>
      <c r="BM393" s="224"/>
      <c r="BN393" s="225"/>
      <c r="BO393" s="226"/>
      <c r="BP393" s="224"/>
      <c r="BQ393" s="224"/>
      <c r="BR393" s="226"/>
      <c r="BS393" s="225"/>
      <c r="CB393" s="258"/>
      <c r="CC393" s="258"/>
      <c r="CD393" s="276" t="s">
        <v>1437</v>
      </c>
      <c r="CE393" s="253" t="s">
        <v>505</v>
      </c>
      <c r="CF393" s="253" t="s">
        <v>725</v>
      </c>
      <c r="CG393" s="278"/>
      <c r="CI393" s="258"/>
      <c r="CJ393" s="258"/>
      <c r="CK393" s="276" t="s">
        <v>1437</v>
      </c>
      <c r="CL393" s="277" t="s">
        <v>505</v>
      </c>
      <c r="CM393" s="253" t="s">
        <v>725</v>
      </c>
      <c r="CN393" s="278"/>
      <c r="CP393" s="258"/>
      <c r="CQ393" s="258"/>
      <c r="CR393" s="276" t="s">
        <v>1437</v>
      </c>
      <c r="CS393" s="277" t="s">
        <v>505</v>
      </c>
      <c r="CT393" s="253" t="s">
        <v>725</v>
      </c>
      <c r="CU393" s="278"/>
      <c r="CV393" s="239"/>
      <c r="CW393" s="238"/>
      <c r="CY393" s="238"/>
      <c r="CZ393" s="238"/>
      <c r="DA393" s="238"/>
      <c r="DB393" s="275"/>
      <c r="DC393" s="275"/>
      <c r="DD393" s="275"/>
      <c r="DE393" s="275"/>
      <c r="DH393" s="384"/>
      <c r="DI393" s="739" t="s">
        <v>1328</v>
      </c>
      <c r="DJ393" s="740"/>
      <c r="DK393" s="741"/>
      <c r="DL393" s="378">
        <v>2.5</v>
      </c>
      <c r="DM393" s="378">
        <v>3.5</v>
      </c>
      <c r="DN393" s="473">
        <v>7.4999999999999997E-2</v>
      </c>
      <c r="DO393" s="495">
        <v>3.5000000000000001E-3</v>
      </c>
      <c r="DP393" s="378" t="s">
        <v>438</v>
      </c>
      <c r="DQ393" s="378" t="s">
        <v>1316</v>
      </c>
      <c r="DR393" s="385" t="s">
        <v>837</v>
      </c>
      <c r="DS393" s="293"/>
    </row>
    <row r="394" spans="8:123" ht="15" customHeight="1" x14ac:dyDescent="0.15">
      <c r="H394" s="111">
        <f t="shared" si="68"/>
        <v>0</v>
      </c>
      <c r="I394" s="110">
        <v>374</v>
      </c>
      <c r="J394" s="199"/>
      <c r="K394" s="199"/>
      <c r="L394" s="112" t="e">
        <f t="shared" si="63"/>
        <v>#N/A</v>
      </c>
      <c r="M394" s="199"/>
      <c r="N394" s="199"/>
      <c r="O394" s="124" t="str">
        <f t="shared" si="64"/>
        <v/>
      </c>
      <c r="P394" s="124" t="str">
        <f t="shared" si="65"/>
        <v/>
      </c>
      <c r="Q394" s="199"/>
      <c r="R394" s="113" t="s">
        <v>341</v>
      </c>
      <c r="S394" s="199"/>
      <c r="T394" s="113" t="s">
        <v>337</v>
      </c>
      <c r="U394" s="199"/>
      <c r="V394" s="112" t="str">
        <f t="shared" si="66"/>
        <v>１～４以外</v>
      </c>
      <c r="W394" s="628"/>
      <c r="X394" s="112"/>
      <c r="Y394" s="199"/>
      <c r="Z394" s="636"/>
      <c r="AA394" s="200"/>
      <c r="AB394" s="114" t="e">
        <f t="shared" si="67"/>
        <v>#N/A</v>
      </c>
      <c r="AC394" s="115" t="str">
        <f t="shared" si="62"/>
        <v/>
      </c>
      <c r="AD394" s="145" t="str">
        <f t="shared" si="69"/>
        <v/>
      </c>
      <c r="BD394" s="36">
        <v>374</v>
      </c>
      <c r="BE394" s="223"/>
      <c r="BF394" s="231"/>
      <c r="BG394" s="231"/>
      <c r="BH394" s="231"/>
      <c r="BI394" s="231"/>
      <c r="BJ394" s="223"/>
      <c r="BK394" s="224"/>
      <c r="BL394" s="223"/>
      <c r="BM394" s="224"/>
      <c r="BN394" s="225"/>
      <c r="BO394" s="226"/>
      <c r="BP394" s="224"/>
      <c r="BQ394" s="224"/>
      <c r="BR394" s="226"/>
      <c r="BS394" s="225"/>
      <c r="CB394" s="258"/>
      <c r="CC394" s="258"/>
      <c r="CD394" s="390" t="s">
        <v>1475</v>
      </c>
      <c r="CE394" s="296">
        <v>0</v>
      </c>
      <c r="CF394" s="259">
        <v>1</v>
      </c>
      <c r="CG394" s="260">
        <f>DCOUNT($H$20:$AD$4020,"入力ﾁｪｯｸ",CD393:CF395)</f>
        <v>0</v>
      </c>
      <c r="CI394" s="258"/>
      <c r="CJ394" s="258"/>
      <c r="CK394" s="390" t="s">
        <v>1550</v>
      </c>
      <c r="CL394" s="285">
        <v>0</v>
      </c>
      <c r="CM394" s="260">
        <v>3</v>
      </c>
      <c r="CN394" s="260">
        <f>DCOUNT($H$20:$AD$4020,"入力ﾁｪｯｸ",CK393:CM394)</f>
        <v>0</v>
      </c>
      <c r="CP394" s="258"/>
      <c r="CQ394" s="258"/>
      <c r="CR394" s="390" t="s">
        <v>1550</v>
      </c>
      <c r="CS394" s="285">
        <v>0</v>
      </c>
      <c r="CT394" s="260">
        <v>2</v>
      </c>
      <c r="CU394" s="260">
        <f>DCOUNT($H$20:$AD$4020,"入力ﾁｪｯｸ",CR393:CT394)</f>
        <v>0</v>
      </c>
      <c r="CV394" s="238"/>
      <c r="CW394" s="239"/>
      <c r="CY394" s="239"/>
      <c r="CZ394" s="239"/>
      <c r="DA394" s="239"/>
      <c r="DB394" s="256"/>
      <c r="DC394" s="256"/>
      <c r="DD394" s="256"/>
      <c r="DE394" s="256"/>
      <c r="DH394" s="384"/>
      <c r="DI394" s="739" t="s">
        <v>1329</v>
      </c>
      <c r="DJ394" s="740"/>
      <c r="DK394" s="741"/>
      <c r="DL394" s="378">
        <v>3.5</v>
      </c>
      <c r="DM394" s="378">
        <v>30</v>
      </c>
      <c r="DN394" s="473">
        <v>2.5000000000000001E-2</v>
      </c>
      <c r="DO394" s="495">
        <v>5.0000000000000001E-4</v>
      </c>
      <c r="DP394" s="378" t="s">
        <v>438</v>
      </c>
      <c r="DQ394" s="378" t="s">
        <v>1316</v>
      </c>
      <c r="DR394" s="385" t="s">
        <v>837</v>
      </c>
      <c r="DS394" s="293"/>
    </row>
    <row r="395" spans="8:123" ht="15" customHeight="1" x14ac:dyDescent="0.15">
      <c r="H395" s="111">
        <f t="shared" si="68"/>
        <v>0</v>
      </c>
      <c r="I395" s="110">
        <v>375</v>
      </c>
      <c r="J395" s="199"/>
      <c r="K395" s="199"/>
      <c r="L395" s="112" t="e">
        <f t="shared" si="63"/>
        <v>#N/A</v>
      </c>
      <c r="M395" s="199"/>
      <c r="N395" s="199"/>
      <c r="O395" s="124" t="str">
        <f t="shared" si="64"/>
        <v/>
      </c>
      <c r="P395" s="124" t="str">
        <f t="shared" si="65"/>
        <v/>
      </c>
      <c r="Q395" s="199"/>
      <c r="R395" s="113" t="s">
        <v>341</v>
      </c>
      <c r="S395" s="199"/>
      <c r="T395" s="113" t="s">
        <v>337</v>
      </c>
      <c r="U395" s="199"/>
      <c r="V395" s="112" t="str">
        <f t="shared" si="66"/>
        <v>１～４以外</v>
      </c>
      <c r="W395" s="628"/>
      <c r="X395" s="112"/>
      <c r="Y395" s="199"/>
      <c r="Z395" s="636"/>
      <c r="AA395" s="200"/>
      <c r="AB395" s="114" t="e">
        <f t="shared" si="67"/>
        <v>#N/A</v>
      </c>
      <c r="AC395" s="115" t="str">
        <f t="shared" si="62"/>
        <v/>
      </c>
      <c r="AD395" s="145" t="str">
        <f t="shared" si="69"/>
        <v/>
      </c>
      <c r="BD395" s="36">
        <v>375</v>
      </c>
      <c r="BE395" s="223"/>
      <c r="BF395" s="231"/>
      <c r="BG395" s="231"/>
      <c r="BH395" s="231"/>
      <c r="BI395" s="231"/>
      <c r="BJ395" s="223"/>
      <c r="BK395" s="224"/>
      <c r="BL395" s="223"/>
      <c r="BM395" s="224"/>
      <c r="BN395" s="225"/>
      <c r="BO395" s="226"/>
      <c r="BP395" s="224"/>
      <c r="BQ395" s="224"/>
      <c r="BR395" s="226"/>
      <c r="BS395" s="225"/>
      <c r="CB395" s="258"/>
      <c r="CC395" s="258"/>
      <c r="CD395" s="390" t="s">
        <v>1475</v>
      </c>
      <c r="CE395" s="299">
        <v>0</v>
      </c>
      <c r="CF395" s="266">
        <v>2</v>
      </c>
      <c r="CG395" s="268"/>
      <c r="CI395" s="258"/>
      <c r="CJ395" s="258"/>
      <c r="CK395" s="276" t="s">
        <v>1437</v>
      </c>
      <c r="CL395" s="277" t="s">
        <v>505</v>
      </c>
      <c r="CM395" s="253" t="s">
        <v>725</v>
      </c>
      <c r="CN395" s="278"/>
      <c r="CP395" s="258"/>
      <c r="CQ395" s="258"/>
      <c r="CR395" s="276" t="s">
        <v>1437</v>
      </c>
      <c r="CS395" s="277" t="s">
        <v>505</v>
      </c>
      <c r="CT395" s="253" t="s">
        <v>725</v>
      </c>
      <c r="CU395" s="278"/>
      <c r="CV395" s="239"/>
      <c r="CW395" s="238"/>
      <c r="CY395" s="238"/>
      <c r="CZ395" s="238"/>
      <c r="DA395" s="238"/>
      <c r="DB395" s="275"/>
      <c r="DC395" s="275"/>
      <c r="DD395" s="275"/>
      <c r="DE395" s="275"/>
      <c r="DH395" s="384"/>
      <c r="DI395" s="739" t="s">
        <v>1330</v>
      </c>
      <c r="DJ395" s="740"/>
      <c r="DK395" s="741"/>
      <c r="DL395" s="378">
        <v>0</v>
      </c>
      <c r="DM395" s="378">
        <v>1.7</v>
      </c>
      <c r="DN395" s="473">
        <v>0.04</v>
      </c>
      <c r="DO395" s="495">
        <v>2.5000000000000001E-3</v>
      </c>
      <c r="DP395" s="378" t="s">
        <v>438</v>
      </c>
      <c r="DQ395" s="378" t="s">
        <v>1316</v>
      </c>
      <c r="DR395" s="385" t="s">
        <v>837</v>
      </c>
      <c r="DS395" s="293"/>
    </row>
    <row r="396" spans="8:123" ht="15" customHeight="1" x14ac:dyDescent="0.15">
      <c r="H396" s="111">
        <f t="shared" si="68"/>
        <v>0</v>
      </c>
      <c r="I396" s="110">
        <v>376</v>
      </c>
      <c r="J396" s="199"/>
      <c r="K396" s="199"/>
      <c r="L396" s="112" t="e">
        <f t="shared" si="63"/>
        <v>#N/A</v>
      </c>
      <c r="M396" s="199"/>
      <c r="N396" s="199"/>
      <c r="O396" s="124" t="str">
        <f t="shared" si="64"/>
        <v/>
      </c>
      <c r="P396" s="124" t="str">
        <f t="shared" si="65"/>
        <v/>
      </c>
      <c r="Q396" s="199"/>
      <c r="R396" s="113" t="s">
        <v>341</v>
      </c>
      <c r="S396" s="199"/>
      <c r="T396" s="113" t="s">
        <v>337</v>
      </c>
      <c r="U396" s="199"/>
      <c r="V396" s="112" t="str">
        <f t="shared" si="66"/>
        <v>１～４以外</v>
      </c>
      <c r="W396" s="628"/>
      <c r="X396" s="112"/>
      <c r="Y396" s="199"/>
      <c r="Z396" s="636"/>
      <c r="AA396" s="200"/>
      <c r="AB396" s="114" t="e">
        <f t="shared" si="67"/>
        <v>#N/A</v>
      </c>
      <c r="AC396" s="115" t="str">
        <f t="shared" si="62"/>
        <v/>
      </c>
      <c r="AD396" s="145" t="str">
        <f t="shared" si="69"/>
        <v/>
      </c>
      <c r="BD396" s="36">
        <v>376</v>
      </c>
      <c r="BE396" s="223"/>
      <c r="BF396" s="231"/>
      <c r="BG396" s="231"/>
      <c r="BH396" s="231"/>
      <c r="BI396" s="231"/>
      <c r="BJ396" s="223"/>
      <c r="BK396" s="224"/>
      <c r="BL396" s="223"/>
      <c r="BM396" s="224"/>
      <c r="BN396" s="225"/>
      <c r="BO396" s="226"/>
      <c r="BP396" s="224"/>
      <c r="BQ396" s="224"/>
      <c r="BR396" s="226"/>
      <c r="BS396" s="225"/>
      <c r="CB396" s="258"/>
      <c r="CC396" s="258"/>
      <c r="CD396" s="276" t="s">
        <v>1437</v>
      </c>
      <c r="CE396" s="253" t="s">
        <v>505</v>
      </c>
      <c r="CF396" s="253" t="s">
        <v>725</v>
      </c>
      <c r="CG396" s="278"/>
      <c r="CI396" s="258"/>
      <c r="CJ396" s="258"/>
      <c r="CK396" s="390" t="s">
        <v>1551</v>
      </c>
      <c r="CL396" s="285">
        <v>0</v>
      </c>
      <c r="CM396" s="260">
        <v>3</v>
      </c>
      <c r="CN396" s="260">
        <f>DCOUNT($H$20:$AD$4020,"入力ﾁｪｯｸ",CK395:CM396)</f>
        <v>0</v>
      </c>
      <c r="CP396" s="258"/>
      <c r="CQ396" s="258"/>
      <c r="CR396" s="390" t="s">
        <v>1551</v>
      </c>
      <c r="CS396" s="285">
        <v>0</v>
      </c>
      <c r="CT396" s="260">
        <v>2</v>
      </c>
      <c r="CU396" s="260">
        <f>DCOUNT($H$20:$AD$4020,"入力ﾁｪｯｸ",CR395:CT396)</f>
        <v>0</v>
      </c>
      <c r="CV396" s="238"/>
      <c r="CW396" s="239"/>
      <c r="CY396" s="239"/>
      <c r="CZ396" s="239"/>
      <c r="DA396" s="239"/>
      <c r="DB396" s="256"/>
      <c r="DC396" s="256"/>
      <c r="DD396" s="256"/>
      <c r="DE396" s="256"/>
      <c r="DH396" s="384"/>
      <c r="DI396" s="739" t="s">
        <v>1331</v>
      </c>
      <c r="DJ396" s="740"/>
      <c r="DK396" s="741"/>
      <c r="DL396" s="378">
        <v>2.5</v>
      </c>
      <c r="DM396" s="378">
        <v>3.5</v>
      </c>
      <c r="DN396" s="473">
        <v>7.4999999999999997E-2</v>
      </c>
      <c r="DO396" s="495">
        <v>3.5000000000000001E-3</v>
      </c>
      <c r="DP396" s="378" t="s">
        <v>438</v>
      </c>
      <c r="DQ396" s="378" t="s">
        <v>1316</v>
      </c>
      <c r="DR396" s="385" t="s">
        <v>837</v>
      </c>
      <c r="DS396" s="293"/>
    </row>
    <row r="397" spans="8:123" ht="15" customHeight="1" x14ac:dyDescent="0.15">
      <c r="H397" s="111">
        <f t="shared" si="68"/>
        <v>0</v>
      </c>
      <c r="I397" s="110">
        <v>377</v>
      </c>
      <c r="J397" s="199"/>
      <c r="K397" s="199"/>
      <c r="L397" s="112" t="e">
        <f t="shared" si="63"/>
        <v>#N/A</v>
      </c>
      <c r="M397" s="199"/>
      <c r="N397" s="199"/>
      <c r="O397" s="124" t="str">
        <f t="shared" si="64"/>
        <v/>
      </c>
      <c r="P397" s="124" t="str">
        <f t="shared" si="65"/>
        <v/>
      </c>
      <c r="Q397" s="199"/>
      <c r="R397" s="113" t="s">
        <v>341</v>
      </c>
      <c r="S397" s="199"/>
      <c r="T397" s="113" t="s">
        <v>337</v>
      </c>
      <c r="U397" s="199"/>
      <c r="V397" s="112" t="str">
        <f t="shared" si="66"/>
        <v>１～４以外</v>
      </c>
      <c r="W397" s="628"/>
      <c r="X397" s="112"/>
      <c r="Y397" s="199"/>
      <c r="Z397" s="636"/>
      <c r="AA397" s="200"/>
      <c r="AB397" s="114" t="e">
        <f t="shared" si="67"/>
        <v>#N/A</v>
      </c>
      <c r="AC397" s="115" t="str">
        <f t="shared" si="62"/>
        <v/>
      </c>
      <c r="AD397" s="145" t="str">
        <f t="shared" si="69"/>
        <v/>
      </c>
      <c r="BD397" s="36">
        <v>377</v>
      </c>
      <c r="BE397" s="223"/>
      <c r="BF397" s="231"/>
      <c r="BG397" s="231"/>
      <c r="BH397" s="231"/>
      <c r="BI397" s="231"/>
      <c r="BJ397" s="223"/>
      <c r="BK397" s="224"/>
      <c r="BL397" s="223"/>
      <c r="BM397" s="224"/>
      <c r="BN397" s="225"/>
      <c r="BO397" s="226"/>
      <c r="BP397" s="224"/>
      <c r="BQ397" s="224"/>
      <c r="BR397" s="226"/>
      <c r="BS397" s="225"/>
      <c r="CB397" s="258"/>
      <c r="CC397" s="258"/>
      <c r="CD397" s="390" t="s">
        <v>1477</v>
      </c>
      <c r="CE397" s="296">
        <v>0</v>
      </c>
      <c r="CF397" s="259">
        <v>1</v>
      </c>
      <c r="CG397" s="260">
        <f>DCOUNT($H$20:$AD$4020,"入力ﾁｪｯｸ",CD396:CF398)</f>
        <v>0</v>
      </c>
      <c r="CI397" s="258"/>
      <c r="CJ397" s="258"/>
      <c r="CK397" s="276" t="s">
        <v>1437</v>
      </c>
      <c r="CL397" s="277" t="s">
        <v>505</v>
      </c>
      <c r="CM397" s="253" t="s">
        <v>725</v>
      </c>
      <c r="CN397" s="278"/>
      <c r="CP397" s="258"/>
      <c r="CQ397" s="258"/>
      <c r="CR397" s="276" t="s">
        <v>1437</v>
      </c>
      <c r="CS397" s="277" t="s">
        <v>505</v>
      </c>
      <c r="CT397" s="253" t="s">
        <v>725</v>
      </c>
      <c r="CU397" s="278"/>
      <c r="CV397" s="239"/>
      <c r="CW397" s="238"/>
      <c r="CY397" s="238"/>
      <c r="CZ397" s="238"/>
      <c r="DA397" s="238"/>
      <c r="DB397" s="275"/>
      <c r="DC397" s="275"/>
      <c r="DD397" s="275"/>
      <c r="DE397" s="275"/>
      <c r="DH397" s="384"/>
      <c r="DI397" s="739" t="s">
        <v>1332</v>
      </c>
      <c r="DJ397" s="740"/>
      <c r="DK397" s="741"/>
      <c r="DL397" s="378">
        <v>3.5</v>
      </c>
      <c r="DM397" s="378">
        <v>30</v>
      </c>
      <c r="DN397" s="473">
        <v>2.5000000000000001E-2</v>
      </c>
      <c r="DO397" s="495">
        <v>5.0000000000000001E-4</v>
      </c>
      <c r="DP397" s="378" t="s">
        <v>438</v>
      </c>
      <c r="DQ397" s="378" t="s">
        <v>1316</v>
      </c>
      <c r="DR397" s="385" t="s">
        <v>837</v>
      </c>
      <c r="DS397" s="293"/>
    </row>
    <row r="398" spans="8:123" ht="15" customHeight="1" x14ac:dyDescent="0.15">
      <c r="H398" s="111">
        <f t="shared" si="68"/>
        <v>0</v>
      </c>
      <c r="I398" s="110">
        <v>378</v>
      </c>
      <c r="J398" s="199"/>
      <c r="K398" s="199"/>
      <c r="L398" s="112" t="e">
        <f t="shared" si="63"/>
        <v>#N/A</v>
      </c>
      <c r="M398" s="199"/>
      <c r="N398" s="199"/>
      <c r="O398" s="124" t="str">
        <f t="shared" si="64"/>
        <v/>
      </c>
      <c r="P398" s="124" t="str">
        <f t="shared" si="65"/>
        <v/>
      </c>
      <c r="Q398" s="199"/>
      <c r="R398" s="113" t="s">
        <v>341</v>
      </c>
      <c r="S398" s="199"/>
      <c r="T398" s="113" t="s">
        <v>337</v>
      </c>
      <c r="U398" s="199"/>
      <c r="V398" s="112" t="str">
        <f t="shared" si="66"/>
        <v>１～４以外</v>
      </c>
      <c r="W398" s="628"/>
      <c r="X398" s="112"/>
      <c r="Y398" s="199"/>
      <c r="Z398" s="636"/>
      <c r="AA398" s="200"/>
      <c r="AB398" s="114" t="e">
        <f t="shared" si="67"/>
        <v>#N/A</v>
      </c>
      <c r="AC398" s="115" t="str">
        <f t="shared" si="62"/>
        <v/>
      </c>
      <c r="AD398" s="145" t="str">
        <f t="shared" si="69"/>
        <v/>
      </c>
      <c r="BD398" s="36">
        <v>378</v>
      </c>
      <c r="BE398" s="223"/>
      <c r="BF398" s="231"/>
      <c r="BG398" s="231"/>
      <c r="BH398" s="231"/>
      <c r="BI398" s="231"/>
      <c r="BJ398" s="223"/>
      <c r="BK398" s="224"/>
      <c r="BL398" s="223"/>
      <c r="BM398" s="224"/>
      <c r="BN398" s="225"/>
      <c r="BO398" s="226"/>
      <c r="BP398" s="224"/>
      <c r="BQ398" s="224"/>
      <c r="BR398" s="226"/>
      <c r="BS398" s="225"/>
      <c r="CB398" s="258"/>
      <c r="CC398" s="258"/>
      <c r="CD398" s="390" t="s">
        <v>1477</v>
      </c>
      <c r="CE398" s="299">
        <v>0</v>
      </c>
      <c r="CF398" s="266">
        <v>2</v>
      </c>
      <c r="CG398" s="268"/>
      <c r="CI398" s="258"/>
      <c r="CJ398" s="258"/>
      <c r="CK398" s="390" t="s">
        <v>1552</v>
      </c>
      <c r="CL398" s="285">
        <v>0</v>
      </c>
      <c r="CM398" s="260">
        <v>3</v>
      </c>
      <c r="CN398" s="260">
        <f>DCOUNT($H$20:$AD$4020,"入力ﾁｪｯｸ",CK397:CM398)</f>
        <v>0</v>
      </c>
      <c r="CP398" s="258"/>
      <c r="CQ398" s="258"/>
      <c r="CR398" s="390" t="s">
        <v>1552</v>
      </c>
      <c r="CS398" s="285">
        <v>0</v>
      </c>
      <c r="CT398" s="260">
        <v>2</v>
      </c>
      <c r="CU398" s="260">
        <f>DCOUNT($H$20:$AD$4020,"入力ﾁｪｯｸ",CR397:CT398)</f>
        <v>0</v>
      </c>
      <c r="CV398" s="238"/>
      <c r="CW398" s="239"/>
      <c r="CY398" s="239"/>
      <c r="CZ398" s="239"/>
      <c r="DA398" s="239"/>
      <c r="DB398" s="256"/>
      <c r="DC398" s="256"/>
      <c r="DD398" s="256"/>
      <c r="DE398" s="256"/>
      <c r="DH398" s="384"/>
      <c r="DI398" s="739" t="s">
        <v>1333</v>
      </c>
      <c r="DJ398" s="740"/>
      <c r="DK398" s="741"/>
      <c r="DL398" s="378">
        <v>0</v>
      </c>
      <c r="DM398" s="378">
        <v>1.7</v>
      </c>
      <c r="DN398" s="473">
        <v>0.04</v>
      </c>
      <c r="DO398" s="495">
        <v>2.5000000000000001E-3</v>
      </c>
      <c r="DP398" s="378" t="s">
        <v>438</v>
      </c>
      <c r="DQ398" s="378" t="s">
        <v>1316</v>
      </c>
      <c r="DR398" s="385" t="s">
        <v>837</v>
      </c>
      <c r="DS398" s="293"/>
    </row>
    <row r="399" spans="8:123" ht="15" customHeight="1" x14ac:dyDescent="0.15">
      <c r="H399" s="111">
        <f t="shared" si="68"/>
        <v>0</v>
      </c>
      <c r="I399" s="110">
        <v>379</v>
      </c>
      <c r="J399" s="199"/>
      <c r="K399" s="199"/>
      <c r="L399" s="112" t="e">
        <f t="shared" si="63"/>
        <v>#N/A</v>
      </c>
      <c r="M399" s="199"/>
      <c r="N399" s="199"/>
      <c r="O399" s="124" t="str">
        <f t="shared" si="64"/>
        <v/>
      </c>
      <c r="P399" s="124" t="str">
        <f t="shared" si="65"/>
        <v/>
      </c>
      <c r="Q399" s="199"/>
      <c r="R399" s="113" t="s">
        <v>341</v>
      </c>
      <c r="S399" s="199"/>
      <c r="T399" s="113" t="s">
        <v>337</v>
      </c>
      <c r="U399" s="199"/>
      <c r="V399" s="112" t="str">
        <f t="shared" si="66"/>
        <v>１～４以外</v>
      </c>
      <c r="W399" s="628"/>
      <c r="X399" s="112"/>
      <c r="Y399" s="199"/>
      <c r="Z399" s="636"/>
      <c r="AA399" s="200"/>
      <c r="AB399" s="114" t="e">
        <f t="shared" si="67"/>
        <v>#N/A</v>
      </c>
      <c r="AC399" s="115" t="str">
        <f t="shared" si="62"/>
        <v/>
      </c>
      <c r="AD399" s="145" t="str">
        <f t="shared" si="69"/>
        <v/>
      </c>
      <c r="BD399" s="36">
        <v>379</v>
      </c>
      <c r="BE399" s="223"/>
      <c r="BF399" s="231"/>
      <c r="BG399" s="231"/>
      <c r="BH399" s="231"/>
      <c r="BI399" s="231"/>
      <c r="BJ399" s="223"/>
      <c r="BK399" s="224"/>
      <c r="BL399" s="223"/>
      <c r="BM399" s="224"/>
      <c r="BN399" s="225"/>
      <c r="BO399" s="226"/>
      <c r="BP399" s="224"/>
      <c r="BQ399" s="224"/>
      <c r="BR399" s="226"/>
      <c r="BS399" s="225"/>
      <c r="CB399" s="251" t="s">
        <v>491</v>
      </c>
      <c r="CC399" s="304">
        <f>SUM(CG399:CG473)</f>
        <v>0</v>
      </c>
      <c r="CD399" s="276" t="s">
        <v>1437</v>
      </c>
      <c r="CE399" s="253" t="s">
        <v>505</v>
      </c>
      <c r="CF399" s="253" t="s">
        <v>725</v>
      </c>
      <c r="CG399" s="278"/>
      <c r="CI399" s="258"/>
      <c r="CJ399" s="258"/>
      <c r="CK399" s="276" t="s">
        <v>1437</v>
      </c>
      <c r="CL399" s="277" t="s">
        <v>505</v>
      </c>
      <c r="CM399" s="253" t="s">
        <v>725</v>
      </c>
      <c r="CN399" s="278"/>
      <c r="CP399" s="258"/>
      <c r="CQ399" s="258"/>
      <c r="CR399" s="276" t="s">
        <v>1437</v>
      </c>
      <c r="CS399" s="277" t="s">
        <v>505</v>
      </c>
      <c r="CT399" s="253" t="s">
        <v>725</v>
      </c>
      <c r="CU399" s="278"/>
      <c r="CV399" s="239"/>
      <c r="CW399" s="238"/>
      <c r="CY399" s="238"/>
      <c r="CZ399" s="238"/>
      <c r="DA399" s="238"/>
      <c r="DB399" s="275"/>
      <c r="DC399" s="275"/>
      <c r="DD399" s="275"/>
      <c r="DE399" s="275"/>
      <c r="DH399" s="384"/>
      <c r="DI399" s="739" t="s">
        <v>1334</v>
      </c>
      <c r="DJ399" s="740"/>
      <c r="DK399" s="741"/>
      <c r="DL399" s="378">
        <v>2.5</v>
      </c>
      <c r="DM399" s="378">
        <v>3.5</v>
      </c>
      <c r="DN399" s="473">
        <v>7.4999999999999997E-2</v>
      </c>
      <c r="DO399" s="495">
        <v>3.5000000000000001E-3</v>
      </c>
      <c r="DP399" s="378" t="s">
        <v>438</v>
      </c>
      <c r="DQ399" s="378" t="s">
        <v>1316</v>
      </c>
      <c r="DR399" s="385" t="s">
        <v>837</v>
      </c>
      <c r="DS399" s="293"/>
    </row>
    <row r="400" spans="8:123" ht="15" customHeight="1" x14ac:dyDescent="0.15">
      <c r="H400" s="111">
        <f t="shared" si="68"/>
        <v>0</v>
      </c>
      <c r="I400" s="110">
        <v>380</v>
      </c>
      <c r="J400" s="199"/>
      <c r="K400" s="199"/>
      <c r="L400" s="112" t="e">
        <f t="shared" si="63"/>
        <v>#N/A</v>
      </c>
      <c r="M400" s="199"/>
      <c r="N400" s="199"/>
      <c r="O400" s="124" t="str">
        <f t="shared" si="64"/>
        <v/>
      </c>
      <c r="P400" s="124" t="str">
        <f t="shared" si="65"/>
        <v/>
      </c>
      <c r="Q400" s="199"/>
      <c r="R400" s="113" t="s">
        <v>341</v>
      </c>
      <c r="S400" s="199"/>
      <c r="T400" s="113" t="s">
        <v>337</v>
      </c>
      <c r="U400" s="199"/>
      <c r="V400" s="112" t="str">
        <f t="shared" si="66"/>
        <v>１～４以外</v>
      </c>
      <c r="W400" s="628"/>
      <c r="X400" s="112"/>
      <c r="Y400" s="199"/>
      <c r="Z400" s="636"/>
      <c r="AA400" s="200"/>
      <c r="AB400" s="114" t="e">
        <f t="shared" si="67"/>
        <v>#N/A</v>
      </c>
      <c r="AC400" s="115" t="str">
        <f t="shared" si="62"/>
        <v/>
      </c>
      <c r="AD400" s="145" t="str">
        <f t="shared" si="69"/>
        <v/>
      </c>
      <c r="BD400" s="36">
        <v>380</v>
      </c>
      <c r="BE400" s="223"/>
      <c r="BF400" s="231"/>
      <c r="BG400" s="231"/>
      <c r="BH400" s="231"/>
      <c r="BI400" s="231"/>
      <c r="BJ400" s="223"/>
      <c r="BK400" s="224"/>
      <c r="BL400" s="223"/>
      <c r="BM400" s="224"/>
      <c r="BN400" s="225"/>
      <c r="BO400" s="226"/>
      <c r="BP400" s="224"/>
      <c r="BQ400" s="224"/>
      <c r="BR400" s="226"/>
      <c r="BS400" s="225"/>
      <c r="CB400" s="258"/>
      <c r="CC400" s="258"/>
      <c r="CD400" s="291" t="s">
        <v>1480</v>
      </c>
      <c r="CE400" s="296">
        <v>0</v>
      </c>
      <c r="CF400" s="259">
        <v>1</v>
      </c>
      <c r="CG400" s="260">
        <f>DCOUNT($H$20:$AD$4020,"入力ﾁｪｯｸ",CD399:CF401)</f>
        <v>0</v>
      </c>
      <c r="CI400" s="258"/>
      <c r="CJ400" s="258"/>
      <c r="CK400" s="390" t="s">
        <v>1553</v>
      </c>
      <c r="CL400" s="285">
        <v>0</v>
      </c>
      <c r="CM400" s="260">
        <v>3</v>
      </c>
      <c r="CN400" s="260">
        <f>DCOUNT($H$20:$AD$4020,"入力ﾁｪｯｸ",CK399:CM400)</f>
        <v>0</v>
      </c>
      <c r="CP400" s="258"/>
      <c r="CQ400" s="258"/>
      <c r="CR400" s="390" t="s">
        <v>1553</v>
      </c>
      <c r="CS400" s="285">
        <v>0</v>
      </c>
      <c r="CT400" s="260">
        <v>2</v>
      </c>
      <c r="CU400" s="260">
        <f>DCOUNT($H$20:$AD$4020,"入力ﾁｪｯｸ",CR399:CT400)</f>
        <v>0</v>
      </c>
      <c r="CV400" s="238"/>
      <c r="CW400" s="239"/>
      <c r="CY400" s="239"/>
      <c r="CZ400" s="239"/>
      <c r="DA400" s="239"/>
      <c r="DB400" s="256"/>
      <c r="DC400" s="256"/>
      <c r="DD400" s="256"/>
      <c r="DE400" s="256"/>
      <c r="DH400" s="384"/>
      <c r="DI400" s="739" t="s">
        <v>1335</v>
      </c>
      <c r="DJ400" s="740"/>
      <c r="DK400" s="741"/>
      <c r="DL400" s="378">
        <v>3.5</v>
      </c>
      <c r="DM400" s="378">
        <v>30</v>
      </c>
      <c r="DN400" s="473">
        <v>2.5000000000000001E-2</v>
      </c>
      <c r="DO400" s="495">
        <v>5.0000000000000001E-4</v>
      </c>
      <c r="DP400" s="378" t="s">
        <v>438</v>
      </c>
      <c r="DQ400" s="378" t="s">
        <v>1316</v>
      </c>
      <c r="DR400" s="385" t="s">
        <v>837</v>
      </c>
      <c r="DS400" s="293"/>
    </row>
    <row r="401" spans="8:123" ht="15" customHeight="1" x14ac:dyDescent="0.15">
      <c r="H401" s="111">
        <f t="shared" si="68"/>
        <v>0</v>
      </c>
      <c r="I401" s="110">
        <v>381</v>
      </c>
      <c r="J401" s="199"/>
      <c r="K401" s="199"/>
      <c r="L401" s="112" t="e">
        <f t="shared" si="63"/>
        <v>#N/A</v>
      </c>
      <c r="M401" s="199"/>
      <c r="N401" s="199"/>
      <c r="O401" s="124" t="str">
        <f t="shared" si="64"/>
        <v/>
      </c>
      <c r="P401" s="124" t="str">
        <f t="shared" si="65"/>
        <v/>
      </c>
      <c r="Q401" s="199"/>
      <c r="R401" s="113" t="s">
        <v>341</v>
      </c>
      <c r="S401" s="199"/>
      <c r="T401" s="113" t="s">
        <v>337</v>
      </c>
      <c r="U401" s="199"/>
      <c r="V401" s="112" t="str">
        <f t="shared" si="66"/>
        <v>１～４以外</v>
      </c>
      <c r="W401" s="628"/>
      <c r="X401" s="112"/>
      <c r="Y401" s="199"/>
      <c r="Z401" s="636"/>
      <c r="AA401" s="200"/>
      <c r="AB401" s="114" t="e">
        <f t="shared" si="67"/>
        <v>#N/A</v>
      </c>
      <c r="AC401" s="115" t="str">
        <f t="shared" si="62"/>
        <v/>
      </c>
      <c r="AD401" s="145" t="str">
        <f t="shared" si="69"/>
        <v/>
      </c>
      <c r="BD401" s="36">
        <v>381</v>
      </c>
      <c r="BE401" s="223"/>
      <c r="BF401" s="231"/>
      <c r="BG401" s="231"/>
      <c r="BH401" s="231"/>
      <c r="BI401" s="231"/>
      <c r="BJ401" s="223"/>
      <c r="BK401" s="224"/>
      <c r="BL401" s="223"/>
      <c r="BM401" s="224"/>
      <c r="BN401" s="225"/>
      <c r="BO401" s="226"/>
      <c r="BP401" s="224"/>
      <c r="BQ401" s="224"/>
      <c r="BR401" s="226"/>
      <c r="BS401" s="225"/>
      <c r="CB401" s="258"/>
      <c r="CC401" s="258"/>
      <c r="CD401" s="291" t="s">
        <v>1480</v>
      </c>
      <c r="CE401" s="299">
        <v>0</v>
      </c>
      <c r="CF401" s="266">
        <v>2</v>
      </c>
      <c r="CG401" s="268"/>
      <c r="CI401" s="258"/>
      <c r="CJ401" s="258"/>
      <c r="CK401" s="276" t="s">
        <v>1437</v>
      </c>
      <c r="CL401" s="277" t="s">
        <v>505</v>
      </c>
      <c r="CM401" s="253" t="s">
        <v>725</v>
      </c>
      <c r="CN401" s="278"/>
      <c r="CP401" s="258"/>
      <c r="CQ401" s="258"/>
      <c r="CR401" s="276" t="s">
        <v>1437</v>
      </c>
      <c r="CS401" s="277" t="s">
        <v>505</v>
      </c>
      <c r="CT401" s="253" t="s">
        <v>725</v>
      </c>
      <c r="CU401" s="278"/>
      <c r="CV401" s="239"/>
      <c r="CW401" s="238"/>
      <c r="CY401" s="238"/>
      <c r="CZ401" s="238"/>
      <c r="DA401" s="238"/>
      <c r="DB401" s="275"/>
      <c r="DC401" s="275"/>
      <c r="DD401" s="275"/>
      <c r="DE401" s="275"/>
      <c r="DH401" s="384"/>
      <c r="DI401" s="739" t="s">
        <v>1336</v>
      </c>
      <c r="DJ401" s="740"/>
      <c r="DK401" s="741"/>
      <c r="DL401" s="378">
        <v>0</v>
      </c>
      <c r="DM401" s="378">
        <v>1.7</v>
      </c>
      <c r="DN401" s="473">
        <v>0.04</v>
      </c>
      <c r="DO401" s="495">
        <v>2.5000000000000001E-3</v>
      </c>
      <c r="DP401" s="378" t="s">
        <v>438</v>
      </c>
      <c r="DQ401" s="378" t="s">
        <v>1316</v>
      </c>
      <c r="DR401" s="385" t="s">
        <v>837</v>
      </c>
      <c r="DS401" s="293"/>
    </row>
    <row r="402" spans="8:123" ht="15" customHeight="1" x14ac:dyDescent="0.15">
      <c r="H402" s="111">
        <f t="shared" si="68"/>
        <v>0</v>
      </c>
      <c r="I402" s="110">
        <v>382</v>
      </c>
      <c r="J402" s="199"/>
      <c r="K402" s="199"/>
      <c r="L402" s="112" t="e">
        <f t="shared" si="63"/>
        <v>#N/A</v>
      </c>
      <c r="M402" s="199"/>
      <c r="N402" s="199"/>
      <c r="O402" s="124" t="str">
        <f t="shared" si="64"/>
        <v/>
      </c>
      <c r="P402" s="124" t="str">
        <f t="shared" si="65"/>
        <v/>
      </c>
      <c r="Q402" s="199"/>
      <c r="R402" s="113" t="s">
        <v>341</v>
      </c>
      <c r="S402" s="199"/>
      <c r="T402" s="113" t="s">
        <v>337</v>
      </c>
      <c r="U402" s="199"/>
      <c r="V402" s="112" t="str">
        <f t="shared" si="66"/>
        <v>１～４以外</v>
      </c>
      <c r="W402" s="628"/>
      <c r="X402" s="112"/>
      <c r="Y402" s="199"/>
      <c r="Z402" s="636"/>
      <c r="AA402" s="200"/>
      <c r="AB402" s="114" t="e">
        <f t="shared" si="67"/>
        <v>#N/A</v>
      </c>
      <c r="AC402" s="115" t="str">
        <f t="shared" si="62"/>
        <v/>
      </c>
      <c r="AD402" s="145" t="str">
        <f t="shared" si="69"/>
        <v/>
      </c>
      <c r="BD402" s="36">
        <v>382</v>
      </c>
      <c r="BE402" s="223"/>
      <c r="BF402" s="231"/>
      <c r="BG402" s="231"/>
      <c r="BH402" s="231"/>
      <c r="BI402" s="231"/>
      <c r="BJ402" s="223"/>
      <c r="BK402" s="224"/>
      <c r="BL402" s="223"/>
      <c r="BM402" s="224"/>
      <c r="BN402" s="225"/>
      <c r="BO402" s="226"/>
      <c r="BP402" s="224"/>
      <c r="BQ402" s="224"/>
      <c r="BR402" s="226"/>
      <c r="BS402" s="225"/>
      <c r="CB402" s="258"/>
      <c r="CC402" s="258"/>
      <c r="CD402" s="276" t="s">
        <v>1437</v>
      </c>
      <c r="CE402" s="253" t="s">
        <v>505</v>
      </c>
      <c r="CF402" s="253" t="s">
        <v>725</v>
      </c>
      <c r="CG402" s="278"/>
      <c r="CI402" s="258"/>
      <c r="CJ402" s="258"/>
      <c r="CK402" s="390" t="s">
        <v>1554</v>
      </c>
      <c r="CL402" s="285">
        <v>0</v>
      </c>
      <c r="CM402" s="260">
        <v>3</v>
      </c>
      <c r="CN402" s="260">
        <f>DCOUNT($H$20:$AD$4020,"入力ﾁｪｯｸ",CK401:CM402)</f>
        <v>0</v>
      </c>
      <c r="CP402" s="258"/>
      <c r="CQ402" s="258"/>
      <c r="CR402" s="390" t="s">
        <v>1554</v>
      </c>
      <c r="CS402" s="285">
        <v>0</v>
      </c>
      <c r="CT402" s="260">
        <v>2</v>
      </c>
      <c r="CU402" s="260">
        <f>DCOUNT($H$20:$AD$4020,"入力ﾁｪｯｸ",CR401:CT402)</f>
        <v>0</v>
      </c>
      <c r="CV402" s="238"/>
      <c r="CW402" s="239"/>
      <c r="CY402" s="239"/>
      <c r="CZ402" s="239"/>
      <c r="DA402" s="239"/>
      <c r="DB402" s="256"/>
      <c r="DC402" s="256"/>
      <c r="DD402" s="256"/>
      <c r="DE402" s="256"/>
      <c r="DH402" s="384"/>
      <c r="DI402" s="739" t="s">
        <v>1337</v>
      </c>
      <c r="DJ402" s="740"/>
      <c r="DK402" s="741"/>
      <c r="DL402" s="378">
        <v>2.5</v>
      </c>
      <c r="DM402" s="378">
        <v>3.5</v>
      </c>
      <c r="DN402" s="473">
        <v>7.4999999999999997E-2</v>
      </c>
      <c r="DO402" s="495">
        <v>3.5000000000000001E-3</v>
      </c>
      <c r="DP402" s="378" t="s">
        <v>438</v>
      </c>
      <c r="DQ402" s="378" t="s">
        <v>1316</v>
      </c>
      <c r="DR402" s="385" t="s">
        <v>837</v>
      </c>
      <c r="DS402" s="293"/>
    </row>
    <row r="403" spans="8:123" ht="15" customHeight="1" x14ac:dyDescent="0.15">
      <c r="H403" s="111">
        <f t="shared" si="68"/>
        <v>0</v>
      </c>
      <c r="I403" s="110">
        <v>383</v>
      </c>
      <c r="J403" s="199"/>
      <c r="K403" s="199"/>
      <c r="L403" s="112" t="e">
        <f t="shared" si="63"/>
        <v>#N/A</v>
      </c>
      <c r="M403" s="199"/>
      <c r="N403" s="199"/>
      <c r="O403" s="124" t="str">
        <f t="shared" si="64"/>
        <v/>
      </c>
      <c r="P403" s="124" t="str">
        <f t="shared" si="65"/>
        <v/>
      </c>
      <c r="Q403" s="199"/>
      <c r="R403" s="113" t="s">
        <v>341</v>
      </c>
      <c r="S403" s="199"/>
      <c r="T403" s="113" t="s">
        <v>337</v>
      </c>
      <c r="U403" s="199"/>
      <c r="V403" s="112" t="str">
        <f t="shared" si="66"/>
        <v>１～４以外</v>
      </c>
      <c r="W403" s="628"/>
      <c r="X403" s="112"/>
      <c r="Y403" s="199"/>
      <c r="Z403" s="636"/>
      <c r="AA403" s="200"/>
      <c r="AB403" s="114" t="e">
        <f t="shared" si="67"/>
        <v>#N/A</v>
      </c>
      <c r="AC403" s="115" t="str">
        <f t="shared" si="62"/>
        <v/>
      </c>
      <c r="AD403" s="145" t="str">
        <f t="shared" si="69"/>
        <v/>
      </c>
      <c r="BD403" s="36">
        <v>383</v>
      </c>
      <c r="BE403" s="223"/>
      <c r="BF403" s="231"/>
      <c r="BG403" s="231"/>
      <c r="BH403" s="231"/>
      <c r="BI403" s="231"/>
      <c r="BJ403" s="223"/>
      <c r="BK403" s="224"/>
      <c r="BL403" s="223"/>
      <c r="BM403" s="224"/>
      <c r="BN403" s="225"/>
      <c r="BO403" s="226"/>
      <c r="BP403" s="224"/>
      <c r="BQ403" s="224"/>
      <c r="BR403" s="226"/>
      <c r="BS403" s="225"/>
      <c r="CB403" s="258"/>
      <c r="CC403" s="258"/>
      <c r="CD403" s="291" t="s">
        <v>1481</v>
      </c>
      <c r="CE403" s="296">
        <v>0</v>
      </c>
      <c r="CF403" s="259">
        <v>1</v>
      </c>
      <c r="CG403" s="260">
        <f>DCOUNT($H$20:$AD$4020,"入力ﾁｪｯｸ",CD402:CF404)</f>
        <v>0</v>
      </c>
      <c r="CI403" s="258"/>
      <c r="CJ403" s="258"/>
      <c r="CK403" s="276" t="s">
        <v>1437</v>
      </c>
      <c r="CL403" s="277" t="s">
        <v>505</v>
      </c>
      <c r="CM403" s="253" t="s">
        <v>725</v>
      </c>
      <c r="CN403" s="278"/>
      <c r="CP403" s="258"/>
      <c r="CQ403" s="258"/>
      <c r="CR403" s="276" t="s">
        <v>1437</v>
      </c>
      <c r="CS403" s="277" t="s">
        <v>505</v>
      </c>
      <c r="CT403" s="253" t="s">
        <v>725</v>
      </c>
      <c r="CU403" s="278"/>
      <c r="CV403" s="239"/>
      <c r="CW403" s="238"/>
      <c r="CY403" s="238"/>
      <c r="CZ403" s="238"/>
      <c r="DA403" s="238"/>
      <c r="DB403" s="275"/>
      <c r="DC403" s="275"/>
      <c r="DD403" s="275"/>
      <c r="DE403" s="275"/>
      <c r="DH403" s="384"/>
      <c r="DI403" s="739" t="s">
        <v>1338</v>
      </c>
      <c r="DJ403" s="740"/>
      <c r="DK403" s="741"/>
      <c r="DL403" s="378">
        <v>3.5</v>
      </c>
      <c r="DM403" s="378">
        <v>30</v>
      </c>
      <c r="DN403" s="473">
        <v>2.5000000000000001E-2</v>
      </c>
      <c r="DO403" s="495">
        <v>5.0000000000000001E-4</v>
      </c>
      <c r="DP403" s="378" t="s">
        <v>438</v>
      </c>
      <c r="DQ403" s="378" t="s">
        <v>1316</v>
      </c>
      <c r="DR403" s="385" t="s">
        <v>837</v>
      </c>
      <c r="DS403" s="293"/>
    </row>
    <row r="404" spans="8:123" ht="15" customHeight="1" x14ac:dyDescent="0.15">
      <c r="H404" s="111">
        <f t="shared" si="68"/>
        <v>0</v>
      </c>
      <c r="I404" s="110">
        <v>384</v>
      </c>
      <c r="J404" s="199"/>
      <c r="K404" s="199"/>
      <c r="L404" s="112" t="e">
        <f t="shared" si="63"/>
        <v>#N/A</v>
      </c>
      <c r="M404" s="199"/>
      <c r="N404" s="199"/>
      <c r="O404" s="124" t="str">
        <f t="shared" si="64"/>
        <v/>
      </c>
      <c r="P404" s="124" t="str">
        <f t="shared" si="65"/>
        <v/>
      </c>
      <c r="Q404" s="199"/>
      <c r="R404" s="113" t="s">
        <v>341</v>
      </c>
      <c r="S404" s="199"/>
      <c r="T404" s="113" t="s">
        <v>337</v>
      </c>
      <c r="U404" s="199"/>
      <c r="V404" s="112" t="str">
        <f t="shared" si="66"/>
        <v>１～４以外</v>
      </c>
      <c r="W404" s="628"/>
      <c r="X404" s="112"/>
      <c r="Y404" s="199"/>
      <c r="Z404" s="636"/>
      <c r="AA404" s="200"/>
      <c r="AB404" s="114" t="e">
        <f t="shared" si="67"/>
        <v>#N/A</v>
      </c>
      <c r="AC404" s="115" t="str">
        <f t="shared" si="62"/>
        <v/>
      </c>
      <c r="AD404" s="145" t="str">
        <f t="shared" si="69"/>
        <v/>
      </c>
      <c r="BD404" s="36">
        <v>384</v>
      </c>
      <c r="BE404" s="223"/>
      <c r="BF404" s="231"/>
      <c r="BG404" s="231"/>
      <c r="BH404" s="231"/>
      <c r="BI404" s="231"/>
      <c r="BJ404" s="223"/>
      <c r="BK404" s="224"/>
      <c r="BL404" s="223"/>
      <c r="BM404" s="224"/>
      <c r="BN404" s="225"/>
      <c r="BO404" s="226"/>
      <c r="BP404" s="224"/>
      <c r="BQ404" s="224"/>
      <c r="BR404" s="226"/>
      <c r="BS404" s="225"/>
      <c r="CB404" s="258"/>
      <c r="CC404" s="258"/>
      <c r="CD404" s="291" t="s">
        <v>1481</v>
      </c>
      <c r="CE404" s="299">
        <v>0</v>
      </c>
      <c r="CF404" s="266">
        <v>2</v>
      </c>
      <c r="CG404" s="268"/>
      <c r="CI404" s="258"/>
      <c r="CJ404" s="258"/>
      <c r="CK404" s="390" t="s">
        <v>1555</v>
      </c>
      <c r="CL404" s="285">
        <v>0</v>
      </c>
      <c r="CM404" s="260">
        <v>3</v>
      </c>
      <c r="CN404" s="260">
        <f>DCOUNT($H$20:$AD$4020,"入力ﾁｪｯｸ",CK403:CM404)</f>
        <v>0</v>
      </c>
      <c r="CP404" s="258"/>
      <c r="CQ404" s="258"/>
      <c r="CR404" s="390" t="s">
        <v>1555</v>
      </c>
      <c r="CS404" s="285">
        <v>0</v>
      </c>
      <c r="CT404" s="260">
        <v>2</v>
      </c>
      <c r="CU404" s="260">
        <f>DCOUNT($H$20:$AD$4020,"入力ﾁｪｯｸ",CR403:CT404)</f>
        <v>0</v>
      </c>
      <c r="CV404" s="238"/>
      <c r="CW404" s="239"/>
      <c r="CY404" s="239"/>
      <c r="CZ404" s="239"/>
      <c r="DA404" s="239"/>
      <c r="DB404" s="256"/>
      <c r="DC404" s="256"/>
      <c r="DD404" s="256"/>
      <c r="DE404" s="256"/>
      <c r="DH404" s="384"/>
      <c r="DI404" s="739" t="s">
        <v>1339</v>
      </c>
      <c r="DJ404" s="740"/>
      <c r="DK404" s="741"/>
      <c r="DL404" s="378">
        <v>0</v>
      </c>
      <c r="DM404" s="519">
        <v>30</v>
      </c>
      <c r="DN404" s="473">
        <v>0.04</v>
      </c>
      <c r="DO404" s="495">
        <v>2.5000000000000001E-3</v>
      </c>
      <c r="DP404" s="378" t="s">
        <v>438</v>
      </c>
      <c r="DQ404" s="378" t="s">
        <v>428</v>
      </c>
      <c r="DR404" s="385" t="s">
        <v>837</v>
      </c>
      <c r="DS404" s="293"/>
    </row>
    <row r="405" spans="8:123" ht="15" customHeight="1" x14ac:dyDescent="0.15">
      <c r="H405" s="111">
        <f t="shared" si="68"/>
        <v>0</v>
      </c>
      <c r="I405" s="110">
        <v>385</v>
      </c>
      <c r="J405" s="199"/>
      <c r="K405" s="199"/>
      <c r="L405" s="112" t="e">
        <f t="shared" si="63"/>
        <v>#N/A</v>
      </c>
      <c r="M405" s="199"/>
      <c r="N405" s="199"/>
      <c r="O405" s="124" t="str">
        <f t="shared" si="64"/>
        <v/>
      </c>
      <c r="P405" s="124" t="str">
        <f t="shared" si="65"/>
        <v/>
      </c>
      <c r="Q405" s="199"/>
      <c r="R405" s="113" t="s">
        <v>341</v>
      </c>
      <c r="S405" s="199"/>
      <c r="T405" s="113" t="s">
        <v>337</v>
      </c>
      <c r="U405" s="199"/>
      <c r="V405" s="112" t="str">
        <f t="shared" si="66"/>
        <v>１～４以外</v>
      </c>
      <c r="W405" s="628"/>
      <c r="X405" s="112"/>
      <c r="Y405" s="199"/>
      <c r="Z405" s="636"/>
      <c r="AA405" s="200"/>
      <c r="AB405" s="114" t="e">
        <f t="shared" si="67"/>
        <v>#N/A</v>
      </c>
      <c r="AC405" s="115" t="str">
        <f t="shared" si="62"/>
        <v/>
      </c>
      <c r="AD405" s="145" t="str">
        <f t="shared" si="69"/>
        <v/>
      </c>
      <c r="BD405" s="36">
        <v>385</v>
      </c>
      <c r="BE405" s="223"/>
      <c r="BF405" s="231"/>
      <c r="BG405" s="231"/>
      <c r="BH405" s="231"/>
      <c r="BI405" s="231"/>
      <c r="BJ405" s="223"/>
      <c r="BK405" s="224"/>
      <c r="BL405" s="223"/>
      <c r="BM405" s="224"/>
      <c r="BN405" s="225"/>
      <c r="BO405" s="226"/>
      <c r="BP405" s="224"/>
      <c r="BQ405" s="224"/>
      <c r="BR405" s="226"/>
      <c r="BS405" s="225"/>
      <c r="CB405" s="258"/>
      <c r="CC405" s="258"/>
      <c r="CD405" s="276" t="s">
        <v>1437</v>
      </c>
      <c r="CE405" s="253" t="s">
        <v>505</v>
      </c>
      <c r="CF405" s="253" t="s">
        <v>725</v>
      </c>
      <c r="CG405" s="278"/>
      <c r="CI405" s="258"/>
      <c r="CJ405" s="258"/>
      <c r="CK405" s="276" t="s">
        <v>1437</v>
      </c>
      <c r="CL405" s="277" t="s">
        <v>505</v>
      </c>
      <c r="CM405" s="253" t="s">
        <v>725</v>
      </c>
      <c r="CN405" s="278"/>
      <c r="CP405" s="258"/>
      <c r="CQ405" s="258"/>
      <c r="CR405" s="276" t="s">
        <v>1437</v>
      </c>
      <c r="CS405" s="277" t="s">
        <v>505</v>
      </c>
      <c r="CT405" s="253" t="s">
        <v>725</v>
      </c>
      <c r="CU405" s="278"/>
      <c r="CV405" s="239"/>
      <c r="CW405" s="238"/>
      <c r="CY405" s="238"/>
      <c r="CZ405" s="238"/>
      <c r="DA405" s="238"/>
      <c r="DB405" s="275"/>
      <c r="DC405" s="275"/>
      <c r="DD405" s="275"/>
      <c r="DE405" s="275"/>
      <c r="DH405" s="384"/>
      <c r="DI405" s="732" t="s">
        <v>868</v>
      </c>
      <c r="DJ405" s="733"/>
      <c r="DK405" s="734"/>
      <c r="DL405" s="378">
        <v>0</v>
      </c>
      <c r="DM405" s="378">
        <v>3</v>
      </c>
      <c r="DN405" s="473">
        <v>0.04</v>
      </c>
      <c r="DO405" s="495">
        <v>2.5000000000000001E-3</v>
      </c>
      <c r="DP405" s="378" t="s">
        <v>438</v>
      </c>
      <c r="DQ405" s="378" t="s">
        <v>428</v>
      </c>
      <c r="DR405" s="385" t="s">
        <v>837</v>
      </c>
      <c r="DS405" s="293"/>
    </row>
    <row r="406" spans="8:123" ht="15" customHeight="1" x14ac:dyDescent="0.15">
      <c r="H406" s="111">
        <f t="shared" si="68"/>
        <v>0</v>
      </c>
      <c r="I406" s="110">
        <v>386</v>
      </c>
      <c r="J406" s="199"/>
      <c r="K406" s="199"/>
      <c r="L406" s="112" t="e">
        <f t="shared" si="63"/>
        <v>#N/A</v>
      </c>
      <c r="M406" s="199"/>
      <c r="N406" s="199"/>
      <c r="O406" s="124" t="str">
        <f t="shared" si="64"/>
        <v/>
      </c>
      <c r="P406" s="124" t="str">
        <f t="shared" si="65"/>
        <v/>
      </c>
      <c r="Q406" s="199"/>
      <c r="R406" s="113" t="s">
        <v>341</v>
      </c>
      <c r="S406" s="199"/>
      <c r="T406" s="113" t="s">
        <v>337</v>
      </c>
      <c r="U406" s="199"/>
      <c r="V406" s="112" t="str">
        <f t="shared" si="66"/>
        <v>１～４以外</v>
      </c>
      <c r="W406" s="628"/>
      <c r="X406" s="112"/>
      <c r="Y406" s="199"/>
      <c r="Z406" s="636"/>
      <c r="AA406" s="200"/>
      <c r="AB406" s="114" t="e">
        <f t="shared" si="67"/>
        <v>#N/A</v>
      </c>
      <c r="AC406" s="115" t="str">
        <f t="shared" si="62"/>
        <v/>
      </c>
      <c r="AD406" s="145" t="str">
        <f t="shared" si="69"/>
        <v/>
      </c>
      <c r="BD406" s="36">
        <v>386</v>
      </c>
      <c r="BE406" s="223"/>
      <c r="BF406" s="231"/>
      <c r="BG406" s="231"/>
      <c r="BH406" s="231"/>
      <c r="BI406" s="231"/>
      <c r="BJ406" s="223"/>
      <c r="BK406" s="224"/>
      <c r="BL406" s="223"/>
      <c r="BM406" s="224"/>
      <c r="BN406" s="225"/>
      <c r="BO406" s="226"/>
      <c r="BP406" s="224"/>
      <c r="BQ406" s="224"/>
      <c r="BR406" s="226"/>
      <c r="BS406" s="225"/>
      <c r="CB406" s="258"/>
      <c r="CC406" s="258"/>
      <c r="CD406" s="291" t="s">
        <v>1483</v>
      </c>
      <c r="CE406" s="296">
        <v>0</v>
      </c>
      <c r="CF406" s="259">
        <v>1</v>
      </c>
      <c r="CG406" s="260">
        <f>DCOUNT($H$20:$AD$4020,"入力ﾁｪｯｸ",CD405:CF407)</f>
        <v>0</v>
      </c>
      <c r="CI406" s="258"/>
      <c r="CJ406" s="258"/>
      <c r="CK406" s="390" t="s">
        <v>1556</v>
      </c>
      <c r="CL406" s="285">
        <v>0</v>
      </c>
      <c r="CM406" s="260">
        <v>3</v>
      </c>
      <c r="CN406" s="260">
        <f>DCOUNT($H$20:$AD$4020,"入力ﾁｪｯｸ",CK405:CM406)</f>
        <v>0</v>
      </c>
      <c r="CP406" s="258"/>
      <c r="CQ406" s="258"/>
      <c r="CR406" s="390" t="s">
        <v>1556</v>
      </c>
      <c r="CS406" s="285">
        <v>0</v>
      </c>
      <c r="CT406" s="260">
        <v>2</v>
      </c>
      <c r="CU406" s="260">
        <f>DCOUNT($H$20:$AD$4020,"入力ﾁｪｯｸ",CR405:CT406)</f>
        <v>0</v>
      </c>
      <c r="CV406" s="238"/>
      <c r="CW406" s="239"/>
      <c r="CY406" s="239"/>
      <c r="CZ406" s="239"/>
      <c r="DA406" s="239"/>
      <c r="DB406" s="256"/>
      <c r="DC406" s="256"/>
      <c r="DD406" s="256"/>
      <c r="DE406" s="256"/>
      <c r="DH406" s="384"/>
      <c r="DI406" s="732" t="s">
        <v>869</v>
      </c>
      <c r="DJ406" s="733"/>
      <c r="DK406" s="734"/>
      <c r="DL406" s="378">
        <v>0</v>
      </c>
      <c r="DM406" s="378">
        <v>3</v>
      </c>
      <c r="DN406" s="473">
        <v>0.04</v>
      </c>
      <c r="DO406" s="495">
        <v>2.5000000000000001E-3</v>
      </c>
      <c r="DP406" s="378" t="s">
        <v>438</v>
      </c>
      <c r="DQ406" s="378" t="s">
        <v>428</v>
      </c>
      <c r="DR406" s="385" t="s">
        <v>837</v>
      </c>
      <c r="DS406" s="293"/>
    </row>
    <row r="407" spans="8:123" ht="15" customHeight="1" x14ac:dyDescent="0.15">
      <c r="H407" s="111">
        <f t="shared" si="68"/>
        <v>0</v>
      </c>
      <c r="I407" s="110">
        <v>387</v>
      </c>
      <c r="J407" s="199"/>
      <c r="K407" s="199"/>
      <c r="L407" s="112" t="e">
        <f t="shared" si="63"/>
        <v>#N/A</v>
      </c>
      <c r="M407" s="199"/>
      <c r="N407" s="199"/>
      <c r="O407" s="124" t="str">
        <f t="shared" si="64"/>
        <v/>
      </c>
      <c r="P407" s="124" t="str">
        <f t="shared" si="65"/>
        <v/>
      </c>
      <c r="Q407" s="199"/>
      <c r="R407" s="113" t="s">
        <v>341</v>
      </c>
      <c r="S407" s="199"/>
      <c r="T407" s="113" t="s">
        <v>337</v>
      </c>
      <c r="U407" s="199"/>
      <c r="V407" s="112" t="str">
        <f t="shared" si="66"/>
        <v>１～４以外</v>
      </c>
      <c r="W407" s="628"/>
      <c r="X407" s="112"/>
      <c r="Y407" s="199"/>
      <c r="Z407" s="636"/>
      <c r="AA407" s="200"/>
      <c r="AB407" s="114" t="e">
        <f t="shared" si="67"/>
        <v>#N/A</v>
      </c>
      <c r="AC407" s="115" t="str">
        <f t="shared" si="62"/>
        <v/>
      </c>
      <c r="AD407" s="145" t="str">
        <f t="shared" si="69"/>
        <v/>
      </c>
      <c r="BD407" s="36">
        <v>387</v>
      </c>
      <c r="BE407" s="223"/>
      <c r="BF407" s="231"/>
      <c r="BG407" s="231"/>
      <c r="BH407" s="231"/>
      <c r="BI407" s="231"/>
      <c r="BJ407" s="223"/>
      <c r="BK407" s="224"/>
      <c r="BL407" s="223"/>
      <c r="BM407" s="224"/>
      <c r="BN407" s="225"/>
      <c r="BO407" s="226"/>
      <c r="BP407" s="224"/>
      <c r="BQ407" s="224"/>
      <c r="BR407" s="226"/>
      <c r="BS407" s="225"/>
      <c r="CB407" s="258"/>
      <c r="CC407" s="258"/>
      <c r="CD407" s="291" t="s">
        <v>1483</v>
      </c>
      <c r="CE407" s="299">
        <v>0</v>
      </c>
      <c r="CF407" s="266">
        <v>2</v>
      </c>
      <c r="CG407" s="268"/>
      <c r="CI407" s="258"/>
      <c r="CJ407" s="258"/>
      <c r="CK407" s="276" t="s">
        <v>1437</v>
      </c>
      <c r="CL407" s="277" t="s">
        <v>505</v>
      </c>
      <c r="CM407" s="253" t="s">
        <v>725</v>
      </c>
      <c r="CN407" s="278"/>
      <c r="CP407" s="258"/>
      <c r="CQ407" s="258"/>
      <c r="CR407" s="276" t="s">
        <v>1437</v>
      </c>
      <c r="CS407" s="277" t="s">
        <v>505</v>
      </c>
      <c r="CT407" s="253" t="s">
        <v>725</v>
      </c>
      <c r="CU407" s="278"/>
      <c r="CV407" s="239"/>
      <c r="CW407" s="238"/>
      <c r="CY407" s="238"/>
      <c r="CZ407" s="238"/>
      <c r="DA407" s="238"/>
      <c r="DB407" s="275"/>
      <c r="DC407" s="275"/>
      <c r="DD407" s="275"/>
      <c r="DE407" s="275"/>
      <c r="DH407" s="384"/>
      <c r="DI407" s="732" t="s">
        <v>870</v>
      </c>
      <c r="DJ407" s="733"/>
      <c r="DK407" s="734"/>
      <c r="DL407" s="378">
        <v>0</v>
      </c>
      <c r="DM407" s="519">
        <v>30</v>
      </c>
      <c r="DN407" s="473">
        <v>2.5000000000000001E-2</v>
      </c>
      <c r="DO407" s="495">
        <v>0</v>
      </c>
      <c r="DP407" s="378" t="s">
        <v>116</v>
      </c>
      <c r="DQ407" s="378" t="s">
        <v>428</v>
      </c>
      <c r="DR407" s="385" t="s">
        <v>837</v>
      </c>
      <c r="DS407" s="293"/>
    </row>
    <row r="408" spans="8:123" ht="15" customHeight="1" x14ac:dyDescent="0.15">
      <c r="H408" s="111">
        <f t="shared" si="68"/>
        <v>0</v>
      </c>
      <c r="I408" s="110">
        <v>388</v>
      </c>
      <c r="J408" s="199"/>
      <c r="K408" s="199"/>
      <c r="L408" s="112" t="e">
        <f t="shared" si="63"/>
        <v>#N/A</v>
      </c>
      <c r="M408" s="199"/>
      <c r="N408" s="199"/>
      <c r="O408" s="124" t="str">
        <f t="shared" si="64"/>
        <v/>
      </c>
      <c r="P408" s="124" t="str">
        <f t="shared" si="65"/>
        <v/>
      </c>
      <c r="Q408" s="199"/>
      <c r="R408" s="113" t="s">
        <v>341</v>
      </c>
      <c r="S408" s="199"/>
      <c r="T408" s="113" t="s">
        <v>337</v>
      </c>
      <c r="U408" s="199"/>
      <c r="V408" s="112" t="str">
        <f t="shared" si="66"/>
        <v>１～４以外</v>
      </c>
      <c r="W408" s="628"/>
      <c r="X408" s="112"/>
      <c r="Y408" s="199"/>
      <c r="Z408" s="636"/>
      <c r="AA408" s="200"/>
      <c r="AB408" s="114" t="e">
        <f t="shared" si="67"/>
        <v>#N/A</v>
      </c>
      <c r="AC408" s="115" t="str">
        <f t="shared" si="62"/>
        <v/>
      </c>
      <c r="AD408" s="145" t="str">
        <f t="shared" si="69"/>
        <v/>
      </c>
      <c r="BD408" s="36">
        <v>388</v>
      </c>
      <c r="BE408" s="223"/>
      <c r="BF408" s="231"/>
      <c r="BG408" s="231"/>
      <c r="BH408" s="231"/>
      <c r="BI408" s="231"/>
      <c r="BJ408" s="223"/>
      <c r="BK408" s="224"/>
      <c r="BL408" s="223"/>
      <c r="BM408" s="224"/>
      <c r="BN408" s="225"/>
      <c r="BO408" s="226"/>
      <c r="BP408" s="224"/>
      <c r="BQ408" s="224"/>
      <c r="BR408" s="226"/>
      <c r="BS408" s="225"/>
      <c r="CB408" s="258"/>
      <c r="CC408" s="258"/>
      <c r="CD408" s="276" t="s">
        <v>1437</v>
      </c>
      <c r="CE408" s="253" t="s">
        <v>505</v>
      </c>
      <c r="CF408" s="253" t="s">
        <v>725</v>
      </c>
      <c r="CG408" s="278"/>
      <c r="CI408" s="258"/>
      <c r="CJ408" s="258"/>
      <c r="CK408" s="461" t="s">
        <v>1557</v>
      </c>
      <c r="CL408" s="285">
        <v>0</v>
      </c>
      <c r="CM408" s="260">
        <v>3</v>
      </c>
      <c r="CN408" s="260">
        <f>DCOUNT($H$20:$AD$4020,"入力ﾁｪｯｸ",CK407:CM408)</f>
        <v>0</v>
      </c>
      <c r="CP408" s="258"/>
      <c r="CQ408" s="258"/>
      <c r="CR408" s="461" t="s">
        <v>1557</v>
      </c>
      <c r="CS408" s="285">
        <v>0</v>
      </c>
      <c r="CT408" s="260">
        <v>2</v>
      </c>
      <c r="CU408" s="260">
        <f>DCOUNT($H$20:$AD$4020,"入力ﾁｪｯｸ",CR407:CT408)</f>
        <v>0</v>
      </c>
      <c r="CV408" s="238"/>
      <c r="CW408" s="239"/>
      <c r="CY408" s="239"/>
      <c r="CZ408" s="239"/>
      <c r="DA408" s="239"/>
      <c r="DB408" s="256"/>
      <c r="DC408" s="256"/>
      <c r="DD408" s="256"/>
      <c r="DE408" s="256"/>
      <c r="DH408" s="384"/>
      <c r="DI408" s="732" t="s">
        <v>871</v>
      </c>
      <c r="DJ408" s="733"/>
      <c r="DK408" s="734"/>
      <c r="DL408" s="378">
        <v>0</v>
      </c>
      <c r="DM408" s="378">
        <v>1.7</v>
      </c>
      <c r="DN408" s="473">
        <v>4.4999999999999998E-2</v>
      </c>
      <c r="DO408" s="495">
        <v>0</v>
      </c>
      <c r="DP408" s="378" t="s">
        <v>872</v>
      </c>
      <c r="DQ408" s="378" t="s">
        <v>873</v>
      </c>
      <c r="DR408" s="385" t="s">
        <v>1040</v>
      </c>
      <c r="DS408" s="293"/>
    </row>
    <row r="409" spans="8:123" ht="15" customHeight="1" x14ac:dyDescent="0.15">
      <c r="H409" s="111">
        <f t="shared" si="68"/>
        <v>0</v>
      </c>
      <c r="I409" s="110">
        <v>389</v>
      </c>
      <c r="J409" s="199"/>
      <c r="K409" s="199"/>
      <c r="L409" s="112" t="e">
        <f t="shared" si="63"/>
        <v>#N/A</v>
      </c>
      <c r="M409" s="199"/>
      <c r="N409" s="199"/>
      <c r="O409" s="124" t="str">
        <f t="shared" si="64"/>
        <v/>
      </c>
      <c r="P409" s="124" t="str">
        <f t="shared" si="65"/>
        <v/>
      </c>
      <c r="Q409" s="199"/>
      <c r="R409" s="113" t="s">
        <v>341</v>
      </c>
      <c r="S409" s="199"/>
      <c r="T409" s="113" t="s">
        <v>337</v>
      </c>
      <c r="U409" s="199"/>
      <c r="V409" s="112" t="str">
        <f t="shared" si="66"/>
        <v>１～４以外</v>
      </c>
      <c r="W409" s="628"/>
      <c r="X409" s="112"/>
      <c r="Y409" s="199"/>
      <c r="Z409" s="636"/>
      <c r="AA409" s="200"/>
      <c r="AB409" s="114" t="e">
        <f t="shared" si="67"/>
        <v>#N/A</v>
      </c>
      <c r="AC409" s="115" t="str">
        <f t="shared" si="62"/>
        <v/>
      </c>
      <c r="AD409" s="145" t="str">
        <f t="shared" si="69"/>
        <v/>
      </c>
      <c r="BD409" s="36">
        <v>389</v>
      </c>
      <c r="BE409" s="223"/>
      <c r="BF409" s="231"/>
      <c r="BG409" s="231"/>
      <c r="BH409" s="231"/>
      <c r="BI409" s="231"/>
      <c r="BJ409" s="223"/>
      <c r="BK409" s="224"/>
      <c r="BL409" s="223"/>
      <c r="BM409" s="224"/>
      <c r="BN409" s="225"/>
      <c r="BO409" s="226"/>
      <c r="BP409" s="224"/>
      <c r="BQ409" s="224"/>
      <c r="BR409" s="226"/>
      <c r="BS409" s="225"/>
      <c r="CB409" s="258"/>
      <c r="CC409" s="258"/>
      <c r="CD409" s="291" t="s">
        <v>1485</v>
      </c>
      <c r="CE409" s="296">
        <v>0</v>
      </c>
      <c r="CF409" s="259">
        <v>1</v>
      </c>
      <c r="CG409" s="260">
        <f>DCOUNT($H$20:$AD$4020,"入力ﾁｪｯｸ",CD408:CF410)</f>
        <v>0</v>
      </c>
      <c r="CI409" s="258"/>
      <c r="CJ409" s="258"/>
      <c r="CK409" s="276" t="s">
        <v>1437</v>
      </c>
      <c r="CL409" s="277" t="s">
        <v>505</v>
      </c>
      <c r="CM409" s="253" t="s">
        <v>725</v>
      </c>
      <c r="CN409" s="278"/>
      <c r="CP409" s="258"/>
      <c r="CQ409" s="258"/>
      <c r="CR409" s="276" t="s">
        <v>1437</v>
      </c>
      <c r="CS409" s="277" t="s">
        <v>505</v>
      </c>
      <c r="CT409" s="253" t="s">
        <v>725</v>
      </c>
      <c r="CU409" s="278"/>
      <c r="CV409" s="239"/>
      <c r="CW409" s="238"/>
      <c r="CY409" s="238"/>
      <c r="CZ409" s="238"/>
      <c r="DA409" s="238"/>
      <c r="DB409" s="275"/>
      <c r="DC409" s="275"/>
      <c r="DD409" s="275"/>
      <c r="DE409" s="275"/>
      <c r="DH409" s="384"/>
      <c r="DI409" s="732" t="s">
        <v>874</v>
      </c>
      <c r="DJ409" s="733"/>
      <c r="DK409" s="734"/>
      <c r="DL409" s="378">
        <v>1.7</v>
      </c>
      <c r="DM409" s="378">
        <v>3.5</v>
      </c>
      <c r="DN409" s="473">
        <v>6.3E-2</v>
      </c>
      <c r="DO409" s="495">
        <v>0</v>
      </c>
      <c r="DP409" s="378" t="s">
        <v>872</v>
      </c>
      <c r="DQ409" s="378" t="s">
        <v>873</v>
      </c>
      <c r="DR409" s="385" t="s">
        <v>1040</v>
      </c>
      <c r="DS409" s="293"/>
    </row>
    <row r="410" spans="8:123" ht="15" customHeight="1" x14ac:dyDescent="0.15">
      <c r="H410" s="111">
        <f t="shared" si="68"/>
        <v>0</v>
      </c>
      <c r="I410" s="110">
        <v>390</v>
      </c>
      <c r="J410" s="199"/>
      <c r="K410" s="199"/>
      <c r="L410" s="112" t="e">
        <f t="shared" si="63"/>
        <v>#N/A</v>
      </c>
      <c r="M410" s="199"/>
      <c r="N410" s="199"/>
      <c r="O410" s="124" t="str">
        <f t="shared" si="64"/>
        <v/>
      </c>
      <c r="P410" s="124" t="str">
        <f t="shared" si="65"/>
        <v/>
      </c>
      <c r="Q410" s="199"/>
      <c r="R410" s="113" t="s">
        <v>341</v>
      </c>
      <c r="S410" s="199"/>
      <c r="T410" s="113" t="s">
        <v>337</v>
      </c>
      <c r="U410" s="199"/>
      <c r="V410" s="112" t="str">
        <f t="shared" si="66"/>
        <v>１～４以外</v>
      </c>
      <c r="W410" s="628"/>
      <c r="X410" s="112"/>
      <c r="Y410" s="199"/>
      <c r="Z410" s="636"/>
      <c r="AA410" s="200"/>
      <c r="AB410" s="114" t="e">
        <f t="shared" si="67"/>
        <v>#N/A</v>
      </c>
      <c r="AC410" s="115" t="str">
        <f t="shared" si="62"/>
        <v/>
      </c>
      <c r="AD410" s="145" t="str">
        <f t="shared" si="69"/>
        <v/>
      </c>
      <c r="BD410" s="36">
        <v>390</v>
      </c>
      <c r="BE410" s="223"/>
      <c r="BF410" s="231"/>
      <c r="BG410" s="231"/>
      <c r="BH410" s="231"/>
      <c r="BI410" s="231"/>
      <c r="BJ410" s="223"/>
      <c r="BK410" s="224"/>
      <c r="BL410" s="223"/>
      <c r="BM410" s="224"/>
      <c r="BN410" s="225"/>
      <c r="BO410" s="226"/>
      <c r="BP410" s="224"/>
      <c r="BQ410" s="224"/>
      <c r="BR410" s="226"/>
      <c r="BS410" s="225"/>
      <c r="CB410" s="258"/>
      <c r="CC410" s="258"/>
      <c r="CD410" s="291" t="s">
        <v>1485</v>
      </c>
      <c r="CE410" s="299">
        <v>0</v>
      </c>
      <c r="CF410" s="266">
        <v>2</v>
      </c>
      <c r="CG410" s="268"/>
      <c r="CI410" s="258"/>
      <c r="CJ410" s="258"/>
      <c r="CK410" s="461" t="s">
        <v>1558</v>
      </c>
      <c r="CL410" s="285">
        <v>0</v>
      </c>
      <c r="CM410" s="260">
        <v>3</v>
      </c>
      <c r="CN410" s="260">
        <f>DCOUNT($H$20:$AD$4020,"入力ﾁｪｯｸ",CK409:CM410)</f>
        <v>0</v>
      </c>
      <c r="CP410" s="258"/>
      <c r="CQ410" s="258"/>
      <c r="CR410" s="461" t="s">
        <v>1558</v>
      </c>
      <c r="CS410" s="285">
        <v>0</v>
      </c>
      <c r="CT410" s="260">
        <v>2</v>
      </c>
      <c r="CU410" s="260">
        <f>DCOUNT($H$20:$AD$4020,"入力ﾁｪｯｸ",CR409:CT410)</f>
        <v>0</v>
      </c>
      <c r="CV410" s="238"/>
      <c r="CW410" s="239"/>
      <c r="CY410" s="239"/>
      <c r="CZ410" s="239"/>
      <c r="DA410" s="239"/>
      <c r="DB410" s="256"/>
      <c r="DC410" s="256"/>
      <c r="DD410" s="256"/>
      <c r="DE410" s="256"/>
      <c r="DH410" s="366"/>
      <c r="DI410" s="766" t="s">
        <v>143</v>
      </c>
      <c r="DJ410" s="767"/>
      <c r="DK410" s="768"/>
      <c r="DL410" s="314">
        <v>3.5</v>
      </c>
      <c r="DM410" s="314">
        <v>30</v>
      </c>
      <c r="DN410" s="474">
        <v>4.4999999999999998E-2</v>
      </c>
      <c r="DO410" s="496">
        <v>0</v>
      </c>
      <c r="DP410" s="314" t="s">
        <v>324</v>
      </c>
      <c r="DQ410" s="314" t="s">
        <v>118</v>
      </c>
      <c r="DR410" s="313" t="s">
        <v>587</v>
      </c>
      <c r="DS410" s="293"/>
    </row>
    <row r="411" spans="8:123" ht="15" customHeight="1" x14ac:dyDescent="0.15">
      <c r="H411" s="111">
        <f t="shared" si="68"/>
        <v>0</v>
      </c>
      <c r="I411" s="110">
        <v>391</v>
      </c>
      <c r="J411" s="199"/>
      <c r="K411" s="199"/>
      <c r="L411" s="112" t="e">
        <f t="shared" si="63"/>
        <v>#N/A</v>
      </c>
      <c r="M411" s="199"/>
      <c r="N411" s="199"/>
      <c r="O411" s="124" t="str">
        <f t="shared" si="64"/>
        <v/>
      </c>
      <c r="P411" s="124" t="str">
        <f t="shared" si="65"/>
        <v/>
      </c>
      <c r="Q411" s="199"/>
      <c r="R411" s="113" t="s">
        <v>341</v>
      </c>
      <c r="S411" s="199"/>
      <c r="T411" s="113" t="s">
        <v>337</v>
      </c>
      <c r="U411" s="199"/>
      <c r="V411" s="112" t="str">
        <f t="shared" si="66"/>
        <v>１～４以外</v>
      </c>
      <c r="W411" s="628"/>
      <c r="X411" s="112"/>
      <c r="Y411" s="199"/>
      <c r="Z411" s="636"/>
      <c r="AA411" s="200"/>
      <c r="AB411" s="114" t="e">
        <f t="shared" si="67"/>
        <v>#N/A</v>
      </c>
      <c r="AC411" s="115" t="str">
        <f t="shared" si="62"/>
        <v/>
      </c>
      <c r="AD411" s="145" t="str">
        <f t="shared" si="69"/>
        <v/>
      </c>
      <c r="BD411" s="36">
        <v>391</v>
      </c>
      <c r="BE411" s="223"/>
      <c r="BF411" s="231"/>
      <c r="BG411" s="231"/>
      <c r="BH411" s="231"/>
      <c r="BI411" s="231"/>
      <c r="BJ411" s="223"/>
      <c r="BK411" s="224"/>
      <c r="BL411" s="223"/>
      <c r="BM411" s="224"/>
      <c r="BN411" s="225"/>
      <c r="BO411" s="226"/>
      <c r="BP411" s="224"/>
      <c r="BQ411" s="224"/>
      <c r="BR411" s="226"/>
      <c r="BS411" s="225"/>
      <c r="CB411" s="258"/>
      <c r="CC411" s="258"/>
      <c r="CD411" s="276" t="s">
        <v>1437</v>
      </c>
      <c r="CE411" s="253" t="s">
        <v>505</v>
      </c>
      <c r="CF411" s="253" t="s">
        <v>725</v>
      </c>
      <c r="CG411" s="278"/>
      <c r="CI411" s="258"/>
      <c r="CJ411" s="258"/>
      <c r="CK411" s="276" t="s">
        <v>1437</v>
      </c>
      <c r="CL411" s="277" t="s">
        <v>505</v>
      </c>
      <c r="CM411" s="253" t="s">
        <v>725</v>
      </c>
      <c r="CN411" s="278"/>
      <c r="CP411" s="258"/>
      <c r="CQ411" s="258"/>
      <c r="CR411" s="276" t="s">
        <v>1437</v>
      </c>
      <c r="CS411" s="277" t="s">
        <v>505</v>
      </c>
      <c r="CT411" s="253" t="s">
        <v>725</v>
      </c>
      <c r="CU411" s="278"/>
      <c r="CV411" s="239"/>
      <c r="CW411" s="238"/>
      <c r="CY411" s="238"/>
      <c r="CZ411" s="238"/>
      <c r="DA411" s="238"/>
      <c r="DB411" s="275"/>
      <c r="DC411" s="275"/>
      <c r="DD411" s="275"/>
      <c r="DE411" s="275"/>
      <c r="DH411" s="384"/>
      <c r="DI411" s="732" t="s">
        <v>875</v>
      </c>
      <c r="DJ411" s="733"/>
      <c r="DK411" s="734"/>
      <c r="DL411" s="378">
        <v>0</v>
      </c>
      <c r="DM411" s="378">
        <v>1.7</v>
      </c>
      <c r="DN411" s="473">
        <v>4.4999999999999998E-2</v>
      </c>
      <c r="DO411" s="495">
        <v>0</v>
      </c>
      <c r="DP411" s="378" t="s">
        <v>839</v>
      </c>
      <c r="DQ411" s="378" t="s">
        <v>876</v>
      </c>
      <c r="DR411" s="385" t="s">
        <v>1040</v>
      </c>
      <c r="DS411" s="293"/>
    </row>
    <row r="412" spans="8:123" ht="15" customHeight="1" x14ac:dyDescent="0.15">
      <c r="H412" s="111">
        <f t="shared" si="68"/>
        <v>0</v>
      </c>
      <c r="I412" s="110">
        <v>392</v>
      </c>
      <c r="J412" s="199"/>
      <c r="K412" s="199"/>
      <c r="L412" s="112" t="e">
        <f t="shared" si="63"/>
        <v>#N/A</v>
      </c>
      <c r="M412" s="199"/>
      <c r="N412" s="199"/>
      <c r="O412" s="124" t="str">
        <f t="shared" si="64"/>
        <v/>
      </c>
      <c r="P412" s="124" t="str">
        <f t="shared" si="65"/>
        <v/>
      </c>
      <c r="Q412" s="199"/>
      <c r="R412" s="113" t="s">
        <v>341</v>
      </c>
      <c r="S412" s="199"/>
      <c r="T412" s="113" t="s">
        <v>337</v>
      </c>
      <c r="U412" s="199"/>
      <c r="V412" s="112" t="str">
        <f t="shared" si="66"/>
        <v>１～４以外</v>
      </c>
      <c r="W412" s="628"/>
      <c r="X412" s="112"/>
      <c r="Y412" s="199"/>
      <c r="Z412" s="636"/>
      <c r="AA412" s="200"/>
      <c r="AB412" s="114" t="e">
        <f t="shared" si="67"/>
        <v>#N/A</v>
      </c>
      <c r="AC412" s="115" t="str">
        <f t="shared" si="62"/>
        <v/>
      </c>
      <c r="AD412" s="145" t="str">
        <f t="shared" si="69"/>
        <v/>
      </c>
      <c r="BD412" s="36">
        <v>392</v>
      </c>
      <c r="BE412" s="223"/>
      <c r="BF412" s="231"/>
      <c r="BG412" s="231"/>
      <c r="BH412" s="231"/>
      <c r="BI412" s="231"/>
      <c r="BJ412" s="223"/>
      <c r="BK412" s="224"/>
      <c r="BL412" s="223"/>
      <c r="BM412" s="224"/>
      <c r="BN412" s="225"/>
      <c r="BO412" s="226"/>
      <c r="BP412" s="224"/>
      <c r="BQ412" s="224"/>
      <c r="BR412" s="226"/>
      <c r="BS412" s="225"/>
      <c r="CB412" s="258"/>
      <c r="CC412" s="258"/>
      <c r="CD412" s="291" t="s">
        <v>1486</v>
      </c>
      <c r="CE412" s="296">
        <v>0</v>
      </c>
      <c r="CF412" s="259">
        <v>1</v>
      </c>
      <c r="CG412" s="260">
        <f>DCOUNT($H$20:$AD$4020,"入力ﾁｪｯｸ",CD411:CF413)</f>
        <v>0</v>
      </c>
      <c r="CI412" s="258"/>
      <c r="CJ412" s="258"/>
      <c r="CK412" s="461" t="s">
        <v>1559</v>
      </c>
      <c r="CL412" s="285">
        <v>0</v>
      </c>
      <c r="CM412" s="260">
        <v>3</v>
      </c>
      <c r="CN412" s="260">
        <f>DCOUNT($H$20:$AD$4020,"入力ﾁｪｯｸ",CK411:CM412)</f>
        <v>0</v>
      </c>
      <c r="CP412" s="258"/>
      <c r="CQ412" s="258"/>
      <c r="CR412" s="461" t="s">
        <v>1559</v>
      </c>
      <c r="CS412" s="285">
        <v>0</v>
      </c>
      <c r="CT412" s="260">
        <v>2</v>
      </c>
      <c r="CU412" s="260">
        <f>DCOUNT($H$20:$AD$4020,"入力ﾁｪｯｸ",CR411:CT412)</f>
        <v>0</v>
      </c>
      <c r="CV412" s="238"/>
      <c r="CW412" s="239"/>
      <c r="CY412" s="239"/>
      <c r="CZ412" s="239"/>
      <c r="DA412" s="239"/>
      <c r="DB412" s="256"/>
      <c r="DC412" s="256"/>
      <c r="DD412" s="256"/>
      <c r="DE412" s="256"/>
      <c r="DH412" s="384"/>
      <c r="DI412" s="732" t="s">
        <v>877</v>
      </c>
      <c r="DJ412" s="733"/>
      <c r="DK412" s="734"/>
      <c r="DL412" s="378">
        <v>1.7</v>
      </c>
      <c r="DM412" s="378">
        <v>3.5</v>
      </c>
      <c r="DN412" s="473">
        <v>6.3E-2</v>
      </c>
      <c r="DO412" s="495">
        <v>0</v>
      </c>
      <c r="DP412" s="378" t="s">
        <v>114</v>
      </c>
      <c r="DQ412" s="378" t="s">
        <v>115</v>
      </c>
      <c r="DR412" s="385" t="s">
        <v>1040</v>
      </c>
      <c r="DS412" s="293"/>
    </row>
    <row r="413" spans="8:123" ht="15" customHeight="1" x14ac:dyDescent="0.15">
      <c r="H413" s="111">
        <f t="shared" si="68"/>
        <v>0</v>
      </c>
      <c r="I413" s="110">
        <v>393</v>
      </c>
      <c r="J413" s="199"/>
      <c r="K413" s="199"/>
      <c r="L413" s="112" t="e">
        <f t="shared" si="63"/>
        <v>#N/A</v>
      </c>
      <c r="M413" s="199"/>
      <c r="N413" s="199"/>
      <c r="O413" s="124" t="str">
        <f t="shared" si="64"/>
        <v/>
      </c>
      <c r="P413" s="124" t="str">
        <f t="shared" si="65"/>
        <v/>
      </c>
      <c r="Q413" s="199"/>
      <c r="R413" s="113" t="s">
        <v>341</v>
      </c>
      <c r="S413" s="199"/>
      <c r="T413" s="113" t="s">
        <v>337</v>
      </c>
      <c r="U413" s="199"/>
      <c r="V413" s="112" t="str">
        <f t="shared" si="66"/>
        <v>１～４以外</v>
      </c>
      <c r="W413" s="628"/>
      <c r="X413" s="112"/>
      <c r="Y413" s="199"/>
      <c r="Z413" s="636"/>
      <c r="AA413" s="200"/>
      <c r="AB413" s="114" t="e">
        <f t="shared" si="67"/>
        <v>#N/A</v>
      </c>
      <c r="AC413" s="115" t="str">
        <f t="shared" si="62"/>
        <v/>
      </c>
      <c r="AD413" s="145" t="str">
        <f t="shared" si="69"/>
        <v/>
      </c>
      <c r="BD413" s="36">
        <v>393</v>
      </c>
      <c r="BE413" s="223"/>
      <c r="BF413" s="231"/>
      <c r="BG413" s="231"/>
      <c r="BH413" s="231"/>
      <c r="BI413" s="231"/>
      <c r="BJ413" s="223"/>
      <c r="BK413" s="224"/>
      <c r="BL413" s="223"/>
      <c r="BM413" s="224"/>
      <c r="BN413" s="225"/>
      <c r="BO413" s="226"/>
      <c r="BP413" s="224"/>
      <c r="BQ413" s="224"/>
      <c r="BR413" s="226"/>
      <c r="BS413" s="225"/>
      <c r="CB413" s="258"/>
      <c r="CC413" s="258"/>
      <c r="CD413" s="291" t="s">
        <v>1486</v>
      </c>
      <c r="CE413" s="299">
        <v>0</v>
      </c>
      <c r="CF413" s="266">
        <v>2</v>
      </c>
      <c r="CG413" s="268"/>
      <c r="CI413" s="258"/>
      <c r="CJ413" s="258"/>
      <c r="CK413" s="276" t="s">
        <v>1437</v>
      </c>
      <c r="CL413" s="277" t="s">
        <v>505</v>
      </c>
      <c r="CM413" s="253" t="s">
        <v>725</v>
      </c>
      <c r="CN413" s="278"/>
      <c r="CP413" s="258"/>
      <c r="CQ413" s="258"/>
      <c r="CR413" s="276" t="s">
        <v>1437</v>
      </c>
      <c r="CS413" s="277" t="s">
        <v>505</v>
      </c>
      <c r="CT413" s="253" t="s">
        <v>725</v>
      </c>
      <c r="CU413" s="278"/>
      <c r="CV413" s="239"/>
      <c r="CW413" s="238"/>
      <c r="CY413" s="238"/>
      <c r="CZ413" s="238"/>
      <c r="DA413" s="238"/>
      <c r="DB413" s="275"/>
      <c r="DC413" s="275"/>
      <c r="DD413" s="275"/>
      <c r="DE413" s="275"/>
      <c r="DH413" s="366"/>
      <c r="DI413" s="766" t="s">
        <v>144</v>
      </c>
      <c r="DJ413" s="767"/>
      <c r="DK413" s="768"/>
      <c r="DL413" s="314">
        <v>3.5</v>
      </c>
      <c r="DM413" s="314">
        <v>30</v>
      </c>
      <c r="DN413" s="474">
        <v>4.4999999999999998E-2</v>
      </c>
      <c r="DO413" s="496">
        <v>0</v>
      </c>
      <c r="DP413" s="314" t="s">
        <v>324</v>
      </c>
      <c r="DQ413" s="314" t="s">
        <v>118</v>
      </c>
      <c r="DR413" s="313" t="s">
        <v>587</v>
      </c>
      <c r="DS413" s="293"/>
    </row>
    <row r="414" spans="8:123" ht="15" customHeight="1" x14ac:dyDescent="0.15">
      <c r="H414" s="111">
        <f t="shared" si="68"/>
        <v>0</v>
      </c>
      <c r="I414" s="110">
        <v>394</v>
      </c>
      <c r="J414" s="199"/>
      <c r="K414" s="199"/>
      <c r="L414" s="112" t="e">
        <f t="shared" si="63"/>
        <v>#N/A</v>
      </c>
      <c r="M414" s="199"/>
      <c r="N414" s="199"/>
      <c r="O414" s="124" t="str">
        <f t="shared" si="64"/>
        <v/>
      </c>
      <c r="P414" s="124" t="str">
        <f t="shared" si="65"/>
        <v/>
      </c>
      <c r="Q414" s="199"/>
      <c r="R414" s="113" t="s">
        <v>341</v>
      </c>
      <c r="S414" s="199"/>
      <c r="T414" s="113" t="s">
        <v>337</v>
      </c>
      <c r="U414" s="199"/>
      <c r="V414" s="112" t="str">
        <f t="shared" si="66"/>
        <v>１～４以外</v>
      </c>
      <c r="W414" s="628"/>
      <c r="X414" s="112"/>
      <c r="Y414" s="199"/>
      <c r="Z414" s="636"/>
      <c r="AA414" s="200"/>
      <c r="AB414" s="114" t="e">
        <f t="shared" si="67"/>
        <v>#N/A</v>
      </c>
      <c r="AC414" s="115" t="str">
        <f t="shared" si="62"/>
        <v/>
      </c>
      <c r="AD414" s="145" t="str">
        <f t="shared" si="69"/>
        <v/>
      </c>
      <c r="BD414" s="36">
        <v>394</v>
      </c>
      <c r="BE414" s="223"/>
      <c r="BF414" s="231"/>
      <c r="BG414" s="231"/>
      <c r="BH414" s="231"/>
      <c r="BI414" s="231"/>
      <c r="BJ414" s="223"/>
      <c r="BK414" s="224"/>
      <c r="BL414" s="223"/>
      <c r="BM414" s="224"/>
      <c r="BN414" s="225"/>
      <c r="BO414" s="226"/>
      <c r="BP414" s="224"/>
      <c r="BQ414" s="224"/>
      <c r="BR414" s="226"/>
      <c r="BS414" s="225"/>
      <c r="CB414" s="258"/>
      <c r="CC414" s="258"/>
      <c r="CD414" s="276" t="s">
        <v>1437</v>
      </c>
      <c r="CE414" s="253" t="s">
        <v>505</v>
      </c>
      <c r="CF414" s="253" t="s">
        <v>725</v>
      </c>
      <c r="CG414" s="278"/>
      <c r="CI414" s="258"/>
      <c r="CJ414" s="258"/>
      <c r="CK414" s="461" t="s">
        <v>1560</v>
      </c>
      <c r="CL414" s="285">
        <v>0</v>
      </c>
      <c r="CM414" s="260">
        <v>3</v>
      </c>
      <c r="CN414" s="260">
        <f>DCOUNT($H$20:$AD$4020,"入力ﾁｪｯｸ",CK413:CM414)</f>
        <v>0</v>
      </c>
      <c r="CP414" s="258"/>
      <c r="CQ414" s="258"/>
      <c r="CR414" s="461" t="s">
        <v>1560</v>
      </c>
      <c r="CS414" s="285">
        <v>0</v>
      </c>
      <c r="CT414" s="260">
        <v>2</v>
      </c>
      <c r="CU414" s="260">
        <f>DCOUNT($H$20:$AD$4020,"入力ﾁｪｯｸ",CR413:CT414)</f>
        <v>0</v>
      </c>
      <c r="CV414" s="238"/>
      <c r="CW414" s="239"/>
      <c r="CY414" s="239"/>
      <c r="CZ414" s="239"/>
      <c r="DA414" s="239"/>
      <c r="DB414" s="256"/>
      <c r="DC414" s="256"/>
      <c r="DD414" s="256"/>
      <c r="DE414" s="256"/>
      <c r="DH414" s="384"/>
      <c r="DI414" s="732" t="s">
        <v>878</v>
      </c>
      <c r="DJ414" s="733"/>
      <c r="DK414" s="734"/>
      <c r="DL414" s="378">
        <v>0</v>
      </c>
      <c r="DM414" s="378">
        <v>1.7</v>
      </c>
      <c r="DN414" s="473">
        <v>0.126</v>
      </c>
      <c r="DO414" s="495">
        <v>1.2999999999999999E-2</v>
      </c>
      <c r="DP414" s="378" t="s">
        <v>438</v>
      </c>
      <c r="DQ414" s="378" t="s">
        <v>118</v>
      </c>
      <c r="DR414" s="385" t="s">
        <v>1040</v>
      </c>
      <c r="DS414" s="293"/>
    </row>
    <row r="415" spans="8:123" ht="15" customHeight="1" x14ac:dyDescent="0.15">
      <c r="H415" s="111">
        <f t="shared" si="68"/>
        <v>0</v>
      </c>
      <c r="I415" s="110">
        <v>395</v>
      </c>
      <c r="J415" s="199"/>
      <c r="K415" s="199"/>
      <c r="L415" s="112" t="e">
        <f t="shared" si="63"/>
        <v>#N/A</v>
      </c>
      <c r="M415" s="199"/>
      <c r="N415" s="199"/>
      <c r="O415" s="124" t="str">
        <f t="shared" si="64"/>
        <v/>
      </c>
      <c r="P415" s="124" t="str">
        <f t="shared" si="65"/>
        <v/>
      </c>
      <c r="Q415" s="199"/>
      <c r="R415" s="113" t="s">
        <v>341</v>
      </c>
      <c r="S415" s="199"/>
      <c r="T415" s="113" t="s">
        <v>337</v>
      </c>
      <c r="U415" s="199"/>
      <c r="V415" s="112" t="str">
        <f t="shared" si="66"/>
        <v>１～４以外</v>
      </c>
      <c r="W415" s="628"/>
      <c r="X415" s="112"/>
      <c r="Y415" s="199"/>
      <c r="Z415" s="636"/>
      <c r="AA415" s="200"/>
      <c r="AB415" s="114" t="e">
        <f t="shared" si="67"/>
        <v>#N/A</v>
      </c>
      <c r="AC415" s="115" t="str">
        <f t="shared" si="62"/>
        <v/>
      </c>
      <c r="AD415" s="145" t="str">
        <f t="shared" si="69"/>
        <v/>
      </c>
      <c r="BD415" s="36">
        <v>395</v>
      </c>
      <c r="BE415" s="223"/>
      <c r="BF415" s="231"/>
      <c r="BG415" s="231"/>
      <c r="BH415" s="231"/>
      <c r="BI415" s="231"/>
      <c r="BJ415" s="223"/>
      <c r="BK415" s="224"/>
      <c r="BL415" s="223"/>
      <c r="BM415" s="224"/>
      <c r="BN415" s="225"/>
      <c r="BO415" s="226"/>
      <c r="BP415" s="224"/>
      <c r="BQ415" s="224"/>
      <c r="BR415" s="226"/>
      <c r="BS415" s="225"/>
      <c r="CB415" s="258"/>
      <c r="CC415" s="258"/>
      <c r="CD415" s="291" t="s">
        <v>1488</v>
      </c>
      <c r="CE415" s="296">
        <v>0</v>
      </c>
      <c r="CF415" s="259">
        <v>1</v>
      </c>
      <c r="CG415" s="260">
        <f>DCOUNT($H$20:$AD$4020,"入力ﾁｪｯｸ",CD414:CF416)</f>
        <v>0</v>
      </c>
      <c r="CI415" s="258"/>
      <c r="CJ415" s="258"/>
      <c r="CK415" s="276" t="s">
        <v>1437</v>
      </c>
      <c r="CL415" s="277" t="s">
        <v>505</v>
      </c>
      <c r="CM415" s="253" t="s">
        <v>725</v>
      </c>
      <c r="CN415" s="278"/>
      <c r="CP415" s="258"/>
      <c r="CQ415" s="258"/>
      <c r="CR415" s="276" t="s">
        <v>1437</v>
      </c>
      <c r="CS415" s="277" t="s">
        <v>505</v>
      </c>
      <c r="CT415" s="253" t="s">
        <v>725</v>
      </c>
      <c r="CU415" s="278"/>
      <c r="CV415" s="239"/>
      <c r="CW415" s="238"/>
      <c r="CY415" s="238"/>
      <c r="CZ415" s="238"/>
      <c r="DA415" s="238"/>
      <c r="DB415" s="275"/>
      <c r="DC415" s="275"/>
      <c r="DD415" s="275"/>
      <c r="DE415" s="275"/>
      <c r="DH415" s="384"/>
      <c r="DI415" s="732" t="s">
        <v>879</v>
      </c>
      <c r="DJ415" s="733"/>
      <c r="DK415" s="734"/>
      <c r="DL415" s="378">
        <v>1.7</v>
      </c>
      <c r="DM415" s="378">
        <v>3.5</v>
      </c>
      <c r="DN415" s="473">
        <v>0.22500000000000001</v>
      </c>
      <c r="DO415" s="495">
        <v>1.4999999999999999E-2</v>
      </c>
      <c r="DP415" s="378" t="s">
        <v>438</v>
      </c>
      <c r="DQ415" s="378" t="s">
        <v>118</v>
      </c>
      <c r="DR415" s="385" t="s">
        <v>1040</v>
      </c>
      <c r="DS415" s="293"/>
    </row>
    <row r="416" spans="8:123" ht="15" customHeight="1" x14ac:dyDescent="0.15">
      <c r="H416" s="111">
        <f t="shared" si="68"/>
        <v>0</v>
      </c>
      <c r="I416" s="110">
        <v>396</v>
      </c>
      <c r="J416" s="199"/>
      <c r="K416" s="199"/>
      <c r="L416" s="112" t="e">
        <f t="shared" si="63"/>
        <v>#N/A</v>
      </c>
      <c r="M416" s="199"/>
      <c r="N416" s="199"/>
      <c r="O416" s="124" t="str">
        <f t="shared" si="64"/>
        <v/>
      </c>
      <c r="P416" s="124" t="str">
        <f t="shared" si="65"/>
        <v/>
      </c>
      <c r="Q416" s="199"/>
      <c r="R416" s="113" t="s">
        <v>341</v>
      </c>
      <c r="S416" s="199"/>
      <c r="T416" s="113" t="s">
        <v>337</v>
      </c>
      <c r="U416" s="199"/>
      <c r="V416" s="112" t="str">
        <f t="shared" si="66"/>
        <v>１～４以外</v>
      </c>
      <c r="W416" s="628"/>
      <c r="X416" s="112"/>
      <c r="Y416" s="199"/>
      <c r="Z416" s="636"/>
      <c r="AA416" s="200"/>
      <c r="AB416" s="114" t="e">
        <f t="shared" si="67"/>
        <v>#N/A</v>
      </c>
      <c r="AC416" s="115" t="str">
        <f t="shared" si="62"/>
        <v/>
      </c>
      <c r="AD416" s="145" t="str">
        <f t="shared" si="69"/>
        <v/>
      </c>
      <c r="BD416" s="36">
        <v>396</v>
      </c>
      <c r="BE416" s="223"/>
      <c r="BF416" s="231"/>
      <c r="BG416" s="231"/>
      <c r="BH416" s="231"/>
      <c r="BI416" s="231"/>
      <c r="BJ416" s="223"/>
      <c r="BK416" s="224"/>
      <c r="BL416" s="223"/>
      <c r="BM416" s="224"/>
      <c r="BN416" s="225"/>
      <c r="BO416" s="226"/>
      <c r="BP416" s="224"/>
      <c r="BQ416" s="224"/>
      <c r="BR416" s="226"/>
      <c r="BS416" s="225"/>
      <c r="CB416" s="258"/>
      <c r="CC416" s="258"/>
      <c r="CD416" s="291" t="s">
        <v>310</v>
      </c>
      <c r="CE416" s="299">
        <v>0</v>
      </c>
      <c r="CF416" s="266">
        <v>2</v>
      </c>
      <c r="CG416" s="268"/>
      <c r="CI416" s="258"/>
      <c r="CJ416" s="258"/>
      <c r="CK416" s="461" t="s">
        <v>1561</v>
      </c>
      <c r="CL416" s="285">
        <v>0</v>
      </c>
      <c r="CM416" s="260">
        <v>3</v>
      </c>
      <c r="CN416" s="260">
        <f>DCOUNT($H$20:$AD$4020,"入力ﾁｪｯｸ",CK415:CM416)</f>
        <v>0</v>
      </c>
      <c r="CP416" s="258"/>
      <c r="CQ416" s="258"/>
      <c r="CR416" s="461" t="s">
        <v>1561</v>
      </c>
      <c r="CS416" s="285">
        <v>0</v>
      </c>
      <c r="CT416" s="260">
        <v>2</v>
      </c>
      <c r="CU416" s="260">
        <f>DCOUNT($H$20:$AD$4020,"入力ﾁｪｯｸ",CR415:CT416)</f>
        <v>0</v>
      </c>
      <c r="CV416" s="238"/>
      <c r="CW416" s="239"/>
      <c r="CY416" s="239"/>
      <c r="CZ416" s="239"/>
      <c r="DA416" s="239"/>
      <c r="DB416" s="256"/>
      <c r="DC416" s="256"/>
      <c r="DD416" s="256"/>
      <c r="DE416" s="256"/>
      <c r="DH416" s="384"/>
      <c r="DI416" s="732" t="s">
        <v>880</v>
      </c>
      <c r="DJ416" s="733"/>
      <c r="DK416" s="734"/>
      <c r="DL416" s="378">
        <v>3.5</v>
      </c>
      <c r="DM416" s="378">
        <v>30</v>
      </c>
      <c r="DN416" s="473">
        <v>0.13500000000000001</v>
      </c>
      <c r="DO416" s="495">
        <v>3.0000000000000001E-3</v>
      </c>
      <c r="DP416" s="378" t="s">
        <v>438</v>
      </c>
      <c r="DQ416" s="378" t="s">
        <v>118</v>
      </c>
      <c r="DR416" s="385" t="s">
        <v>1040</v>
      </c>
      <c r="DS416" s="293"/>
    </row>
    <row r="417" spans="8:123" ht="15" customHeight="1" x14ac:dyDescent="0.15">
      <c r="H417" s="111">
        <f t="shared" si="68"/>
        <v>0</v>
      </c>
      <c r="I417" s="110">
        <v>397</v>
      </c>
      <c r="J417" s="199"/>
      <c r="K417" s="199"/>
      <c r="L417" s="112" t="e">
        <f t="shared" si="63"/>
        <v>#N/A</v>
      </c>
      <c r="M417" s="199"/>
      <c r="N417" s="199"/>
      <c r="O417" s="124" t="str">
        <f t="shared" si="64"/>
        <v/>
      </c>
      <c r="P417" s="124" t="str">
        <f t="shared" si="65"/>
        <v/>
      </c>
      <c r="Q417" s="199"/>
      <c r="R417" s="113" t="s">
        <v>341</v>
      </c>
      <c r="S417" s="199"/>
      <c r="T417" s="113" t="s">
        <v>337</v>
      </c>
      <c r="U417" s="199"/>
      <c r="V417" s="112" t="str">
        <f t="shared" si="66"/>
        <v>１～４以外</v>
      </c>
      <c r="W417" s="628"/>
      <c r="X417" s="112"/>
      <c r="Y417" s="199"/>
      <c r="Z417" s="636"/>
      <c r="AA417" s="200"/>
      <c r="AB417" s="114" t="e">
        <f t="shared" si="67"/>
        <v>#N/A</v>
      </c>
      <c r="AC417" s="115" t="str">
        <f t="shared" si="62"/>
        <v/>
      </c>
      <c r="AD417" s="145" t="str">
        <f t="shared" si="69"/>
        <v/>
      </c>
      <c r="BD417" s="36">
        <v>397</v>
      </c>
      <c r="BE417" s="223"/>
      <c r="BF417" s="231"/>
      <c r="BG417" s="231"/>
      <c r="BH417" s="231"/>
      <c r="BI417" s="231"/>
      <c r="BJ417" s="223"/>
      <c r="BK417" s="224"/>
      <c r="BL417" s="223"/>
      <c r="BM417" s="224"/>
      <c r="BN417" s="225"/>
      <c r="BO417" s="226"/>
      <c r="BP417" s="224"/>
      <c r="BQ417" s="224"/>
      <c r="BR417" s="226"/>
      <c r="BS417" s="225"/>
      <c r="CB417" s="258"/>
      <c r="CC417" s="258"/>
      <c r="CD417" s="276" t="s">
        <v>1437</v>
      </c>
      <c r="CE417" s="253" t="s">
        <v>505</v>
      </c>
      <c r="CF417" s="253" t="s">
        <v>725</v>
      </c>
      <c r="CG417" s="278"/>
      <c r="CI417" s="258"/>
      <c r="CJ417" s="258"/>
      <c r="CK417" s="276" t="s">
        <v>1437</v>
      </c>
      <c r="CL417" s="277" t="s">
        <v>505</v>
      </c>
      <c r="CM417" s="253" t="s">
        <v>725</v>
      </c>
      <c r="CN417" s="278"/>
      <c r="CP417" s="258"/>
      <c r="CQ417" s="258"/>
      <c r="CR417" s="276" t="s">
        <v>1437</v>
      </c>
      <c r="CS417" s="277" t="s">
        <v>505</v>
      </c>
      <c r="CT417" s="253" t="s">
        <v>725</v>
      </c>
      <c r="CU417" s="278"/>
      <c r="CV417" s="239"/>
      <c r="CW417" s="238"/>
      <c r="CY417" s="238"/>
      <c r="CZ417" s="238"/>
      <c r="DA417" s="238"/>
      <c r="DB417" s="275"/>
      <c r="DC417" s="275"/>
      <c r="DD417" s="275"/>
      <c r="DE417" s="275"/>
      <c r="DH417" s="366"/>
      <c r="DI417" s="766" t="s">
        <v>1155</v>
      </c>
      <c r="DJ417" s="767"/>
      <c r="DK417" s="768"/>
      <c r="DL417" s="314">
        <v>1.2649999999999999</v>
      </c>
      <c r="DM417" s="314">
        <v>3.5</v>
      </c>
      <c r="DN417" s="474">
        <f>0.14*0.9</f>
        <v>0.12600000000000003</v>
      </c>
      <c r="DO417" s="496">
        <f>0.013</f>
        <v>1.2999999999999999E-2</v>
      </c>
      <c r="DP417" s="314" t="s">
        <v>438</v>
      </c>
      <c r="DQ417" s="314" t="s">
        <v>428</v>
      </c>
      <c r="DR417" s="313" t="s">
        <v>587</v>
      </c>
      <c r="DS417" s="293"/>
    </row>
    <row r="418" spans="8:123" ht="15" customHeight="1" x14ac:dyDescent="0.15">
      <c r="H418" s="111">
        <f t="shared" si="68"/>
        <v>0</v>
      </c>
      <c r="I418" s="110">
        <v>398</v>
      </c>
      <c r="J418" s="199"/>
      <c r="K418" s="199"/>
      <c r="L418" s="112" t="e">
        <f t="shared" si="63"/>
        <v>#N/A</v>
      </c>
      <c r="M418" s="199"/>
      <c r="N418" s="199"/>
      <c r="O418" s="124" t="str">
        <f t="shared" si="64"/>
        <v/>
      </c>
      <c r="P418" s="124" t="str">
        <f t="shared" si="65"/>
        <v/>
      </c>
      <c r="Q418" s="199"/>
      <c r="R418" s="113" t="s">
        <v>341</v>
      </c>
      <c r="S418" s="199"/>
      <c r="T418" s="113" t="s">
        <v>337</v>
      </c>
      <c r="U418" s="199"/>
      <c r="V418" s="112" t="str">
        <f t="shared" si="66"/>
        <v>１～４以外</v>
      </c>
      <c r="W418" s="628"/>
      <c r="X418" s="112"/>
      <c r="Y418" s="199"/>
      <c r="Z418" s="636"/>
      <c r="AA418" s="200"/>
      <c r="AB418" s="114" t="e">
        <f t="shared" si="67"/>
        <v>#N/A</v>
      </c>
      <c r="AC418" s="115" t="str">
        <f t="shared" si="62"/>
        <v/>
      </c>
      <c r="AD418" s="145" t="str">
        <f t="shared" si="69"/>
        <v/>
      </c>
      <c r="BD418" s="36">
        <v>398</v>
      </c>
      <c r="BE418" s="223"/>
      <c r="BF418" s="231"/>
      <c r="BG418" s="231"/>
      <c r="BH418" s="231"/>
      <c r="BI418" s="231"/>
      <c r="BJ418" s="223"/>
      <c r="BK418" s="224"/>
      <c r="BL418" s="223"/>
      <c r="BM418" s="224"/>
      <c r="BN418" s="225"/>
      <c r="BO418" s="226"/>
      <c r="BP418" s="224"/>
      <c r="BQ418" s="224"/>
      <c r="BR418" s="226"/>
      <c r="BS418" s="225"/>
      <c r="CB418" s="258"/>
      <c r="CC418" s="258"/>
      <c r="CD418" s="390" t="s">
        <v>1491</v>
      </c>
      <c r="CE418" s="296">
        <v>0</v>
      </c>
      <c r="CF418" s="259">
        <v>1</v>
      </c>
      <c r="CG418" s="260">
        <f>DCOUNT($H$20:$AD$4020,"入力ﾁｪｯｸ",CD417:CF419)</f>
        <v>0</v>
      </c>
      <c r="CI418" s="258"/>
      <c r="CJ418" s="258"/>
      <c r="CK418" s="461" t="s">
        <v>1562</v>
      </c>
      <c r="CL418" s="285">
        <v>0</v>
      </c>
      <c r="CM418" s="260">
        <v>3</v>
      </c>
      <c r="CN418" s="260">
        <f>DCOUNT($H$20:$AD$4020,"入力ﾁｪｯｸ",CK417:CM418)</f>
        <v>0</v>
      </c>
      <c r="CP418" s="258"/>
      <c r="CQ418" s="258"/>
      <c r="CR418" s="461" t="s">
        <v>1562</v>
      </c>
      <c r="CS418" s="285">
        <v>0</v>
      </c>
      <c r="CT418" s="260">
        <v>2</v>
      </c>
      <c r="CU418" s="260">
        <f>DCOUNT($H$20:$AD$4020,"入力ﾁｪｯｸ",CR417:CT418)</f>
        <v>0</v>
      </c>
      <c r="CV418" s="238"/>
      <c r="CW418" s="239"/>
      <c r="CY418" s="239"/>
      <c r="CZ418" s="239"/>
      <c r="DA418" s="239"/>
      <c r="DB418" s="256"/>
      <c r="DC418" s="256"/>
      <c r="DD418" s="256"/>
      <c r="DE418" s="256"/>
      <c r="DH418" s="384"/>
      <c r="DI418" s="732" t="s">
        <v>881</v>
      </c>
      <c r="DJ418" s="733"/>
      <c r="DK418" s="734"/>
      <c r="DL418" s="378">
        <v>0</v>
      </c>
      <c r="DM418" s="378">
        <v>1.7</v>
      </c>
      <c r="DN418" s="473">
        <v>6.3E-2</v>
      </c>
      <c r="DO418" s="495">
        <v>1.2999999999999999E-2</v>
      </c>
      <c r="DP418" s="378" t="s">
        <v>438</v>
      </c>
      <c r="DQ418" s="378" t="s">
        <v>882</v>
      </c>
      <c r="DR418" s="385" t="s">
        <v>1040</v>
      </c>
      <c r="DS418" s="293"/>
    </row>
    <row r="419" spans="8:123" ht="15" customHeight="1" x14ac:dyDescent="0.15">
      <c r="H419" s="111">
        <f t="shared" si="68"/>
        <v>0</v>
      </c>
      <c r="I419" s="110">
        <v>399</v>
      </c>
      <c r="J419" s="199"/>
      <c r="K419" s="199"/>
      <c r="L419" s="112" t="e">
        <f t="shared" si="63"/>
        <v>#N/A</v>
      </c>
      <c r="M419" s="199"/>
      <c r="N419" s="199"/>
      <c r="O419" s="124" t="str">
        <f t="shared" si="64"/>
        <v/>
      </c>
      <c r="P419" s="124" t="str">
        <f t="shared" si="65"/>
        <v/>
      </c>
      <c r="Q419" s="199"/>
      <c r="R419" s="113" t="s">
        <v>341</v>
      </c>
      <c r="S419" s="199"/>
      <c r="T419" s="113" t="s">
        <v>337</v>
      </c>
      <c r="U419" s="199"/>
      <c r="V419" s="112" t="str">
        <f t="shared" si="66"/>
        <v>１～４以外</v>
      </c>
      <c r="W419" s="628"/>
      <c r="X419" s="112"/>
      <c r="Y419" s="199"/>
      <c r="Z419" s="636"/>
      <c r="AA419" s="200"/>
      <c r="AB419" s="114" t="e">
        <f t="shared" si="67"/>
        <v>#N/A</v>
      </c>
      <c r="AC419" s="115" t="str">
        <f t="shared" si="62"/>
        <v/>
      </c>
      <c r="AD419" s="145" t="str">
        <f t="shared" si="69"/>
        <v/>
      </c>
      <c r="BD419" s="36">
        <v>399</v>
      </c>
      <c r="BE419" s="223"/>
      <c r="BF419" s="231"/>
      <c r="BG419" s="231"/>
      <c r="BH419" s="231"/>
      <c r="BI419" s="231"/>
      <c r="BJ419" s="223"/>
      <c r="BK419" s="224"/>
      <c r="BL419" s="223"/>
      <c r="BM419" s="224"/>
      <c r="BN419" s="225"/>
      <c r="BO419" s="226"/>
      <c r="BP419" s="224"/>
      <c r="BQ419" s="224"/>
      <c r="BR419" s="226"/>
      <c r="BS419" s="225"/>
      <c r="CB419" s="258"/>
      <c r="CC419" s="258"/>
      <c r="CD419" s="390" t="s">
        <v>1491</v>
      </c>
      <c r="CE419" s="299">
        <v>0</v>
      </c>
      <c r="CF419" s="266">
        <v>2</v>
      </c>
      <c r="CG419" s="268"/>
      <c r="CI419" s="258"/>
      <c r="CJ419" s="258"/>
      <c r="CK419" s="276" t="s">
        <v>1437</v>
      </c>
      <c r="CL419" s="277" t="s">
        <v>505</v>
      </c>
      <c r="CM419" s="253" t="s">
        <v>725</v>
      </c>
      <c r="CN419" s="278"/>
      <c r="CP419" s="258"/>
      <c r="CQ419" s="258"/>
      <c r="CR419" s="276" t="s">
        <v>1437</v>
      </c>
      <c r="CS419" s="277" t="s">
        <v>505</v>
      </c>
      <c r="CT419" s="253" t="s">
        <v>725</v>
      </c>
      <c r="CU419" s="278"/>
      <c r="CV419" s="239"/>
      <c r="CW419" s="238"/>
      <c r="CY419" s="238"/>
      <c r="CZ419" s="238"/>
      <c r="DA419" s="238"/>
      <c r="DB419" s="275"/>
      <c r="DC419" s="275"/>
      <c r="DD419" s="275"/>
      <c r="DE419" s="275"/>
      <c r="DH419" s="384"/>
      <c r="DI419" s="732" t="s">
        <v>883</v>
      </c>
      <c r="DJ419" s="733"/>
      <c r="DK419" s="734"/>
      <c r="DL419" s="378">
        <v>1.7</v>
      </c>
      <c r="DM419" s="378">
        <v>3.5</v>
      </c>
      <c r="DN419" s="473">
        <v>0.22500000000000001</v>
      </c>
      <c r="DO419" s="495">
        <v>1.4999999999999999E-2</v>
      </c>
      <c r="DP419" s="378" t="s">
        <v>438</v>
      </c>
      <c r="DQ419" s="378" t="s">
        <v>882</v>
      </c>
      <c r="DR419" s="385" t="s">
        <v>1040</v>
      </c>
      <c r="DS419" s="293"/>
    </row>
    <row r="420" spans="8:123" ht="15" customHeight="1" x14ac:dyDescent="0.15">
      <c r="H420" s="111">
        <f t="shared" si="68"/>
        <v>0</v>
      </c>
      <c r="I420" s="110">
        <v>400</v>
      </c>
      <c r="J420" s="199"/>
      <c r="K420" s="199"/>
      <c r="L420" s="112" t="e">
        <f t="shared" si="63"/>
        <v>#N/A</v>
      </c>
      <c r="M420" s="199"/>
      <c r="N420" s="199"/>
      <c r="O420" s="124" t="str">
        <f t="shared" si="64"/>
        <v/>
      </c>
      <c r="P420" s="124" t="str">
        <f t="shared" si="65"/>
        <v/>
      </c>
      <c r="Q420" s="199"/>
      <c r="R420" s="113" t="s">
        <v>341</v>
      </c>
      <c r="S420" s="199"/>
      <c r="T420" s="113" t="s">
        <v>337</v>
      </c>
      <c r="U420" s="199"/>
      <c r="V420" s="112" t="str">
        <f t="shared" si="66"/>
        <v>１～４以外</v>
      </c>
      <c r="W420" s="628"/>
      <c r="X420" s="112"/>
      <c r="Y420" s="199"/>
      <c r="Z420" s="636"/>
      <c r="AA420" s="200"/>
      <c r="AB420" s="114" t="e">
        <f t="shared" si="67"/>
        <v>#N/A</v>
      </c>
      <c r="AC420" s="115" t="str">
        <f t="shared" si="62"/>
        <v/>
      </c>
      <c r="AD420" s="145" t="str">
        <f t="shared" si="69"/>
        <v/>
      </c>
      <c r="BD420" s="36">
        <v>400</v>
      </c>
      <c r="BE420" s="223"/>
      <c r="BF420" s="231"/>
      <c r="BG420" s="231"/>
      <c r="BH420" s="231"/>
      <c r="BI420" s="231"/>
      <c r="BJ420" s="223"/>
      <c r="BK420" s="224"/>
      <c r="BL420" s="223"/>
      <c r="BM420" s="224"/>
      <c r="BN420" s="225"/>
      <c r="BO420" s="226"/>
      <c r="BP420" s="224"/>
      <c r="BQ420" s="224"/>
      <c r="BR420" s="226"/>
      <c r="BS420" s="225"/>
      <c r="CB420" s="258"/>
      <c r="CC420" s="258"/>
      <c r="CD420" s="276" t="s">
        <v>1437</v>
      </c>
      <c r="CE420" s="253" t="s">
        <v>505</v>
      </c>
      <c r="CF420" s="253" t="s">
        <v>725</v>
      </c>
      <c r="CG420" s="278"/>
      <c r="CI420" s="258"/>
      <c r="CJ420" s="258"/>
      <c r="CK420" s="461" t="s">
        <v>1563</v>
      </c>
      <c r="CL420" s="285">
        <v>0</v>
      </c>
      <c r="CM420" s="260">
        <v>3</v>
      </c>
      <c r="CN420" s="260">
        <f>DCOUNT($H$20:$AD$4020,"入力ﾁｪｯｸ",CK419:CM420)</f>
        <v>0</v>
      </c>
      <c r="CP420" s="258"/>
      <c r="CQ420" s="258"/>
      <c r="CR420" s="461" t="s">
        <v>1563</v>
      </c>
      <c r="CS420" s="285">
        <v>0</v>
      </c>
      <c r="CT420" s="260">
        <v>2</v>
      </c>
      <c r="CU420" s="260">
        <f>DCOUNT($H$20:$AD$4020,"入力ﾁｪｯｸ",CR419:CT420)</f>
        <v>0</v>
      </c>
      <c r="CV420" s="238"/>
      <c r="CW420" s="239"/>
      <c r="CY420" s="239"/>
      <c r="CZ420" s="239"/>
      <c r="DA420" s="239"/>
      <c r="DB420" s="256"/>
      <c r="DC420" s="256"/>
      <c r="DD420" s="256"/>
      <c r="DE420" s="256"/>
      <c r="DH420" s="366"/>
      <c r="DI420" s="766" t="s">
        <v>1156</v>
      </c>
      <c r="DJ420" s="767"/>
      <c r="DK420" s="768"/>
      <c r="DL420" s="314">
        <v>3.5</v>
      </c>
      <c r="DM420" s="314">
        <v>30</v>
      </c>
      <c r="DN420" s="474">
        <f>0.15*0.9</f>
        <v>0.13500000000000001</v>
      </c>
      <c r="DO420" s="496">
        <f>0.003</f>
        <v>3.0000000000000001E-3</v>
      </c>
      <c r="DP420" s="314" t="s">
        <v>438</v>
      </c>
      <c r="DQ420" s="314" t="s">
        <v>118</v>
      </c>
      <c r="DR420" s="313" t="s">
        <v>587</v>
      </c>
      <c r="DS420" s="338"/>
    </row>
    <row r="421" spans="8:123" ht="15" customHeight="1" x14ac:dyDescent="0.15">
      <c r="H421" s="111">
        <f t="shared" si="68"/>
        <v>0</v>
      </c>
      <c r="I421" s="110">
        <v>401</v>
      </c>
      <c r="J421" s="199"/>
      <c r="K421" s="199"/>
      <c r="L421" s="112" t="e">
        <f t="shared" si="63"/>
        <v>#N/A</v>
      </c>
      <c r="M421" s="199"/>
      <c r="N421" s="199"/>
      <c r="O421" s="124" t="str">
        <f t="shared" si="64"/>
        <v/>
      </c>
      <c r="P421" s="124" t="str">
        <f t="shared" si="65"/>
        <v/>
      </c>
      <c r="Q421" s="199"/>
      <c r="R421" s="113" t="s">
        <v>341</v>
      </c>
      <c r="S421" s="199"/>
      <c r="T421" s="113" t="s">
        <v>337</v>
      </c>
      <c r="U421" s="199"/>
      <c r="V421" s="112" t="str">
        <f t="shared" si="66"/>
        <v>１～４以外</v>
      </c>
      <c r="W421" s="628"/>
      <c r="X421" s="112"/>
      <c r="Y421" s="199"/>
      <c r="Z421" s="636"/>
      <c r="AA421" s="200"/>
      <c r="AB421" s="114" t="e">
        <f t="shared" si="67"/>
        <v>#N/A</v>
      </c>
      <c r="AC421" s="115" t="str">
        <f t="shared" si="62"/>
        <v/>
      </c>
      <c r="AD421" s="145" t="str">
        <f t="shared" si="69"/>
        <v/>
      </c>
      <c r="BD421" s="36">
        <v>401</v>
      </c>
      <c r="BE421" s="223"/>
      <c r="BF421" s="231"/>
      <c r="BG421" s="231"/>
      <c r="BH421" s="231"/>
      <c r="BI421" s="231"/>
      <c r="BJ421" s="223"/>
      <c r="BK421" s="224"/>
      <c r="BL421" s="223"/>
      <c r="BM421" s="224"/>
      <c r="BN421" s="225"/>
      <c r="BO421" s="226"/>
      <c r="BP421" s="224"/>
      <c r="BQ421" s="224"/>
      <c r="BR421" s="226"/>
      <c r="BS421" s="225"/>
      <c r="CB421" s="258"/>
      <c r="CC421" s="258"/>
      <c r="CD421" s="390" t="s">
        <v>1492</v>
      </c>
      <c r="CE421" s="296">
        <v>0</v>
      </c>
      <c r="CF421" s="259">
        <v>1</v>
      </c>
      <c r="CG421" s="260">
        <f>DCOUNT($H$20:$AD$4020,"入力ﾁｪｯｸ",CD420:CF422)</f>
        <v>0</v>
      </c>
      <c r="CI421" s="258"/>
      <c r="CJ421" s="258"/>
      <c r="CK421" s="276" t="s">
        <v>1437</v>
      </c>
      <c r="CL421" s="277" t="s">
        <v>505</v>
      </c>
      <c r="CM421" s="253" t="s">
        <v>725</v>
      </c>
      <c r="CN421" s="278"/>
      <c r="CP421" s="258"/>
      <c r="CQ421" s="258"/>
      <c r="CR421" s="276" t="s">
        <v>1437</v>
      </c>
      <c r="CS421" s="277" t="s">
        <v>505</v>
      </c>
      <c r="CT421" s="253" t="s">
        <v>725</v>
      </c>
      <c r="CU421" s="278"/>
      <c r="CV421" s="239"/>
      <c r="CW421" s="238"/>
      <c r="CY421" s="238"/>
      <c r="CZ421" s="238"/>
      <c r="DA421" s="238"/>
      <c r="DB421" s="275"/>
      <c r="DC421" s="275"/>
      <c r="DD421" s="275"/>
      <c r="DE421" s="275"/>
      <c r="DH421" s="384"/>
      <c r="DI421" s="732" t="s">
        <v>884</v>
      </c>
      <c r="DJ421" s="733"/>
      <c r="DK421" s="734"/>
      <c r="DL421" s="378">
        <v>0</v>
      </c>
      <c r="DM421" s="378">
        <v>1.7</v>
      </c>
      <c r="DN421" s="473">
        <v>0.126</v>
      </c>
      <c r="DO421" s="495">
        <v>1.2999999999999999E-2</v>
      </c>
      <c r="DP421" s="378" t="s">
        <v>438</v>
      </c>
      <c r="DQ421" s="378" t="s">
        <v>118</v>
      </c>
      <c r="DR421" s="385" t="s">
        <v>1040</v>
      </c>
      <c r="DS421" s="338"/>
    </row>
    <row r="422" spans="8:123" ht="15" customHeight="1" x14ac:dyDescent="0.15">
      <c r="H422" s="111">
        <f t="shared" si="68"/>
        <v>0</v>
      </c>
      <c r="I422" s="110">
        <v>402</v>
      </c>
      <c r="J422" s="199"/>
      <c r="K422" s="199"/>
      <c r="L422" s="112" t="e">
        <f t="shared" si="63"/>
        <v>#N/A</v>
      </c>
      <c r="M422" s="199"/>
      <c r="N422" s="199"/>
      <c r="O422" s="124" t="str">
        <f t="shared" si="64"/>
        <v/>
      </c>
      <c r="P422" s="124" t="str">
        <f t="shared" si="65"/>
        <v/>
      </c>
      <c r="Q422" s="199"/>
      <c r="R422" s="113" t="s">
        <v>341</v>
      </c>
      <c r="S422" s="199"/>
      <c r="T422" s="113" t="s">
        <v>337</v>
      </c>
      <c r="U422" s="199"/>
      <c r="V422" s="112" t="str">
        <f t="shared" si="66"/>
        <v>１～４以外</v>
      </c>
      <c r="W422" s="628"/>
      <c r="X422" s="112"/>
      <c r="Y422" s="199"/>
      <c r="Z422" s="636"/>
      <c r="AA422" s="200"/>
      <c r="AB422" s="114" t="e">
        <f t="shared" si="67"/>
        <v>#N/A</v>
      </c>
      <c r="AC422" s="115" t="str">
        <f t="shared" si="62"/>
        <v/>
      </c>
      <c r="AD422" s="145" t="str">
        <f t="shared" si="69"/>
        <v/>
      </c>
      <c r="BD422" s="36">
        <v>402</v>
      </c>
      <c r="BE422" s="223"/>
      <c r="BF422" s="231"/>
      <c r="BG422" s="231"/>
      <c r="BH422" s="231"/>
      <c r="BI422" s="231"/>
      <c r="BJ422" s="223"/>
      <c r="BK422" s="224"/>
      <c r="BL422" s="223"/>
      <c r="BM422" s="224"/>
      <c r="BN422" s="225"/>
      <c r="BO422" s="226"/>
      <c r="BP422" s="224"/>
      <c r="BQ422" s="224"/>
      <c r="BR422" s="226"/>
      <c r="BS422" s="225"/>
      <c r="CB422" s="258"/>
      <c r="CC422" s="258"/>
      <c r="CD422" s="390" t="s">
        <v>1492</v>
      </c>
      <c r="CE422" s="299">
        <v>0</v>
      </c>
      <c r="CF422" s="266">
        <v>2</v>
      </c>
      <c r="CG422" s="268"/>
      <c r="CI422" s="258"/>
      <c r="CJ422" s="258"/>
      <c r="CK422" s="461" t="s">
        <v>1564</v>
      </c>
      <c r="CL422" s="285">
        <v>0</v>
      </c>
      <c r="CM422" s="260">
        <v>3</v>
      </c>
      <c r="CN422" s="260">
        <f>DCOUNT($H$20:$AD$4020,"入力ﾁｪｯｸ",CK421:CM422)</f>
        <v>0</v>
      </c>
      <c r="CP422" s="258"/>
      <c r="CQ422" s="258"/>
      <c r="CR422" s="461" t="s">
        <v>1564</v>
      </c>
      <c r="CS422" s="285">
        <v>0</v>
      </c>
      <c r="CT422" s="260">
        <v>2</v>
      </c>
      <c r="CU422" s="260">
        <f>DCOUNT($H$20:$AD$4020,"入力ﾁｪｯｸ",CR421:CT422)</f>
        <v>0</v>
      </c>
      <c r="CV422" s="238"/>
      <c r="CW422" s="239"/>
      <c r="CY422" s="239"/>
      <c r="CZ422" s="239"/>
      <c r="DA422" s="239"/>
      <c r="DB422" s="256"/>
      <c r="DC422" s="256"/>
      <c r="DD422" s="256"/>
      <c r="DE422" s="256"/>
      <c r="DH422" s="384"/>
      <c r="DI422" s="732" t="s">
        <v>885</v>
      </c>
      <c r="DJ422" s="733"/>
      <c r="DK422" s="734"/>
      <c r="DL422" s="378">
        <v>1.7</v>
      </c>
      <c r="DM422" s="378">
        <v>3.5</v>
      </c>
      <c r="DN422" s="473">
        <v>0.22500000000000001</v>
      </c>
      <c r="DO422" s="495">
        <v>1.4999999999999999E-2</v>
      </c>
      <c r="DP422" s="378" t="s">
        <v>438</v>
      </c>
      <c r="DQ422" s="378" t="s">
        <v>118</v>
      </c>
      <c r="DR422" s="385" t="s">
        <v>1040</v>
      </c>
      <c r="DS422" s="338"/>
    </row>
    <row r="423" spans="8:123" ht="15" customHeight="1" x14ac:dyDescent="0.15">
      <c r="H423" s="111">
        <f t="shared" si="68"/>
        <v>0</v>
      </c>
      <c r="I423" s="110">
        <v>403</v>
      </c>
      <c r="J423" s="199"/>
      <c r="K423" s="199"/>
      <c r="L423" s="112" t="e">
        <f t="shared" si="63"/>
        <v>#N/A</v>
      </c>
      <c r="M423" s="199"/>
      <c r="N423" s="199"/>
      <c r="O423" s="124" t="str">
        <f t="shared" si="64"/>
        <v/>
      </c>
      <c r="P423" s="124" t="str">
        <f t="shared" si="65"/>
        <v/>
      </c>
      <c r="Q423" s="199"/>
      <c r="R423" s="113" t="s">
        <v>341</v>
      </c>
      <c r="S423" s="199"/>
      <c r="T423" s="113" t="s">
        <v>337</v>
      </c>
      <c r="U423" s="199"/>
      <c r="V423" s="112" t="str">
        <f t="shared" si="66"/>
        <v>１～４以外</v>
      </c>
      <c r="W423" s="628"/>
      <c r="X423" s="112"/>
      <c r="Y423" s="199"/>
      <c r="Z423" s="636"/>
      <c r="AA423" s="200"/>
      <c r="AB423" s="114" t="e">
        <f t="shared" si="67"/>
        <v>#N/A</v>
      </c>
      <c r="AC423" s="115" t="str">
        <f t="shared" si="62"/>
        <v/>
      </c>
      <c r="AD423" s="145" t="str">
        <f t="shared" si="69"/>
        <v/>
      </c>
      <c r="BD423" s="36">
        <v>403</v>
      </c>
      <c r="BE423" s="223"/>
      <c r="BF423" s="231"/>
      <c r="BG423" s="231"/>
      <c r="BH423" s="231"/>
      <c r="BI423" s="231"/>
      <c r="BJ423" s="223"/>
      <c r="BK423" s="224"/>
      <c r="BL423" s="223"/>
      <c r="BM423" s="224"/>
      <c r="BN423" s="225"/>
      <c r="BO423" s="226"/>
      <c r="BP423" s="224"/>
      <c r="BQ423" s="224"/>
      <c r="BR423" s="226"/>
      <c r="BS423" s="225"/>
      <c r="CB423" s="258"/>
      <c r="CC423" s="258"/>
      <c r="CD423" s="276" t="s">
        <v>1437</v>
      </c>
      <c r="CE423" s="253" t="s">
        <v>505</v>
      </c>
      <c r="CF423" s="253" t="s">
        <v>725</v>
      </c>
      <c r="CG423" s="278"/>
      <c r="CI423" s="258"/>
      <c r="CJ423" s="258"/>
      <c r="CK423" s="276" t="s">
        <v>1437</v>
      </c>
      <c r="CL423" s="277" t="s">
        <v>505</v>
      </c>
      <c r="CM423" s="253" t="s">
        <v>725</v>
      </c>
      <c r="CN423" s="278"/>
      <c r="CP423" s="258"/>
      <c r="CQ423" s="258"/>
      <c r="CR423" s="276" t="s">
        <v>1437</v>
      </c>
      <c r="CS423" s="277" t="s">
        <v>505</v>
      </c>
      <c r="CT423" s="253" t="s">
        <v>725</v>
      </c>
      <c r="CU423" s="278"/>
      <c r="CV423" s="239"/>
      <c r="CW423" s="238"/>
      <c r="CY423" s="238"/>
      <c r="CZ423" s="238"/>
      <c r="DA423" s="238"/>
      <c r="DB423" s="275"/>
      <c r="DC423" s="275"/>
      <c r="DD423" s="275"/>
      <c r="DE423" s="275"/>
      <c r="DH423" s="384"/>
      <c r="DI423" s="732" t="s">
        <v>886</v>
      </c>
      <c r="DJ423" s="733"/>
      <c r="DK423" s="734"/>
      <c r="DL423" s="378">
        <v>3.5</v>
      </c>
      <c r="DM423" s="378">
        <v>30</v>
      </c>
      <c r="DN423" s="473">
        <v>0.13500000000000001</v>
      </c>
      <c r="DO423" s="495">
        <v>3.0000000000000001E-3</v>
      </c>
      <c r="DP423" s="378" t="s">
        <v>438</v>
      </c>
      <c r="DQ423" s="378" t="s">
        <v>809</v>
      </c>
      <c r="DR423" s="385" t="s">
        <v>1040</v>
      </c>
      <c r="DS423" s="338"/>
    </row>
    <row r="424" spans="8:123" ht="15" customHeight="1" x14ac:dyDescent="0.15">
      <c r="H424" s="111">
        <f t="shared" si="68"/>
        <v>0</v>
      </c>
      <c r="I424" s="110">
        <v>404</v>
      </c>
      <c r="J424" s="199"/>
      <c r="K424" s="199"/>
      <c r="L424" s="112" t="e">
        <f t="shared" si="63"/>
        <v>#N/A</v>
      </c>
      <c r="M424" s="199"/>
      <c r="N424" s="199"/>
      <c r="O424" s="124" t="str">
        <f t="shared" si="64"/>
        <v/>
      </c>
      <c r="P424" s="124" t="str">
        <f t="shared" si="65"/>
        <v/>
      </c>
      <c r="Q424" s="199"/>
      <c r="R424" s="113" t="s">
        <v>341</v>
      </c>
      <c r="S424" s="199"/>
      <c r="T424" s="113" t="s">
        <v>337</v>
      </c>
      <c r="U424" s="199"/>
      <c r="V424" s="112" t="str">
        <f t="shared" si="66"/>
        <v>１～４以外</v>
      </c>
      <c r="W424" s="628"/>
      <c r="X424" s="112"/>
      <c r="Y424" s="199"/>
      <c r="Z424" s="636"/>
      <c r="AA424" s="200"/>
      <c r="AB424" s="114" t="e">
        <f t="shared" si="67"/>
        <v>#N/A</v>
      </c>
      <c r="AC424" s="115" t="str">
        <f t="shared" si="62"/>
        <v/>
      </c>
      <c r="AD424" s="145" t="str">
        <f t="shared" si="69"/>
        <v/>
      </c>
      <c r="BD424" s="36">
        <v>404</v>
      </c>
      <c r="BE424" s="223"/>
      <c r="BF424" s="231"/>
      <c r="BG424" s="231"/>
      <c r="BH424" s="231"/>
      <c r="BI424" s="231"/>
      <c r="BJ424" s="223"/>
      <c r="BK424" s="224"/>
      <c r="BL424" s="223"/>
      <c r="BM424" s="224"/>
      <c r="BN424" s="225"/>
      <c r="BO424" s="226"/>
      <c r="BP424" s="224"/>
      <c r="BQ424" s="224"/>
      <c r="BR424" s="226"/>
      <c r="BS424" s="225"/>
      <c r="CB424" s="258"/>
      <c r="CC424" s="258"/>
      <c r="CD424" s="291" t="s">
        <v>1494</v>
      </c>
      <c r="CE424" s="296">
        <v>0</v>
      </c>
      <c r="CF424" s="259">
        <v>1</v>
      </c>
      <c r="CG424" s="260">
        <f>DCOUNT($H$20:$AD$4020,"入力ﾁｪｯｸ",CD423:CF425)</f>
        <v>0</v>
      </c>
      <c r="CI424" s="258"/>
      <c r="CJ424" s="258"/>
      <c r="CK424" s="461" t="s">
        <v>1565</v>
      </c>
      <c r="CL424" s="285">
        <v>0</v>
      </c>
      <c r="CM424" s="260">
        <v>3</v>
      </c>
      <c r="CN424" s="260">
        <f>DCOUNT($H$20:$AD$4020,"入力ﾁｪｯｸ",CK423:CM424)</f>
        <v>0</v>
      </c>
      <c r="CP424" s="258"/>
      <c r="CQ424" s="258"/>
      <c r="CR424" s="461" t="s">
        <v>1565</v>
      </c>
      <c r="CS424" s="285">
        <v>0</v>
      </c>
      <c r="CT424" s="260">
        <v>2</v>
      </c>
      <c r="CU424" s="260">
        <f>DCOUNT($H$20:$AD$4020,"入力ﾁｪｯｸ",CR423:CT424)</f>
        <v>0</v>
      </c>
      <c r="CV424" s="238"/>
      <c r="CW424" s="239"/>
      <c r="CY424" s="239"/>
      <c r="CZ424" s="239"/>
      <c r="DA424" s="239"/>
      <c r="DB424" s="256"/>
      <c r="DC424" s="256"/>
      <c r="DD424" s="256"/>
      <c r="DE424" s="256"/>
      <c r="DH424" s="366"/>
      <c r="DI424" s="766" t="s">
        <v>1157</v>
      </c>
      <c r="DJ424" s="767"/>
      <c r="DK424" s="768"/>
      <c r="DL424" s="314">
        <v>1.2649999999999999</v>
      </c>
      <c r="DM424" s="314">
        <v>3.5</v>
      </c>
      <c r="DN424" s="474">
        <f>0.14*0.9</f>
        <v>0.12600000000000003</v>
      </c>
      <c r="DO424" s="496">
        <f>0.013</f>
        <v>1.2999999999999999E-2</v>
      </c>
      <c r="DP424" s="314" t="s">
        <v>438</v>
      </c>
      <c r="DQ424" s="314" t="s">
        <v>428</v>
      </c>
      <c r="DR424" s="313" t="s">
        <v>587</v>
      </c>
      <c r="DS424" s="338"/>
    </row>
    <row r="425" spans="8:123" ht="15" customHeight="1" x14ac:dyDescent="0.15">
      <c r="H425" s="111">
        <f t="shared" si="68"/>
        <v>0</v>
      </c>
      <c r="I425" s="110">
        <v>405</v>
      </c>
      <c r="J425" s="199"/>
      <c r="K425" s="199"/>
      <c r="L425" s="112" t="e">
        <f t="shared" si="63"/>
        <v>#N/A</v>
      </c>
      <c r="M425" s="199"/>
      <c r="N425" s="199"/>
      <c r="O425" s="124" t="str">
        <f t="shared" si="64"/>
        <v/>
      </c>
      <c r="P425" s="124" t="str">
        <f t="shared" si="65"/>
        <v/>
      </c>
      <c r="Q425" s="199"/>
      <c r="R425" s="113" t="s">
        <v>341</v>
      </c>
      <c r="S425" s="199"/>
      <c r="T425" s="113" t="s">
        <v>337</v>
      </c>
      <c r="U425" s="199"/>
      <c r="V425" s="112" t="str">
        <f t="shared" si="66"/>
        <v>１～４以外</v>
      </c>
      <c r="W425" s="628"/>
      <c r="X425" s="112"/>
      <c r="Y425" s="199"/>
      <c r="Z425" s="636"/>
      <c r="AA425" s="200"/>
      <c r="AB425" s="114" t="e">
        <f t="shared" si="67"/>
        <v>#N/A</v>
      </c>
      <c r="AC425" s="115" t="str">
        <f t="shared" si="62"/>
        <v/>
      </c>
      <c r="AD425" s="145" t="str">
        <f t="shared" si="69"/>
        <v/>
      </c>
      <c r="BD425" s="36">
        <v>405</v>
      </c>
      <c r="BE425" s="223"/>
      <c r="BF425" s="231"/>
      <c r="BG425" s="231"/>
      <c r="BH425" s="231"/>
      <c r="BI425" s="231"/>
      <c r="BJ425" s="223"/>
      <c r="BK425" s="224"/>
      <c r="BL425" s="223"/>
      <c r="BM425" s="224"/>
      <c r="BN425" s="225"/>
      <c r="BO425" s="226"/>
      <c r="BP425" s="224"/>
      <c r="BQ425" s="224"/>
      <c r="BR425" s="226"/>
      <c r="BS425" s="225"/>
      <c r="CB425" s="258"/>
      <c r="CC425" s="258"/>
      <c r="CD425" s="291" t="s">
        <v>1494</v>
      </c>
      <c r="CE425" s="299">
        <v>0</v>
      </c>
      <c r="CF425" s="266">
        <v>2</v>
      </c>
      <c r="CG425" s="268"/>
      <c r="CI425" s="258"/>
      <c r="CJ425" s="258"/>
      <c r="CK425" s="276" t="s">
        <v>1437</v>
      </c>
      <c r="CL425" s="277" t="s">
        <v>505</v>
      </c>
      <c r="CM425" s="253" t="s">
        <v>725</v>
      </c>
      <c r="CN425" s="278"/>
      <c r="CP425" s="258"/>
      <c r="CQ425" s="258"/>
      <c r="CR425" s="276" t="s">
        <v>1437</v>
      </c>
      <c r="CS425" s="277" t="s">
        <v>505</v>
      </c>
      <c r="CT425" s="253" t="s">
        <v>725</v>
      </c>
      <c r="CU425" s="278"/>
      <c r="CV425" s="239"/>
      <c r="CW425" s="238"/>
      <c r="CY425" s="238"/>
      <c r="CZ425" s="238"/>
      <c r="DA425" s="238"/>
      <c r="DB425" s="275"/>
      <c r="DC425" s="275"/>
      <c r="DD425" s="275"/>
      <c r="DE425" s="275"/>
      <c r="DH425" s="384"/>
      <c r="DI425" s="732" t="s">
        <v>887</v>
      </c>
      <c r="DJ425" s="733"/>
      <c r="DK425" s="734"/>
      <c r="DL425" s="378">
        <v>0</v>
      </c>
      <c r="DM425" s="378">
        <v>1.7</v>
      </c>
      <c r="DN425" s="473">
        <v>6.3E-2</v>
      </c>
      <c r="DO425" s="495">
        <v>1.2999999999999999E-2</v>
      </c>
      <c r="DP425" s="378" t="s">
        <v>438</v>
      </c>
      <c r="DQ425" s="378" t="s">
        <v>118</v>
      </c>
      <c r="DR425" s="385" t="s">
        <v>1040</v>
      </c>
      <c r="DS425" s="338"/>
    </row>
    <row r="426" spans="8:123" ht="15" customHeight="1" x14ac:dyDescent="0.15">
      <c r="H426" s="111">
        <f t="shared" si="68"/>
        <v>0</v>
      </c>
      <c r="I426" s="110">
        <v>406</v>
      </c>
      <c r="J426" s="199"/>
      <c r="K426" s="199"/>
      <c r="L426" s="112" t="e">
        <f t="shared" si="63"/>
        <v>#N/A</v>
      </c>
      <c r="M426" s="199"/>
      <c r="N426" s="199"/>
      <c r="O426" s="124" t="str">
        <f t="shared" si="64"/>
        <v/>
      </c>
      <c r="P426" s="124" t="str">
        <f t="shared" si="65"/>
        <v/>
      </c>
      <c r="Q426" s="199"/>
      <c r="R426" s="113" t="s">
        <v>341</v>
      </c>
      <c r="S426" s="199"/>
      <c r="T426" s="113" t="s">
        <v>337</v>
      </c>
      <c r="U426" s="199"/>
      <c r="V426" s="112" t="str">
        <f t="shared" si="66"/>
        <v>１～４以外</v>
      </c>
      <c r="W426" s="628"/>
      <c r="X426" s="112"/>
      <c r="Y426" s="199"/>
      <c r="Z426" s="636"/>
      <c r="AA426" s="200"/>
      <c r="AB426" s="114" t="e">
        <f t="shared" si="67"/>
        <v>#N/A</v>
      </c>
      <c r="AC426" s="115" t="str">
        <f t="shared" si="62"/>
        <v/>
      </c>
      <c r="AD426" s="145" t="str">
        <f t="shared" si="69"/>
        <v/>
      </c>
      <c r="BD426" s="36">
        <v>406</v>
      </c>
      <c r="BE426" s="223"/>
      <c r="BF426" s="231"/>
      <c r="BG426" s="231"/>
      <c r="BH426" s="231"/>
      <c r="BI426" s="231"/>
      <c r="BJ426" s="223"/>
      <c r="BK426" s="224"/>
      <c r="BL426" s="223"/>
      <c r="BM426" s="224"/>
      <c r="BN426" s="225"/>
      <c r="BO426" s="226"/>
      <c r="BP426" s="224"/>
      <c r="BQ426" s="224"/>
      <c r="BR426" s="226"/>
      <c r="BS426" s="225"/>
      <c r="CB426" s="258"/>
      <c r="CC426" s="258"/>
      <c r="CD426" s="276" t="s">
        <v>1437</v>
      </c>
      <c r="CE426" s="253" t="s">
        <v>505</v>
      </c>
      <c r="CF426" s="253" t="s">
        <v>725</v>
      </c>
      <c r="CG426" s="278"/>
      <c r="CI426" s="258"/>
      <c r="CJ426" s="258"/>
      <c r="CK426" s="461" t="s">
        <v>1566</v>
      </c>
      <c r="CL426" s="285">
        <v>0</v>
      </c>
      <c r="CM426" s="260">
        <v>3</v>
      </c>
      <c r="CN426" s="260">
        <f>DCOUNT($H$20:$AD$4020,"入力ﾁｪｯｸ",CK425:CM426)</f>
        <v>0</v>
      </c>
      <c r="CP426" s="258"/>
      <c r="CQ426" s="258"/>
      <c r="CR426" s="461" t="s">
        <v>1566</v>
      </c>
      <c r="CS426" s="285">
        <v>0</v>
      </c>
      <c r="CT426" s="260">
        <v>2</v>
      </c>
      <c r="CU426" s="260">
        <f>DCOUNT($H$20:$AD$4020,"入力ﾁｪｯｸ",CR425:CT426)</f>
        <v>0</v>
      </c>
      <c r="CV426" s="238"/>
      <c r="CW426" s="239"/>
      <c r="CY426" s="239"/>
      <c r="CZ426" s="239"/>
      <c r="DA426" s="239"/>
      <c r="DB426" s="256"/>
      <c r="DC426" s="256"/>
      <c r="DD426" s="256"/>
      <c r="DE426" s="256"/>
      <c r="DH426" s="384"/>
      <c r="DI426" s="732" t="s">
        <v>888</v>
      </c>
      <c r="DJ426" s="733"/>
      <c r="DK426" s="734"/>
      <c r="DL426" s="378">
        <v>1.7</v>
      </c>
      <c r="DM426" s="378">
        <v>3.5</v>
      </c>
      <c r="DN426" s="473">
        <v>0.22500000000000001</v>
      </c>
      <c r="DO426" s="495">
        <v>1.4999999999999999E-2</v>
      </c>
      <c r="DP426" s="378" t="s">
        <v>438</v>
      </c>
      <c r="DQ426" s="378" t="s">
        <v>118</v>
      </c>
      <c r="DR426" s="385" t="s">
        <v>1040</v>
      </c>
      <c r="DS426" s="338"/>
    </row>
    <row r="427" spans="8:123" ht="15" customHeight="1" x14ac:dyDescent="0.15">
      <c r="H427" s="111">
        <f t="shared" si="68"/>
        <v>0</v>
      </c>
      <c r="I427" s="110">
        <v>407</v>
      </c>
      <c r="J427" s="199"/>
      <c r="K427" s="199"/>
      <c r="L427" s="112" t="e">
        <f t="shared" si="63"/>
        <v>#N/A</v>
      </c>
      <c r="M427" s="199"/>
      <c r="N427" s="199"/>
      <c r="O427" s="124" t="str">
        <f t="shared" si="64"/>
        <v/>
      </c>
      <c r="P427" s="124" t="str">
        <f t="shared" si="65"/>
        <v/>
      </c>
      <c r="Q427" s="199"/>
      <c r="R427" s="113" t="s">
        <v>341</v>
      </c>
      <c r="S427" s="199"/>
      <c r="T427" s="113" t="s">
        <v>337</v>
      </c>
      <c r="U427" s="199"/>
      <c r="V427" s="112" t="str">
        <f t="shared" si="66"/>
        <v>１～４以外</v>
      </c>
      <c r="W427" s="628"/>
      <c r="X427" s="112"/>
      <c r="Y427" s="199"/>
      <c r="Z427" s="636"/>
      <c r="AA427" s="200"/>
      <c r="AB427" s="114" t="e">
        <f t="shared" si="67"/>
        <v>#N/A</v>
      </c>
      <c r="AC427" s="115" t="str">
        <f t="shared" si="62"/>
        <v/>
      </c>
      <c r="AD427" s="145" t="str">
        <f t="shared" si="69"/>
        <v/>
      </c>
      <c r="BD427" s="36">
        <v>407</v>
      </c>
      <c r="BE427" s="223"/>
      <c r="BF427" s="231"/>
      <c r="BG427" s="231"/>
      <c r="BH427" s="231"/>
      <c r="BI427" s="231"/>
      <c r="BJ427" s="223"/>
      <c r="BK427" s="224"/>
      <c r="BL427" s="223"/>
      <c r="BM427" s="224"/>
      <c r="BN427" s="225"/>
      <c r="BO427" s="226"/>
      <c r="BP427" s="224"/>
      <c r="BQ427" s="224"/>
      <c r="BR427" s="226"/>
      <c r="BS427" s="225"/>
      <c r="CB427" s="258"/>
      <c r="CC427" s="258"/>
      <c r="CD427" s="291" t="s">
        <v>1496</v>
      </c>
      <c r="CE427" s="296">
        <v>0</v>
      </c>
      <c r="CF427" s="259">
        <v>1</v>
      </c>
      <c r="CG427" s="260">
        <f>DCOUNT($H$20:$AD$4020,"入力ﾁｪｯｸ",CD426:CF428)</f>
        <v>0</v>
      </c>
      <c r="CI427" s="258"/>
      <c r="CJ427" s="258"/>
      <c r="CK427" s="276" t="s">
        <v>1437</v>
      </c>
      <c r="CL427" s="277" t="s">
        <v>505</v>
      </c>
      <c r="CM427" s="253" t="s">
        <v>725</v>
      </c>
      <c r="CN427" s="278"/>
      <c r="CP427" s="258"/>
      <c r="CQ427" s="258"/>
      <c r="CR427" s="276" t="s">
        <v>1437</v>
      </c>
      <c r="CS427" s="277" t="s">
        <v>505</v>
      </c>
      <c r="CT427" s="253" t="s">
        <v>725</v>
      </c>
      <c r="CU427" s="278"/>
      <c r="CV427" s="239"/>
      <c r="CW427" s="238"/>
      <c r="CY427" s="238"/>
      <c r="CZ427" s="238"/>
      <c r="DA427" s="238"/>
      <c r="DB427" s="275"/>
      <c r="DC427" s="275"/>
      <c r="DD427" s="275"/>
      <c r="DE427" s="275"/>
      <c r="DH427" s="366"/>
      <c r="DI427" s="766" t="s">
        <v>1158</v>
      </c>
      <c r="DJ427" s="767"/>
      <c r="DK427" s="768"/>
      <c r="DL427" s="314">
        <v>3.5</v>
      </c>
      <c r="DM427" s="314">
        <v>30</v>
      </c>
      <c r="DN427" s="474">
        <f>0.15*0.9</f>
        <v>0.13500000000000001</v>
      </c>
      <c r="DO427" s="496">
        <f>0.003</f>
        <v>3.0000000000000001E-3</v>
      </c>
      <c r="DP427" s="314" t="s">
        <v>438</v>
      </c>
      <c r="DQ427" s="314" t="s">
        <v>118</v>
      </c>
      <c r="DR427" s="313" t="s">
        <v>587</v>
      </c>
      <c r="DS427" s="338"/>
    </row>
    <row r="428" spans="8:123" ht="15" customHeight="1" x14ac:dyDescent="0.15">
      <c r="H428" s="111">
        <f t="shared" si="68"/>
        <v>0</v>
      </c>
      <c r="I428" s="110">
        <v>408</v>
      </c>
      <c r="J428" s="199"/>
      <c r="K428" s="199"/>
      <c r="L428" s="112" t="e">
        <f t="shared" si="63"/>
        <v>#N/A</v>
      </c>
      <c r="M428" s="199"/>
      <c r="N428" s="199"/>
      <c r="O428" s="124" t="str">
        <f t="shared" si="64"/>
        <v/>
      </c>
      <c r="P428" s="124" t="str">
        <f t="shared" si="65"/>
        <v/>
      </c>
      <c r="Q428" s="199"/>
      <c r="R428" s="113" t="s">
        <v>341</v>
      </c>
      <c r="S428" s="199"/>
      <c r="T428" s="113" t="s">
        <v>337</v>
      </c>
      <c r="U428" s="199"/>
      <c r="V428" s="112" t="str">
        <f t="shared" si="66"/>
        <v>１～４以外</v>
      </c>
      <c r="W428" s="628"/>
      <c r="X428" s="112"/>
      <c r="Y428" s="199"/>
      <c r="Z428" s="636"/>
      <c r="AA428" s="200"/>
      <c r="AB428" s="114" t="e">
        <f t="shared" si="67"/>
        <v>#N/A</v>
      </c>
      <c r="AC428" s="115" t="str">
        <f t="shared" si="62"/>
        <v/>
      </c>
      <c r="AD428" s="145" t="str">
        <f t="shared" si="69"/>
        <v/>
      </c>
      <c r="BD428" s="36">
        <v>408</v>
      </c>
      <c r="BE428" s="223"/>
      <c r="BF428" s="231"/>
      <c r="BG428" s="231"/>
      <c r="BH428" s="231"/>
      <c r="BI428" s="231"/>
      <c r="BJ428" s="223"/>
      <c r="BK428" s="224"/>
      <c r="BL428" s="223"/>
      <c r="BM428" s="224"/>
      <c r="BN428" s="225"/>
      <c r="BO428" s="226"/>
      <c r="BP428" s="224"/>
      <c r="BQ428" s="224"/>
      <c r="BR428" s="226"/>
      <c r="BS428" s="225"/>
      <c r="CB428" s="258"/>
      <c r="CC428" s="258"/>
      <c r="CD428" s="291" t="s">
        <v>1496</v>
      </c>
      <c r="CE428" s="299">
        <v>0</v>
      </c>
      <c r="CF428" s="266">
        <v>2</v>
      </c>
      <c r="CG428" s="268"/>
      <c r="CI428" s="258"/>
      <c r="CJ428" s="258"/>
      <c r="CK428" s="461" t="s">
        <v>1567</v>
      </c>
      <c r="CL428" s="285">
        <v>0</v>
      </c>
      <c r="CM428" s="260">
        <v>3</v>
      </c>
      <c r="CN428" s="260">
        <f>DCOUNT($H$20:$AD$4020,"入力ﾁｪｯｸ",CK427:CM428)</f>
        <v>0</v>
      </c>
      <c r="CP428" s="258"/>
      <c r="CQ428" s="258"/>
      <c r="CR428" s="461" t="s">
        <v>1567</v>
      </c>
      <c r="CS428" s="285">
        <v>0</v>
      </c>
      <c r="CT428" s="260">
        <v>2</v>
      </c>
      <c r="CU428" s="260">
        <f>DCOUNT($H$20:$AD$4020,"入力ﾁｪｯｸ",CR427:CT428)</f>
        <v>0</v>
      </c>
      <c r="CV428" s="238"/>
      <c r="CW428" s="239"/>
      <c r="CY428" s="239"/>
      <c r="CZ428" s="239"/>
      <c r="DA428" s="239"/>
      <c r="DB428" s="256"/>
      <c r="DC428" s="256"/>
      <c r="DD428" s="256"/>
      <c r="DE428" s="256"/>
      <c r="DH428" s="384"/>
      <c r="DI428" s="732" t="s">
        <v>889</v>
      </c>
      <c r="DJ428" s="733"/>
      <c r="DK428" s="734"/>
      <c r="DL428" s="378">
        <v>0</v>
      </c>
      <c r="DM428" s="378">
        <v>1.7</v>
      </c>
      <c r="DN428" s="473">
        <v>0.14000000000000001</v>
      </c>
      <c r="DO428" s="495">
        <v>1.17E-2</v>
      </c>
      <c r="DP428" s="378" t="s">
        <v>438</v>
      </c>
      <c r="DQ428" s="378" t="s">
        <v>118</v>
      </c>
      <c r="DR428" s="385" t="s">
        <v>1024</v>
      </c>
      <c r="DS428" s="338"/>
    </row>
    <row r="429" spans="8:123" ht="15" customHeight="1" x14ac:dyDescent="0.15">
      <c r="H429" s="111">
        <f t="shared" si="68"/>
        <v>0</v>
      </c>
      <c r="I429" s="110">
        <v>409</v>
      </c>
      <c r="J429" s="199"/>
      <c r="K429" s="199"/>
      <c r="L429" s="112" t="e">
        <f t="shared" si="63"/>
        <v>#N/A</v>
      </c>
      <c r="M429" s="199"/>
      <c r="N429" s="199"/>
      <c r="O429" s="124" t="str">
        <f t="shared" si="64"/>
        <v/>
      </c>
      <c r="P429" s="124" t="str">
        <f t="shared" si="65"/>
        <v/>
      </c>
      <c r="Q429" s="199"/>
      <c r="R429" s="113" t="s">
        <v>341</v>
      </c>
      <c r="S429" s="199"/>
      <c r="T429" s="113" t="s">
        <v>337</v>
      </c>
      <c r="U429" s="199"/>
      <c r="V429" s="112" t="str">
        <f t="shared" si="66"/>
        <v>１～４以外</v>
      </c>
      <c r="W429" s="628"/>
      <c r="X429" s="112"/>
      <c r="Y429" s="199"/>
      <c r="Z429" s="636"/>
      <c r="AA429" s="200"/>
      <c r="AB429" s="114" t="e">
        <f t="shared" si="67"/>
        <v>#N/A</v>
      </c>
      <c r="AC429" s="115" t="str">
        <f t="shared" si="62"/>
        <v/>
      </c>
      <c r="AD429" s="145" t="str">
        <f t="shared" si="69"/>
        <v/>
      </c>
      <c r="BD429" s="36">
        <v>409</v>
      </c>
      <c r="BE429" s="223"/>
      <c r="BF429" s="231"/>
      <c r="BG429" s="231"/>
      <c r="BH429" s="231"/>
      <c r="BI429" s="231"/>
      <c r="BJ429" s="223"/>
      <c r="BK429" s="224"/>
      <c r="BL429" s="223"/>
      <c r="BM429" s="224"/>
      <c r="BN429" s="225"/>
      <c r="BO429" s="226"/>
      <c r="BP429" s="224"/>
      <c r="BQ429" s="224"/>
      <c r="BR429" s="226"/>
      <c r="BS429" s="225"/>
      <c r="CB429" s="258"/>
      <c r="CC429" s="258"/>
      <c r="CD429" s="276" t="s">
        <v>1437</v>
      </c>
      <c r="CE429" s="253" t="s">
        <v>505</v>
      </c>
      <c r="CF429" s="253" t="s">
        <v>725</v>
      </c>
      <c r="CG429" s="278"/>
      <c r="CI429" s="258"/>
      <c r="CJ429" s="258"/>
      <c r="CK429" s="276" t="s">
        <v>1437</v>
      </c>
      <c r="CL429" s="277" t="s">
        <v>505</v>
      </c>
      <c r="CM429" s="253" t="s">
        <v>725</v>
      </c>
      <c r="CN429" s="278"/>
      <c r="CP429" s="258"/>
      <c r="CQ429" s="258"/>
      <c r="CR429" s="276" t="s">
        <v>1437</v>
      </c>
      <c r="CS429" s="277" t="s">
        <v>505</v>
      </c>
      <c r="CT429" s="253" t="s">
        <v>725</v>
      </c>
      <c r="CU429" s="278"/>
      <c r="CV429" s="239"/>
      <c r="CW429" s="238"/>
      <c r="CY429" s="238"/>
      <c r="CZ429" s="238"/>
      <c r="DA429" s="238"/>
      <c r="DB429" s="275"/>
      <c r="DC429" s="275"/>
      <c r="DD429" s="275"/>
      <c r="DE429" s="275"/>
      <c r="DH429" s="384"/>
      <c r="DI429" s="732" t="s">
        <v>890</v>
      </c>
      <c r="DJ429" s="733"/>
      <c r="DK429" s="734"/>
      <c r="DL429" s="378">
        <v>1.7</v>
      </c>
      <c r="DM429" s="378">
        <v>3.5</v>
      </c>
      <c r="DN429" s="473">
        <v>0.25</v>
      </c>
      <c r="DO429" s="495">
        <v>1.35E-2</v>
      </c>
      <c r="DP429" s="378" t="s">
        <v>438</v>
      </c>
      <c r="DQ429" s="378" t="s">
        <v>809</v>
      </c>
      <c r="DR429" s="385" t="s">
        <v>1024</v>
      </c>
      <c r="DS429" s="338"/>
    </row>
    <row r="430" spans="8:123" ht="15" customHeight="1" x14ac:dyDescent="0.15">
      <c r="H430" s="111">
        <f t="shared" si="68"/>
        <v>0</v>
      </c>
      <c r="I430" s="110">
        <v>410</v>
      </c>
      <c r="J430" s="199"/>
      <c r="K430" s="199"/>
      <c r="L430" s="112" t="e">
        <f t="shared" si="63"/>
        <v>#N/A</v>
      </c>
      <c r="M430" s="199"/>
      <c r="N430" s="199"/>
      <c r="O430" s="124" t="str">
        <f t="shared" si="64"/>
        <v/>
      </c>
      <c r="P430" s="124" t="str">
        <f t="shared" si="65"/>
        <v/>
      </c>
      <c r="Q430" s="199"/>
      <c r="R430" s="113" t="s">
        <v>341</v>
      </c>
      <c r="S430" s="199"/>
      <c r="T430" s="113" t="s">
        <v>337</v>
      </c>
      <c r="U430" s="199"/>
      <c r="V430" s="112" t="str">
        <f t="shared" si="66"/>
        <v>１～４以外</v>
      </c>
      <c r="W430" s="628"/>
      <c r="X430" s="112"/>
      <c r="Y430" s="199"/>
      <c r="Z430" s="636"/>
      <c r="AA430" s="200"/>
      <c r="AB430" s="114" t="e">
        <f t="shared" si="67"/>
        <v>#N/A</v>
      </c>
      <c r="AC430" s="115" t="str">
        <f t="shared" ref="AC430:AC519" si="70">UPPER(N430)</f>
        <v/>
      </c>
      <c r="AD430" s="145" t="str">
        <f t="shared" si="69"/>
        <v/>
      </c>
      <c r="BD430" s="36">
        <v>410</v>
      </c>
      <c r="BE430" s="223"/>
      <c r="BF430" s="231"/>
      <c r="BG430" s="231"/>
      <c r="BH430" s="231"/>
      <c r="BI430" s="231"/>
      <c r="BJ430" s="223"/>
      <c r="BK430" s="224"/>
      <c r="BL430" s="223"/>
      <c r="BM430" s="224"/>
      <c r="BN430" s="225"/>
      <c r="BO430" s="226"/>
      <c r="BP430" s="224"/>
      <c r="BQ430" s="224"/>
      <c r="BR430" s="226"/>
      <c r="BS430" s="225"/>
      <c r="CB430" s="258"/>
      <c r="CC430" s="258"/>
      <c r="CD430" s="390" t="s">
        <v>1497</v>
      </c>
      <c r="CE430" s="296">
        <v>0</v>
      </c>
      <c r="CF430" s="259">
        <v>1</v>
      </c>
      <c r="CG430" s="260">
        <f>DCOUNT($H$20:$AD$4020,"入力ﾁｪｯｸ",CD429:CF431)</f>
        <v>0</v>
      </c>
      <c r="CI430" s="258"/>
      <c r="CJ430" s="258"/>
      <c r="CK430" s="461" t="s">
        <v>1568</v>
      </c>
      <c r="CL430" s="285">
        <v>0</v>
      </c>
      <c r="CM430" s="260">
        <v>3</v>
      </c>
      <c r="CN430" s="260">
        <f>DCOUNT($H$20:$AD$4020,"入力ﾁｪｯｸ",CK429:CM430)</f>
        <v>0</v>
      </c>
      <c r="CP430" s="258"/>
      <c r="CQ430" s="258"/>
      <c r="CR430" s="461" t="s">
        <v>1568</v>
      </c>
      <c r="CS430" s="285">
        <v>0</v>
      </c>
      <c r="CT430" s="260">
        <v>2</v>
      </c>
      <c r="CU430" s="260">
        <f>DCOUNT($H$20:$AD$4020,"入力ﾁｪｯｸ",CR429:CT430)</f>
        <v>0</v>
      </c>
      <c r="CV430" s="238"/>
      <c r="CW430" s="239"/>
      <c r="CY430" s="239"/>
      <c r="CZ430" s="239"/>
      <c r="DA430" s="239"/>
      <c r="DB430" s="256"/>
      <c r="DC430" s="256"/>
      <c r="DD430" s="256"/>
      <c r="DE430" s="256"/>
      <c r="DH430" s="384"/>
      <c r="DI430" s="732" t="s">
        <v>891</v>
      </c>
      <c r="DJ430" s="733"/>
      <c r="DK430" s="734"/>
      <c r="DL430" s="378">
        <v>3.5</v>
      </c>
      <c r="DM430" s="378">
        <v>30</v>
      </c>
      <c r="DN430" s="473">
        <v>0.15</v>
      </c>
      <c r="DO430" s="495">
        <v>2.7000000000000001E-3</v>
      </c>
      <c r="DP430" s="378" t="s">
        <v>438</v>
      </c>
      <c r="DQ430" s="378" t="s">
        <v>809</v>
      </c>
      <c r="DR430" s="385" t="s">
        <v>1024</v>
      </c>
      <c r="DS430" s="338"/>
    </row>
    <row r="431" spans="8:123" ht="15" customHeight="1" x14ac:dyDescent="0.15">
      <c r="H431" s="111">
        <f t="shared" si="68"/>
        <v>0</v>
      </c>
      <c r="I431" s="110">
        <v>411</v>
      </c>
      <c r="J431" s="199"/>
      <c r="K431" s="199"/>
      <c r="L431" s="112" t="e">
        <f t="shared" si="63"/>
        <v>#N/A</v>
      </c>
      <c r="M431" s="199"/>
      <c r="N431" s="199"/>
      <c r="O431" s="124" t="str">
        <f t="shared" si="64"/>
        <v/>
      </c>
      <c r="P431" s="124" t="str">
        <f t="shared" si="65"/>
        <v/>
      </c>
      <c r="Q431" s="199"/>
      <c r="R431" s="113" t="s">
        <v>341</v>
      </c>
      <c r="S431" s="199"/>
      <c r="T431" s="113" t="s">
        <v>337</v>
      </c>
      <c r="U431" s="199"/>
      <c r="V431" s="112" t="str">
        <f t="shared" si="66"/>
        <v>１～４以外</v>
      </c>
      <c r="W431" s="628"/>
      <c r="X431" s="112"/>
      <c r="Y431" s="199"/>
      <c r="Z431" s="636"/>
      <c r="AA431" s="200"/>
      <c r="AB431" s="114" t="e">
        <f t="shared" si="67"/>
        <v>#N/A</v>
      </c>
      <c r="AC431" s="115" t="str">
        <f t="shared" si="70"/>
        <v/>
      </c>
      <c r="AD431" s="145" t="str">
        <f t="shared" si="69"/>
        <v/>
      </c>
      <c r="BD431" s="36">
        <v>411</v>
      </c>
      <c r="BE431" s="223"/>
      <c r="BF431" s="231"/>
      <c r="BG431" s="231"/>
      <c r="BH431" s="231"/>
      <c r="BI431" s="231"/>
      <c r="BJ431" s="223"/>
      <c r="BK431" s="224"/>
      <c r="BL431" s="223"/>
      <c r="BM431" s="224"/>
      <c r="BN431" s="225"/>
      <c r="BO431" s="226"/>
      <c r="BP431" s="224"/>
      <c r="BQ431" s="224"/>
      <c r="BR431" s="226"/>
      <c r="BS431" s="225"/>
      <c r="CB431" s="258"/>
      <c r="CC431" s="258"/>
      <c r="CD431" s="390" t="s">
        <v>1497</v>
      </c>
      <c r="CE431" s="299">
        <v>0</v>
      </c>
      <c r="CF431" s="266">
        <v>2</v>
      </c>
      <c r="CG431" s="268"/>
      <c r="CI431" s="258"/>
      <c r="CJ431" s="258"/>
      <c r="CK431" s="276" t="s">
        <v>1437</v>
      </c>
      <c r="CL431" s="277" t="s">
        <v>505</v>
      </c>
      <c r="CM431" s="253" t="s">
        <v>725</v>
      </c>
      <c r="CN431" s="278"/>
      <c r="CP431" s="258"/>
      <c r="CQ431" s="258"/>
      <c r="CR431" s="276" t="s">
        <v>1437</v>
      </c>
      <c r="CS431" s="277" t="s">
        <v>505</v>
      </c>
      <c r="CT431" s="253" t="s">
        <v>725</v>
      </c>
      <c r="CU431" s="278"/>
      <c r="CV431" s="239"/>
      <c r="CW431" s="238"/>
      <c r="CY431" s="238"/>
      <c r="CZ431" s="238"/>
      <c r="DA431" s="238"/>
      <c r="DB431" s="275"/>
      <c r="DC431" s="275"/>
      <c r="DD431" s="275"/>
      <c r="DE431" s="275"/>
      <c r="DH431" s="366"/>
      <c r="DI431" s="766" t="s">
        <v>1159</v>
      </c>
      <c r="DJ431" s="767"/>
      <c r="DK431" s="768"/>
      <c r="DL431" s="314">
        <v>1.2649999999999999</v>
      </c>
      <c r="DM431" s="314">
        <v>3.5</v>
      </c>
      <c r="DN431" s="474">
        <f>0.14</f>
        <v>0.14000000000000001</v>
      </c>
      <c r="DO431" s="496">
        <f>0.013*0.9</f>
        <v>1.17E-2</v>
      </c>
      <c r="DP431" s="314" t="s">
        <v>438</v>
      </c>
      <c r="DQ431" s="314" t="s">
        <v>428</v>
      </c>
      <c r="DR431" s="313" t="s">
        <v>588</v>
      </c>
      <c r="DS431" s="338"/>
    </row>
    <row r="432" spans="8:123" ht="15" customHeight="1" x14ac:dyDescent="0.15">
      <c r="H432" s="111">
        <f t="shared" si="68"/>
        <v>0</v>
      </c>
      <c r="I432" s="110">
        <v>412</v>
      </c>
      <c r="J432" s="199"/>
      <c r="K432" s="199"/>
      <c r="L432" s="112" t="e">
        <f t="shared" si="63"/>
        <v>#N/A</v>
      </c>
      <c r="M432" s="199"/>
      <c r="N432" s="199"/>
      <c r="O432" s="124" t="str">
        <f t="shared" si="64"/>
        <v/>
      </c>
      <c r="P432" s="124" t="str">
        <f t="shared" si="65"/>
        <v/>
      </c>
      <c r="Q432" s="199"/>
      <c r="R432" s="113" t="s">
        <v>341</v>
      </c>
      <c r="S432" s="199"/>
      <c r="T432" s="113" t="s">
        <v>337</v>
      </c>
      <c r="U432" s="199"/>
      <c r="V432" s="112" t="str">
        <f t="shared" si="66"/>
        <v>１～４以外</v>
      </c>
      <c r="W432" s="628"/>
      <c r="X432" s="112"/>
      <c r="Y432" s="199"/>
      <c r="Z432" s="636"/>
      <c r="AA432" s="200"/>
      <c r="AB432" s="114" t="e">
        <f t="shared" si="67"/>
        <v>#N/A</v>
      </c>
      <c r="AC432" s="115" t="str">
        <f t="shared" si="70"/>
        <v/>
      </c>
      <c r="AD432" s="145" t="str">
        <f t="shared" si="69"/>
        <v/>
      </c>
      <c r="BD432" s="36">
        <v>412</v>
      </c>
      <c r="BE432" s="223"/>
      <c r="BF432" s="231"/>
      <c r="BG432" s="231"/>
      <c r="BH432" s="231"/>
      <c r="BI432" s="231"/>
      <c r="BJ432" s="223"/>
      <c r="BK432" s="224"/>
      <c r="BL432" s="223"/>
      <c r="BM432" s="224"/>
      <c r="BN432" s="225"/>
      <c r="BO432" s="226"/>
      <c r="BP432" s="224"/>
      <c r="BQ432" s="224"/>
      <c r="BR432" s="226"/>
      <c r="BS432" s="225"/>
      <c r="CB432" s="258"/>
      <c r="CC432" s="258"/>
      <c r="CD432" s="276" t="s">
        <v>1437</v>
      </c>
      <c r="CE432" s="253" t="s">
        <v>505</v>
      </c>
      <c r="CF432" s="253" t="s">
        <v>725</v>
      </c>
      <c r="CG432" s="278"/>
      <c r="CI432" s="258"/>
      <c r="CJ432" s="258"/>
      <c r="CK432" s="461" t="s">
        <v>1569</v>
      </c>
      <c r="CL432" s="285">
        <v>0</v>
      </c>
      <c r="CM432" s="260">
        <v>3</v>
      </c>
      <c r="CN432" s="260">
        <f>DCOUNT($H$20:$AD$4020,"入力ﾁｪｯｸ",CK431:CM432)</f>
        <v>0</v>
      </c>
      <c r="CP432" s="258"/>
      <c r="CQ432" s="258"/>
      <c r="CR432" s="461" t="s">
        <v>1569</v>
      </c>
      <c r="CS432" s="285">
        <v>0</v>
      </c>
      <c r="CT432" s="260">
        <v>2</v>
      </c>
      <c r="CU432" s="260">
        <f>DCOUNT($H$20:$AD$4020,"入力ﾁｪｯｸ",CR431:CT432)</f>
        <v>0</v>
      </c>
      <c r="CV432" s="238"/>
      <c r="CW432" s="239"/>
      <c r="CY432" s="239"/>
      <c r="CZ432" s="239"/>
      <c r="DA432" s="239"/>
      <c r="DB432" s="256"/>
      <c r="DC432" s="256"/>
      <c r="DD432" s="256"/>
      <c r="DE432" s="256"/>
      <c r="DH432" s="384"/>
      <c r="DI432" s="732" t="s">
        <v>892</v>
      </c>
      <c r="DJ432" s="733"/>
      <c r="DK432" s="734"/>
      <c r="DL432" s="378">
        <v>0</v>
      </c>
      <c r="DM432" s="378">
        <v>1.7</v>
      </c>
      <c r="DN432" s="473">
        <v>0.14000000000000001</v>
      </c>
      <c r="DO432" s="495">
        <v>1.17E-2</v>
      </c>
      <c r="DP432" s="378" t="s">
        <v>438</v>
      </c>
      <c r="DQ432" s="378" t="s">
        <v>118</v>
      </c>
      <c r="DR432" s="385" t="s">
        <v>1024</v>
      </c>
      <c r="DS432" s="338"/>
    </row>
    <row r="433" spans="8:123" ht="15" customHeight="1" x14ac:dyDescent="0.15">
      <c r="H433" s="111">
        <f t="shared" si="68"/>
        <v>0</v>
      </c>
      <c r="I433" s="110">
        <v>413</v>
      </c>
      <c r="J433" s="199"/>
      <c r="K433" s="199"/>
      <c r="L433" s="112" t="e">
        <f t="shared" si="63"/>
        <v>#N/A</v>
      </c>
      <c r="M433" s="199"/>
      <c r="N433" s="199"/>
      <c r="O433" s="124" t="str">
        <f t="shared" si="64"/>
        <v/>
      </c>
      <c r="P433" s="124" t="str">
        <f t="shared" si="65"/>
        <v/>
      </c>
      <c r="Q433" s="199"/>
      <c r="R433" s="113" t="s">
        <v>341</v>
      </c>
      <c r="S433" s="199"/>
      <c r="T433" s="113" t="s">
        <v>337</v>
      </c>
      <c r="U433" s="199"/>
      <c r="V433" s="112" t="str">
        <f t="shared" si="66"/>
        <v>１～４以外</v>
      </c>
      <c r="W433" s="628"/>
      <c r="X433" s="112"/>
      <c r="Y433" s="199"/>
      <c r="Z433" s="636"/>
      <c r="AA433" s="200"/>
      <c r="AB433" s="114" t="e">
        <f t="shared" si="67"/>
        <v>#N/A</v>
      </c>
      <c r="AC433" s="115" t="str">
        <f t="shared" si="70"/>
        <v/>
      </c>
      <c r="AD433" s="145" t="str">
        <f t="shared" si="69"/>
        <v/>
      </c>
      <c r="BD433" s="36">
        <v>413</v>
      </c>
      <c r="BE433" s="223"/>
      <c r="BF433" s="231"/>
      <c r="BG433" s="231"/>
      <c r="BH433" s="231"/>
      <c r="BI433" s="231"/>
      <c r="BJ433" s="223"/>
      <c r="BK433" s="224"/>
      <c r="BL433" s="223"/>
      <c r="BM433" s="224"/>
      <c r="BN433" s="225"/>
      <c r="BO433" s="226"/>
      <c r="BP433" s="224"/>
      <c r="BQ433" s="224"/>
      <c r="BR433" s="226"/>
      <c r="BS433" s="225"/>
      <c r="CB433" s="258"/>
      <c r="CC433" s="258"/>
      <c r="CD433" s="390" t="s">
        <v>1499</v>
      </c>
      <c r="CE433" s="296">
        <v>0</v>
      </c>
      <c r="CF433" s="259">
        <v>1</v>
      </c>
      <c r="CG433" s="260">
        <f>DCOUNT($H$20:$AD$4020,"入力ﾁｪｯｸ",CD432:CF434)</f>
        <v>0</v>
      </c>
      <c r="CI433" s="258"/>
      <c r="CJ433" s="258"/>
      <c r="CK433" s="276" t="s">
        <v>1437</v>
      </c>
      <c r="CL433" s="277" t="s">
        <v>505</v>
      </c>
      <c r="CM433" s="253" t="s">
        <v>725</v>
      </c>
      <c r="CN433" s="278"/>
      <c r="CP433" s="258"/>
      <c r="CQ433" s="258"/>
      <c r="CR433" s="276" t="s">
        <v>1437</v>
      </c>
      <c r="CS433" s="277" t="s">
        <v>505</v>
      </c>
      <c r="CT433" s="253" t="s">
        <v>725</v>
      </c>
      <c r="CU433" s="278"/>
      <c r="CV433" s="239"/>
      <c r="CW433" s="238"/>
      <c r="CY433" s="238"/>
      <c r="CZ433" s="238"/>
      <c r="DA433" s="238"/>
      <c r="DB433" s="275"/>
      <c r="DC433" s="275"/>
      <c r="DD433" s="275"/>
      <c r="DE433" s="275"/>
      <c r="DH433" s="384"/>
      <c r="DI433" s="732" t="s">
        <v>893</v>
      </c>
      <c r="DJ433" s="733"/>
      <c r="DK433" s="734"/>
      <c r="DL433" s="378">
        <v>1.7</v>
      </c>
      <c r="DM433" s="378">
        <v>3.5</v>
      </c>
      <c r="DN433" s="473">
        <v>0.25</v>
      </c>
      <c r="DO433" s="495">
        <v>1.35E-2</v>
      </c>
      <c r="DP433" s="378" t="s">
        <v>438</v>
      </c>
      <c r="DQ433" s="378" t="s">
        <v>118</v>
      </c>
      <c r="DR433" s="385" t="s">
        <v>1024</v>
      </c>
      <c r="DS433" s="338"/>
    </row>
    <row r="434" spans="8:123" ht="15" customHeight="1" x14ac:dyDescent="0.15">
      <c r="H434" s="111">
        <f t="shared" si="68"/>
        <v>0</v>
      </c>
      <c r="I434" s="110">
        <v>414</v>
      </c>
      <c r="J434" s="199"/>
      <c r="K434" s="199"/>
      <c r="L434" s="112" t="e">
        <f t="shared" si="63"/>
        <v>#N/A</v>
      </c>
      <c r="M434" s="199"/>
      <c r="N434" s="199"/>
      <c r="O434" s="124" t="str">
        <f t="shared" si="64"/>
        <v/>
      </c>
      <c r="P434" s="124" t="str">
        <f t="shared" si="65"/>
        <v/>
      </c>
      <c r="Q434" s="199"/>
      <c r="R434" s="113" t="s">
        <v>341</v>
      </c>
      <c r="S434" s="199"/>
      <c r="T434" s="113" t="s">
        <v>337</v>
      </c>
      <c r="U434" s="199"/>
      <c r="V434" s="112" t="str">
        <f t="shared" si="66"/>
        <v>１～４以外</v>
      </c>
      <c r="W434" s="628"/>
      <c r="X434" s="112"/>
      <c r="Y434" s="199"/>
      <c r="Z434" s="636"/>
      <c r="AA434" s="200"/>
      <c r="AB434" s="114" t="e">
        <f t="shared" si="67"/>
        <v>#N/A</v>
      </c>
      <c r="AC434" s="115" t="str">
        <f t="shared" si="70"/>
        <v/>
      </c>
      <c r="AD434" s="145" t="str">
        <f t="shared" si="69"/>
        <v/>
      </c>
      <c r="BD434" s="36">
        <v>414</v>
      </c>
      <c r="BE434" s="223"/>
      <c r="BF434" s="231"/>
      <c r="BG434" s="231"/>
      <c r="BH434" s="231"/>
      <c r="BI434" s="231"/>
      <c r="BJ434" s="223"/>
      <c r="BK434" s="224"/>
      <c r="BL434" s="223"/>
      <c r="BM434" s="224"/>
      <c r="BN434" s="225"/>
      <c r="BO434" s="226"/>
      <c r="BP434" s="224"/>
      <c r="BQ434" s="224"/>
      <c r="BR434" s="226"/>
      <c r="BS434" s="225"/>
      <c r="CB434" s="258"/>
      <c r="CC434" s="258"/>
      <c r="CD434" s="390" t="s">
        <v>1499</v>
      </c>
      <c r="CE434" s="299">
        <v>0</v>
      </c>
      <c r="CF434" s="266">
        <v>2</v>
      </c>
      <c r="CG434" s="268"/>
      <c r="CI434" s="258"/>
      <c r="CJ434" s="258"/>
      <c r="CK434" s="461" t="s">
        <v>1570</v>
      </c>
      <c r="CL434" s="285">
        <v>0</v>
      </c>
      <c r="CM434" s="260">
        <v>3</v>
      </c>
      <c r="CN434" s="260">
        <f>DCOUNT($H$20:$AD$4020,"入力ﾁｪｯｸ",CK433:CM434)</f>
        <v>0</v>
      </c>
      <c r="CP434" s="258"/>
      <c r="CQ434" s="258"/>
      <c r="CR434" s="461" t="s">
        <v>1570</v>
      </c>
      <c r="CS434" s="285">
        <v>0</v>
      </c>
      <c r="CT434" s="260">
        <v>2</v>
      </c>
      <c r="CU434" s="260">
        <f>DCOUNT($H$20:$AD$4020,"入力ﾁｪｯｸ",CR433:CT434)</f>
        <v>0</v>
      </c>
      <c r="CV434" s="238"/>
      <c r="CW434" s="239"/>
      <c r="CY434" s="239"/>
      <c r="CZ434" s="239"/>
      <c r="DA434" s="239"/>
      <c r="DB434" s="256"/>
      <c r="DC434" s="256"/>
      <c r="DD434" s="256"/>
      <c r="DE434" s="256"/>
      <c r="DH434" s="366"/>
      <c r="DI434" s="766" t="s">
        <v>1160</v>
      </c>
      <c r="DJ434" s="767"/>
      <c r="DK434" s="768"/>
      <c r="DL434" s="314">
        <v>3.5</v>
      </c>
      <c r="DM434" s="314">
        <v>30</v>
      </c>
      <c r="DN434" s="474">
        <f>0.15</f>
        <v>0.15</v>
      </c>
      <c r="DO434" s="496">
        <f>0.003*0.9</f>
        <v>2.7000000000000001E-3</v>
      </c>
      <c r="DP434" s="314" t="s">
        <v>438</v>
      </c>
      <c r="DQ434" s="314" t="s">
        <v>118</v>
      </c>
      <c r="DR434" s="313" t="s">
        <v>588</v>
      </c>
      <c r="DS434" s="338"/>
    </row>
    <row r="435" spans="8:123" ht="15" customHeight="1" x14ac:dyDescent="0.15">
      <c r="H435" s="111">
        <f t="shared" si="68"/>
        <v>0</v>
      </c>
      <c r="I435" s="110">
        <v>415</v>
      </c>
      <c r="J435" s="199"/>
      <c r="K435" s="199"/>
      <c r="L435" s="112" t="e">
        <f t="shared" si="63"/>
        <v>#N/A</v>
      </c>
      <c r="M435" s="199"/>
      <c r="N435" s="199"/>
      <c r="O435" s="124" t="str">
        <f t="shared" si="64"/>
        <v/>
      </c>
      <c r="P435" s="124" t="str">
        <f t="shared" si="65"/>
        <v/>
      </c>
      <c r="Q435" s="199"/>
      <c r="R435" s="113" t="s">
        <v>341</v>
      </c>
      <c r="S435" s="199"/>
      <c r="T435" s="113" t="s">
        <v>337</v>
      </c>
      <c r="U435" s="199"/>
      <c r="V435" s="112" t="str">
        <f t="shared" si="66"/>
        <v>１～４以外</v>
      </c>
      <c r="W435" s="628"/>
      <c r="X435" s="112"/>
      <c r="Y435" s="199"/>
      <c r="Z435" s="636"/>
      <c r="AA435" s="200"/>
      <c r="AB435" s="114" t="e">
        <f t="shared" si="67"/>
        <v>#N/A</v>
      </c>
      <c r="AC435" s="115" t="str">
        <f t="shared" si="70"/>
        <v/>
      </c>
      <c r="AD435" s="145" t="str">
        <f t="shared" si="69"/>
        <v/>
      </c>
      <c r="BD435" s="36">
        <v>415</v>
      </c>
      <c r="BE435" s="223"/>
      <c r="BF435" s="231"/>
      <c r="BG435" s="231"/>
      <c r="BH435" s="231"/>
      <c r="BI435" s="231"/>
      <c r="BJ435" s="223"/>
      <c r="BK435" s="224"/>
      <c r="BL435" s="223"/>
      <c r="BM435" s="224"/>
      <c r="BN435" s="225"/>
      <c r="BO435" s="226"/>
      <c r="BP435" s="224"/>
      <c r="BQ435" s="224"/>
      <c r="BR435" s="226"/>
      <c r="BS435" s="225"/>
      <c r="CB435" s="258"/>
      <c r="CC435" s="258"/>
      <c r="CD435" s="276" t="s">
        <v>1437</v>
      </c>
      <c r="CE435" s="253" t="s">
        <v>505</v>
      </c>
      <c r="CF435" s="253" t="s">
        <v>725</v>
      </c>
      <c r="CG435" s="278"/>
      <c r="CI435" s="258"/>
      <c r="CJ435" s="258"/>
      <c r="CK435" s="276" t="s">
        <v>1437</v>
      </c>
      <c r="CL435" s="277" t="s">
        <v>505</v>
      </c>
      <c r="CM435" s="253" t="s">
        <v>725</v>
      </c>
      <c r="CN435" s="278"/>
      <c r="CP435" s="258"/>
      <c r="CQ435" s="258"/>
      <c r="CR435" s="276" t="s">
        <v>1437</v>
      </c>
      <c r="CS435" s="277" t="s">
        <v>505</v>
      </c>
      <c r="CT435" s="253" t="s">
        <v>725</v>
      </c>
      <c r="CU435" s="278"/>
      <c r="CV435" s="239"/>
      <c r="CW435" s="238"/>
      <c r="CY435" s="238"/>
      <c r="CZ435" s="238"/>
      <c r="DA435" s="238"/>
      <c r="DB435" s="275"/>
      <c r="DC435" s="275"/>
      <c r="DD435" s="275"/>
      <c r="DE435" s="275"/>
      <c r="DH435" s="384"/>
      <c r="DI435" s="732" t="s">
        <v>894</v>
      </c>
      <c r="DJ435" s="733"/>
      <c r="DK435" s="734"/>
      <c r="DL435" s="378">
        <v>0</v>
      </c>
      <c r="DM435" s="378">
        <v>1.7</v>
      </c>
      <c r="DN435" s="473">
        <v>0.14000000000000001</v>
      </c>
      <c r="DO435" s="495">
        <v>1.17E-2</v>
      </c>
      <c r="DP435" s="378" t="s">
        <v>438</v>
      </c>
      <c r="DQ435" s="378" t="s">
        <v>118</v>
      </c>
      <c r="DR435" s="385" t="s">
        <v>1024</v>
      </c>
      <c r="DS435" s="338"/>
    </row>
    <row r="436" spans="8:123" ht="15" customHeight="1" x14ac:dyDescent="0.15">
      <c r="H436" s="111">
        <f t="shared" si="68"/>
        <v>0</v>
      </c>
      <c r="I436" s="110">
        <v>416</v>
      </c>
      <c r="J436" s="199"/>
      <c r="K436" s="199"/>
      <c r="L436" s="112" t="e">
        <f t="shared" si="63"/>
        <v>#N/A</v>
      </c>
      <c r="M436" s="199"/>
      <c r="N436" s="199"/>
      <c r="O436" s="124" t="str">
        <f t="shared" si="64"/>
        <v/>
      </c>
      <c r="P436" s="124" t="str">
        <f t="shared" si="65"/>
        <v/>
      </c>
      <c r="Q436" s="199"/>
      <c r="R436" s="113" t="s">
        <v>341</v>
      </c>
      <c r="S436" s="199"/>
      <c r="T436" s="113" t="s">
        <v>337</v>
      </c>
      <c r="U436" s="199"/>
      <c r="V436" s="112" t="str">
        <f t="shared" si="66"/>
        <v>１～４以外</v>
      </c>
      <c r="W436" s="628"/>
      <c r="X436" s="112"/>
      <c r="Y436" s="199"/>
      <c r="Z436" s="636"/>
      <c r="AA436" s="200"/>
      <c r="AB436" s="114" t="e">
        <f t="shared" si="67"/>
        <v>#N/A</v>
      </c>
      <c r="AC436" s="115" t="str">
        <f t="shared" si="70"/>
        <v/>
      </c>
      <c r="AD436" s="145" t="str">
        <f t="shared" si="69"/>
        <v/>
      </c>
      <c r="BD436" s="36">
        <v>416</v>
      </c>
      <c r="BE436" s="223"/>
      <c r="BF436" s="231"/>
      <c r="BG436" s="231"/>
      <c r="BH436" s="231"/>
      <c r="BI436" s="231"/>
      <c r="BJ436" s="223"/>
      <c r="BK436" s="224"/>
      <c r="BL436" s="223"/>
      <c r="BM436" s="224"/>
      <c r="BN436" s="225"/>
      <c r="BO436" s="226"/>
      <c r="BP436" s="224"/>
      <c r="BQ436" s="224"/>
      <c r="BR436" s="226"/>
      <c r="BS436" s="225"/>
      <c r="CB436" s="258"/>
      <c r="CC436" s="258"/>
      <c r="CD436" s="291" t="s">
        <v>1502</v>
      </c>
      <c r="CE436" s="296">
        <v>0</v>
      </c>
      <c r="CF436" s="259">
        <v>1</v>
      </c>
      <c r="CG436" s="260">
        <f>DCOUNT($H$20:$AD$4020,"入力ﾁｪｯｸ",CD435:CF437)</f>
        <v>0</v>
      </c>
      <c r="CI436" s="258"/>
      <c r="CJ436" s="258"/>
      <c r="CK436" s="461" t="s">
        <v>1571</v>
      </c>
      <c r="CL436" s="285">
        <v>0</v>
      </c>
      <c r="CM436" s="260">
        <v>3</v>
      </c>
      <c r="CN436" s="260">
        <f>DCOUNT($H$20:$AD$4020,"入力ﾁｪｯｸ",CK435:CM436)</f>
        <v>0</v>
      </c>
      <c r="CP436" s="258"/>
      <c r="CQ436" s="258"/>
      <c r="CR436" s="461" t="s">
        <v>1571</v>
      </c>
      <c r="CS436" s="285">
        <v>0</v>
      </c>
      <c r="CT436" s="260">
        <v>2</v>
      </c>
      <c r="CU436" s="260">
        <f>DCOUNT($H$20:$AD$4020,"入力ﾁｪｯｸ",CR435:CT436)</f>
        <v>0</v>
      </c>
      <c r="CV436" s="238"/>
      <c r="CW436" s="239"/>
      <c r="CY436" s="239"/>
      <c r="CZ436" s="239"/>
      <c r="DA436" s="239"/>
      <c r="DB436"/>
      <c r="DC436"/>
      <c r="DD436"/>
      <c r="DE436"/>
      <c r="DG436" s="317" t="s">
        <v>645</v>
      </c>
      <c r="DH436" s="384"/>
      <c r="DI436" s="732" t="s">
        <v>895</v>
      </c>
      <c r="DJ436" s="733"/>
      <c r="DK436" s="734"/>
      <c r="DL436" s="378">
        <v>1.7</v>
      </c>
      <c r="DM436" s="378">
        <v>3.5</v>
      </c>
      <c r="DN436" s="473">
        <v>0.25</v>
      </c>
      <c r="DO436" s="495">
        <v>1.35E-2</v>
      </c>
      <c r="DP436" s="378" t="s">
        <v>438</v>
      </c>
      <c r="DQ436" s="378" t="s">
        <v>118</v>
      </c>
      <c r="DR436" s="385" t="s">
        <v>1024</v>
      </c>
      <c r="DS436" s="338"/>
    </row>
    <row r="437" spans="8:123" ht="15" customHeight="1" x14ac:dyDescent="0.15">
      <c r="H437" s="111">
        <f t="shared" si="68"/>
        <v>0</v>
      </c>
      <c r="I437" s="110">
        <v>417</v>
      </c>
      <c r="J437" s="199"/>
      <c r="K437" s="199"/>
      <c r="L437" s="112" t="e">
        <f t="shared" si="63"/>
        <v>#N/A</v>
      </c>
      <c r="M437" s="199"/>
      <c r="N437" s="199"/>
      <c r="O437" s="124" t="str">
        <f t="shared" si="64"/>
        <v/>
      </c>
      <c r="P437" s="124" t="str">
        <f t="shared" si="65"/>
        <v/>
      </c>
      <c r="Q437" s="199"/>
      <c r="R437" s="113" t="s">
        <v>341</v>
      </c>
      <c r="S437" s="199"/>
      <c r="T437" s="113" t="s">
        <v>337</v>
      </c>
      <c r="U437" s="199"/>
      <c r="V437" s="112" t="str">
        <f t="shared" si="66"/>
        <v>１～４以外</v>
      </c>
      <c r="W437" s="628"/>
      <c r="X437" s="112"/>
      <c r="Y437" s="199"/>
      <c r="Z437" s="636"/>
      <c r="AA437" s="200"/>
      <c r="AB437" s="114" t="e">
        <f t="shared" si="67"/>
        <v>#N/A</v>
      </c>
      <c r="AC437" s="115" t="str">
        <f t="shared" si="70"/>
        <v/>
      </c>
      <c r="AD437" s="145" t="str">
        <f t="shared" si="69"/>
        <v/>
      </c>
      <c r="BD437" s="36">
        <v>417</v>
      </c>
      <c r="BE437" s="223"/>
      <c r="BF437" s="231"/>
      <c r="BG437" s="231"/>
      <c r="BH437" s="231"/>
      <c r="BI437" s="231"/>
      <c r="BJ437" s="223"/>
      <c r="BK437" s="224"/>
      <c r="BL437" s="223"/>
      <c r="BM437" s="224"/>
      <c r="BN437" s="225"/>
      <c r="BO437" s="226"/>
      <c r="BP437" s="224"/>
      <c r="BQ437" s="224"/>
      <c r="BR437" s="226"/>
      <c r="BS437" s="225"/>
      <c r="CB437" s="258"/>
      <c r="CC437" s="258"/>
      <c r="CD437" s="291" t="s">
        <v>1502</v>
      </c>
      <c r="CE437" s="299">
        <v>0</v>
      </c>
      <c r="CF437" s="266">
        <v>2</v>
      </c>
      <c r="CG437" s="268"/>
      <c r="CI437" s="258"/>
      <c r="CJ437" s="258"/>
      <c r="CK437" s="276" t="s">
        <v>1437</v>
      </c>
      <c r="CL437" s="277" t="s">
        <v>505</v>
      </c>
      <c r="CM437" s="253" t="s">
        <v>725</v>
      </c>
      <c r="CN437" s="278"/>
      <c r="CP437" s="258"/>
      <c r="CQ437" s="258"/>
      <c r="CR437" s="276" t="s">
        <v>1437</v>
      </c>
      <c r="CS437" s="277" t="s">
        <v>505</v>
      </c>
      <c r="CT437" s="253" t="s">
        <v>725</v>
      </c>
      <c r="CU437" s="278"/>
      <c r="CV437" s="239"/>
      <c r="CW437" s="238"/>
      <c r="CY437" s="238"/>
      <c r="CZ437" s="238"/>
      <c r="DA437" s="238"/>
      <c r="DB437" s="275"/>
      <c r="DC437" s="275"/>
      <c r="DD437" s="275"/>
      <c r="DE437" s="275"/>
      <c r="DH437" s="384"/>
      <c r="DI437" s="732" t="s">
        <v>896</v>
      </c>
      <c r="DJ437" s="733"/>
      <c r="DK437" s="734"/>
      <c r="DL437" s="378">
        <v>3.5</v>
      </c>
      <c r="DM437" s="378">
        <v>30</v>
      </c>
      <c r="DN437" s="473">
        <v>0.15</v>
      </c>
      <c r="DO437" s="495">
        <v>2.7000000000000001E-3</v>
      </c>
      <c r="DP437" s="378" t="s">
        <v>438</v>
      </c>
      <c r="DQ437" s="378" t="s">
        <v>118</v>
      </c>
      <c r="DR437" s="385" t="s">
        <v>1024</v>
      </c>
      <c r="DS437" s="338"/>
    </row>
    <row r="438" spans="8:123" ht="15" customHeight="1" x14ac:dyDescent="0.15">
      <c r="H438" s="111">
        <f t="shared" si="68"/>
        <v>0</v>
      </c>
      <c r="I438" s="110">
        <v>418</v>
      </c>
      <c r="J438" s="199"/>
      <c r="K438" s="199"/>
      <c r="L438" s="112" t="e">
        <f t="shared" si="63"/>
        <v>#N/A</v>
      </c>
      <c r="M438" s="199"/>
      <c r="N438" s="199"/>
      <c r="O438" s="124" t="str">
        <f t="shared" si="64"/>
        <v/>
      </c>
      <c r="P438" s="124" t="str">
        <f t="shared" si="65"/>
        <v/>
      </c>
      <c r="Q438" s="199"/>
      <c r="R438" s="113" t="s">
        <v>341</v>
      </c>
      <c r="S438" s="199"/>
      <c r="T438" s="113" t="s">
        <v>337</v>
      </c>
      <c r="U438" s="199"/>
      <c r="V438" s="112" t="str">
        <f t="shared" si="66"/>
        <v>１～４以外</v>
      </c>
      <c r="W438" s="628"/>
      <c r="X438" s="112"/>
      <c r="Y438" s="199"/>
      <c r="Z438" s="636"/>
      <c r="AA438" s="200"/>
      <c r="AB438" s="114" t="e">
        <f t="shared" si="67"/>
        <v>#N/A</v>
      </c>
      <c r="AC438" s="115" t="str">
        <f t="shared" si="70"/>
        <v/>
      </c>
      <c r="AD438" s="145" t="str">
        <f t="shared" si="69"/>
        <v/>
      </c>
      <c r="BD438" s="36">
        <v>418</v>
      </c>
      <c r="BE438" s="223"/>
      <c r="BF438" s="231"/>
      <c r="BG438" s="231"/>
      <c r="BH438" s="231"/>
      <c r="BI438" s="231"/>
      <c r="BJ438" s="223"/>
      <c r="BK438" s="224"/>
      <c r="BL438" s="223"/>
      <c r="BM438" s="224"/>
      <c r="BN438" s="225"/>
      <c r="BO438" s="226"/>
      <c r="BP438" s="224"/>
      <c r="BQ438" s="224"/>
      <c r="BR438" s="226"/>
      <c r="BS438" s="225"/>
      <c r="CB438" s="258"/>
      <c r="CC438" s="258"/>
      <c r="CD438" s="276" t="s">
        <v>1437</v>
      </c>
      <c r="CE438" s="253" t="s">
        <v>505</v>
      </c>
      <c r="CF438" s="253" t="s">
        <v>725</v>
      </c>
      <c r="CG438" s="278"/>
      <c r="CI438" s="258"/>
      <c r="CJ438" s="258"/>
      <c r="CK438" s="461" t="s">
        <v>1572</v>
      </c>
      <c r="CL438" s="285">
        <v>0</v>
      </c>
      <c r="CM438" s="260">
        <v>3</v>
      </c>
      <c r="CN438" s="260">
        <f>DCOUNT($H$20:$AD$4020,"入力ﾁｪｯｸ",CK437:CM438)</f>
        <v>0</v>
      </c>
      <c r="CP438" s="258"/>
      <c r="CQ438" s="258"/>
      <c r="CR438" s="461" t="s">
        <v>1572</v>
      </c>
      <c r="CS438" s="285">
        <v>0</v>
      </c>
      <c r="CT438" s="260">
        <v>2</v>
      </c>
      <c r="CU438" s="260">
        <f>DCOUNT($H$20:$AD$4020,"入力ﾁｪｯｸ",CR437:CT438)</f>
        <v>0</v>
      </c>
      <c r="CV438" s="238"/>
      <c r="CW438" s="239"/>
      <c r="CY438" s="239"/>
      <c r="CZ438" s="239"/>
      <c r="DA438" s="239"/>
      <c r="DB438" s="256"/>
      <c r="DC438" s="256"/>
      <c r="DD438" s="256"/>
      <c r="DE438" s="256"/>
      <c r="DH438" s="366"/>
      <c r="DI438" s="766" t="s">
        <v>1161</v>
      </c>
      <c r="DJ438" s="767"/>
      <c r="DK438" s="768"/>
      <c r="DL438" s="314">
        <v>1.2649999999999999</v>
      </c>
      <c r="DM438" s="314">
        <v>3.5</v>
      </c>
      <c r="DN438" s="474">
        <f>0.14</f>
        <v>0.14000000000000001</v>
      </c>
      <c r="DO438" s="496">
        <f>0.013*0.9</f>
        <v>1.17E-2</v>
      </c>
      <c r="DP438" s="314" t="s">
        <v>438</v>
      </c>
      <c r="DQ438" s="314" t="s">
        <v>428</v>
      </c>
      <c r="DR438" s="313" t="s">
        <v>588</v>
      </c>
      <c r="DS438" s="338"/>
    </row>
    <row r="439" spans="8:123" ht="15" customHeight="1" x14ac:dyDescent="0.15">
      <c r="H439" s="111">
        <f t="shared" si="68"/>
        <v>0</v>
      </c>
      <c r="I439" s="110">
        <v>419</v>
      </c>
      <c r="J439" s="199"/>
      <c r="K439" s="199"/>
      <c r="L439" s="112" t="e">
        <f t="shared" si="63"/>
        <v>#N/A</v>
      </c>
      <c r="M439" s="199"/>
      <c r="N439" s="199"/>
      <c r="O439" s="124" t="str">
        <f t="shared" si="64"/>
        <v/>
      </c>
      <c r="P439" s="124" t="str">
        <f t="shared" si="65"/>
        <v/>
      </c>
      <c r="Q439" s="199"/>
      <c r="R439" s="113" t="s">
        <v>341</v>
      </c>
      <c r="S439" s="199"/>
      <c r="T439" s="113" t="s">
        <v>337</v>
      </c>
      <c r="U439" s="199"/>
      <c r="V439" s="112" t="str">
        <f t="shared" si="66"/>
        <v>１～４以外</v>
      </c>
      <c r="W439" s="628"/>
      <c r="X439" s="112"/>
      <c r="Y439" s="199"/>
      <c r="Z439" s="636"/>
      <c r="AA439" s="200"/>
      <c r="AB439" s="114" t="e">
        <f t="shared" si="67"/>
        <v>#N/A</v>
      </c>
      <c r="AC439" s="115" t="str">
        <f t="shared" si="70"/>
        <v/>
      </c>
      <c r="AD439" s="145" t="str">
        <f t="shared" si="69"/>
        <v/>
      </c>
      <c r="BD439" s="36">
        <v>419</v>
      </c>
      <c r="BE439" s="223"/>
      <c r="BF439" s="231"/>
      <c r="BG439" s="231"/>
      <c r="BH439" s="231"/>
      <c r="BI439" s="231"/>
      <c r="BJ439" s="223"/>
      <c r="BK439" s="224"/>
      <c r="BL439" s="223"/>
      <c r="BM439" s="224"/>
      <c r="BN439" s="225"/>
      <c r="BO439" s="226"/>
      <c r="BP439" s="224"/>
      <c r="BQ439" s="224"/>
      <c r="BR439" s="226"/>
      <c r="BS439" s="225"/>
      <c r="CB439" s="258"/>
      <c r="CC439" s="258"/>
      <c r="CD439" s="291" t="s">
        <v>1503</v>
      </c>
      <c r="CE439" s="296">
        <v>0</v>
      </c>
      <c r="CF439" s="259">
        <v>1</v>
      </c>
      <c r="CG439" s="260">
        <f>DCOUNT($H$20:$AD$4020,"入力ﾁｪｯｸ",CD438:CF440)</f>
        <v>0</v>
      </c>
      <c r="CI439" s="258"/>
      <c r="CJ439" s="258"/>
      <c r="CK439" s="276" t="s">
        <v>1437</v>
      </c>
      <c r="CL439" s="277" t="s">
        <v>505</v>
      </c>
      <c r="CM439" s="253" t="s">
        <v>725</v>
      </c>
      <c r="CN439" s="278"/>
      <c r="CP439" s="258"/>
      <c r="CQ439" s="258"/>
      <c r="CR439" s="276" t="s">
        <v>1437</v>
      </c>
      <c r="CS439" s="277" t="s">
        <v>505</v>
      </c>
      <c r="CT439" s="253" t="s">
        <v>725</v>
      </c>
      <c r="CU439" s="278"/>
      <c r="CV439" s="239"/>
      <c r="CW439" s="238"/>
      <c r="CY439" s="238"/>
      <c r="CZ439" s="238"/>
      <c r="DA439" s="238"/>
      <c r="DB439" s="275"/>
      <c r="DC439" s="275"/>
      <c r="DD439" s="275"/>
      <c r="DE439" s="275"/>
      <c r="DH439" s="384"/>
      <c r="DI439" s="732" t="s">
        <v>897</v>
      </c>
      <c r="DJ439" s="733"/>
      <c r="DK439" s="734"/>
      <c r="DL439" s="378">
        <v>0</v>
      </c>
      <c r="DM439" s="378">
        <v>1.7</v>
      </c>
      <c r="DN439" s="473">
        <v>0.14000000000000001</v>
      </c>
      <c r="DO439" s="495">
        <v>1.17E-2</v>
      </c>
      <c r="DP439" s="378" t="s">
        <v>438</v>
      </c>
      <c r="DQ439" s="378" t="s">
        <v>118</v>
      </c>
      <c r="DR439" s="385" t="s">
        <v>1024</v>
      </c>
      <c r="DS439" s="338"/>
    </row>
    <row r="440" spans="8:123" ht="15" customHeight="1" x14ac:dyDescent="0.15">
      <c r="H440" s="111">
        <f t="shared" si="68"/>
        <v>0</v>
      </c>
      <c r="I440" s="110">
        <v>420</v>
      </c>
      <c r="J440" s="199"/>
      <c r="K440" s="199"/>
      <c r="L440" s="112" t="e">
        <f t="shared" si="63"/>
        <v>#N/A</v>
      </c>
      <c r="M440" s="199"/>
      <c r="N440" s="199"/>
      <c r="O440" s="124" t="str">
        <f t="shared" si="64"/>
        <v/>
      </c>
      <c r="P440" s="124" t="str">
        <f t="shared" si="65"/>
        <v/>
      </c>
      <c r="Q440" s="199"/>
      <c r="R440" s="113" t="s">
        <v>341</v>
      </c>
      <c r="S440" s="199"/>
      <c r="T440" s="113" t="s">
        <v>337</v>
      </c>
      <c r="U440" s="199"/>
      <c r="V440" s="112" t="str">
        <f t="shared" si="66"/>
        <v>１～４以外</v>
      </c>
      <c r="W440" s="628"/>
      <c r="X440" s="112"/>
      <c r="Y440" s="199"/>
      <c r="Z440" s="636"/>
      <c r="AA440" s="200"/>
      <c r="AB440" s="114" t="e">
        <f t="shared" si="67"/>
        <v>#N/A</v>
      </c>
      <c r="AC440" s="115" t="str">
        <f t="shared" si="70"/>
        <v/>
      </c>
      <c r="AD440" s="145" t="str">
        <f t="shared" si="69"/>
        <v/>
      </c>
      <c r="BD440" s="36">
        <v>420</v>
      </c>
      <c r="BE440" s="223"/>
      <c r="BF440" s="231"/>
      <c r="BG440" s="231"/>
      <c r="BH440" s="231"/>
      <c r="BI440" s="231"/>
      <c r="BJ440" s="223"/>
      <c r="BK440" s="224"/>
      <c r="BL440" s="223"/>
      <c r="BM440" s="224"/>
      <c r="BN440" s="225"/>
      <c r="BO440" s="226"/>
      <c r="BP440" s="224"/>
      <c r="BQ440" s="224"/>
      <c r="BR440" s="226"/>
      <c r="BS440" s="225"/>
      <c r="CB440" s="258"/>
      <c r="CC440" s="258"/>
      <c r="CD440" s="291" t="s">
        <v>1503</v>
      </c>
      <c r="CE440" s="299">
        <v>0</v>
      </c>
      <c r="CF440" s="266">
        <v>2</v>
      </c>
      <c r="CG440" s="268"/>
      <c r="CI440" s="258"/>
      <c r="CJ440" s="258"/>
      <c r="CK440" s="461" t="s">
        <v>1573</v>
      </c>
      <c r="CL440" s="285">
        <v>0</v>
      </c>
      <c r="CM440" s="260">
        <v>3</v>
      </c>
      <c r="CN440" s="260">
        <f>DCOUNT($H$20:$AD$4020,"入力ﾁｪｯｸ",CK439:CM440)</f>
        <v>0</v>
      </c>
      <c r="CP440" s="258"/>
      <c r="CQ440" s="258"/>
      <c r="CR440" s="461" t="s">
        <v>1573</v>
      </c>
      <c r="CS440" s="285">
        <v>0</v>
      </c>
      <c r="CT440" s="260">
        <v>2</v>
      </c>
      <c r="CU440" s="260">
        <f>DCOUNT($H$20:$AD$4020,"入力ﾁｪｯｸ",CR439:CT440)</f>
        <v>0</v>
      </c>
      <c r="CV440" s="238"/>
      <c r="CW440" s="239"/>
      <c r="CY440" s="239"/>
      <c r="CZ440" s="239"/>
      <c r="DA440" s="239"/>
      <c r="DB440" s="256"/>
      <c r="DC440" s="256"/>
      <c r="DD440" s="256"/>
      <c r="DE440" s="256"/>
      <c r="DH440" s="384"/>
      <c r="DI440" s="732" t="s">
        <v>898</v>
      </c>
      <c r="DJ440" s="733"/>
      <c r="DK440" s="734"/>
      <c r="DL440" s="378">
        <v>1.7</v>
      </c>
      <c r="DM440" s="378">
        <v>3.5</v>
      </c>
      <c r="DN440" s="473">
        <v>0.25</v>
      </c>
      <c r="DO440" s="495">
        <v>1.35E-2</v>
      </c>
      <c r="DP440" s="378" t="s">
        <v>438</v>
      </c>
      <c r="DQ440" s="378" t="s">
        <v>118</v>
      </c>
      <c r="DR440" s="385" t="s">
        <v>1024</v>
      </c>
      <c r="DS440" s="338"/>
    </row>
    <row r="441" spans="8:123" ht="15" customHeight="1" x14ac:dyDescent="0.15">
      <c r="H441" s="111">
        <f t="shared" si="68"/>
        <v>0</v>
      </c>
      <c r="I441" s="110">
        <v>421</v>
      </c>
      <c r="J441" s="199"/>
      <c r="K441" s="199"/>
      <c r="L441" s="112" t="e">
        <f t="shared" ref="L441:L519" si="71">LOOKUP(K441,$K$7:$K$16,$L$7:$L$16)</f>
        <v>#N/A</v>
      </c>
      <c r="M441" s="199"/>
      <c r="N441" s="199"/>
      <c r="O441" s="124" t="str">
        <f t="shared" ref="O441:O519" si="72">UPPER(N441)</f>
        <v/>
      </c>
      <c r="P441" s="124" t="str">
        <f t="shared" ref="P441:P519" si="73">DBCS(O441)</f>
        <v/>
      </c>
      <c r="Q441" s="199"/>
      <c r="R441" s="113" t="s">
        <v>341</v>
      </c>
      <c r="S441" s="199"/>
      <c r="T441" s="113" t="s">
        <v>337</v>
      </c>
      <c r="U441" s="199"/>
      <c r="V441" s="112" t="str">
        <f t="shared" ref="V441:V519" si="74">LOOKUP(U441,$U$12:$U$16,$V$12:$V$16)</f>
        <v>１～４以外</v>
      </c>
      <c r="W441" s="628"/>
      <c r="X441" s="112"/>
      <c r="Y441" s="199"/>
      <c r="Z441" s="636"/>
      <c r="AA441" s="200"/>
      <c r="AB441" s="114" t="e">
        <f t="shared" ref="AB441:AB519" si="75">LOOKUP(AA441,$AA$14:$AA$16,$AB$14:$AB$16)</f>
        <v>#N/A</v>
      </c>
      <c r="AC441" s="115" t="str">
        <f t="shared" si="70"/>
        <v/>
      </c>
      <c r="AD441" s="145" t="str">
        <f t="shared" si="69"/>
        <v/>
      </c>
      <c r="BD441" s="36">
        <v>421</v>
      </c>
      <c r="BE441" s="223"/>
      <c r="BF441" s="231"/>
      <c r="BG441" s="231"/>
      <c r="BH441" s="231"/>
      <c r="BI441" s="231"/>
      <c r="BJ441" s="223"/>
      <c r="BK441" s="224"/>
      <c r="BL441" s="223"/>
      <c r="BM441" s="224"/>
      <c r="BN441" s="225"/>
      <c r="BO441" s="226"/>
      <c r="BP441" s="224"/>
      <c r="BQ441" s="224"/>
      <c r="BR441" s="226"/>
      <c r="BS441" s="225"/>
      <c r="CB441" s="258"/>
      <c r="CC441" s="258"/>
      <c r="CD441" s="276" t="s">
        <v>1437</v>
      </c>
      <c r="CE441" s="253" t="s">
        <v>505</v>
      </c>
      <c r="CF441" s="253" t="s">
        <v>725</v>
      </c>
      <c r="CG441" s="278"/>
      <c r="CI441" s="258"/>
      <c r="CJ441" s="258"/>
      <c r="CK441" s="276" t="s">
        <v>1437</v>
      </c>
      <c r="CL441" s="277" t="s">
        <v>505</v>
      </c>
      <c r="CM441" s="253" t="s">
        <v>725</v>
      </c>
      <c r="CN441" s="278"/>
      <c r="CP441" s="258"/>
      <c r="CQ441" s="258"/>
      <c r="CR441" s="276" t="s">
        <v>1437</v>
      </c>
      <c r="CS441" s="277" t="s">
        <v>505</v>
      </c>
      <c r="CT441" s="253" t="s">
        <v>725</v>
      </c>
      <c r="CU441" s="278"/>
      <c r="CV441" s="239"/>
      <c r="CW441" s="238"/>
      <c r="CY441" s="238"/>
      <c r="CZ441" s="238"/>
      <c r="DA441" s="238"/>
      <c r="DB441" s="275"/>
      <c r="DC441" s="275"/>
      <c r="DD441" s="275"/>
      <c r="DE441" s="275"/>
      <c r="DH441" s="366"/>
      <c r="DI441" s="766" t="s">
        <v>1162</v>
      </c>
      <c r="DJ441" s="767"/>
      <c r="DK441" s="768"/>
      <c r="DL441" s="314">
        <v>3.5</v>
      </c>
      <c r="DM441" s="314">
        <v>30</v>
      </c>
      <c r="DN441" s="474">
        <f>0.15</f>
        <v>0.15</v>
      </c>
      <c r="DO441" s="496">
        <f>0.003*0.9</f>
        <v>2.7000000000000001E-3</v>
      </c>
      <c r="DP441" s="314" t="s">
        <v>438</v>
      </c>
      <c r="DQ441" s="314" t="s">
        <v>118</v>
      </c>
      <c r="DR441" s="313" t="s">
        <v>588</v>
      </c>
      <c r="DS441" s="338"/>
    </row>
    <row r="442" spans="8:123" ht="15" customHeight="1" x14ac:dyDescent="0.15">
      <c r="H442" s="111">
        <f t="shared" ref="H442:H519" si="76">IF(K442=" "," ",COUNT(K442))</f>
        <v>0</v>
      </c>
      <c r="I442" s="110">
        <v>422</v>
      </c>
      <c r="J442" s="199"/>
      <c r="K442" s="199"/>
      <c r="L442" s="112" t="e">
        <f t="shared" si="71"/>
        <v>#N/A</v>
      </c>
      <c r="M442" s="199"/>
      <c r="N442" s="199"/>
      <c r="O442" s="124" t="str">
        <f t="shared" si="72"/>
        <v/>
      </c>
      <c r="P442" s="124" t="str">
        <f t="shared" si="73"/>
        <v/>
      </c>
      <c r="Q442" s="199"/>
      <c r="R442" s="113" t="s">
        <v>341</v>
      </c>
      <c r="S442" s="199"/>
      <c r="T442" s="113" t="s">
        <v>337</v>
      </c>
      <c r="U442" s="199"/>
      <c r="V442" s="112" t="str">
        <f t="shared" si="74"/>
        <v>１～４以外</v>
      </c>
      <c r="W442" s="628"/>
      <c r="X442" s="112"/>
      <c r="Y442" s="199"/>
      <c r="Z442" s="636"/>
      <c r="AA442" s="200"/>
      <c r="AB442" s="114" t="e">
        <f t="shared" si="75"/>
        <v>#N/A</v>
      </c>
      <c r="AC442" s="115" t="str">
        <f t="shared" si="70"/>
        <v/>
      </c>
      <c r="AD442" s="145" t="str">
        <f t="shared" ref="AD442:AD519" si="77">DBCS(AC442)</f>
        <v/>
      </c>
      <c r="BD442" s="36">
        <v>422</v>
      </c>
      <c r="BE442" s="223"/>
      <c r="BF442" s="231"/>
      <c r="BG442" s="231"/>
      <c r="BH442" s="231"/>
      <c r="BI442" s="231"/>
      <c r="BJ442" s="223"/>
      <c r="BK442" s="224"/>
      <c r="BL442" s="223"/>
      <c r="BM442" s="224"/>
      <c r="BN442" s="225"/>
      <c r="BO442" s="226"/>
      <c r="BP442" s="224"/>
      <c r="BQ442" s="224"/>
      <c r="BR442" s="226"/>
      <c r="BS442" s="225"/>
      <c r="CB442" s="258"/>
      <c r="CC442" s="258"/>
      <c r="CD442" s="390" t="s">
        <v>1505</v>
      </c>
      <c r="CE442" s="296">
        <v>0</v>
      </c>
      <c r="CF442" s="259">
        <v>1</v>
      </c>
      <c r="CG442" s="260">
        <f>DCOUNT($H$20:$AD$4020,"入力ﾁｪｯｸ",CD441:CF443)</f>
        <v>0</v>
      </c>
      <c r="CI442" s="258"/>
      <c r="CJ442" s="258"/>
      <c r="CK442" s="461" t="s">
        <v>1574</v>
      </c>
      <c r="CL442" s="285">
        <v>0</v>
      </c>
      <c r="CM442" s="260">
        <v>3</v>
      </c>
      <c r="CN442" s="260">
        <f>DCOUNT($H$20:$AD$4020,"入力ﾁｪｯｸ",CK441:CM442)</f>
        <v>0</v>
      </c>
      <c r="CP442" s="258"/>
      <c r="CQ442" s="258"/>
      <c r="CR442" s="461" t="s">
        <v>1574</v>
      </c>
      <c r="CS442" s="285">
        <v>0</v>
      </c>
      <c r="CT442" s="260">
        <v>2</v>
      </c>
      <c r="CU442" s="260">
        <f>DCOUNT($H$20:$AD$4020,"入力ﾁｪｯｸ",CR441:CT442)</f>
        <v>0</v>
      </c>
      <c r="CV442" s="238"/>
      <c r="CW442" s="239"/>
      <c r="CY442" s="239"/>
      <c r="CZ442" s="239"/>
      <c r="DA442" s="239"/>
      <c r="DB442" s="256"/>
      <c r="DC442" s="256"/>
      <c r="DD442" s="256"/>
      <c r="DE442" s="256"/>
      <c r="DH442" s="384"/>
      <c r="DI442" s="732" t="s">
        <v>899</v>
      </c>
      <c r="DJ442" s="733"/>
      <c r="DK442" s="734"/>
      <c r="DL442" s="378">
        <v>0</v>
      </c>
      <c r="DM442" s="519">
        <v>30</v>
      </c>
      <c r="DN442" s="473">
        <v>2.5000000000000001E-2</v>
      </c>
      <c r="DO442" s="495">
        <v>0</v>
      </c>
      <c r="DP442" s="378" t="s">
        <v>900</v>
      </c>
      <c r="DQ442" s="378" t="s">
        <v>428</v>
      </c>
      <c r="DR442" s="385" t="s">
        <v>901</v>
      </c>
      <c r="DS442" s="338"/>
    </row>
    <row r="443" spans="8:123" ht="15" customHeight="1" x14ac:dyDescent="0.15">
      <c r="H443" s="111">
        <f t="shared" si="76"/>
        <v>0</v>
      </c>
      <c r="I443" s="110">
        <v>423</v>
      </c>
      <c r="J443" s="199"/>
      <c r="K443" s="199"/>
      <c r="L443" s="112" t="e">
        <f t="shared" si="71"/>
        <v>#N/A</v>
      </c>
      <c r="M443" s="199"/>
      <c r="N443" s="199"/>
      <c r="O443" s="124" t="str">
        <f t="shared" si="72"/>
        <v/>
      </c>
      <c r="P443" s="124" t="str">
        <f t="shared" si="73"/>
        <v/>
      </c>
      <c r="Q443" s="199"/>
      <c r="R443" s="113" t="s">
        <v>341</v>
      </c>
      <c r="S443" s="199"/>
      <c r="T443" s="113" t="s">
        <v>337</v>
      </c>
      <c r="U443" s="199"/>
      <c r="V443" s="112" t="str">
        <f t="shared" si="74"/>
        <v>１～４以外</v>
      </c>
      <c r="W443" s="628"/>
      <c r="X443" s="112"/>
      <c r="Y443" s="199"/>
      <c r="Z443" s="636"/>
      <c r="AA443" s="200"/>
      <c r="AB443" s="114" t="e">
        <f t="shared" si="75"/>
        <v>#N/A</v>
      </c>
      <c r="AC443" s="115" t="str">
        <f t="shared" si="70"/>
        <v/>
      </c>
      <c r="AD443" s="145" t="str">
        <f t="shared" si="77"/>
        <v/>
      </c>
      <c r="BD443" s="36">
        <v>423</v>
      </c>
      <c r="BE443" s="223"/>
      <c r="BF443" s="231"/>
      <c r="BG443" s="231"/>
      <c r="BH443" s="231"/>
      <c r="BI443" s="231"/>
      <c r="BJ443" s="223"/>
      <c r="BK443" s="224"/>
      <c r="BL443" s="223"/>
      <c r="BM443" s="224"/>
      <c r="BN443" s="225"/>
      <c r="BO443" s="226"/>
      <c r="BP443" s="224"/>
      <c r="BQ443" s="224"/>
      <c r="BR443" s="226"/>
      <c r="BS443" s="225"/>
      <c r="CB443" s="258"/>
      <c r="CC443" s="258"/>
      <c r="CD443" s="390" t="s">
        <v>1505</v>
      </c>
      <c r="CE443" s="299">
        <v>0</v>
      </c>
      <c r="CF443" s="266">
        <v>2</v>
      </c>
      <c r="CG443" s="268"/>
      <c r="CI443" s="258"/>
      <c r="CJ443" s="258"/>
      <c r="CK443" s="276" t="s">
        <v>1437</v>
      </c>
      <c r="CL443" s="277" t="s">
        <v>505</v>
      </c>
      <c r="CM443" s="253" t="s">
        <v>725</v>
      </c>
      <c r="CN443" s="278"/>
      <c r="CP443" s="258"/>
      <c r="CQ443" s="258"/>
      <c r="CR443" s="276" t="s">
        <v>1437</v>
      </c>
      <c r="CS443" s="277" t="s">
        <v>505</v>
      </c>
      <c r="CT443" s="253" t="s">
        <v>725</v>
      </c>
      <c r="CU443" s="278"/>
      <c r="CV443" s="239"/>
      <c r="CW443" s="238"/>
      <c r="CY443" s="238"/>
      <c r="CZ443" s="238"/>
      <c r="DA443" s="238"/>
      <c r="DB443" s="275"/>
      <c r="DC443" s="275"/>
      <c r="DD443" s="275"/>
      <c r="DE443" s="275"/>
      <c r="DH443" s="384"/>
      <c r="DI443" s="732" t="s">
        <v>902</v>
      </c>
      <c r="DJ443" s="733"/>
      <c r="DK443" s="734"/>
      <c r="DL443" s="378">
        <v>0</v>
      </c>
      <c r="DM443" s="378">
        <v>1.7</v>
      </c>
      <c r="DN443" s="473">
        <v>1.2500000000000001E-2</v>
      </c>
      <c r="DO443" s="495">
        <v>0</v>
      </c>
      <c r="DP443" s="378" t="s">
        <v>903</v>
      </c>
      <c r="DQ443" s="378" t="s">
        <v>904</v>
      </c>
      <c r="DR443" s="385" t="s">
        <v>901</v>
      </c>
      <c r="DS443" s="338"/>
    </row>
    <row r="444" spans="8:123" ht="15" customHeight="1" x14ac:dyDescent="0.15">
      <c r="H444" s="111">
        <f t="shared" si="76"/>
        <v>0</v>
      </c>
      <c r="I444" s="110">
        <v>424</v>
      </c>
      <c r="J444" s="199"/>
      <c r="K444" s="199"/>
      <c r="L444" s="112" t="e">
        <f t="shared" si="71"/>
        <v>#N/A</v>
      </c>
      <c r="M444" s="199"/>
      <c r="N444" s="199"/>
      <c r="O444" s="124" t="str">
        <f t="shared" si="72"/>
        <v/>
      </c>
      <c r="P444" s="124" t="str">
        <f t="shared" si="73"/>
        <v/>
      </c>
      <c r="Q444" s="199"/>
      <c r="R444" s="113" t="s">
        <v>341</v>
      </c>
      <c r="S444" s="199"/>
      <c r="T444" s="113" t="s">
        <v>337</v>
      </c>
      <c r="U444" s="199"/>
      <c r="V444" s="112" t="str">
        <f t="shared" si="74"/>
        <v>１～４以外</v>
      </c>
      <c r="W444" s="628"/>
      <c r="X444" s="112"/>
      <c r="Y444" s="199"/>
      <c r="Z444" s="636"/>
      <c r="AA444" s="200"/>
      <c r="AB444" s="114" t="e">
        <f t="shared" si="75"/>
        <v>#N/A</v>
      </c>
      <c r="AC444" s="115" t="str">
        <f t="shared" si="70"/>
        <v/>
      </c>
      <c r="AD444" s="145" t="str">
        <f t="shared" si="77"/>
        <v/>
      </c>
      <c r="BD444" s="36">
        <v>424</v>
      </c>
      <c r="BE444" s="223"/>
      <c r="BF444" s="231"/>
      <c r="BG444" s="231"/>
      <c r="BH444" s="231"/>
      <c r="BI444" s="231"/>
      <c r="BJ444" s="223"/>
      <c r="BK444" s="224"/>
      <c r="BL444" s="223"/>
      <c r="BM444" s="224"/>
      <c r="BN444" s="225"/>
      <c r="BO444" s="226"/>
      <c r="BP444" s="224"/>
      <c r="BQ444" s="224"/>
      <c r="BR444" s="226"/>
      <c r="BS444" s="225"/>
      <c r="CB444" s="258"/>
      <c r="CC444" s="258"/>
      <c r="CD444" s="276" t="s">
        <v>1437</v>
      </c>
      <c r="CE444" s="253" t="s">
        <v>505</v>
      </c>
      <c r="CF444" s="253" t="s">
        <v>725</v>
      </c>
      <c r="CG444" s="278"/>
      <c r="CI444" s="258"/>
      <c r="CJ444" s="258"/>
      <c r="CK444" s="461" t="s">
        <v>1575</v>
      </c>
      <c r="CL444" s="285">
        <v>0</v>
      </c>
      <c r="CM444" s="260">
        <v>3</v>
      </c>
      <c r="CN444" s="260">
        <f>DCOUNT($H$20:$AD$4020,"入力ﾁｪｯｸ",CK443:CM444)</f>
        <v>0</v>
      </c>
      <c r="CP444" s="258"/>
      <c r="CQ444" s="258"/>
      <c r="CR444" s="461" t="s">
        <v>1575</v>
      </c>
      <c r="CS444" s="285">
        <v>0</v>
      </c>
      <c r="CT444" s="260">
        <v>2</v>
      </c>
      <c r="CU444" s="260">
        <f>DCOUNT($H$20:$AD$4020,"入力ﾁｪｯｸ",CR443:CT444)</f>
        <v>0</v>
      </c>
      <c r="CV444" s="238"/>
      <c r="CW444" s="239"/>
      <c r="CY444" s="239"/>
      <c r="CZ444" s="239"/>
      <c r="DA444" s="239"/>
      <c r="DB444" s="256"/>
      <c r="DC444" s="256"/>
      <c r="DD444" s="256"/>
      <c r="DE444" s="256"/>
      <c r="DH444" s="384"/>
      <c r="DI444" s="732" t="s">
        <v>905</v>
      </c>
      <c r="DJ444" s="733"/>
      <c r="DK444" s="734"/>
      <c r="DL444" s="378">
        <v>1.7</v>
      </c>
      <c r="DM444" s="378">
        <v>3.5</v>
      </c>
      <c r="DN444" s="473">
        <v>1.7500000000000002E-2</v>
      </c>
      <c r="DO444" s="495">
        <v>0</v>
      </c>
      <c r="DP444" s="378" t="s">
        <v>903</v>
      </c>
      <c r="DQ444" s="378" t="s">
        <v>904</v>
      </c>
      <c r="DR444" s="385" t="s">
        <v>901</v>
      </c>
      <c r="DS444" s="338"/>
    </row>
    <row r="445" spans="8:123" ht="15" customHeight="1" x14ac:dyDescent="0.15">
      <c r="H445" s="111">
        <f t="shared" si="76"/>
        <v>0</v>
      </c>
      <c r="I445" s="110">
        <v>425</v>
      </c>
      <c r="J445" s="199"/>
      <c r="K445" s="199"/>
      <c r="L445" s="112" t="e">
        <f t="shared" si="71"/>
        <v>#N/A</v>
      </c>
      <c r="M445" s="199"/>
      <c r="N445" s="199"/>
      <c r="O445" s="124" t="str">
        <f t="shared" si="72"/>
        <v/>
      </c>
      <c r="P445" s="124" t="str">
        <f t="shared" si="73"/>
        <v/>
      </c>
      <c r="Q445" s="199"/>
      <c r="R445" s="113" t="s">
        <v>341</v>
      </c>
      <c r="S445" s="199"/>
      <c r="T445" s="113" t="s">
        <v>337</v>
      </c>
      <c r="U445" s="199"/>
      <c r="V445" s="112" t="str">
        <f t="shared" si="74"/>
        <v>１～４以外</v>
      </c>
      <c r="W445" s="628"/>
      <c r="X445" s="112"/>
      <c r="Y445" s="199"/>
      <c r="Z445" s="636"/>
      <c r="AA445" s="200"/>
      <c r="AB445" s="114" t="e">
        <f t="shared" si="75"/>
        <v>#N/A</v>
      </c>
      <c r="AC445" s="115" t="str">
        <f t="shared" si="70"/>
        <v/>
      </c>
      <c r="AD445" s="145" t="str">
        <f t="shared" si="77"/>
        <v/>
      </c>
      <c r="BD445" s="36">
        <v>425</v>
      </c>
      <c r="BE445" s="223"/>
      <c r="BF445" s="231"/>
      <c r="BG445" s="231"/>
      <c r="BH445" s="231"/>
      <c r="BI445" s="231"/>
      <c r="BJ445" s="223"/>
      <c r="BK445" s="224"/>
      <c r="BL445" s="223"/>
      <c r="BM445" s="224"/>
      <c r="BN445" s="225"/>
      <c r="BO445" s="226"/>
      <c r="BP445" s="224"/>
      <c r="BQ445" s="224"/>
      <c r="BR445" s="226"/>
      <c r="BS445" s="225"/>
      <c r="CB445" s="258"/>
      <c r="CC445" s="258"/>
      <c r="CD445" s="390" t="s">
        <v>1507</v>
      </c>
      <c r="CE445" s="296">
        <v>0</v>
      </c>
      <c r="CF445" s="259">
        <v>1</v>
      </c>
      <c r="CG445" s="260">
        <f>DCOUNT($H$20:$AD$4020,"入力ﾁｪｯｸ",CD444:CF446)</f>
        <v>0</v>
      </c>
      <c r="CI445" s="258"/>
      <c r="CJ445" s="258"/>
      <c r="CK445" s="276" t="s">
        <v>1437</v>
      </c>
      <c r="CL445" s="277" t="s">
        <v>505</v>
      </c>
      <c r="CM445" s="253" t="s">
        <v>725</v>
      </c>
      <c r="CN445" s="278"/>
      <c r="CP445" s="258"/>
      <c r="CQ445" s="258"/>
      <c r="CR445" s="276" t="s">
        <v>1437</v>
      </c>
      <c r="CS445" s="277" t="s">
        <v>505</v>
      </c>
      <c r="CT445" s="253" t="s">
        <v>725</v>
      </c>
      <c r="CU445" s="278"/>
      <c r="CV445" s="239"/>
      <c r="CW445" s="238"/>
      <c r="CY445" s="238"/>
      <c r="CZ445" s="238"/>
      <c r="DA445" s="238"/>
      <c r="DB445" s="275"/>
      <c r="DC445" s="275"/>
      <c r="DD445" s="275"/>
      <c r="DE445" s="275"/>
      <c r="DH445" s="384"/>
      <c r="DI445" s="732" t="s">
        <v>906</v>
      </c>
      <c r="DJ445" s="733"/>
      <c r="DK445" s="734"/>
      <c r="DL445" s="378">
        <v>3.5</v>
      </c>
      <c r="DM445" s="378">
        <v>30</v>
      </c>
      <c r="DN445" s="473">
        <v>1.2500000000000001E-2</v>
      </c>
      <c r="DO445" s="495">
        <v>0</v>
      </c>
      <c r="DP445" s="378" t="s">
        <v>907</v>
      </c>
      <c r="DQ445" s="378" t="s">
        <v>908</v>
      </c>
      <c r="DR445" s="385" t="s">
        <v>901</v>
      </c>
      <c r="DS445" s="338"/>
    </row>
    <row r="446" spans="8:123" ht="15" customHeight="1" x14ac:dyDescent="0.15">
      <c r="H446" s="111">
        <f t="shared" si="76"/>
        <v>0</v>
      </c>
      <c r="I446" s="110">
        <v>426</v>
      </c>
      <c r="J446" s="199"/>
      <c r="K446" s="199"/>
      <c r="L446" s="112" t="e">
        <f t="shared" si="71"/>
        <v>#N/A</v>
      </c>
      <c r="M446" s="199"/>
      <c r="N446" s="199"/>
      <c r="O446" s="124" t="str">
        <f t="shared" si="72"/>
        <v/>
      </c>
      <c r="P446" s="124" t="str">
        <f t="shared" si="73"/>
        <v/>
      </c>
      <c r="Q446" s="199"/>
      <c r="R446" s="113" t="s">
        <v>341</v>
      </c>
      <c r="S446" s="199"/>
      <c r="T446" s="113" t="s">
        <v>337</v>
      </c>
      <c r="U446" s="199"/>
      <c r="V446" s="112" t="str">
        <f t="shared" si="74"/>
        <v>１～４以外</v>
      </c>
      <c r="W446" s="628"/>
      <c r="X446" s="112"/>
      <c r="Y446" s="199"/>
      <c r="Z446" s="636"/>
      <c r="AA446" s="200"/>
      <c r="AB446" s="114" t="e">
        <f t="shared" si="75"/>
        <v>#N/A</v>
      </c>
      <c r="AC446" s="115" t="str">
        <f t="shared" si="70"/>
        <v/>
      </c>
      <c r="AD446" s="145" t="str">
        <f t="shared" si="77"/>
        <v/>
      </c>
      <c r="BD446" s="36">
        <v>426</v>
      </c>
      <c r="BE446" s="223"/>
      <c r="BF446" s="231"/>
      <c r="BG446" s="231"/>
      <c r="BH446" s="231"/>
      <c r="BI446" s="231"/>
      <c r="BJ446" s="223"/>
      <c r="BK446" s="224"/>
      <c r="BL446" s="223"/>
      <c r="BM446" s="224"/>
      <c r="BN446" s="225"/>
      <c r="BO446" s="226"/>
      <c r="BP446" s="224"/>
      <c r="BQ446" s="224"/>
      <c r="BR446" s="226"/>
      <c r="BS446" s="225"/>
      <c r="CB446" s="258"/>
      <c r="CC446" s="258"/>
      <c r="CD446" s="390" t="s">
        <v>1507</v>
      </c>
      <c r="CE446" s="299">
        <v>0</v>
      </c>
      <c r="CF446" s="266">
        <v>2</v>
      </c>
      <c r="CG446" s="268"/>
      <c r="CI446" s="258"/>
      <c r="CJ446" s="258"/>
      <c r="CK446" s="461" t="s">
        <v>1576</v>
      </c>
      <c r="CL446" s="285">
        <v>0</v>
      </c>
      <c r="CM446" s="260">
        <v>3</v>
      </c>
      <c r="CN446" s="260">
        <f>DCOUNT($H$20:$AD$4020,"入力ﾁｪｯｸ",CK445:CM446)</f>
        <v>0</v>
      </c>
      <c r="CP446" s="258"/>
      <c r="CQ446" s="258"/>
      <c r="CR446" s="461" t="s">
        <v>1576</v>
      </c>
      <c r="CS446" s="285">
        <v>0</v>
      </c>
      <c r="CT446" s="260">
        <v>2</v>
      </c>
      <c r="CU446" s="260">
        <f>DCOUNT($H$20:$AD$4020,"入力ﾁｪｯｸ",CR445:CT446)</f>
        <v>0</v>
      </c>
      <c r="CV446" s="238"/>
      <c r="CW446" s="239"/>
      <c r="CY446" s="239"/>
      <c r="CZ446" s="239"/>
      <c r="DA446" s="239"/>
      <c r="DB446" s="256"/>
      <c r="DC446" s="256"/>
      <c r="DD446" s="256"/>
      <c r="DE446" s="256"/>
      <c r="DH446" s="384"/>
      <c r="DI446" s="732" t="s">
        <v>909</v>
      </c>
      <c r="DJ446" s="733"/>
      <c r="DK446" s="734"/>
      <c r="DL446" s="378">
        <v>0</v>
      </c>
      <c r="DM446" s="519">
        <v>30</v>
      </c>
      <c r="DN446" s="473">
        <v>2.5000000000000001E-2</v>
      </c>
      <c r="DO446" s="495">
        <v>0</v>
      </c>
      <c r="DP446" s="378" t="s">
        <v>910</v>
      </c>
      <c r="DQ446" s="378" t="s">
        <v>428</v>
      </c>
      <c r="DR446" s="385" t="s">
        <v>901</v>
      </c>
      <c r="DS446" s="338"/>
    </row>
    <row r="447" spans="8:123" ht="15" customHeight="1" x14ac:dyDescent="0.15">
      <c r="H447" s="111">
        <f t="shared" si="76"/>
        <v>0</v>
      </c>
      <c r="I447" s="110">
        <v>427</v>
      </c>
      <c r="J447" s="199"/>
      <c r="K447" s="199"/>
      <c r="L447" s="112" t="e">
        <f t="shared" si="71"/>
        <v>#N/A</v>
      </c>
      <c r="M447" s="199"/>
      <c r="N447" s="199"/>
      <c r="O447" s="124" t="str">
        <f t="shared" si="72"/>
        <v/>
      </c>
      <c r="P447" s="124" t="str">
        <f t="shared" si="73"/>
        <v/>
      </c>
      <c r="Q447" s="199"/>
      <c r="R447" s="113" t="s">
        <v>341</v>
      </c>
      <c r="S447" s="199"/>
      <c r="T447" s="113" t="s">
        <v>337</v>
      </c>
      <c r="U447" s="199"/>
      <c r="V447" s="112" t="str">
        <f t="shared" si="74"/>
        <v>１～４以外</v>
      </c>
      <c r="W447" s="628"/>
      <c r="X447" s="112"/>
      <c r="Y447" s="199"/>
      <c r="Z447" s="636"/>
      <c r="AA447" s="200"/>
      <c r="AB447" s="114" t="e">
        <f t="shared" si="75"/>
        <v>#N/A</v>
      </c>
      <c r="AC447" s="115" t="str">
        <f t="shared" si="70"/>
        <v/>
      </c>
      <c r="AD447" s="145" t="str">
        <f t="shared" si="77"/>
        <v/>
      </c>
      <c r="BD447" s="36">
        <v>427</v>
      </c>
      <c r="BE447" s="223"/>
      <c r="BF447" s="231"/>
      <c r="BG447" s="231"/>
      <c r="BH447" s="231"/>
      <c r="BI447" s="231"/>
      <c r="BJ447" s="223"/>
      <c r="BK447" s="224"/>
      <c r="BL447" s="223"/>
      <c r="BM447" s="224"/>
      <c r="BN447" s="225"/>
      <c r="BO447" s="226"/>
      <c r="BP447" s="224"/>
      <c r="BQ447" s="224"/>
      <c r="BR447" s="226"/>
      <c r="BS447" s="225"/>
      <c r="CB447" s="258"/>
      <c r="CC447" s="258"/>
      <c r="CD447" s="276" t="s">
        <v>1437</v>
      </c>
      <c r="CE447" s="253" t="s">
        <v>505</v>
      </c>
      <c r="CF447" s="253" t="s">
        <v>725</v>
      </c>
      <c r="CG447" s="278"/>
      <c r="CI447" s="258"/>
      <c r="CJ447" s="258"/>
      <c r="CK447" s="276" t="s">
        <v>1437</v>
      </c>
      <c r="CL447" s="277" t="s">
        <v>505</v>
      </c>
      <c r="CM447" s="253" t="s">
        <v>725</v>
      </c>
      <c r="CN447" s="278"/>
      <c r="CP447" s="258"/>
      <c r="CQ447" s="258"/>
      <c r="CR447" s="276" t="s">
        <v>1437</v>
      </c>
      <c r="CS447" s="277" t="s">
        <v>505</v>
      </c>
      <c r="CT447" s="253" t="s">
        <v>725</v>
      </c>
      <c r="CU447" s="278"/>
      <c r="CV447" s="239"/>
      <c r="CW447" s="238"/>
      <c r="CY447" s="238"/>
      <c r="CZ447" s="238"/>
      <c r="DA447" s="238"/>
      <c r="DB447" s="275"/>
      <c r="DC447" s="275"/>
      <c r="DD447" s="275"/>
      <c r="DE447" s="275"/>
      <c r="DH447" s="384"/>
      <c r="DI447" s="732" t="s">
        <v>911</v>
      </c>
      <c r="DJ447" s="733"/>
      <c r="DK447" s="734"/>
      <c r="DL447" s="378">
        <v>0</v>
      </c>
      <c r="DM447" s="378">
        <v>1.7</v>
      </c>
      <c r="DN447" s="473">
        <v>1.2500000000000001E-2</v>
      </c>
      <c r="DO447" s="495">
        <v>0</v>
      </c>
      <c r="DP447" s="378" t="s">
        <v>910</v>
      </c>
      <c r="DQ447" s="378" t="s">
        <v>912</v>
      </c>
      <c r="DR447" s="385" t="s">
        <v>901</v>
      </c>
      <c r="DS447" s="338"/>
    </row>
    <row r="448" spans="8:123" ht="15" customHeight="1" x14ac:dyDescent="0.15">
      <c r="H448" s="111">
        <f t="shared" si="76"/>
        <v>0</v>
      </c>
      <c r="I448" s="110">
        <v>428</v>
      </c>
      <c r="J448" s="199"/>
      <c r="K448" s="199"/>
      <c r="L448" s="112" t="e">
        <f t="shared" si="71"/>
        <v>#N/A</v>
      </c>
      <c r="M448" s="199"/>
      <c r="N448" s="199"/>
      <c r="O448" s="124" t="str">
        <f t="shared" si="72"/>
        <v/>
      </c>
      <c r="P448" s="124" t="str">
        <f t="shared" si="73"/>
        <v/>
      </c>
      <c r="Q448" s="199"/>
      <c r="R448" s="113" t="s">
        <v>341</v>
      </c>
      <c r="S448" s="199"/>
      <c r="T448" s="113" t="s">
        <v>337</v>
      </c>
      <c r="U448" s="199"/>
      <c r="V448" s="112" t="str">
        <f t="shared" si="74"/>
        <v>１～４以外</v>
      </c>
      <c r="W448" s="628"/>
      <c r="X448" s="112"/>
      <c r="Y448" s="199"/>
      <c r="Z448" s="636"/>
      <c r="AA448" s="200"/>
      <c r="AB448" s="114" t="e">
        <f t="shared" si="75"/>
        <v>#N/A</v>
      </c>
      <c r="AC448" s="115" t="str">
        <f t="shared" si="70"/>
        <v/>
      </c>
      <c r="AD448" s="145" t="str">
        <f t="shared" si="77"/>
        <v/>
      </c>
      <c r="BD448" s="36">
        <v>428</v>
      </c>
      <c r="BE448" s="223"/>
      <c r="BF448" s="231"/>
      <c r="BG448" s="231"/>
      <c r="BH448" s="231"/>
      <c r="BI448" s="231"/>
      <c r="BJ448" s="223"/>
      <c r="BK448" s="224"/>
      <c r="BL448" s="223"/>
      <c r="BM448" s="224"/>
      <c r="BN448" s="225"/>
      <c r="BO448" s="226"/>
      <c r="BP448" s="224"/>
      <c r="BQ448" s="224"/>
      <c r="BR448" s="226"/>
      <c r="BS448" s="225"/>
      <c r="CB448" s="258"/>
      <c r="CC448" s="258"/>
      <c r="CD448" s="291" t="s">
        <v>1508</v>
      </c>
      <c r="CE448" s="296">
        <v>0</v>
      </c>
      <c r="CF448" s="259">
        <v>1</v>
      </c>
      <c r="CG448" s="260">
        <f>DCOUNT($H$20:$AD$4020,"入力ﾁｪｯｸ",CD447:CF449)</f>
        <v>0</v>
      </c>
      <c r="CI448" s="258"/>
      <c r="CJ448" s="258"/>
      <c r="CK448" s="461" t="s">
        <v>1577</v>
      </c>
      <c r="CL448" s="285">
        <v>0</v>
      </c>
      <c r="CM448" s="260">
        <v>3</v>
      </c>
      <c r="CN448" s="260">
        <f>DCOUNT($H$20:$AD$4020,"入力ﾁｪｯｸ",CK447:CM448)</f>
        <v>0</v>
      </c>
      <c r="CP448" s="258"/>
      <c r="CQ448" s="258"/>
      <c r="CR448" s="461" t="s">
        <v>1577</v>
      </c>
      <c r="CS448" s="285">
        <v>0</v>
      </c>
      <c r="CT448" s="260">
        <v>2</v>
      </c>
      <c r="CU448" s="260">
        <f>DCOUNT($H$20:$AD$4020,"入力ﾁｪｯｸ",CR447:CT448)</f>
        <v>0</v>
      </c>
      <c r="CV448" s="238"/>
      <c r="CW448" s="239"/>
      <c r="CY448" s="239"/>
      <c r="CZ448" s="239"/>
      <c r="DA448" s="239"/>
      <c r="DB448" s="256"/>
      <c r="DC448" s="256"/>
      <c r="DD448" s="256"/>
      <c r="DE448" s="256"/>
      <c r="DH448" s="384"/>
      <c r="DI448" s="732" t="s">
        <v>913</v>
      </c>
      <c r="DJ448" s="733"/>
      <c r="DK448" s="734"/>
      <c r="DL448" s="378">
        <v>1.7</v>
      </c>
      <c r="DM448" s="378">
        <v>3.5</v>
      </c>
      <c r="DN448" s="473">
        <v>1.7500000000000002E-2</v>
      </c>
      <c r="DO448" s="495">
        <v>0</v>
      </c>
      <c r="DP448" s="378" t="s">
        <v>910</v>
      </c>
      <c r="DQ448" s="378" t="s">
        <v>912</v>
      </c>
      <c r="DR448" s="385" t="s">
        <v>901</v>
      </c>
      <c r="DS448" s="338"/>
    </row>
    <row r="449" spans="8:123" ht="15" customHeight="1" x14ac:dyDescent="0.15">
      <c r="H449" s="111">
        <f t="shared" si="76"/>
        <v>0</v>
      </c>
      <c r="I449" s="110">
        <v>429</v>
      </c>
      <c r="J449" s="199"/>
      <c r="K449" s="199"/>
      <c r="L449" s="112" t="e">
        <f t="shared" si="71"/>
        <v>#N/A</v>
      </c>
      <c r="M449" s="199"/>
      <c r="N449" s="199"/>
      <c r="O449" s="124" t="str">
        <f t="shared" si="72"/>
        <v/>
      </c>
      <c r="P449" s="124" t="str">
        <f t="shared" si="73"/>
        <v/>
      </c>
      <c r="Q449" s="199"/>
      <c r="R449" s="113" t="s">
        <v>341</v>
      </c>
      <c r="S449" s="199"/>
      <c r="T449" s="113" t="s">
        <v>337</v>
      </c>
      <c r="U449" s="199"/>
      <c r="V449" s="112" t="str">
        <f t="shared" si="74"/>
        <v>１～４以外</v>
      </c>
      <c r="W449" s="628"/>
      <c r="X449" s="112"/>
      <c r="Y449" s="199"/>
      <c r="Z449" s="636"/>
      <c r="AA449" s="200"/>
      <c r="AB449" s="114" t="e">
        <f t="shared" si="75"/>
        <v>#N/A</v>
      </c>
      <c r="AC449" s="115" t="str">
        <f t="shared" si="70"/>
        <v/>
      </c>
      <c r="AD449" s="145" t="str">
        <f t="shared" si="77"/>
        <v/>
      </c>
      <c r="BD449" s="36">
        <v>429</v>
      </c>
      <c r="BE449" s="223"/>
      <c r="BF449" s="231"/>
      <c r="BG449" s="231"/>
      <c r="BH449" s="231"/>
      <c r="BI449" s="231"/>
      <c r="BJ449" s="223"/>
      <c r="BK449" s="224"/>
      <c r="BL449" s="223"/>
      <c r="BM449" s="224"/>
      <c r="BN449" s="225"/>
      <c r="BO449" s="226"/>
      <c r="BP449" s="224"/>
      <c r="BQ449" s="224"/>
      <c r="BR449" s="226"/>
      <c r="BS449" s="225"/>
      <c r="CB449" s="258"/>
      <c r="CC449" s="258"/>
      <c r="CD449" s="291" t="s">
        <v>1508</v>
      </c>
      <c r="CE449" s="299">
        <v>0</v>
      </c>
      <c r="CF449" s="266">
        <v>2</v>
      </c>
      <c r="CG449" s="268"/>
      <c r="CI449" s="258"/>
      <c r="CJ449" s="258"/>
      <c r="CK449" s="276" t="s">
        <v>1437</v>
      </c>
      <c r="CL449" s="277" t="s">
        <v>505</v>
      </c>
      <c r="CM449" s="253" t="s">
        <v>725</v>
      </c>
      <c r="CN449" s="278"/>
      <c r="CP449" s="258"/>
      <c r="CQ449" s="258"/>
      <c r="CR449" s="276" t="s">
        <v>1437</v>
      </c>
      <c r="CS449" s="277" t="s">
        <v>505</v>
      </c>
      <c r="CT449" s="253" t="s">
        <v>725</v>
      </c>
      <c r="CU449" s="278"/>
      <c r="CV449" s="239"/>
      <c r="CW449" s="238"/>
      <c r="CY449" s="238"/>
      <c r="CZ449" s="238"/>
      <c r="DA449" s="238"/>
      <c r="DB449" s="275"/>
      <c r="DC449" s="275"/>
      <c r="DD449" s="275"/>
      <c r="DE449" s="275"/>
      <c r="DH449" s="384"/>
      <c r="DI449" s="732" t="s">
        <v>914</v>
      </c>
      <c r="DJ449" s="733"/>
      <c r="DK449" s="734"/>
      <c r="DL449" s="378">
        <v>3.5</v>
      </c>
      <c r="DM449" s="378">
        <v>30</v>
      </c>
      <c r="DN449" s="473">
        <v>1.2500000000000001E-2</v>
      </c>
      <c r="DO449" s="495">
        <v>0</v>
      </c>
      <c r="DP449" s="378" t="s">
        <v>910</v>
      </c>
      <c r="DQ449" s="378" t="s">
        <v>912</v>
      </c>
      <c r="DR449" s="385" t="s">
        <v>901</v>
      </c>
      <c r="DS449" s="338"/>
    </row>
    <row r="450" spans="8:123" ht="15" customHeight="1" x14ac:dyDescent="0.15">
      <c r="H450" s="111">
        <f t="shared" si="76"/>
        <v>0</v>
      </c>
      <c r="I450" s="110">
        <v>430</v>
      </c>
      <c r="J450" s="199"/>
      <c r="K450" s="199"/>
      <c r="L450" s="112" t="e">
        <f t="shared" si="71"/>
        <v>#N/A</v>
      </c>
      <c r="M450" s="199"/>
      <c r="N450" s="199"/>
      <c r="O450" s="124" t="str">
        <f t="shared" si="72"/>
        <v/>
      </c>
      <c r="P450" s="124" t="str">
        <f t="shared" si="73"/>
        <v/>
      </c>
      <c r="Q450" s="199"/>
      <c r="R450" s="113" t="s">
        <v>341</v>
      </c>
      <c r="S450" s="199"/>
      <c r="T450" s="113" t="s">
        <v>337</v>
      </c>
      <c r="U450" s="199"/>
      <c r="V450" s="112" t="str">
        <f t="shared" si="74"/>
        <v>１～４以外</v>
      </c>
      <c r="W450" s="628"/>
      <c r="X450" s="112"/>
      <c r="Y450" s="199"/>
      <c r="Z450" s="636"/>
      <c r="AA450" s="200"/>
      <c r="AB450" s="114" t="e">
        <f t="shared" si="75"/>
        <v>#N/A</v>
      </c>
      <c r="AC450" s="115" t="str">
        <f t="shared" si="70"/>
        <v/>
      </c>
      <c r="AD450" s="145" t="str">
        <f t="shared" si="77"/>
        <v/>
      </c>
      <c r="BD450" s="36">
        <v>430</v>
      </c>
      <c r="BE450" s="223"/>
      <c r="BF450" s="231"/>
      <c r="BG450" s="231"/>
      <c r="BH450" s="231"/>
      <c r="BI450" s="231"/>
      <c r="BJ450" s="223"/>
      <c r="BK450" s="224"/>
      <c r="BL450" s="223"/>
      <c r="BM450" s="224"/>
      <c r="BN450" s="225"/>
      <c r="BO450" s="226"/>
      <c r="BP450" s="224"/>
      <c r="BQ450" s="224"/>
      <c r="BR450" s="226"/>
      <c r="BS450" s="225"/>
      <c r="CB450" s="258"/>
      <c r="CC450" s="258"/>
      <c r="CD450" s="276" t="s">
        <v>1437</v>
      </c>
      <c r="CE450" s="253" t="s">
        <v>505</v>
      </c>
      <c r="CF450" s="253" t="s">
        <v>725</v>
      </c>
      <c r="CG450" s="278"/>
      <c r="CI450" s="258"/>
      <c r="CJ450" s="258"/>
      <c r="CK450" s="390" t="s">
        <v>1578</v>
      </c>
      <c r="CL450" s="285">
        <v>0</v>
      </c>
      <c r="CM450" s="260">
        <v>3</v>
      </c>
      <c r="CN450" s="260">
        <f>DCOUNT($H$20:$AD$4020,"入力ﾁｪｯｸ",CK449:CM450)</f>
        <v>0</v>
      </c>
      <c r="CP450" s="258"/>
      <c r="CQ450" s="258"/>
      <c r="CR450" s="390" t="s">
        <v>1578</v>
      </c>
      <c r="CS450" s="285">
        <v>0</v>
      </c>
      <c r="CT450" s="260">
        <v>2</v>
      </c>
      <c r="CU450" s="260">
        <f>DCOUNT($H$20:$AD$4020,"入力ﾁｪｯｸ",CR449:CT450)</f>
        <v>0</v>
      </c>
      <c r="CV450" s="238"/>
      <c r="CW450" s="239"/>
      <c r="CY450" s="239"/>
      <c r="CZ450" s="239"/>
      <c r="DA450" s="239"/>
      <c r="DB450" s="256"/>
      <c r="DC450" s="256"/>
      <c r="DD450" s="256"/>
      <c r="DE450" s="256"/>
      <c r="DH450" s="384"/>
      <c r="DI450" s="739" t="s">
        <v>1350</v>
      </c>
      <c r="DJ450" s="740"/>
      <c r="DK450" s="741"/>
      <c r="DL450" s="378">
        <v>0</v>
      </c>
      <c r="DM450" s="519">
        <v>30</v>
      </c>
      <c r="DN450" s="473">
        <v>0.02</v>
      </c>
      <c r="DO450" s="495">
        <v>1.25E-3</v>
      </c>
      <c r="DP450" s="378" t="s">
        <v>438</v>
      </c>
      <c r="DQ450" s="378" t="s">
        <v>428</v>
      </c>
      <c r="DR450" s="385" t="s">
        <v>901</v>
      </c>
      <c r="DS450" s="338"/>
    </row>
    <row r="451" spans="8:123" ht="15" customHeight="1" x14ac:dyDescent="0.15">
      <c r="H451" s="111">
        <f t="shared" si="76"/>
        <v>0</v>
      </c>
      <c r="I451" s="110">
        <v>431</v>
      </c>
      <c r="J451" s="199"/>
      <c r="K451" s="199"/>
      <c r="L451" s="112" t="e">
        <f t="shared" si="71"/>
        <v>#N/A</v>
      </c>
      <c r="M451" s="199"/>
      <c r="N451" s="199"/>
      <c r="O451" s="124" t="str">
        <f t="shared" si="72"/>
        <v/>
      </c>
      <c r="P451" s="124" t="str">
        <f t="shared" si="73"/>
        <v/>
      </c>
      <c r="Q451" s="199"/>
      <c r="R451" s="113" t="s">
        <v>341</v>
      </c>
      <c r="S451" s="199"/>
      <c r="T451" s="113" t="s">
        <v>337</v>
      </c>
      <c r="U451" s="199"/>
      <c r="V451" s="112" t="str">
        <f t="shared" si="74"/>
        <v>１～４以外</v>
      </c>
      <c r="W451" s="628"/>
      <c r="X451" s="112"/>
      <c r="Y451" s="199"/>
      <c r="Z451" s="636"/>
      <c r="AA451" s="200"/>
      <c r="AB451" s="114" t="e">
        <f t="shared" si="75"/>
        <v>#N/A</v>
      </c>
      <c r="AC451" s="115" t="str">
        <f t="shared" si="70"/>
        <v/>
      </c>
      <c r="AD451" s="145" t="str">
        <f t="shared" si="77"/>
        <v/>
      </c>
      <c r="BD451" s="36">
        <v>431</v>
      </c>
      <c r="BE451" s="223"/>
      <c r="BF451" s="231"/>
      <c r="BG451" s="231"/>
      <c r="BH451" s="231"/>
      <c r="BI451" s="231"/>
      <c r="BJ451" s="223"/>
      <c r="BK451" s="224"/>
      <c r="BL451" s="223"/>
      <c r="BM451" s="224"/>
      <c r="BN451" s="225"/>
      <c r="BO451" s="226"/>
      <c r="BP451" s="224"/>
      <c r="BQ451" s="224"/>
      <c r="BR451" s="226"/>
      <c r="BS451" s="225"/>
      <c r="CB451" s="258"/>
      <c r="CC451" s="258"/>
      <c r="CD451" s="291" t="s">
        <v>1510</v>
      </c>
      <c r="CE451" s="296">
        <v>0</v>
      </c>
      <c r="CF451" s="259">
        <v>1</v>
      </c>
      <c r="CG451" s="260">
        <f>DCOUNT($H$20:$AD$4020,"入力ﾁｪｯｸ",CD450:CF452)</f>
        <v>0</v>
      </c>
      <c r="CI451" s="258"/>
      <c r="CJ451" s="258"/>
      <c r="CK451" s="276" t="s">
        <v>1437</v>
      </c>
      <c r="CL451" s="277" t="s">
        <v>505</v>
      </c>
      <c r="CM451" s="253" t="s">
        <v>725</v>
      </c>
      <c r="CN451" s="278"/>
      <c r="CP451" s="258"/>
      <c r="CQ451" s="258"/>
      <c r="CR451" s="276" t="s">
        <v>1437</v>
      </c>
      <c r="CS451" s="277" t="s">
        <v>505</v>
      </c>
      <c r="CT451" s="253" t="s">
        <v>725</v>
      </c>
      <c r="CU451" s="278"/>
      <c r="CV451" s="239"/>
      <c r="CW451" s="238"/>
      <c r="CY451" s="238"/>
      <c r="CZ451" s="238"/>
      <c r="DA451" s="238"/>
      <c r="DB451" s="275"/>
      <c r="DC451" s="275"/>
      <c r="DD451" s="275"/>
      <c r="DE451" s="275"/>
      <c r="DH451" s="384"/>
      <c r="DI451" s="732" t="s">
        <v>915</v>
      </c>
      <c r="DJ451" s="733"/>
      <c r="DK451" s="734"/>
      <c r="DL451" s="378">
        <v>0</v>
      </c>
      <c r="DM451" s="378">
        <v>3</v>
      </c>
      <c r="DN451" s="473">
        <v>0.02</v>
      </c>
      <c r="DO451" s="495">
        <v>1.25E-3</v>
      </c>
      <c r="DP451" s="378" t="s">
        <v>438</v>
      </c>
      <c r="DQ451" s="378" t="s">
        <v>428</v>
      </c>
      <c r="DR451" s="385" t="s">
        <v>901</v>
      </c>
      <c r="DS451" s="338"/>
    </row>
    <row r="452" spans="8:123" ht="15" customHeight="1" x14ac:dyDescent="0.15">
      <c r="H452" s="111">
        <f t="shared" si="76"/>
        <v>0</v>
      </c>
      <c r="I452" s="110">
        <v>432</v>
      </c>
      <c r="J452" s="199"/>
      <c r="K452" s="199"/>
      <c r="L452" s="112" t="e">
        <f t="shared" si="71"/>
        <v>#N/A</v>
      </c>
      <c r="M452" s="199"/>
      <c r="N452" s="199"/>
      <c r="O452" s="124" t="str">
        <f t="shared" si="72"/>
        <v/>
      </c>
      <c r="P452" s="124" t="str">
        <f t="shared" si="73"/>
        <v/>
      </c>
      <c r="Q452" s="199"/>
      <c r="R452" s="113" t="s">
        <v>341</v>
      </c>
      <c r="S452" s="199"/>
      <c r="T452" s="113" t="s">
        <v>337</v>
      </c>
      <c r="U452" s="199"/>
      <c r="V452" s="112" t="str">
        <f t="shared" si="74"/>
        <v>１～４以外</v>
      </c>
      <c r="W452" s="628"/>
      <c r="X452" s="112"/>
      <c r="Y452" s="199"/>
      <c r="Z452" s="636"/>
      <c r="AA452" s="200"/>
      <c r="AB452" s="114" t="e">
        <f t="shared" si="75"/>
        <v>#N/A</v>
      </c>
      <c r="AC452" s="115" t="str">
        <f t="shared" si="70"/>
        <v/>
      </c>
      <c r="AD452" s="145" t="str">
        <f t="shared" si="77"/>
        <v/>
      </c>
      <c r="BD452" s="36">
        <v>432</v>
      </c>
      <c r="BE452" s="223"/>
      <c r="BF452" s="231"/>
      <c r="BG452" s="231"/>
      <c r="BH452" s="231"/>
      <c r="BI452" s="231"/>
      <c r="BJ452" s="223"/>
      <c r="BK452" s="224"/>
      <c r="BL452" s="223"/>
      <c r="BM452" s="224"/>
      <c r="BN452" s="225"/>
      <c r="BO452" s="226"/>
      <c r="BP452" s="224"/>
      <c r="BQ452" s="224"/>
      <c r="BR452" s="226"/>
      <c r="BS452" s="225"/>
      <c r="CB452" s="258"/>
      <c r="CC452" s="258"/>
      <c r="CD452" s="291" t="s">
        <v>1510</v>
      </c>
      <c r="CE452" s="299">
        <v>0</v>
      </c>
      <c r="CF452" s="266">
        <v>2</v>
      </c>
      <c r="CG452" s="268"/>
      <c r="CI452" s="258"/>
      <c r="CJ452" s="258"/>
      <c r="CK452" s="390" t="s">
        <v>1579</v>
      </c>
      <c r="CL452" s="285">
        <v>0</v>
      </c>
      <c r="CM452" s="260">
        <v>3</v>
      </c>
      <c r="CN452" s="260">
        <f>DCOUNT($H$20:$AD$4020,"入力ﾁｪｯｸ",CK451:CM452)</f>
        <v>0</v>
      </c>
      <c r="CP452" s="258"/>
      <c r="CQ452" s="258"/>
      <c r="CR452" s="390" t="s">
        <v>1579</v>
      </c>
      <c r="CS452" s="285">
        <v>0</v>
      </c>
      <c r="CT452" s="260">
        <v>2</v>
      </c>
      <c r="CU452" s="260">
        <f>DCOUNT($H$20:$AD$4020,"入力ﾁｪｯｸ",CR451:CT452)</f>
        <v>0</v>
      </c>
      <c r="CV452" s="238"/>
      <c r="CW452" s="239"/>
      <c r="CY452" s="239"/>
      <c r="CZ452" s="239"/>
      <c r="DA452" s="239"/>
      <c r="DB452" s="256"/>
      <c r="DC452" s="256"/>
      <c r="DD452" s="256"/>
      <c r="DE452" s="256"/>
      <c r="DH452" s="384"/>
      <c r="DI452" s="732" t="s">
        <v>916</v>
      </c>
      <c r="DJ452" s="733"/>
      <c r="DK452" s="734"/>
      <c r="DL452" s="378">
        <v>0</v>
      </c>
      <c r="DM452" s="378">
        <v>3</v>
      </c>
      <c r="DN452" s="473">
        <v>0.02</v>
      </c>
      <c r="DO452" s="495">
        <v>1.25E-3</v>
      </c>
      <c r="DP452" s="378" t="s">
        <v>438</v>
      </c>
      <c r="DQ452" s="378" t="s">
        <v>428</v>
      </c>
      <c r="DR452" s="385" t="s">
        <v>901</v>
      </c>
      <c r="DS452" s="338"/>
    </row>
    <row r="453" spans="8:123" ht="15" customHeight="1" x14ac:dyDescent="0.15">
      <c r="H453" s="111">
        <f t="shared" si="76"/>
        <v>0</v>
      </c>
      <c r="I453" s="110">
        <v>433</v>
      </c>
      <c r="J453" s="199"/>
      <c r="K453" s="199"/>
      <c r="L453" s="112" t="e">
        <f t="shared" si="71"/>
        <v>#N/A</v>
      </c>
      <c r="M453" s="199"/>
      <c r="N453" s="199"/>
      <c r="O453" s="124" t="str">
        <f t="shared" si="72"/>
        <v/>
      </c>
      <c r="P453" s="124" t="str">
        <f t="shared" si="73"/>
        <v/>
      </c>
      <c r="Q453" s="199"/>
      <c r="R453" s="113" t="s">
        <v>341</v>
      </c>
      <c r="S453" s="199"/>
      <c r="T453" s="113" t="s">
        <v>337</v>
      </c>
      <c r="U453" s="199"/>
      <c r="V453" s="112" t="str">
        <f t="shared" si="74"/>
        <v>１～４以外</v>
      </c>
      <c r="W453" s="628"/>
      <c r="X453" s="112"/>
      <c r="Y453" s="199"/>
      <c r="Z453" s="636"/>
      <c r="AA453" s="200"/>
      <c r="AB453" s="114" t="e">
        <f t="shared" si="75"/>
        <v>#N/A</v>
      </c>
      <c r="AC453" s="115" t="str">
        <f t="shared" si="70"/>
        <v/>
      </c>
      <c r="AD453" s="145" t="str">
        <f t="shared" si="77"/>
        <v/>
      </c>
      <c r="BD453" s="36">
        <v>433</v>
      </c>
      <c r="BE453" s="223"/>
      <c r="BF453" s="231"/>
      <c r="BG453" s="231"/>
      <c r="BH453" s="231"/>
      <c r="BI453" s="231"/>
      <c r="BJ453" s="223"/>
      <c r="BK453" s="224"/>
      <c r="BL453" s="223"/>
      <c r="BM453" s="224"/>
      <c r="BN453" s="225"/>
      <c r="BO453" s="226"/>
      <c r="BP453" s="224"/>
      <c r="BQ453" s="224"/>
      <c r="BR453" s="226"/>
      <c r="BS453" s="225"/>
      <c r="CB453" s="258"/>
      <c r="CC453" s="258"/>
      <c r="CD453" s="276" t="s">
        <v>1437</v>
      </c>
      <c r="CE453" s="253" t="s">
        <v>505</v>
      </c>
      <c r="CF453" s="253" t="s">
        <v>725</v>
      </c>
      <c r="CG453" s="278"/>
      <c r="CI453" s="258"/>
      <c r="CJ453" s="258"/>
      <c r="CK453" s="276" t="s">
        <v>1437</v>
      </c>
      <c r="CL453" s="277" t="s">
        <v>505</v>
      </c>
      <c r="CM453" s="253" t="s">
        <v>725</v>
      </c>
      <c r="CN453" s="278"/>
      <c r="CP453" s="258"/>
      <c r="CQ453" s="258"/>
      <c r="CR453" s="276" t="s">
        <v>1437</v>
      </c>
      <c r="CS453" s="277" t="s">
        <v>505</v>
      </c>
      <c r="CT453" s="253" t="s">
        <v>725</v>
      </c>
      <c r="CU453" s="278"/>
      <c r="CV453" s="239"/>
      <c r="CW453" s="238"/>
      <c r="CY453" s="238"/>
      <c r="CZ453" s="238"/>
      <c r="DA453" s="238"/>
      <c r="DB453" s="275"/>
      <c r="DC453" s="275"/>
      <c r="DD453" s="275"/>
      <c r="DE453" s="275"/>
      <c r="DH453" s="384"/>
      <c r="DI453" s="732" t="s">
        <v>917</v>
      </c>
      <c r="DJ453" s="733"/>
      <c r="DK453" s="734"/>
      <c r="DL453" s="378">
        <v>0</v>
      </c>
      <c r="DM453" s="378">
        <v>1.7</v>
      </c>
      <c r="DN453" s="473">
        <v>0.02</v>
      </c>
      <c r="DO453" s="495">
        <v>1.25E-3</v>
      </c>
      <c r="DP453" s="378" t="s">
        <v>438</v>
      </c>
      <c r="DQ453" s="378" t="s">
        <v>809</v>
      </c>
      <c r="DR453" s="385" t="s">
        <v>901</v>
      </c>
      <c r="DS453" s="338"/>
    </row>
    <row r="454" spans="8:123" ht="15" customHeight="1" x14ac:dyDescent="0.15">
      <c r="H454" s="111">
        <f t="shared" si="76"/>
        <v>0</v>
      </c>
      <c r="I454" s="110">
        <v>434</v>
      </c>
      <c r="J454" s="199"/>
      <c r="K454" s="199"/>
      <c r="L454" s="112" t="e">
        <f t="shared" si="71"/>
        <v>#N/A</v>
      </c>
      <c r="M454" s="199"/>
      <c r="N454" s="199"/>
      <c r="O454" s="124" t="str">
        <f t="shared" si="72"/>
        <v/>
      </c>
      <c r="P454" s="124" t="str">
        <f t="shared" si="73"/>
        <v/>
      </c>
      <c r="Q454" s="199"/>
      <c r="R454" s="113" t="s">
        <v>341</v>
      </c>
      <c r="S454" s="199"/>
      <c r="T454" s="113" t="s">
        <v>337</v>
      </c>
      <c r="U454" s="199"/>
      <c r="V454" s="112" t="str">
        <f t="shared" si="74"/>
        <v>１～４以外</v>
      </c>
      <c r="W454" s="628"/>
      <c r="X454" s="112"/>
      <c r="Y454" s="199"/>
      <c r="Z454" s="636"/>
      <c r="AA454" s="200"/>
      <c r="AB454" s="114" t="e">
        <f t="shared" si="75"/>
        <v>#N/A</v>
      </c>
      <c r="AC454" s="115" t="str">
        <f t="shared" si="70"/>
        <v/>
      </c>
      <c r="AD454" s="145" t="str">
        <f t="shared" si="77"/>
        <v/>
      </c>
      <c r="BD454" s="36">
        <v>434</v>
      </c>
      <c r="BE454" s="223"/>
      <c r="BF454" s="231"/>
      <c r="BG454" s="231"/>
      <c r="BH454" s="231"/>
      <c r="BI454" s="231"/>
      <c r="BJ454" s="223"/>
      <c r="BK454" s="224"/>
      <c r="BL454" s="223"/>
      <c r="BM454" s="224"/>
      <c r="BN454" s="225"/>
      <c r="BO454" s="226"/>
      <c r="BP454" s="224"/>
      <c r="BQ454" s="224"/>
      <c r="BR454" s="226"/>
      <c r="BS454" s="225"/>
      <c r="CB454" s="258"/>
      <c r="CC454" s="258"/>
      <c r="CD454" s="390" t="s">
        <v>1511</v>
      </c>
      <c r="CE454" s="296">
        <v>0</v>
      </c>
      <c r="CF454" s="259">
        <v>1</v>
      </c>
      <c r="CG454" s="260">
        <f>DCOUNT($H$20:$AD$4020,"入力ﾁｪｯｸ",CD453:CF455)</f>
        <v>0</v>
      </c>
      <c r="CI454" s="258"/>
      <c r="CJ454" s="258"/>
      <c r="CK454" s="390" t="s">
        <v>1580</v>
      </c>
      <c r="CL454" s="285">
        <v>0</v>
      </c>
      <c r="CM454" s="260">
        <v>3</v>
      </c>
      <c r="CN454" s="260">
        <f>DCOUNT($H$20:$AD$4020,"入力ﾁｪｯｸ",CK453:CM454)</f>
        <v>0</v>
      </c>
      <c r="CP454" s="258"/>
      <c r="CQ454" s="258"/>
      <c r="CR454" s="390" t="s">
        <v>1580</v>
      </c>
      <c r="CS454" s="285">
        <v>0</v>
      </c>
      <c r="CT454" s="260">
        <v>2</v>
      </c>
      <c r="CU454" s="260">
        <f>DCOUNT($H$20:$AD$4020,"入力ﾁｪｯｸ",CR453:CT454)</f>
        <v>0</v>
      </c>
      <c r="CV454" s="238"/>
      <c r="CW454" s="239"/>
      <c r="CY454" s="239"/>
      <c r="CZ454" s="239"/>
      <c r="DA454" s="239"/>
      <c r="DB454" s="256"/>
      <c r="DC454" s="256"/>
      <c r="DD454" s="256"/>
      <c r="DE454" s="256"/>
      <c r="DH454" s="384"/>
      <c r="DI454" s="732" t="s">
        <v>918</v>
      </c>
      <c r="DJ454" s="733"/>
      <c r="DK454" s="734"/>
      <c r="DL454" s="464">
        <v>2.5</v>
      </c>
      <c r="DM454" s="378">
        <v>3.5</v>
      </c>
      <c r="DN454" s="473">
        <v>3.7499999999999999E-2</v>
      </c>
      <c r="DO454" s="495">
        <v>1.75E-3</v>
      </c>
      <c r="DP454" s="378" t="s">
        <v>438</v>
      </c>
      <c r="DQ454" s="378" t="s">
        <v>809</v>
      </c>
      <c r="DR454" s="385" t="s">
        <v>901</v>
      </c>
      <c r="DS454" s="338"/>
    </row>
    <row r="455" spans="8:123" ht="15" customHeight="1" x14ac:dyDescent="0.15">
      <c r="H455" s="111">
        <f t="shared" si="76"/>
        <v>0</v>
      </c>
      <c r="I455" s="110">
        <v>435</v>
      </c>
      <c r="J455" s="199"/>
      <c r="K455" s="199"/>
      <c r="L455" s="112" t="e">
        <f t="shared" si="71"/>
        <v>#N/A</v>
      </c>
      <c r="M455" s="199"/>
      <c r="N455" s="199"/>
      <c r="O455" s="124" t="str">
        <f t="shared" si="72"/>
        <v/>
      </c>
      <c r="P455" s="124" t="str">
        <f t="shared" si="73"/>
        <v/>
      </c>
      <c r="Q455" s="199"/>
      <c r="R455" s="113" t="s">
        <v>341</v>
      </c>
      <c r="S455" s="199"/>
      <c r="T455" s="113" t="s">
        <v>337</v>
      </c>
      <c r="U455" s="199"/>
      <c r="V455" s="112" t="str">
        <f t="shared" si="74"/>
        <v>１～４以外</v>
      </c>
      <c r="W455" s="628"/>
      <c r="X455" s="112"/>
      <c r="Y455" s="199"/>
      <c r="Z455" s="636"/>
      <c r="AA455" s="200"/>
      <c r="AB455" s="114" t="e">
        <f t="shared" si="75"/>
        <v>#N/A</v>
      </c>
      <c r="AC455" s="115" t="str">
        <f t="shared" si="70"/>
        <v/>
      </c>
      <c r="AD455" s="145" t="str">
        <f t="shared" si="77"/>
        <v/>
      </c>
      <c r="BD455" s="36">
        <v>435</v>
      </c>
      <c r="BE455" s="223"/>
      <c r="BF455" s="231"/>
      <c r="BG455" s="231"/>
      <c r="BH455" s="231"/>
      <c r="BI455" s="231"/>
      <c r="BJ455" s="223"/>
      <c r="BK455" s="224"/>
      <c r="BL455" s="223"/>
      <c r="BM455" s="224"/>
      <c r="BN455" s="225"/>
      <c r="BO455" s="226"/>
      <c r="BP455" s="224"/>
      <c r="BQ455" s="224"/>
      <c r="BR455" s="226"/>
      <c r="BS455" s="225"/>
      <c r="CB455" s="258"/>
      <c r="CC455" s="258"/>
      <c r="CD455" s="390" t="s">
        <v>1511</v>
      </c>
      <c r="CE455" s="299">
        <v>0</v>
      </c>
      <c r="CF455" s="266">
        <v>2</v>
      </c>
      <c r="CG455" s="268"/>
      <c r="CI455" s="258"/>
      <c r="CJ455" s="258"/>
      <c r="CK455" s="276" t="s">
        <v>1437</v>
      </c>
      <c r="CL455" s="277" t="s">
        <v>505</v>
      </c>
      <c r="CM455" s="253" t="s">
        <v>725</v>
      </c>
      <c r="CN455" s="278"/>
      <c r="CP455" s="258"/>
      <c r="CQ455" s="258"/>
      <c r="CR455" s="276" t="s">
        <v>1437</v>
      </c>
      <c r="CS455" s="277" t="s">
        <v>505</v>
      </c>
      <c r="CT455" s="253" t="s">
        <v>725</v>
      </c>
      <c r="CU455" s="278"/>
      <c r="CV455" s="239"/>
      <c r="CW455" s="238"/>
      <c r="CY455" s="238"/>
      <c r="CZ455" s="238"/>
      <c r="DA455" s="238"/>
      <c r="DB455" s="275"/>
      <c r="DC455" s="275"/>
      <c r="DD455" s="275"/>
      <c r="DE455" s="275"/>
      <c r="DH455" s="384"/>
      <c r="DI455" s="732" t="s">
        <v>919</v>
      </c>
      <c r="DJ455" s="733"/>
      <c r="DK455" s="734"/>
      <c r="DL455" s="378">
        <v>3.5</v>
      </c>
      <c r="DM455" s="378">
        <v>30</v>
      </c>
      <c r="DN455" s="473">
        <v>1.2500000000000001E-2</v>
      </c>
      <c r="DO455" s="495">
        <v>2.5000000000000001E-4</v>
      </c>
      <c r="DP455" s="378" t="s">
        <v>438</v>
      </c>
      <c r="DQ455" s="378" t="s">
        <v>809</v>
      </c>
      <c r="DR455" s="385" t="s">
        <v>901</v>
      </c>
      <c r="DS455" s="338"/>
    </row>
    <row r="456" spans="8:123" ht="15" customHeight="1" x14ac:dyDescent="0.15">
      <c r="H456" s="111">
        <f t="shared" si="76"/>
        <v>0</v>
      </c>
      <c r="I456" s="110">
        <v>436</v>
      </c>
      <c r="J456" s="199"/>
      <c r="K456" s="199"/>
      <c r="L456" s="112" t="e">
        <f t="shared" si="71"/>
        <v>#N/A</v>
      </c>
      <c r="M456" s="199"/>
      <c r="N456" s="199"/>
      <c r="O456" s="124" t="str">
        <f t="shared" si="72"/>
        <v/>
      </c>
      <c r="P456" s="124" t="str">
        <f t="shared" si="73"/>
        <v/>
      </c>
      <c r="Q456" s="199"/>
      <c r="R456" s="113" t="s">
        <v>341</v>
      </c>
      <c r="S456" s="199"/>
      <c r="T456" s="113" t="s">
        <v>337</v>
      </c>
      <c r="U456" s="199"/>
      <c r="V456" s="112" t="str">
        <f t="shared" si="74"/>
        <v>１～４以外</v>
      </c>
      <c r="W456" s="628"/>
      <c r="X456" s="112"/>
      <c r="Y456" s="199"/>
      <c r="Z456" s="636"/>
      <c r="AA456" s="200"/>
      <c r="AB456" s="114" t="e">
        <f t="shared" si="75"/>
        <v>#N/A</v>
      </c>
      <c r="AC456" s="115" t="str">
        <f t="shared" si="70"/>
        <v/>
      </c>
      <c r="AD456" s="145" t="str">
        <f t="shared" si="77"/>
        <v/>
      </c>
      <c r="BD456" s="36">
        <v>436</v>
      </c>
      <c r="BE456" s="223"/>
      <c r="BF456" s="231"/>
      <c r="BG456" s="231"/>
      <c r="BH456" s="231"/>
      <c r="BI456" s="231"/>
      <c r="BJ456" s="223"/>
      <c r="BK456" s="224"/>
      <c r="BL456" s="223"/>
      <c r="BM456" s="224"/>
      <c r="BN456" s="225"/>
      <c r="BO456" s="226"/>
      <c r="BP456" s="224"/>
      <c r="BQ456" s="224"/>
      <c r="BR456" s="226"/>
      <c r="BS456" s="225"/>
      <c r="CB456" s="258"/>
      <c r="CC456" s="258"/>
      <c r="CD456" s="276" t="s">
        <v>1437</v>
      </c>
      <c r="CE456" s="253" t="s">
        <v>505</v>
      </c>
      <c r="CF456" s="253" t="s">
        <v>725</v>
      </c>
      <c r="CG456" s="278"/>
      <c r="CI456" s="258"/>
      <c r="CJ456" s="258"/>
      <c r="CK456" s="390" t="s">
        <v>1581</v>
      </c>
      <c r="CL456" s="285">
        <v>0</v>
      </c>
      <c r="CM456" s="260">
        <v>3</v>
      </c>
      <c r="CN456" s="260">
        <f>DCOUNT($H$20:$AD$4020,"入力ﾁｪｯｸ",CK455:CM456)</f>
        <v>0</v>
      </c>
      <c r="CP456" s="258"/>
      <c r="CQ456" s="258"/>
      <c r="CR456" s="390" t="s">
        <v>1581</v>
      </c>
      <c r="CS456" s="285">
        <v>0</v>
      </c>
      <c r="CT456" s="260">
        <v>2</v>
      </c>
      <c r="CU456" s="260">
        <f>DCOUNT($H$20:$AD$4020,"入力ﾁｪｯｸ",CR455:CT456)</f>
        <v>0</v>
      </c>
      <c r="CV456" s="238"/>
      <c r="CW456" s="239"/>
      <c r="CY456" s="239"/>
      <c r="CZ456" s="239"/>
      <c r="DA456" s="239"/>
      <c r="DB456" s="256"/>
      <c r="DC456" s="256"/>
      <c r="DD456" s="256"/>
      <c r="DE456" s="256"/>
      <c r="DH456" s="384"/>
      <c r="DI456" s="739" t="s">
        <v>1349</v>
      </c>
      <c r="DJ456" s="740"/>
      <c r="DK456" s="741"/>
      <c r="DL456" s="378">
        <v>0</v>
      </c>
      <c r="DM456" s="519">
        <v>30</v>
      </c>
      <c r="DN456" s="473">
        <v>0.02</v>
      </c>
      <c r="DO456" s="495">
        <v>1.25E-3</v>
      </c>
      <c r="DP456" s="378" t="s">
        <v>438</v>
      </c>
      <c r="DQ456" s="378" t="s">
        <v>428</v>
      </c>
      <c r="DR456" s="385" t="s">
        <v>901</v>
      </c>
      <c r="DS456" s="338"/>
    </row>
    <row r="457" spans="8:123" ht="15" customHeight="1" x14ac:dyDescent="0.15">
      <c r="H457" s="111">
        <f t="shared" si="76"/>
        <v>0</v>
      </c>
      <c r="I457" s="110">
        <v>437</v>
      </c>
      <c r="J457" s="199"/>
      <c r="K457" s="199"/>
      <c r="L457" s="112" t="e">
        <f t="shared" si="71"/>
        <v>#N/A</v>
      </c>
      <c r="M457" s="199"/>
      <c r="N457" s="199"/>
      <c r="O457" s="124" t="str">
        <f t="shared" si="72"/>
        <v/>
      </c>
      <c r="P457" s="124" t="str">
        <f t="shared" si="73"/>
        <v/>
      </c>
      <c r="Q457" s="199"/>
      <c r="R457" s="113" t="s">
        <v>341</v>
      </c>
      <c r="S457" s="199"/>
      <c r="T457" s="113" t="s">
        <v>337</v>
      </c>
      <c r="U457" s="199"/>
      <c r="V457" s="112" t="str">
        <f t="shared" si="74"/>
        <v>１～４以外</v>
      </c>
      <c r="W457" s="628"/>
      <c r="X457" s="112"/>
      <c r="Y457" s="199"/>
      <c r="Z457" s="636"/>
      <c r="AA457" s="200"/>
      <c r="AB457" s="114" t="e">
        <f t="shared" si="75"/>
        <v>#N/A</v>
      </c>
      <c r="AC457" s="115" t="str">
        <f t="shared" si="70"/>
        <v/>
      </c>
      <c r="AD457" s="145" t="str">
        <f t="shared" si="77"/>
        <v/>
      </c>
      <c r="BD457" s="36">
        <v>437</v>
      </c>
      <c r="BE457" s="223"/>
      <c r="BF457" s="231"/>
      <c r="BG457" s="231"/>
      <c r="BH457" s="231"/>
      <c r="BI457" s="231"/>
      <c r="BJ457" s="223"/>
      <c r="BK457" s="224"/>
      <c r="BL457" s="223"/>
      <c r="BM457" s="224"/>
      <c r="BN457" s="225"/>
      <c r="BO457" s="226"/>
      <c r="BP457" s="224"/>
      <c r="BQ457" s="224"/>
      <c r="BR457" s="226"/>
      <c r="BS457" s="225"/>
      <c r="CB457" s="258"/>
      <c r="CC457" s="258"/>
      <c r="CD457" s="390" t="s">
        <v>1512</v>
      </c>
      <c r="CE457" s="296">
        <v>0</v>
      </c>
      <c r="CF457" s="259">
        <v>1</v>
      </c>
      <c r="CG457" s="260">
        <f>DCOUNT($H$20:$AD$4020,"入力ﾁｪｯｸ",CD456:CF458)</f>
        <v>0</v>
      </c>
      <c r="CI457" s="258"/>
      <c r="CJ457" s="258"/>
      <c r="CK457" s="276" t="s">
        <v>1437</v>
      </c>
      <c r="CL457" s="277" t="s">
        <v>505</v>
      </c>
      <c r="CM457" s="253" t="s">
        <v>725</v>
      </c>
      <c r="CN457" s="278"/>
      <c r="CP457" s="258"/>
      <c r="CQ457" s="257"/>
      <c r="CR457" s="276" t="s">
        <v>1437</v>
      </c>
      <c r="CS457" s="253" t="s">
        <v>505</v>
      </c>
      <c r="CT457" s="253" t="s">
        <v>725</v>
      </c>
      <c r="CU457" s="278"/>
      <c r="CV457" s="239"/>
      <c r="CW457" s="238"/>
      <c r="CY457" s="238"/>
      <c r="CZ457" s="238"/>
      <c r="DA457" s="238"/>
      <c r="DB457" s="275"/>
      <c r="DC457" s="275"/>
      <c r="DD457" s="275"/>
      <c r="DE457" s="275"/>
      <c r="DH457" s="384"/>
      <c r="DI457" s="732" t="s">
        <v>920</v>
      </c>
      <c r="DJ457" s="733"/>
      <c r="DK457" s="734"/>
      <c r="DL457" s="378">
        <v>0</v>
      </c>
      <c r="DM457" s="378">
        <v>3</v>
      </c>
      <c r="DN457" s="473">
        <v>0.02</v>
      </c>
      <c r="DO457" s="495">
        <v>1.25E-3</v>
      </c>
      <c r="DP457" s="378" t="s">
        <v>438</v>
      </c>
      <c r="DQ457" s="378" t="s">
        <v>428</v>
      </c>
      <c r="DR457" s="385" t="s">
        <v>901</v>
      </c>
      <c r="DS457" s="293"/>
    </row>
    <row r="458" spans="8:123" ht="15" customHeight="1" x14ac:dyDescent="0.15">
      <c r="H458" s="111">
        <f t="shared" si="76"/>
        <v>0</v>
      </c>
      <c r="I458" s="110">
        <v>438</v>
      </c>
      <c r="J458" s="199"/>
      <c r="K458" s="199"/>
      <c r="L458" s="112" t="e">
        <f t="shared" si="71"/>
        <v>#N/A</v>
      </c>
      <c r="M458" s="199"/>
      <c r="N458" s="199"/>
      <c r="O458" s="124" t="str">
        <f t="shared" si="72"/>
        <v/>
      </c>
      <c r="P458" s="124" t="str">
        <f t="shared" si="73"/>
        <v/>
      </c>
      <c r="Q458" s="199"/>
      <c r="R458" s="113" t="s">
        <v>341</v>
      </c>
      <c r="S458" s="199"/>
      <c r="T458" s="113" t="s">
        <v>337</v>
      </c>
      <c r="U458" s="199"/>
      <c r="V458" s="112" t="str">
        <f t="shared" si="74"/>
        <v>１～４以外</v>
      </c>
      <c r="W458" s="628"/>
      <c r="X458" s="112"/>
      <c r="Y458" s="199"/>
      <c r="Z458" s="636"/>
      <c r="AA458" s="200"/>
      <c r="AB458" s="114" t="e">
        <f t="shared" si="75"/>
        <v>#N/A</v>
      </c>
      <c r="AC458" s="115" t="str">
        <f t="shared" si="70"/>
        <v/>
      </c>
      <c r="AD458" s="145" t="str">
        <f t="shared" si="77"/>
        <v/>
      </c>
      <c r="BD458" s="36">
        <v>438</v>
      </c>
      <c r="BE458" s="223"/>
      <c r="BF458" s="231"/>
      <c r="BG458" s="231"/>
      <c r="BH458" s="231"/>
      <c r="BI458" s="231"/>
      <c r="BJ458" s="223"/>
      <c r="BK458" s="224"/>
      <c r="BL458" s="223"/>
      <c r="BM458" s="224"/>
      <c r="BN458" s="225"/>
      <c r="BO458" s="226"/>
      <c r="BP458" s="224"/>
      <c r="BQ458" s="224"/>
      <c r="BR458" s="226"/>
      <c r="BS458" s="225"/>
      <c r="CB458" s="258"/>
      <c r="CC458" s="258"/>
      <c r="CD458" s="390" t="s">
        <v>1512</v>
      </c>
      <c r="CE458" s="299">
        <v>0</v>
      </c>
      <c r="CF458" s="266">
        <v>2</v>
      </c>
      <c r="CG458" s="268"/>
      <c r="CI458" s="258"/>
      <c r="CJ458" s="258"/>
      <c r="CK458" s="461" t="s">
        <v>1582</v>
      </c>
      <c r="CL458" s="285">
        <v>0</v>
      </c>
      <c r="CM458" s="260">
        <v>3</v>
      </c>
      <c r="CN458" s="260">
        <f>DCOUNT($H$20:$AD$4020,"入力ﾁｪｯｸ",CK457:CM458)</f>
        <v>0</v>
      </c>
      <c r="CP458" s="258"/>
      <c r="CQ458" s="258"/>
      <c r="CR458" s="461" t="s">
        <v>1582</v>
      </c>
      <c r="CS458" s="285">
        <v>0</v>
      </c>
      <c r="CT458" s="260">
        <v>2</v>
      </c>
      <c r="CU458" s="260">
        <f>DCOUNT($H$20:$AD$4020,"入力ﾁｪｯｸ",CR457:CT458)</f>
        <v>0</v>
      </c>
      <c r="CV458" s="238"/>
      <c r="CW458" s="239"/>
      <c r="CY458" s="239"/>
      <c r="CZ458" s="239"/>
      <c r="DA458" s="239"/>
      <c r="DB458" s="256"/>
      <c r="DC458" s="256"/>
      <c r="DD458" s="256"/>
      <c r="DE458" s="256"/>
      <c r="DH458" s="384"/>
      <c r="DI458" s="732" t="s">
        <v>921</v>
      </c>
      <c r="DJ458" s="733"/>
      <c r="DK458" s="734"/>
      <c r="DL458" s="378">
        <v>0</v>
      </c>
      <c r="DM458" s="378">
        <v>3</v>
      </c>
      <c r="DN458" s="473">
        <v>0.02</v>
      </c>
      <c r="DO458" s="495">
        <v>1.25E-3</v>
      </c>
      <c r="DP458" s="378" t="s">
        <v>438</v>
      </c>
      <c r="DQ458" s="378" t="s">
        <v>428</v>
      </c>
      <c r="DR458" s="385" t="s">
        <v>901</v>
      </c>
    </row>
    <row r="459" spans="8:123" ht="15" customHeight="1" x14ac:dyDescent="0.15">
      <c r="H459" s="111">
        <f t="shared" si="76"/>
        <v>0</v>
      </c>
      <c r="I459" s="110">
        <v>439</v>
      </c>
      <c r="J459" s="199"/>
      <c r="K459" s="199"/>
      <c r="L459" s="112" t="e">
        <f t="shared" si="71"/>
        <v>#N/A</v>
      </c>
      <c r="M459" s="199"/>
      <c r="N459" s="199"/>
      <c r="O459" s="124" t="str">
        <f t="shared" si="72"/>
        <v/>
      </c>
      <c r="P459" s="124" t="str">
        <f t="shared" si="73"/>
        <v/>
      </c>
      <c r="Q459" s="199"/>
      <c r="R459" s="113" t="s">
        <v>341</v>
      </c>
      <c r="S459" s="199"/>
      <c r="T459" s="113" t="s">
        <v>337</v>
      </c>
      <c r="U459" s="199"/>
      <c r="V459" s="112" t="str">
        <f t="shared" si="74"/>
        <v>１～４以外</v>
      </c>
      <c r="W459" s="628"/>
      <c r="X459" s="112"/>
      <c r="Y459" s="199"/>
      <c r="Z459" s="636"/>
      <c r="AA459" s="200"/>
      <c r="AB459" s="114" t="e">
        <f t="shared" si="75"/>
        <v>#N/A</v>
      </c>
      <c r="AC459" s="115" t="str">
        <f t="shared" si="70"/>
        <v/>
      </c>
      <c r="AD459" s="145" t="str">
        <f t="shared" si="77"/>
        <v/>
      </c>
      <c r="BD459" s="36">
        <v>439</v>
      </c>
      <c r="BE459" s="223"/>
      <c r="BF459" s="231"/>
      <c r="BG459" s="231"/>
      <c r="BH459" s="231"/>
      <c r="BI459" s="231"/>
      <c r="BJ459" s="223"/>
      <c r="BK459" s="224"/>
      <c r="BL459" s="223"/>
      <c r="BM459" s="224"/>
      <c r="BN459" s="225"/>
      <c r="BO459" s="226"/>
      <c r="BP459" s="224"/>
      <c r="BQ459" s="224"/>
      <c r="BR459" s="226"/>
      <c r="BS459" s="225"/>
      <c r="CB459" s="258"/>
      <c r="CC459" s="258"/>
      <c r="CD459" s="276" t="s">
        <v>1437</v>
      </c>
      <c r="CE459" s="253" t="s">
        <v>505</v>
      </c>
      <c r="CF459" s="253" t="s">
        <v>725</v>
      </c>
      <c r="CG459" s="278"/>
      <c r="CI459" s="258"/>
      <c r="CJ459" s="258"/>
      <c r="CK459" s="276" t="s">
        <v>1437</v>
      </c>
      <c r="CL459" s="277" t="s">
        <v>505</v>
      </c>
      <c r="CM459" s="253" t="s">
        <v>725</v>
      </c>
      <c r="CN459" s="278"/>
      <c r="CP459" s="258"/>
      <c r="CQ459" s="258"/>
      <c r="CR459" s="276" t="s">
        <v>1437</v>
      </c>
      <c r="CS459" s="277" t="s">
        <v>505</v>
      </c>
      <c r="CT459" s="253" t="s">
        <v>725</v>
      </c>
      <c r="CU459" s="278"/>
      <c r="CV459" s="239"/>
      <c r="CW459" s="238"/>
      <c r="CY459" s="238"/>
      <c r="CZ459" s="238"/>
      <c r="DA459" s="238"/>
      <c r="DB459" s="275"/>
      <c r="DC459" s="275"/>
      <c r="DD459" s="275"/>
      <c r="DE459" s="275"/>
      <c r="DH459" s="384"/>
      <c r="DI459" s="732" t="s">
        <v>922</v>
      </c>
      <c r="DJ459" s="733"/>
      <c r="DK459" s="734"/>
      <c r="DL459" s="378">
        <v>0</v>
      </c>
      <c r="DM459" s="378">
        <v>1.7</v>
      </c>
      <c r="DN459" s="473">
        <v>0.02</v>
      </c>
      <c r="DO459" s="495">
        <v>1.25E-3</v>
      </c>
      <c r="DP459" s="378" t="s">
        <v>438</v>
      </c>
      <c r="DQ459" s="378" t="s">
        <v>809</v>
      </c>
      <c r="DR459" s="385" t="s">
        <v>901</v>
      </c>
    </row>
    <row r="460" spans="8:123" ht="15" customHeight="1" x14ac:dyDescent="0.15">
      <c r="H460" s="111">
        <f t="shared" si="76"/>
        <v>0</v>
      </c>
      <c r="I460" s="110">
        <v>440</v>
      </c>
      <c r="J460" s="199"/>
      <c r="K460" s="199"/>
      <c r="L460" s="112" t="e">
        <f t="shared" si="71"/>
        <v>#N/A</v>
      </c>
      <c r="M460" s="199"/>
      <c r="N460" s="199"/>
      <c r="O460" s="124" t="str">
        <f t="shared" si="72"/>
        <v/>
      </c>
      <c r="P460" s="124" t="str">
        <f t="shared" si="73"/>
        <v/>
      </c>
      <c r="Q460" s="199"/>
      <c r="R460" s="113" t="s">
        <v>341</v>
      </c>
      <c r="S460" s="199"/>
      <c r="T460" s="113" t="s">
        <v>337</v>
      </c>
      <c r="U460" s="199"/>
      <c r="V460" s="112" t="str">
        <f t="shared" si="74"/>
        <v>１～４以外</v>
      </c>
      <c r="W460" s="628"/>
      <c r="X460" s="112"/>
      <c r="Y460" s="199"/>
      <c r="Z460" s="636"/>
      <c r="AA460" s="200"/>
      <c r="AB460" s="114" t="e">
        <f t="shared" si="75"/>
        <v>#N/A</v>
      </c>
      <c r="AC460" s="115" t="str">
        <f t="shared" si="70"/>
        <v/>
      </c>
      <c r="AD460" s="145" t="str">
        <f t="shared" si="77"/>
        <v/>
      </c>
      <c r="BD460" s="36">
        <v>440</v>
      </c>
      <c r="BE460" s="223"/>
      <c r="BF460" s="231"/>
      <c r="BG460" s="231"/>
      <c r="BH460" s="231"/>
      <c r="BI460" s="231"/>
      <c r="BJ460" s="223"/>
      <c r="BK460" s="224"/>
      <c r="BL460" s="223"/>
      <c r="BM460" s="224"/>
      <c r="BN460" s="225"/>
      <c r="BO460" s="226"/>
      <c r="BP460" s="224"/>
      <c r="BQ460" s="224"/>
      <c r="BR460" s="226"/>
      <c r="BS460" s="225"/>
      <c r="CB460" s="258"/>
      <c r="CC460" s="258"/>
      <c r="CD460" s="291" t="s">
        <v>1513</v>
      </c>
      <c r="CE460" s="296">
        <v>0</v>
      </c>
      <c r="CF460" s="259">
        <v>1</v>
      </c>
      <c r="CG460" s="260">
        <f>DCOUNT($H$20:$AD$4020,"入力ﾁｪｯｸ",CD459:CF461)</f>
        <v>0</v>
      </c>
      <c r="CI460" s="258"/>
      <c r="CJ460" s="258"/>
      <c r="CK460" s="461" t="s">
        <v>1583</v>
      </c>
      <c r="CL460" s="285">
        <v>0</v>
      </c>
      <c r="CM460" s="260">
        <v>3</v>
      </c>
      <c r="CN460" s="260">
        <f>DCOUNT($H$20:$AD$4020,"入力ﾁｪｯｸ",CK459:CM460)</f>
        <v>0</v>
      </c>
      <c r="CP460" s="258"/>
      <c r="CQ460" s="258"/>
      <c r="CR460" s="461" t="s">
        <v>1583</v>
      </c>
      <c r="CS460" s="285">
        <v>0</v>
      </c>
      <c r="CT460" s="260">
        <v>2</v>
      </c>
      <c r="CU460" s="260">
        <f>DCOUNT($H$20:$AD$4020,"入力ﾁｪｯｸ",CR459:CT460)</f>
        <v>0</v>
      </c>
      <c r="CV460" s="238"/>
      <c r="CW460" s="239"/>
      <c r="CY460" s="239"/>
      <c r="CZ460" s="239"/>
      <c r="DA460" s="239"/>
      <c r="DB460" s="256"/>
      <c r="DC460" s="256"/>
      <c r="DD460" s="256"/>
      <c r="DE460" s="256"/>
      <c r="DH460" s="384"/>
      <c r="DI460" s="732" t="s">
        <v>923</v>
      </c>
      <c r="DJ460" s="733"/>
      <c r="DK460" s="734"/>
      <c r="DL460" s="464">
        <v>2.5</v>
      </c>
      <c r="DM460" s="378">
        <v>3.5</v>
      </c>
      <c r="DN460" s="473">
        <v>3.7499999999999999E-2</v>
      </c>
      <c r="DO460" s="495">
        <v>1.75E-3</v>
      </c>
      <c r="DP460" s="378" t="s">
        <v>438</v>
      </c>
      <c r="DQ460" s="378" t="s">
        <v>809</v>
      </c>
      <c r="DR460" s="385" t="s">
        <v>901</v>
      </c>
    </row>
    <row r="461" spans="8:123" ht="15" customHeight="1" x14ac:dyDescent="0.15">
      <c r="H461" s="111">
        <f t="shared" si="76"/>
        <v>0</v>
      </c>
      <c r="I461" s="110">
        <v>441</v>
      </c>
      <c r="J461" s="199"/>
      <c r="K461" s="199"/>
      <c r="L461" s="112" t="e">
        <f t="shared" si="71"/>
        <v>#N/A</v>
      </c>
      <c r="M461" s="199"/>
      <c r="N461" s="199"/>
      <c r="O461" s="124" t="str">
        <f t="shared" si="72"/>
        <v/>
      </c>
      <c r="P461" s="124" t="str">
        <f t="shared" si="73"/>
        <v/>
      </c>
      <c r="Q461" s="199"/>
      <c r="R461" s="113" t="s">
        <v>341</v>
      </c>
      <c r="S461" s="199"/>
      <c r="T461" s="113" t="s">
        <v>337</v>
      </c>
      <c r="U461" s="199"/>
      <c r="V461" s="112" t="str">
        <f t="shared" si="74"/>
        <v>１～４以外</v>
      </c>
      <c r="W461" s="628"/>
      <c r="X461" s="112"/>
      <c r="Y461" s="199"/>
      <c r="Z461" s="636"/>
      <c r="AA461" s="200"/>
      <c r="AB461" s="114" t="e">
        <f t="shared" si="75"/>
        <v>#N/A</v>
      </c>
      <c r="AC461" s="115" t="str">
        <f t="shared" si="70"/>
        <v/>
      </c>
      <c r="AD461" s="145" t="str">
        <f t="shared" si="77"/>
        <v/>
      </c>
      <c r="BD461" s="36">
        <v>441</v>
      </c>
      <c r="BE461" s="223"/>
      <c r="BF461" s="231"/>
      <c r="BG461" s="231"/>
      <c r="BH461" s="231"/>
      <c r="BI461" s="231"/>
      <c r="BJ461" s="223"/>
      <c r="BK461" s="224"/>
      <c r="BL461" s="223"/>
      <c r="BM461" s="224"/>
      <c r="BN461" s="225"/>
      <c r="BO461" s="226"/>
      <c r="BP461" s="224"/>
      <c r="BQ461" s="224"/>
      <c r="BR461" s="226"/>
      <c r="BS461" s="225"/>
      <c r="CB461" s="258"/>
      <c r="CC461" s="258"/>
      <c r="CD461" s="291" t="s">
        <v>1513</v>
      </c>
      <c r="CE461" s="299">
        <v>0</v>
      </c>
      <c r="CF461" s="266">
        <v>2</v>
      </c>
      <c r="CG461" s="268"/>
      <c r="CI461" s="258"/>
      <c r="CJ461" s="258"/>
      <c r="CK461" s="276" t="s">
        <v>1437</v>
      </c>
      <c r="CL461" s="277" t="s">
        <v>505</v>
      </c>
      <c r="CM461" s="253" t="s">
        <v>725</v>
      </c>
      <c r="CN461" s="278"/>
      <c r="CP461" s="258"/>
      <c r="CQ461" s="258"/>
      <c r="CR461" s="276" t="s">
        <v>1437</v>
      </c>
      <c r="CS461" s="277" t="s">
        <v>505</v>
      </c>
      <c r="CT461" s="253" t="s">
        <v>725</v>
      </c>
      <c r="CU461" s="278"/>
      <c r="CV461" s="239"/>
      <c r="CW461" s="238"/>
      <c r="CY461" s="238"/>
      <c r="CZ461" s="238"/>
      <c r="DA461" s="238"/>
      <c r="DB461" s="275"/>
      <c r="DC461" s="275"/>
      <c r="DD461" s="275"/>
      <c r="DE461" s="275"/>
      <c r="DH461" s="384"/>
      <c r="DI461" s="732" t="s">
        <v>924</v>
      </c>
      <c r="DJ461" s="733"/>
      <c r="DK461" s="734"/>
      <c r="DL461" s="378">
        <v>3.5</v>
      </c>
      <c r="DM461" s="378">
        <v>30</v>
      </c>
      <c r="DN461" s="473">
        <v>1.2500000000000001E-2</v>
      </c>
      <c r="DO461" s="495">
        <v>2.5000000000000001E-4</v>
      </c>
      <c r="DP461" s="378" t="s">
        <v>438</v>
      </c>
      <c r="DQ461" s="378" t="s">
        <v>809</v>
      </c>
      <c r="DR461" s="385" t="s">
        <v>901</v>
      </c>
    </row>
    <row r="462" spans="8:123" ht="15" customHeight="1" x14ac:dyDescent="0.15">
      <c r="H462" s="111">
        <f t="shared" si="76"/>
        <v>0</v>
      </c>
      <c r="I462" s="110">
        <v>442</v>
      </c>
      <c r="J462" s="199"/>
      <c r="K462" s="199"/>
      <c r="L462" s="112" t="e">
        <f t="shared" si="71"/>
        <v>#N/A</v>
      </c>
      <c r="M462" s="199"/>
      <c r="N462" s="199"/>
      <c r="O462" s="124" t="str">
        <f t="shared" si="72"/>
        <v/>
      </c>
      <c r="P462" s="124" t="str">
        <f t="shared" si="73"/>
        <v/>
      </c>
      <c r="Q462" s="199"/>
      <c r="R462" s="113" t="s">
        <v>341</v>
      </c>
      <c r="S462" s="199"/>
      <c r="T462" s="113" t="s">
        <v>337</v>
      </c>
      <c r="U462" s="199"/>
      <c r="V462" s="112" t="str">
        <f t="shared" si="74"/>
        <v>１～４以外</v>
      </c>
      <c r="W462" s="628"/>
      <c r="X462" s="112"/>
      <c r="Y462" s="199"/>
      <c r="Z462" s="636"/>
      <c r="AA462" s="200"/>
      <c r="AB462" s="114" t="e">
        <f t="shared" si="75"/>
        <v>#N/A</v>
      </c>
      <c r="AC462" s="115" t="str">
        <f t="shared" si="70"/>
        <v/>
      </c>
      <c r="AD462" s="145" t="str">
        <f t="shared" si="77"/>
        <v/>
      </c>
      <c r="BD462" s="36">
        <v>442</v>
      </c>
      <c r="BE462" s="223"/>
      <c r="BF462" s="231"/>
      <c r="BG462" s="231"/>
      <c r="BH462" s="231"/>
      <c r="BI462" s="231"/>
      <c r="BJ462" s="223"/>
      <c r="BK462" s="224"/>
      <c r="BL462" s="223"/>
      <c r="BM462" s="224"/>
      <c r="BN462" s="225"/>
      <c r="BO462" s="226"/>
      <c r="BP462" s="224"/>
      <c r="BQ462" s="224"/>
      <c r="BR462" s="226"/>
      <c r="BS462" s="225"/>
      <c r="CB462" s="258"/>
      <c r="CC462" s="258"/>
      <c r="CD462" s="276" t="s">
        <v>1437</v>
      </c>
      <c r="CE462" s="253" t="s">
        <v>505</v>
      </c>
      <c r="CF462" s="253" t="s">
        <v>725</v>
      </c>
      <c r="CG462" s="278"/>
      <c r="CI462" s="258"/>
      <c r="CJ462" s="258"/>
      <c r="CK462" s="461" t="s">
        <v>1584</v>
      </c>
      <c r="CL462" s="285">
        <v>0</v>
      </c>
      <c r="CM462" s="260">
        <v>3</v>
      </c>
      <c r="CN462" s="260">
        <f>DCOUNT($H$20:$AD$4020,"入力ﾁｪｯｸ",CK461:CM462)</f>
        <v>0</v>
      </c>
      <c r="CP462" s="258"/>
      <c r="CQ462" s="258"/>
      <c r="CR462" s="461" t="s">
        <v>1584</v>
      </c>
      <c r="CS462" s="285">
        <v>0</v>
      </c>
      <c r="CT462" s="260">
        <v>2</v>
      </c>
      <c r="CU462" s="260">
        <f>DCOUNT($H$20:$AD$4020,"入力ﾁｪｯｸ",CR461:CT462)</f>
        <v>0</v>
      </c>
      <c r="CV462" s="238"/>
      <c r="CW462" s="239"/>
      <c r="CY462" s="239"/>
      <c r="CZ462" s="239"/>
      <c r="DA462" s="239"/>
      <c r="DB462" s="256"/>
      <c r="DC462" s="256"/>
      <c r="DD462" s="256"/>
      <c r="DE462" s="256"/>
      <c r="DH462" s="384"/>
      <c r="DI462" s="732" t="s">
        <v>925</v>
      </c>
      <c r="DJ462" s="733"/>
      <c r="DK462" s="734"/>
      <c r="DL462" s="378">
        <v>0</v>
      </c>
      <c r="DM462" s="378">
        <v>1.7</v>
      </c>
      <c r="DN462" s="473">
        <v>0.02</v>
      </c>
      <c r="DO462" s="495">
        <v>1.25E-3</v>
      </c>
      <c r="DP462" s="378" t="s">
        <v>438</v>
      </c>
      <c r="DQ462" s="378" t="s">
        <v>809</v>
      </c>
      <c r="DR462" s="385" t="s">
        <v>901</v>
      </c>
    </row>
    <row r="463" spans="8:123" ht="15" customHeight="1" x14ac:dyDescent="0.15">
      <c r="H463" s="111">
        <f t="shared" si="76"/>
        <v>0</v>
      </c>
      <c r="I463" s="110">
        <v>443</v>
      </c>
      <c r="J463" s="199"/>
      <c r="K463" s="199"/>
      <c r="L463" s="112" t="e">
        <f t="shared" si="71"/>
        <v>#N/A</v>
      </c>
      <c r="M463" s="199"/>
      <c r="N463" s="199"/>
      <c r="O463" s="124" t="str">
        <f t="shared" si="72"/>
        <v/>
      </c>
      <c r="P463" s="124" t="str">
        <f t="shared" si="73"/>
        <v/>
      </c>
      <c r="Q463" s="199"/>
      <c r="R463" s="113" t="s">
        <v>341</v>
      </c>
      <c r="S463" s="199"/>
      <c r="T463" s="113" t="s">
        <v>337</v>
      </c>
      <c r="U463" s="199"/>
      <c r="V463" s="112" t="str">
        <f t="shared" si="74"/>
        <v>１～４以外</v>
      </c>
      <c r="W463" s="628"/>
      <c r="X463" s="112"/>
      <c r="Y463" s="199"/>
      <c r="Z463" s="636"/>
      <c r="AA463" s="200"/>
      <c r="AB463" s="114" t="e">
        <f t="shared" si="75"/>
        <v>#N/A</v>
      </c>
      <c r="AC463" s="115" t="str">
        <f t="shared" si="70"/>
        <v/>
      </c>
      <c r="AD463" s="145" t="str">
        <f t="shared" si="77"/>
        <v/>
      </c>
      <c r="BD463" s="36">
        <v>443</v>
      </c>
      <c r="BE463" s="223"/>
      <c r="BF463" s="231"/>
      <c r="BG463" s="231"/>
      <c r="BH463" s="231"/>
      <c r="BI463" s="231"/>
      <c r="BJ463" s="223"/>
      <c r="BK463" s="224"/>
      <c r="BL463" s="223"/>
      <c r="BM463" s="224"/>
      <c r="BN463" s="225"/>
      <c r="BO463" s="226"/>
      <c r="BP463" s="224"/>
      <c r="BQ463" s="224"/>
      <c r="BR463" s="226"/>
      <c r="BS463" s="225"/>
      <c r="CB463" s="258"/>
      <c r="CC463" s="258"/>
      <c r="CD463" s="291" t="s">
        <v>1514</v>
      </c>
      <c r="CE463" s="296">
        <v>0</v>
      </c>
      <c r="CF463" s="259">
        <v>1</v>
      </c>
      <c r="CG463" s="260">
        <f>DCOUNT($H$20:$AD$4020,"入力ﾁｪｯｸ",CD462:CF464)</f>
        <v>0</v>
      </c>
      <c r="CI463" s="258"/>
      <c r="CJ463" s="258"/>
      <c r="CK463" s="276" t="s">
        <v>1437</v>
      </c>
      <c r="CL463" s="277" t="s">
        <v>505</v>
      </c>
      <c r="CM463" s="253" t="s">
        <v>725</v>
      </c>
      <c r="CN463" s="278"/>
      <c r="CP463" s="258"/>
      <c r="CQ463" s="258"/>
      <c r="CR463" s="276" t="s">
        <v>1437</v>
      </c>
      <c r="CS463" s="277" t="s">
        <v>505</v>
      </c>
      <c r="CT463" s="253" t="s">
        <v>725</v>
      </c>
      <c r="CU463" s="278"/>
      <c r="CV463" s="239"/>
      <c r="CW463" s="238"/>
      <c r="CY463" s="238"/>
      <c r="CZ463" s="238"/>
      <c r="DA463" s="238"/>
      <c r="DB463" s="275"/>
      <c r="DC463" s="275"/>
      <c r="DD463" s="275"/>
      <c r="DE463" s="275"/>
      <c r="DH463" s="384"/>
      <c r="DI463" s="732" t="s">
        <v>926</v>
      </c>
      <c r="DJ463" s="733"/>
      <c r="DK463" s="734"/>
      <c r="DL463" s="464">
        <v>2.5</v>
      </c>
      <c r="DM463" s="378">
        <v>3.5</v>
      </c>
      <c r="DN463" s="473">
        <v>3.7499999999999999E-2</v>
      </c>
      <c r="DO463" s="495">
        <v>1.75E-3</v>
      </c>
      <c r="DP463" s="378" t="s">
        <v>438</v>
      </c>
      <c r="DQ463" s="378" t="s">
        <v>809</v>
      </c>
      <c r="DR463" s="385" t="s">
        <v>901</v>
      </c>
    </row>
    <row r="464" spans="8:123" ht="15" customHeight="1" x14ac:dyDescent="0.15">
      <c r="H464" s="111">
        <f t="shared" si="76"/>
        <v>0</v>
      </c>
      <c r="I464" s="110">
        <v>444</v>
      </c>
      <c r="J464" s="199"/>
      <c r="K464" s="199"/>
      <c r="L464" s="112" t="e">
        <f t="shared" si="71"/>
        <v>#N/A</v>
      </c>
      <c r="M464" s="199"/>
      <c r="N464" s="199"/>
      <c r="O464" s="124" t="str">
        <f t="shared" si="72"/>
        <v/>
      </c>
      <c r="P464" s="124" t="str">
        <f t="shared" si="73"/>
        <v/>
      </c>
      <c r="Q464" s="199"/>
      <c r="R464" s="113" t="s">
        <v>341</v>
      </c>
      <c r="S464" s="199"/>
      <c r="T464" s="113" t="s">
        <v>337</v>
      </c>
      <c r="U464" s="199"/>
      <c r="V464" s="112" t="str">
        <f t="shared" si="74"/>
        <v>１～４以外</v>
      </c>
      <c r="W464" s="628"/>
      <c r="X464" s="112"/>
      <c r="Y464" s="199"/>
      <c r="Z464" s="636"/>
      <c r="AA464" s="200"/>
      <c r="AB464" s="114" t="e">
        <f t="shared" si="75"/>
        <v>#N/A</v>
      </c>
      <c r="AC464" s="115" t="str">
        <f t="shared" si="70"/>
        <v/>
      </c>
      <c r="AD464" s="145" t="str">
        <f t="shared" si="77"/>
        <v/>
      </c>
      <c r="BD464" s="36">
        <v>444</v>
      </c>
      <c r="BE464" s="223"/>
      <c r="BF464" s="231"/>
      <c r="BG464" s="231"/>
      <c r="BH464" s="231"/>
      <c r="BI464" s="231"/>
      <c r="BJ464" s="223"/>
      <c r="BK464" s="224"/>
      <c r="BL464" s="223"/>
      <c r="BM464" s="224"/>
      <c r="BN464" s="225"/>
      <c r="BO464" s="226"/>
      <c r="BP464" s="224"/>
      <c r="BQ464" s="224"/>
      <c r="BR464" s="226"/>
      <c r="BS464" s="225"/>
      <c r="CB464" s="258"/>
      <c r="CC464" s="258"/>
      <c r="CD464" s="291" t="s">
        <v>1514</v>
      </c>
      <c r="CE464" s="299">
        <v>0</v>
      </c>
      <c r="CF464" s="266">
        <v>2</v>
      </c>
      <c r="CG464" s="268"/>
      <c r="CI464" s="258"/>
      <c r="CJ464" s="258"/>
      <c r="CK464" s="461" t="s">
        <v>1585</v>
      </c>
      <c r="CL464" s="285">
        <v>0</v>
      </c>
      <c r="CM464" s="260">
        <v>3</v>
      </c>
      <c r="CN464" s="260">
        <f>DCOUNT($H$20:$AD$4020,"入力ﾁｪｯｸ",CK463:CM464)</f>
        <v>0</v>
      </c>
      <c r="CP464" s="258"/>
      <c r="CQ464" s="258"/>
      <c r="CR464" s="461" t="s">
        <v>1585</v>
      </c>
      <c r="CS464" s="285">
        <v>0</v>
      </c>
      <c r="CT464" s="260">
        <v>2</v>
      </c>
      <c r="CU464" s="260">
        <f>DCOUNT($H$20:$AD$4020,"入力ﾁｪｯｸ",CR463:CT464)</f>
        <v>0</v>
      </c>
      <c r="CV464" s="238"/>
      <c r="CW464" s="239"/>
      <c r="CY464" s="239"/>
      <c r="CZ464" s="239"/>
      <c r="DA464" s="239"/>
      <c r="DB464" s="256"/>
      <c r="DC464" s="256"/>
      <c r="DD464" s="256"/>
      <c r="DE464" s="256"/>
      <c r="DH464" s="384"/>
      <c r="DI464" s="732" t="s">
        <v>927</v>
      </c>
      <c r="DJ464" s="733"/>
      <c r="DK464" s="734"/>
      <c r="DL464" s="378">
        <v>3.5</v>
      </c>
      <c r="DM464" s="378">
        <v>30</v>
      </c>
      <c r="DN464" s="473">
        <v>1.2500000000000001E-2</v>
      </c>
      <c r="DO464" s="495">
        <v>2.5000000000000001E-4</v>
      </c>
      <c r="DP464" s="378" t="s">
        <v>438</v>
      </c>
      <c r="DQ464" s="378" t="s">
        <v>809</v>
      </c>
      <c r="DR464" s="385" t="s">
        <v>901</v>
      </c>
    </row>
    <row r="465" spans="8:122" ht="15" customHeight="1" x14ac:dyDescent="0.15">
      <c r="H465" s="111">
        <f t="shared" si="76"/>
        <v>0</v>
      </c>
      <c r="I465" s="110">
        <v>445</v>
      </c>
      <c r="J465" s="199"/>
      <c r="K465" s="199"/>
      <c r="L465" s="112" t="e">
        <f t="shared" si="71"/>
        <v>#N/A</v>
      </c>
      <c r="M465" s="199"/>
      <c r="N465" s="199"/>
      <c r="O465" s="124" t="str">
        <f t="shared" si="72"/>
        <v/>
      </c>
      <c r="P465" s="124" t="str">
        <f t="shared" si="73"/>
        <v/>
      </c>
      <c r="Q465" s="199"/>
      <c r="R465" s="113" t="s">
        <v>341</v>
      </c>
      <c r="S465" s="199"/>
      <c r="T465" s="113" t="s">
        <v>337</v>
      </c>
      <c r="U465" s="199"/>
      <c r="V465" s="112" t="str">
        <f t="shared" si="74"/>
        <v>１～４以外</v>
      </c>
      <c r="W465" s="628"/>
      <c r="X465" s="112"/>
      <c r="Y465" s="199"/>
      <c r="Z465" s="636"/>
      <c r="AA465" s="200"/>
      <c r="AB465" s="114" t="e">
        <f t="shared" si="75"/>
        <v>#N/A</v>
      </c>
      <c r="AC465" s="115" t="str">
        <f t="shared" si="70"/>
        <v/>
      </c>
      <c r="AD465" s="145" t="str">
        <f t="shared" si="77"/>
        <v/>
      </c>
      <c r="BD465" s="36">
        <v>445</v>
      </c>
      <c r="BE465" s="223"/>
      <c r="BF465" s="231"/>
      <c r="BG465" s="231"/>
      <c r="BH465" s="231"/>
      <c r="BI465" s="231"/>
      <c r="BJ465" s="223"/>
      <c r="BK465" s="224"/>
      <c r="BL465" s="223"/>
      <c r="BM465" s="224"/>
      <c r="BN465" s="225"/>
      <c r="BO465" s="226"/>
      <c r="BP465" s="224"/>
      <c r="BQ465" s="224"/>
      <c r="BR465" s="226"/>
      <c r="BS465" s="225"/>
      <c r="CB465" s="258"/>
      <c r="CC465" s="258"/>
      <c r="CD465" s="276" t="s">
        <v>1437</v>
      </c>
      <c r="CE465" s="253" t="s">
        <v>505</v>
      </c>
      <c r="CF465" s="253" t="s">
        <v>725</v>
      </c>
      <c r="CG465" s="278"/>
      <c r="CI465" s="258"/>
      <c r="CJ465" s="258"/>
      <c r="CK465" s="276" t="s">
        <v>1437</v>
      </c>
      <c r="CL465" s="277" t="s">
        <v>505</v>
      </c>
      <c r="CM465" s="253" t="s">
        <v>725</v>
      </c>
      <c r="CN465" s="278"/>
      <c r="CP465" s="258"/>
      <c r="CQ465" s="258"/>
      <c r="CR465" s="276" t="s">
        <v>1437</v>
      </c>
      <c r="CS465" s="277" t="s">
        <v>505</v>
      </c>
      <c r="CT465" s="253" t="s">
        <v>725</v>
      </c>
      <c r="CU465" s="278"/>
      <c r="CV465" s="239"/>
      <c r="CW465" s="238"/>
      <c r="CY465" s="238"/>
      <c r="CZ465" s="238"/>
      <c r="DA465" s="238"/>
      <c r="DB465" s="275"/>
      <c r="DC465" s="275"/>
      <c r="DD465" s="275"/>
      <c r="DE465" s="275"/>
      <c r="DH465" s="384"/>
      <c r="DI465" s="732" t="s">
        <v>928</v>
      </c>
      <c r="DJ465" s="733"/>
      <c r="DK465" s="734"/>
      <c r="DL465" s="378">
        <v>0</v>
      </c>
      <c r="DM465" s="378">
        <v>1.7</v>
      </c>
      <c r="DN465" s="473">
        <v>0.02</v>
      </c>
      <c r="DO465" s="495">
        <v>1.25E-3</v>
      </c>
      <c r="DP465" s="378" t="s">
        <v>438</v>
      </c>
      <c r="DQ465" s="378" t="s">
        <v>809</v>
      </c>
      <c r="DR465" s="385" t="s">
        <v>901</v>
      </c>
    </row>
    <row r="466" spans="8:122" ht="15" customHeight="1" x14ac:dyDescent="0.15">
      <c r="H466" s="111">
        <f t="shared" si="76"/>
        <v>0</v>
      </c>
      <c r="I466" s="110">
        <v>446</v>
      </c>
      <c r="J466" s="199"/>
      <c r="K466" s="199"/>
      <c r="L466" s="112" t="e">
        <f t="shared" si="71"/>
        <v>#N/A</v>
      </c>
      <c r="M466" s="199"/>
      <c r="N466" s="199"/>
      <c r="O466" s="124" t="str">
        <f t="shared" si="72"/>
        <v/>
      </c>
      <c r="P466" s="124" t="str">
        <f t="shared" si="73"/>
        <v/>
      </c>
      <c r="Q466" s="199"/>
      <c r="R466" s="113" t="s">
        <v>341</v>
      </c>
      <c r="S466" s="199"/>
      <c r="T466" s="113" t="s">
        <v>337</v>
      </c>
      <c r="U466" s="199"/>
      <c r="V466" s="112" t="str">
        <f t="shared" si="74"/>
        <v>１～４以外</v>
      </c>
      <c r="W466" s="628"/>
      <c r="X466" s="112"/>
      <c r="Y466" s="199"/>
      <c r="Z466" s="636"/>
      <c r="AA466" s="200"/>
      <c r="AB466" s="114" t="e">
        <f t="shared" si="75"/>
        <v>#N/A</v>
      </c>
      <c r="AC466" s="115" t="str">
        <f t="shared" si="70"/>
        <v/>
      </c>
      <c r="AD466" s="145" t="str">
        <f t="shared" si="77"/>
        <v/>
      </c>
      <c r="BD466" s="36">
        <v>446</v>
      </c>
      <c r="BE466" s="223"/>
      <c r="BF466" s="231"/>
      <c r="BG466" s="231"/>
      <c r="BH466" s="231"/>
      <c r="BI466" s="231"/>
      <c r="BJ466" s="223"/>
      <c r="BK466" s="224"/>
      <c r="BL466" s="223"/>
      <c r="BM466" s="224"/>
      <c r="BN466" s="225"/>
      <c r="BO466" s="226"/>
      <c r="BP466" s="224"/>
      <c r="BQ466" s="224"/>
      <c r="BR466" s="226"/>
      <c r="BS466" s="225"/>
      <c r="CB466" s="258"/>
      <c r="CC466" s="258"/>
      <c r="CD466" s="390" t="s">
        <v>1515</v>
      </c>
      <c r="CE466" s="296">
        <v>0</v>
      </c>
      <c r="CF466" s="259">
        <v>1</v>
      </c>
      <c r="CG466" s="260">
        <f>DCOUNT($H$20:$AD$4020,"入力ﾁｪｯｸ",CD465:CF467)</f>
        <v>0</v>
      </c>
      <c r="CI466" s="258"/>
      <c r="CJ466" s="258"/>
      <c r="CK466" s="461" t="s">
        <v>1586</v>
      </c>
      <c r="CL466" s="285">
        <v>0</v>
      </c>
      <c r="CM466" s="260">
        <v>3</v>
      </c>
      <c r="CN466" s="260">
        <f>DCOUNT($H$20:$AD$4020,"入力ﾁｪｯｸ",CK465:CM466)</f>
        <v>0</v>
      </c>
      <c r="CP466" s="258"/>
      <c r="CQ466" s="258"/>
      <c r="CR466" s="461" t="s">
        <v>1586</v>
      </c>
      <c r="CS466" s="285">
        <v>0</v>
      </c>
      <c r="CT466" s="260">
        <v>2</v>
      </c>
      <c r="CU466" s="260">
        <f>DCOUNT($H$20:$AD$4020,"入力ﾁｪｯｸ",CR465:CT466)</f>
        <v>0</v>
      </c>
      <c r="CV466" s="238"/>
      <c r="CW466" s="239"/>
      <c r="CY466" s="239"/>
      <c r="CZ466" s="239"/>
      <c r="DA466" s="239"/>
      <c r="DB466" s="256"/>
      <c r="DC466" s="256"/>
      <c r="DD466" s="256"/>
      <c r="DE466" s="256"/>
      <c r="DH466" s="384"/>
      <c r="DI466" s="732" t="s">
        <v>929</v>
      </c>
      <c r="DJ466" s="733"/>
      <c r="DK466" s="734"/>
      <c r="DL466" s="464">
        <v>2.5</v>
      </c>
      <c r="DM466" s="378">
        <v>3.5</v>
      </c>
      <c r="DN466" s="473">
        <v>3.7499999999999999E-2</v>
      </c>
      <c r="DO466" s="495">
        <v>1.75E-3</v>
      </c>
      <c r="DP466" s="378" t="s">
        <v>438</v>
      </c>
      <c r="DQ466" s="378" t="s">
        <v>809</v>
      </c>
      <c r="DR466" s="385" t="s">
        <v>901</v>
      </c>
    </row>
    <row r="467" spans="8:122" ht="15" customHeight="1" x14ac:dyDescent="0.15">
      <c r="H467" s="111">
        <f t="shared" si="76"/>
        <v>0</v>
      </c>
      <c r="I467" s="110">
        <v>447</v>
      </c>
      <c r="J467" s="199"/>
      <c r="K467" s="199"/>
      <c r="L467" s="112" t="e">
        <f t="shared" si="71"/>
        <v>#N/A</v>
      </c>
      <c r="M467" s="199"/>
      <c r="N467" s="199"/>
      <c r="O467" s="124" t="str">
        <f t="shared" si="72"/>
        <v/>
      </c>
      <c r="P467" s="124" t="str">
        <f t="shared" si="73"/>
        <v/>
      </c>
      <c r="Q467" s="199"/>
      <c r="R467" s="113" t="s">
        <v>341</v>
      </c>
      <c r="S467" s="199"/>
      <c r="T467" s="113" t="s">
        <v>337</v>
      </c>
      <c r="U467" s="199"/>
      <c r="V467" s="112" t="str">
        <f t="shared" si="74"/>
        <v>１～４以外</v>
      </c>
      <c r="W467" s="628"/>
      <c r="X467" s="112"/>
      <c r="Y467" s="199"/>
      <c r="Z467" s="636"/>
      <c r="AA467" s="200"/>
      <c r="AB467" s="114" t="e">
        <f t="shared" si="75"/>
        <v>#N/A</v>
      </c>
      <c r="AC467" s="115" t="str">
        <f t="shared" si="70"/>
        <v/>
      </c>
      <c r="AD467" s="145" t="str">
        <f t="shared" si="77"/>
        <v/>
      </c>
      <c r="BD467" s="36">
        <v>447</v>
      </c>
      <c r="BE467" s="223"/>
      <c r="BF467" s="231"/>
      <c r="BG467" s="231"/>
      <c r="BH467" s="231"/>
      <c r="BI467" s="231"/>
      <c r="BJ467" s="223"/>
      <c r="BK467" s="224"/>
      <c r="BL467" s="223"/>
      <c r="BM467" s="224"/>
      <c r="BN467" s="225"/>
      <c r="BO467" s="226"/>
      <c r="BP467" s="224"/>
      <c r="BQ467" s="224"/>
      <c r="BR467" s="226"/>
      <c r="BS467" s="225"/>
      <c r="CB467" s="258"/>
      <c r="CC467" s="258"/>
      <c r="CD467" s="390" t="s">
        <v>1515</v>
      </c>
      <c r="CE467" s="299">
        <v>0</v>
      </c>
      <c r="CF467" s="266">
        <v>2</v>
      </c>
      <c r="CG467" s="268"/>
      <c r="CI467" s="258"/>
      <c r="CJ467" s="258"/>
      <c r="CK467" s="276" t="s">
        <v>1437</v>
      </c>
      <c r="CL467" s="277" t="s">
        <v>505</v>
      </c>
      <c r="CM467" s="253" t="s">
        <v>725</v>
      </c>
      <c r="CN467" s="278"/>
      <c r="CP467" s="258"/>
      <c r="CQ467" s="258"/>
      <c r="CR467" s="276" t="s">
        <v>1437</v>
      </c>
      <c r="CS467" s="277" t="s">
        <v>505</v>
      </c>
      <c r="CT467" s="253" t="s">
        <v>725</v>
      </c>
      <c r="CU467" s="278"/>
      <c r="CV467" s="239"/>
      <c r="CW467" s="238"/>
      <c r="CY467" s="238"/>
      <c r="CZ467" s="238"/>
      <c r="DA467" s="238"/>
      <c r="DB467" s="275"/>
      <c r="DC467" s="275"/>
      <c r="DD467" s="275"/>
      <c r="DE467" s="275"/>
      <c r="DH467" s="384"/>
      <c r="DI467" s="732" t="s">
        <v>930</v>
      </c>
      <c r="DJ467" s="733"/>
      <c r="DK467" s="734"/>
      <c r="DL467" s="378">
        <v>3.5</v>
      </c>
      <c r="DM467" s="378">
        <v>30</v>
      </c>
      <c r="DN467" s="473">
        <v>1.2500000000000001E-2</v>
      </c>
      <c r="DO467" s="495">
        <v>2.5000000000000001E-4</v>
      </c>
      <c r="DP467" s="378" t="s">
        <v>438</v>
      </c>
      <c r="DQ467" s="378" t="s">
        <v>809</v>
      </c>
      <c r="DR467" s="385" t="s">
        <v>901</v>
      </c>
    </row>
    <row r="468" spans="8:122" ht="15" customHeight="1" x14ac:dyDescent="0.15">
      <c r="H468" s="111">
        <f t="shared" si="76"/>
        <v>0</v>
      </c>
      <c r="I468" s="110">
        <v>448</v>
      </c>
      <c r="J468" s="199"/>
      <c r="K468" s="199"/>
      <c r="L468" s="112" t="e">
        <f t="shared" si="71"/>
        <v>#N/A</v>
      </c>
      <c r="M468" s="199"/>
      <c r="N468" s="199"/>
      <c r="O468" s="124" t="str">
        <f t="shared" si="72"/>
        <v/>
      </c>
      <c r="P468" s="124" t="str">
        <f t="shared" si="73"/>
        <v/>
      </c>
      <c r="Q468" s="199"/>
      <c r="R468" s="113" t="s">
        <v>341</v>
      </c>
      <c r="S468" s="199"/>
      <c r="T468" s="113" t="s">
        <v>337</v>
      </c>
      <c r="U468" s="199"/>
      <c r="V468" s="112" t="str">
        <f t="shared" si="74"/>
        <v>１～４以外</v>
      </c>
      <c r="W468" s="628"/>
      <c r="X468" s="112"/>
      <c r="Y468" s="199"/>
      <c r="Z468" s="636"/>
      <c r="AA468" s="200"/>
      <c r="AB468" s="114" t="e">
        <f t="shared" si="75"/>
        <v>#N/A</v>
      </c>
      <c r="AC468" s="115" t="str">
        <f t="shared" si="70"/>
        <v/>
      </c>
      <c r="AD468" s="145" t="str">
        <f t="shared" si="77"/>
        <v/>
      </c>
      <c r="BD468" s="36">
        <v>448</v>
      </c>
      <c r="BE468" s="223"/>
      <c r="BF468" s="231"/>
      <c r="BG468" s="231"/>
      <c r="BH468" s="231"/>
      <c r="BI468" s="231"/>
      <c r="BJ468" s="223"/>
      <c r="BK468" s="224"/>
      <c r="BL468" s="223"/>
      <c r="BM468" s="224"/>
      <c r="BN468" s="225"/>
      <c r="BO468" s="226"/>
      <c r="BP468" s="224"/>
      <c r="BQ468" s="224"/>
      <c r="BR468" s="226"/>
      <c r="BS468" s="225"/>
      <c r="CB468" s="258"/>
      <c r="CC468" s="258"/>
      <c r="CD468" s="276" t="s">
        <v>1437</v>
      </c>
      <c r="CE468" s="253" t="s">
        <v>505</v>
      </c>
      <c r="CF468" s="253" t="s">
        <v>725</v>
      </c>
      <c r="CG468" s="278"/>
      <c r="CI468" s="258"/>
      <c r="CJ468" s="258"/>
      <c r="CK468" s="461" t="s">
        <v>1587</v>
      </c>
      <c r="CL468" s="285">
        <v>0</v>
      </c>
      <c r="CM468" s="260">
        <v>3</v>
      </c>
      <c r="CN468" s="260">
        <f>DCOUNT($H$20:$AD$4020,"入力ﾁｪｯｸ",CK467:CM468)</f>
        <v>0</v>
      </c>
      <c r="CP468" s="258"/>
      <c r="CQ468" s="258"/>
      <c r="CR468" s="461" t="s">
        <v>1587</v>
      </c>
      <c r="CS468" s="285">
        <v>0</v>
      </c>
      <c r="CT468" s="260">
        <v>2</v>
      </c>
      <c r="CU468" s="260">
        <f>DCOUNT($H$20:$AD$4020,"入力ﾁｪｯｸ",CR467:CT468)</f>
        <v>0</v>
      </c>
      <c r="CV468" s="238"/>
      <c r="CW468" s="239"/>
      <c r="CY468" s="239"/>
      <c r="CZ468" s="239"/>
      <c r="DA468" s="239"/>
      <c r="DB468" s="256"/>
      <c r="DC468" s="256"/>
      <c r="DD468" s="256"/>
      <c r="DE468" s="256"/>
      <c r="DH468" s="384"/>
      <c r="DI468" s="739" t="s">
        <v>1351</v>
      </c>
      <c r="DJ468" s="740"/>
      <c r="DK468" s="741"/>
      <c r="DL468" s="378">
        <v>0</v>
      </c>
      <c r="DM468" s="378">
        <v>1.7</v>
      </c>
      <c r="DN468" s="473">
        <v>0.02</v>
      </c>
      <c r="DO468" s="495">
        <v>1.25E-3</v>
      </c>
      <c r="DP468" s="378" t="s">
        <v>438</v>
      </c>
      <c r="DQ468" s="378" t="s">
        <v>115</v>
      </c>
      <c r="DR468" s="385" t="s">
        <v>901</v>
      </c>
    </row>
    <row r="469" spans="8:122" ht="15" customHeight="1" x14ac:dyDescent="0.15">
      <c r="H469" s="111">
        <f t="shared" si="76"/>
        <v>0</v>
      </c>
      <c r="I469" s="110">
        <v>449</v>
      </c>
      <c r="J469" s="199"/>
      <c r="K469" s="199"/>
      <c r="L469" s="112" t="e">
        <f t="shared" si="71"/>
        <v>#N/A</v>
      </c>
      <c r="M469" s="199"/>
      <c r="N469" s="199"/>
      <c r="O469" s="124" t="str">
        <f t="shared" si="72"/>
        <v/>
      </c>
      <c r="P469" s="124" t="str">
        <f t="shared" si="73"/>
        <v/>
      </c>
      <c r="Q469" s="199"/>
      <c r="R469" s="113" t="s">
        <v>341</v>
      </c>
      <c r="S469" s="199"/>
      <c r="T469" s="113" t="s">
        <v>337</v>
      </c>
      <c r="U469" s="199"/>
      <c r="V469" s="112" t="str">
        <f t="shared" si="74"/>
        <v>１～４以外</v>
      </c>
      <c r="W469" s="628"/>
      <c r="X469" s="112"/>
      <c r="Y469" s="199"/>
      <c r="Z469" s="636"/>
      <c r="AA469" s="200"/>
      <c r="AB469" s="114" t="e">
        <f t="shared" si="75"/>
        <v>#N/A</v>
      </c>
      <c r="AC469" s="115" t="str">
        <f t="shared" si="70"/>
        <v/>
      </c>
      <c r="AD469" s="145" t="str">
        <f t="shared" si="77"/>
        <v/>
      </c>
      <c r="BD469" s="36">
        <v>449</v>
      </c>
      <c r="BE469" s="223"/>
      <c r="BF469" s="231"/>
      <c r="BG469" s="231"/>
      <c r="BH469" s="231"/>
      <c r="BI469" s="231"/>
      <c r="BJ469" s="223"/>
      <c r="BK469" s="224"/>
      <c r="BL469" s="223"/>
      <c r="BM469" s="224"/>
      <c r="BN469" s="225"/>
      <c r="BO469" s="226"/>
      <c r="BP469" s="224"/>
      <c r="BQ469" s="224"/>
      <c r="BR469" s="226"/>
      <c r="BS469" s="225"/>
      <c r="CB469" s="258"/>
      <c r="CC469" s="258"/>
      <c r="CD469" s="390" t="s">
        <v>1516</v>
      </c>
      <c r="CE469" s="296">
        <v>0</v>
      </c>
      <c r="CF469" s="259">
        <v>1</v>
      </c>
      <c r="CG469" s="260">
        <f>DCOUNT($H$20:$AD$4020,"入力ﾁｪｯｸ",CD468:CF470)</f>
        <v>0</v>
      </c>
      <c r="CI469" s="258"/>
      <c r="CJ469" s="258"/>
      <c r="CK469" s="276" t="s">
        <v>1437</v>
      </c>
      <c r="CL469" s="277" t="s">
        <v>505</v>
      </c>
      <c r="CM469" s="253" t="s">
        <v>725</v>
      </c>
      <c r="CN469" s="278"/>
      <c r="CP469" s="258"/>
      <c r="CQ469" s="258"/>
      <c r="CR469" s="276" t="s">
        <v>1437</v>
      </c>
      <c r="CS469" s="277" t="s">
        <v>505</v>
      </c>
      <c r="CT469" s="253" t="s">
        <v>725</v>
      </c>
      <c r="CU469" s="278"/>
      <c r="CV469" s="239"/>
      <c r="CW469" s="238"/>
      <c r="CY469" s="238"/>
      <c r="CZ469" s="238"/>
      <c r="DA469" s="238"/>
      <c r="DB469" s="275"/>
      <c r="DC469" s="275"/>
      <c r="DD469" s="275"/>
      <c r="DE469" s="275"/>
      <c r="DH469" s="384"/>
      <c r="DI469" s="739" t="s">
        <v>1352</v>
      </c>
      <c r="DJ469" s="740"/>
      <c r="DK469" s="741"/>
      <c r="DL469" s="378">
        <v>2.5</v>
      </c>
      <c r="DM469" s="378">
        <v>3.5</v>
      </c>
      <c r="DN469" s="473">
        <v>3.7499999999999999E-2</v>
      </c>
      <c r="DO469" s="495">
        <v>1.75E-3</v>
      </c>
      <c r="DP469" s="378" t="s">
        <v>438</v>
      </c>
      <c r="DQ469" s="378" t="s">
        <v>115</v>
      </c>
      <c r="DR469" s="385" t="s">
        <v>901</v>
      </c>
    </row>
    <row r="470" spans="8:122" ht="15" customHeight="1" x14ac:dyDescent="0.15">
      <c r="H470" s="111">
        <f t="shared" si="76"/>
        <v>0</v>
      </c>
      <c r="I470" s="110">
        <v>450</v>
      </c>
      <c r="J470" s="199"/>
      <c r="K470" s="199"/>
      <c r="L470" s="112" t="e">
        <f t="shared" si="71"/>
        <v>#N/A</v>
      </c>
      <c r="M470" s="199"/>
      <c r="N470" s="199"/>
      <c r="O470" s="124" t="str">
        <f t="shared" si="72"/>
        <v/>
      </c>
      <c r="P470" s="124" t="str">
        <f t="shared" si="73"/>
        <v/>
      </c>
      <c r="Q470" s="199"/>
      <c r="R470" s="113" t="s">
        <v>341</v>
      </c>
      <c r="S470" s="199"/>
      <c r="T470" s="113" t="s">
        <v>337</v>
      </c>
      <c r="U470" s="199"/>
      <c r="V470" s="112" t="str">
        <f t="shared" si="74"/>
        <v>１～４以外</v>
      </c>
      <c r="W470" s="628"/>
      <c r="X470" s="112"/>
      <c r="Y470" s="199"/>
      <c r="Z470" s="636"/>
      <c r="AA470" s="200"/>
      <c r="AB470" s="114" t="e">
        <f t="shared" si="75"/>
        <v>#N/A</v>
      </c>
      <c r="AC470" s="115" t="str">
        <f t="shared" si="70"/>
        <v/>
      </c>
      <c r="AD470" s="145" t="str">
        <f t="shared" si="77"/>
        <v/>
      </c>
      <c r="BD470" s="36">
        <v>450</v>
      </c>
      <c r="BE470" s="223"/>
      <c r="BF470" s="231"/>
      <c r="BG470" s="231"/>
      <c r="BH470" s="231"/>
      <c r="BI470" s="231"/>
      <c r="BJ470" s="223"/>
      <c r="BK470" s="224"/>
      <c r="BL470" s="223"/>
      <c r="BM470" s="224"/>
      <c r="BN470" s="225"/>
      <c r="BO470" s="226"/>
      <c r="BP470" s="224"/>
      <c r="BQ470" s="224"/>
      <c r="BR470" s="226"/>
      <c r="BS470" s="225"/>
      <c r="CB470" s="258"/>
      <c r="CC470" s="258"/>
      <c r="CD470" s="390" t="s">
        <v>1516</v>
      </c>
      <c r="CE470" s="299">
        <v>0</v>
      </c>
      <c r="CF470" s="266">
        <v>2</v>
      </c>
      <c r="CG470" s="268"/>
      <c r="CI470" s="258"/>
      <c r="CJ470" s="258"/>
      <c r="CK470" s="461" t="s">
        <v>1588</v>
      </c>
      <c r="CL470" s="285">
        <v>0</v>
      </c>
      <c r="CM470" s="260">
        <v>3</v>
      </c>
      <c r="CN470" s="260">
        <f>DCOUNT($H$20:$AD$4020,"入力ﾁｪｯｸ",CK469:CM470)</f>
        <v>0</v>
      </c>
      <c r="CP470" s="258"/>
      <c r="CQ470" s="258"/>
      <c r="CR470" s="461" t="s">
        <v>1588</v>
      </c>
      <c r="CS470" s="285">
        <v>0</v>
      </c>
      <c r="CT470" s="260">
        <v>2</v>
      </c>
      <c r="CU470" s="260">
        <f>DCOUNT($H$20:$AD$4020,"入力ﾁｪｯｸ",CR469:CT470)</f>
        <v>0</v>
      </c>
      <c r="CV470" s="238"/>
      <c r="CW470" s="239"/>
      <c r="CY470" s="239"/>
      <c r="CZ470" s="239"/>
      <c r="DA470" s="239"/>
      <c r="DB470" s="256"/>
      <c r="DC470" s="256"/>
      <c r="DD470" s="256"/>
      <c r="DE470" s="256"/>
      <c r="DH470" s="384"/>
      <c r="DI470" s="739" t="s">
        <v>1353</v>
      </c>
      <c r="DJ470" s="740"/>
      <c r="DK470" s="741"/>
      <c r="DL470" s="378">
        <v>3.5</v>
      </c>
      <c r="DM470" s="378">
        <v>30</v>
      </c>
      <c r="DN470" s="473">
        <v>1.2500000000000001E-2</v>
      </c>
      <c r="DO470" s="495">
        <v>2.5000000000000001E-4</v>
      </c>
      <c r="DP470" s="378" t="s">
        <v>438</v>
      </c>
      <c r="DQ470" s="378" t="s">
        <v>115</v>
      </c>
      <c r="DR470" s="385" t="s">
        <v>901</v>
      </c>
    </row>
    <row r="471" spans="8:122" ht="15" customHeight="1" x14ac:dyDescent="0.15">
      <c r="H471" s="111">
        <f t="shared" si="76"/>
        <v>0</v>
      </c>
      <c r="I471" s="110">
        <v>451</v>
      </c>
      <c r="J471" s="199"/>
      <c r="K471" s="199"/>
      <c r="L471" s="112" t="e">
        <f t="shared" si="71"/>
        <v>#N/A</v>
      </c>
      <c r="M471" s="199"/>
      <c r="N471" s="199"/>
      <c r="O471" s="124" t="str">
        <f t="shared" si="72"/>
        <v/>
      </c>
      <c r="P471" s="124" t="str">
        <f t="shared" si="73"/>
        <v/>
      </c>
      <c r="Q471" s="199"/>
      <c r="R471" s="113" t="s">
        <v>341</v>
      </c>
      <c r="S471" s="199"/>
      <c r="T471" s="113" t="s">
        <v>337</v>
      </c>
      <c r="U471" s="199"/>
      <c r="V471" s="112" t="str">
        <f t="shared" si="74"/>
        <v>１～４以外</v>
      </c>
      <c r="W471" s="628"/>
      <c r="X471" s="112"/>
      <c r="Y471" s="199"/>
      <c r="Z471" s="636"/>
      <c r="AA471" s="200"/>
      <c r="AB471" s="114" t="e">
        <f t="shared" si="75"/>
        <v>#N/A</v>
      </c>
      <c r="AC471" s="115" t="str">
        <f t="shared" si="70"/>
        <v/>
      </c>
      <c r="AD471" s="145" t="str">
        <f t="shared" si="77"/>
        <v/>
      </c>
      <c r="BD471" s="36">
        <v>451</v>
      </c>
      <c r="BE471" s="223"/>
      <c r="BF471" s="231"/>
      <c r="BG471" s="231"/>
      <c r="BH471" s="231"/>
      <c r="BI471" s="231"/>
      <c r="BJ471" s="223"/>
      <c r="BK471" s="224"/>
      <c r="BL471" s="223"/>
      <c r="BM471" s="224"/>
      <c r="BN471" s="225"/>
      <c r="BO471" s="226"/>
      <c r="BP471" s="224"/>
      <c r="BQ471" s="224"/>
      <c r="BR471" s="226"/>
      <c r="BS471" s="225"/>
      <c r="CB471" s="258"/>
      <c r="CC471" s="258"/>
      <c r="CD471" s="276" t="s">
        <v>1437</v>
      </c>
      <c r="CE471" s="253" t="s">
        <v>505</v>
      </c>
      <c r="CF471" s="253" t="s">
        <v>725</v>
      </c>
      <c r="CG471" s="278"/>
      <c r="CI471" s="258"/>
      <c r="CJ471" s="258"/>
      <c r="CK471" s="276" t="s">
        <v>1437</v>
      </c>
      <c r="CL471" s="277" t="s">
        <v>505</v>
      </c>
      <c r="CM471" s="253" t="s">
        <v>725</v>
      </c>
      <c r="CN471" s="278"/>
      <c r="CP471" s="258"/>
      <c r="CQ471" s="258"/>
      <c r="CR471" s="276" t="s">
        <v>1437</v>
      </c>
      <c r="CS471" s="277" t="s">
        <v>505</v>
      </c>
      <c r="CT471" s="253" t="s">
        <v>725</v>
      </c>
      <c r="CU471" s="278"/>
      <c r="CV471" s="239"/>
      <c r="CW471" s="238"/>
      <c r="CY471" s="238"/>
      <c r="CZ471" s="238"/>
      <c r="DA471" s="238"/>
      <c r="DB471" s="275"/>
      <c r="DC471" s="275"/>
      <c r="DD471" s="275"/>
      <c r="DE471" s="275"/>
      <c r="DH471" s="384"/>
      <c r="DI471" s="739" t="s">
        <v>1354</v>
      </c>
      <c r="DJ471" s="740"/>
      <c r="DK471" s="741"/>
      <c r="DL471" s="378">
        <v>0</v>
      </c>
      <c r="DM471" s="378">
        <v>1.7</v>
      </c>
      <c r="DN471" s="473">
        <v>0.02</v>
      </c>
      <c r="DO471" s="495">
        <v>1.25E-3</v>
      </c>
      <c r="DP471" s="378" t="s">
        <v>438</v>
      </c>
      <c r="DQ471" s="378" t="s">
        <v>115</v>
      </c>
      <c r="DR471" s="385" t="s">
        <v>901</v>
      </c>
    </row>
    <row r="472" spans="8:122" ht="15" customHeight="1" x14ac:dyDescent="0.15">
      <c r="H472" s="111">
        <f t="shared" si="76"/>
        <v>0</v>
      </c>
      <c r="I472" s="110">
        <v>452</v>
      </c>
      <c r="J472" s="199"/>
      <c r="K472" s="199"/>
      <c r="L472" s="112" t="e">
        <f t="shared" si="71"/>
        <v>#N/A</v>
      </c>
      <c r="M472" s="199"/>
      <c r="N472" s="199"/>
      <c r="O472" s="124" t="str">
        <f t="shared" si="72"/>
        <v/>
      </c>
      <c r="P472" s="124" t="str">
        <f t="shared" si="73"/>
        <v/>
      </c>
      <c r="Q472" s="199"/>
      <c r="R472" s="113" t="s">
        <v>341</v>
      </c>
      <c r="S472" s="199"/>
      <c r="T472" s="113" t="s">
        <v>337</v>
      </c>
      <c r="U472" s="199"/>
      <c r="V472" s="112" t="str">
        <f t="shared" si="74"/>
        <v>１～４以外</v>
      </c>
      <c r="W472" s="628"/>
      <c r="X472" s="112"/>
      <c r="Y472" s="199"/>
      <c r="Z472" s="636"/>
      <c r="AA472" s="200"/>
      <c r="AB472" s="114" t="e">
        <f t="shared" si="75"/>
        <v>#N/A</v>
      </c>
      <c r="AC472" s="115" t="str">
        <f t="shared" si="70"/>
        <v/>
      </c>
      <c r="AD472" s="145" t="str">
        <f t="shared" si="77"/>
        <v/>
      </c>
      <c r="BD472" s="36">
        <v>452</v>
      </c>
      <c r="BE472" s="223"/>
      <c r="BF472" s="231"/>
      <c r="BG472" s="231"/>
      <c r="BH472" s="231"/>
      <c r="BI472" s="231"/>
      <c r="BJ472" s="223"/>
      <c r="BK472" s="224"/>
      <c r="BL472" s="223"/>
      <c r="BM472" s="224"/>
      <c r="BN472" s="225"/>
      <c r="BO472" s="226"/>
      <c r="BP472" s="224"/>
      <c r="BQ472" s="224"/>
      <c r="BR472" s="226"/>
      <c r="BS472" s="225"/>
      <c r="CB472" s="258"/>
      <c r="CC472" s="258"/>
      <c r="CD472" s="291" t="s">
        <v>1517</v>
      </c>
      <c r="CE472" s="296">
        <v>0</v>
      </c>
      <c r="CF472" s="259">
        <v>1</v>
      </c>
      <c r="CG472" s="260">
        <f>DCOUNT($H$20:$AD$4020,"入力ﾁｪｯｸ",CD471:CF473)</f>
        <v>0</v>
      </c>
      <c r="CI472" s="258"/>
      <c r="CJ472" s="258"/>
      <c r="CK472" s="461" t="s">
        <v>1589</v>
      </c>
      <c r="CL472" s="285">
        <v>0</v>
      </c>
      <c r="CM472" s="260">
        <v>3</v>
      </c>
      <c r="CN472" s="260">
        <f>DCOUNT($H$20:$AD$4020,"入力ﾁｪｯｸ",CK471:CM472)</f>
        <v>0</v>
      </c>
      <c r="CP472" s="258"/>
      <c r="CQ472" s="258"/>
      <c r="CR472" s="461" t="s">
        <v>1589</v>
      </c>
      <c r="CS472" s="285">
        <v>0</v>
      </c>
      <c r="CT472" s="260">
        <v>2</v>
      </c>
      <c r="CU472" s="260">
        <f>DCOUNT($H$20:$AD$4020,"入力ﾁｪｯｸ",CR471:CT472)</f>
        <v>0</v>
      </c>
      <c r="CV472" s="238"/>
      <c r="CW472" s="239"/>
      <c r="CY472" s="239"/>
      <c r="CZ472" s="239"/>
      <c r="DA472" s="239"/>
      <c r="DB472" s="256"/>
      <c r="DC472" s="256"/>
      <c r="DD472" s="256"/>
      <c r="DE472" s="256"/>
      <c r="DH472" s="384"/>
      <c r="DI472" s="739" t="s">
        <v>1355</v>
      </c>
      <c r="DJ472" s="740"/>
      <c r="DK472" s="741"/>
      <c r="DL472" s="378">
        <v>2.5</v>
      </c>
      <c r="DM472" s="378">
        <v>3.5</v>
      </c>
      <c r="DN472" s="473">
        <v>3.7499999999999999E-2</v>
      </c>
      <c r="DO472" s="495">
        <v>1.75E-3</v>
      </c>
      <c r="DP472" s="378" t="s">
        <v>438</v>
      </c>
      <c r="DQ472" s="378" t="s">
        <v>115</v>
      </c>
      <c r="DR472" s="385" t="s">
        <v>901</v>
      </c>
    </row>
    <row r="473" spans="8:122" ht="15" customHeight="1" x14ac:dyDescent="0.15">
      <c r="H473" s="111">
        <f t="shared" si="76"/>
        <v>0</v>
      </c>
      <c r="I473" s="110">
        <v>453</v>
      </c>
      <c r="J473" s="199"/>
      <c r="K473" s="199"/>
      <c r="L473" s="112" t="e">
        <f t="shared" si="71"/>
        <v>#N/A</v>
      </c>
      <c r="M473" s="199"/>
      <c r="N473" s="199"/>
      <c r="O473" s="124" t="str">
        <f t="shared" si="72"/>
        <v/>
      </c>
      <c r="P473" s="124" t="str">
        <f t="shared" si="73"/>
        <v/>
      </c>
      <c r="Q473" s="199"/>
      <c r="R473" s="113" t="s">
        <v>341</v>
      </c>
      <c r="S473" s="199"/>
      <c r="T473" s="113" t="s">
        <v>337</v>
      </c>
      <c r="U473" s="199"/>
      <c r="V473" s="112" t="str">
        <f t="shared" si="74"/>
        <v>１～４以外</v>
      </c>
      <c r="W473" s="628"/>
      <c r="X473" s="112"/>
      <c r="Y473" s="199"/>
      <c r="Z473" s="636"/>
      <c r="AA473" s="200"/>
      <c r="AB473" s="114" t="e">
        <f t="shared" si="75"/>
        <v>#N/A</v>
      </c>
      <c r="AC473" s="115" t="str">
        <f t="shared" si="70"/>
        <v/>
      </c>
      <c r="AD473" s="145" t="str">
        <f t="shared" si="77"/>
        <v/>
      </c>
      <c r="BD473" s="36">
        <v>453</v>
      </c>
      <c r="BE473" s="223"/>
      <c r="BF473" s="231"/>
      <c r="BG473" s="231"/>
      <c r="BH473" s="231"/>
      <c r="BI473" s="231"/>
      <c r="BJ473" s="223"/>
      <c r="BK473" s="224"/>
      <c r="BL473" s="223"/>
      <c r="BM473" s="224"/>
      <c r="BN473" s="225"/>
      <c r="BO473" s="226"/>
      <c r="BP473" s="224"/>
      <c r="BQ473" s="224"/>
      <c r="BR473" s="226"/>
      <c r="BS473" s="225"/>
      <c r="CB473" s="258"/>
      <c r="CC473" s="258"/>
      <c r="CD473" s="291" t="s">
        <v>1517</v>
      </c>
      <c r="CE473" s="299">
        <v>0</v>
      </c>
      <c r="CF473" s="266">
        <v>2</v>
      </c>
      <c r="CG473" s="268"/>
      <c r="CI473" s="258"/>
      <c r="CJ473" s="258"/>
      <c r="CK473" s="276" t="s">
        <v>1437</v>
      </c>
      <c r="CL473" s="277" t="s">
        <v>505</v>
      </c>
      <c r="CM473" s="253" t="s">
        <v>725</v>
      </c>
      <c r="CN473" s="278"/>
      <c r="CP473" s="258"/>
      <c r="CQ473" s="258"/>
      <c r="CR473" s="276" t="s">
        <v>1437</v>
      </c>
      <c r="CS473" s="277" t="s">
        <v>505</v>
      </c>
      <c r="CT473" s="253" t="s">
        <v>725</v>
      </c>
      <c r="CU473" s="278"/>
      <c r="CV473" s="239"/>
      <c r="CW473" s="238"/>
      <c r="CY473" s="238"/>
      <c r="CZ473" s="238"/>
      <c r="DA473" s="238"/>
      <c r="DB473" s="275"/>
      <c r="DC473" s="275"/>
      <c r="DD473" s="275"/>
      <c r="DE473" s="275"/>
      <c r="DH473" s="384"/>
      <c r="DI473" s="739" t="s">
        <v>1356</v>
      </c>
      <c r="DJ473" s="740"/>
      <c r="DK473" s="741"/>
      <c r="DL473" s="378">
        <v>3.5</v>
      </c>
      <c r="DM473" s="378">
        <v>30</v>
      </c>
      <c r="DN473" s="473">
        <v>1.2500000000000001E-2</v>
      </c>
      <c r="DO473" s="495">
        <v>2.5000000000000001E-4</v>
      </c>
      <c r="DP473" s="378" t="s">
        <v>438</v>
      </c>
      <c r="DQ473" s="378" t="s">
        <v>115</v>
      </c>
      <c r="DR473" s="385" t="s">
        <v>901</v>
      </c>
    </row>
    <row r="474" spans="8:122" ht="15" customHeight="1" x14ac:dyDescent="0.15">
      <c r="H474" s="111">
        <f t="shared" si="76"/>
        <v>0</v>
      </c>
      <c r="I474" s="110">
        <v>454</v>
      </c>
      <c r="J474" s="199"/>
      <c r="K474" s="199"/>
      <c r="L474" s="112" t="e">
        <f t="shared" si="71"/>
        <v>#N/A</v>
      </c>
      <c r="M474" s="199"/>
      <c r="N474" s="199"/>
      <c r="O474" s="124" t="str">
        <f t="shared" si="72"/>
        <v/>
      </c>
      <c r="P474" s="124" t="str">
        <f t="shared" si="73"/>
        <v/>
      </c>
      <c r="Q474" s="199"/>
      <c r="R474" s="113" t="s">
        <v>341</v>
      </c>
      <c r="S474" s="199"/>
      <c r="T474" s="113" t="s">
        <v>337</v>
      </c>
      <c r="U474" s="199"/>
      <c r="V474" s="112" t="str">
        <f t="shared" si="74"/>
        <v>１～４以外</v>
      </c>
      <c r="W474" s="628"/>
      <c r="X474" s="112"/>
      <c r="Y474" s="199"/>
      <c r="Z474" s="636"/>
      <c r="AA474" s="200"/>
      <c r="AB474" s="114" t="e">
        <f t="shared" si="75"/>
        <v>#N/A</v>
      </c>
      <c r="AC474" s="115" t="str">
        <f t="shared" si="70"/>
        <v/>
      </c>
      <c r="AD474" s="145" t="str">
        <f t="shared" si="77"/>
        <v/>
      </c>
      <c r="BD474" s="36">
        <v>454</v>
      </c>
      <c r="BE474" s="223"/>
      <c r="BF474" s="231"/>
      <c r="BG474" s="231"/>
      <c r="BH474" s="231"/>
      <c r="BI474" s="231"/>
      <c r="BJ474" s="223"/>
      <c r="BK474" s="224"/>
      <c r="BL474" s="223"/>
      <c r="BM474" s="224"/>
      <c r="BN474" s="225"/>
      <c r="BO474" s="226"/>
      <c r="BP474" s="224"/>
      <c r="BQ474" s="224"/>
      <c r="BR474" s="226"/>
      <c r="BS474" s="225"/>
      <c r="CB474" s="251" t="s">
        <v>323</v>
      </c>
      <c r="CC474" s="304">
        <f>SUM(CG474:CG722)</f>
        <v>0</v>
      </c>
      <c r="CD474" s="276" t="s">
        <v>1437</v>
      </c>
      <c r="CE474" s="253" t="s">
        <v>505</v>
      </c>
      <c r="CF474" s="253" t="s">
        <v>725</v>
      </c>
      <c r="CG474" s="278"/>
      <c r="CI474" s="258"/>
      <c r="CJ474" s="258"/>
      <c r="CK474" s="461" t="s">
        <v>1590</v>
      </c>
      <c r="CL474" s="285">
        <v>0</v>
      </c>
      <c r="CM474" s="260">
        <v>3</v>
      </c>
      <c r="CN474" s="260">
        <f>DCOUNT($H$20:$AD$4020,"入力ﾁｪｯｸ",CK473:CM474)</f>
        <v>0</v>
      </c>
      <c r="CP474" s="258"/>
      <c r="CQ474" s="258"/>
      <c r="CR474" s="461" t="s">
        <v>1590</v>
      </c>
      <c r="CS474" s="285">
        <v>0</v>
      </c>
      <c r="CT474" s="260">
        <v>2</v>
      </c>
      <c r="CU474" s="260">
        <f>DCOUNT($H$20:$AD$4020,"入力ﾁｪｯｸ",CR473:CT474)</f>
        <v>0</v>
      </c>
      <c r="CV474" s="238"/>
      <c r="CW474" s="239"/>
      <c r="CY474" s="239"/>
      <c r="CZ474" s="239"/>
      <c r="DA474" s="239"/>
      <c r="DB474" s="256"/>
      <c r="DC474" s="256"/>
      <c r="DD474" s="256"/>
      <c r="DE474" s="256"/>
      <c r="DH474" s="384"/>
      <c r="DI474" s="739" t="s">
        <v>1357</v>
      </c>
      <c r="DJ474" s="740"/>
      <c r="DK474" s="741"/>
      <c r="DL474" s="378">
        <v>0</v>
      </c>
      <c r="DM474" s="378">
        <v>1.7</v>
      </c>
      <c r="DN474" s="473">
        <v>0.02</v>
      </c>
      <c r="DO474" s="495">
        <v>1.25E-3</v>
      </c>
      <c r="DP474" s="378" t="s">
        <v>438</v>
      </c>
      <c r="DQ474" s="378" t="s">
        <v>115</v>
      </c>
      <c r="DR474" s="385" t="s">
        <v>901</v>
      </c>
    </row>
    <row r="475" spans="8:122" ht="15" customHeight="1" x14ac:dyDescent="0.15">
      <c r="H475" s="111">
        <f t="shared" si="76"/>
        <v>0</v>
      </c>
      <c r="I475" s="110">
        <v>455</v>
      </c>
      <c r="J475" s="199"/>
      <c r="K475" s="199"/>
      <c r="L475" s="112" t="e">
        <f t="shared" si="71"/>
        <v>#N/A</v>
      </c>
      <c r="M475" s="199"/>
      <c r="N475" s="199"/>
      <c r="O475" s="124" t="str">
        <f t="shared" si="72"/>
        <v/>
      </c>
      <c r="P475" s="124" t="str">
        <f t="shared" si="73"/>
        <v/>
      </c>
      <c r="Q475" s="199"/>
      <c r="R475" s="113" t="s">
        <v>341</v>
      </c>
      <c r="S475" s="199"/>
      <c r="T475" s="113" t="s">
        <v>337</v>
      </c>
      <c r="U475" s="199"/>
      <c r="V475" s="112" t="str">
        <f t="shared" si="74"/>
        <v>１～４以外</v>
      </c>
      <c r="W475" s="628"/>
      <c r="X475" s="112"/>
      <c r="Y475" s="199"/>
      <c r="Z475" s="636"/>
      <c r="AA475" s="200"/>
      <c r="AB475" s="114" t="e">
        <f t="shared" si="75"/>
        <v>#N/A</v>
      </c>
      <c r="AC475" s="115" t="str">
        <f t="shared" si="70"/>
        <v/>
      </c>
      <c r="AD475" s="145" t="str">
        <f t="shared" si="77"/>
        <v/>
      </c>
      <c r="BD475" s="36">
        <v>455</v>
      </c>
      <c r="BE475" s="223"/>
      <c r="BF475" s="231"/>
      <c r="BG475" s="231"/>
      <c r="BH475" s="231"/>
      <c r="BI475" s="231"/>
      <c r="BJ475" s="223"/>
      <c r="BK475" s="224"/>
      <c r="BL475" s="223"/>
      <c r="BM475" s="224"/>
      <c r="BN475" s="225"/>
      <c r="BO475" s="226"/>
      <c r="BP475" s="224"/>
      <c r="BQ475" s="224"/>
      <c r="BR475" s="226"/>
      <c r="BS475" s="225"/>
      <c r="CB475" s="258"/>
      <c r="CC475" s="258"/>
      <c r="CD475" s="291" t="s">
        <v>1518</v>
      </c>
      <c r="CE475" s="296">
        <v>0</v>
      </c>
      <c r="CF475" s="259">
        <v>1</v>
      </c>
      <c r="CG475" s="260">
        <f>DCOUNT($H$20:$AD$4020,"入力ﾁｪｯｸ",CD474:CF476)</f>
        <v>0</v>
      </c>
      <c r="CI475" s="258"/>
      <c r="CJ475" s="258"/>
      <c r="CK475" s="276" t="s">
        <v>1437</v>
      </c>
      <c r="CL475" s="277" t="s">
        <v>505</v>
      </c>
      <c r="CM475" s="253" t="s">
        <v>725</v>
      </c>
      <c r="CN475" s="278"/>
      <c r="CP475" s="258"/>
      <c r="CQ475" s="258"/>
      <c r="CR475" s="276" t="s">
        <v>1437</v>
      </c>
      <c r="CS475" s="277" t="s">
        <v>505</v>
      </c>
      <c r="CT475" s="253" t="s">
        <v>725</v>
      </c>
      <c r="CU475" s="278"/>
      <c r="CV475" s="239"/>
      <c r="CW475" s="238"/>
      <c r="CY475" s="238"/>
      <c r="CZ475" s="238"/>
      <c r="DA475" s="238"/>
      <c r="DB475" s="275"/>
      <c r="DC475" s="275"/>
      <c r="DD475" s="275"/>
      <c r="DE475" s="275"/>
      <c r="DH475" s="384"/>
      <c r="DI475" s="739" t="s">
        <v>1358</v>
      </c>
      <c r="DJ475" s="740"/>
      <c r="DK475" s="741"/>
      <c r="DL475" s="378">
        <v>2.5</v>
      </c>
      <c r="DM475" s="378">
        <v>3.5</v>
      </c>
      <c r="DN475" s="473">
        <v>3.7499999999999999E-2</v>
      </c>
      <c r="DO475" s="495">
        <v>1.75E-3</v>
      </c>
      <c r="DP475" s="378" t="s">
        <v>438</v>
      </c>
      <c r="DQ475" s="378" t="s">
        <v>115</v>
      </c>
      <c r="DR475" s="385" t="s">
        <v>901</v>
      </c>
    </row>
    <row r="476" spans="8:122" ht="15" customHeight="1" x14ac:dyDescent="0.15">
      <c r="H476" s="111">
        <f t="shared" si="76"/>
        <v>0</v>
      </c>
      <c r="I476" s="110">
        <v>456</v>
      </c>
      <c r="J476" s="199"/>
      <c r="K476" s="199"/>
      <c r="L476" s="112" t="e">
        <f t="shared" si="71"/>
        <v>#N/A</v>
      </c>
      <c r="M476" s="199"/>
      <c r="N476" s="199"/>
      <c r="O476" s="124" t="str">
        <f t="shared" si="72"/>
        <v/>
      </c>
      <c r="P476" s="124" t="str">
        <f t="shared" si="73"/>
        <v/>
      </c>
      <c r="Q476" s="199"/>
      <c r="R476" s="113" t="s">
        <v>341</v>
      </c>
      <c r="S476" s="199"/>
      <c r="T476" s="113" t="s">
        <v>337</v>
      </c>
      <c r="U476" s="199"/>
      <c r="V476" s="112" t="str">
        <f t="shared" si="74"/>
        <v>１～４以外</v>
      </c>
      <c r="W476" s="628"/>
      <c r="X476" s="112"/>
      <c r="Y476" s="199"/>
      <c r="Z476" s="636"/>
      <c r="AA476" s="200"/>
      <c r="AB476" s="114" t="e">
        <f t="shared" si="75"/>
        <v>#N/A</v>
      </c>
      <c r="AC476" s="115" t="str">
        <f t="shared" si="70"/>
        <v/>
      </c>
      <c r="AD476" s="145" t="str">
        <f t="shared" si="77"/>
        <v/>
      </c>
      <c r="BD476" s="36">
        <v>456</v>
      </c>
      <c r="BE476" s="223"/>
      <c r="BF476" s="231"/>
      <c r="BG476" s="231"/>
      <c r="BH476" s="231"/>
      <c r="BI476" s="231"/>
      <c r="BJ476" s="223"/>
      <c r="BK476" s="224"/>
      <c r="BL476" s="223"/>
      <c r="BM476" s="224"/>
      <c r="BN476" s="225"/>
      <c r="BO476" s="226"/>
      <c r="BP476" s="224"/>
      <c r="BQ476" s="224"/>
      <c r="BR476" s="226"/>
      <c r="BS476" s="225"/>
      <c r="CB476" s="258"/>
      <c r="CC476" s="258"/>
      <c r="CD476" s="291" t="s">
        <v>1518</v>
      </c>
      <c r="CE476" s="299">
        <v>0</v>
      </c>
      <c r="CF476" s="266">
        <v>2</v>
      </c>
      <c r="CG476" s="268"/>
      <c r="CI476" s="258"/>
      <c r="CJ476" s="258"/>
      <c r="CK476" s="461" t="s">
        <v>1591</v>
      </c>
      <c r="CL476" s="285">
        <v>0</v>
      </c>
      <c r="CM476" s="260">
        <v>3</v>
      </c>
      <c r="CN476" s="260">
        <f>DCOUNT($H$20:$AD$4020,"入力ﾁｪｯｸ",CK475:CM476)</f>
        <v>0</v>
      </c>
      <c r="CP476" s="258"/>
      <c r="CQ476" s="258"/>
      <c r="CR476" s="461" t="s">
        <v>1591</v>
      </c>
      <c r="CS476" s="285">
        <v>0</v>
      </c>
      <c r="CT476" s="260">
        <v>2</v>
      </c>
      <c r="CU476" s="260">
        <f>DCOUNT($H$20:$AD$4020,"入力ﾁｪｯｸ",CR475:CT476)</f>
        <v>0</v>
      </c>
      <c r="CV476" s="238"/>
      <c r="CW476" s="239"/>
      <c r="CY476" s="239"/>
      <c r="CZ476" s="239"/>
      <c r="DA476" s="239"/>
      <c r="DB476" s="256"/>
      <c r="DC476" s="256"/>
      <c r="DD476" s="256"/>
      <c r="DE476" s="256"/>
      <c r="DH476" s="384"/>
      <c r="DI476" s="739" t="s">
        <v>1359</v>
      </c>
      <c r="DJ476" s="740"/>
      <c r="DK476" s="741"/>
      <c r="DL476" s="378">
        <v>3.5</v>
      </c>
      <c r="DM476" s="378">
        <v>30</v>
      </c>
      <c r="DN476" s="473">
        <v>1.2500000000000001E-2</v>
      </c>
      <c r="DO476" s="495">
        <v>2.5000000000000001E-4</v>
      </c>
      <c r="DP476" s="378" t="s">
        <v>438</v>
      </c>
      <c r="DQ476" s="378" t="s">
        <v>115</v>
      </c>
      <c r="DR476" s="385" t="s">
        <v>901</v>
      </c>
    </row>
    <row r="477" spans="8:122" ht="15" customHeight="1" x14ac:dyDescent="0.15">
      <c r="H477" s="111">
        <f t="shared" si="76"/>
        <v>0</v>
      </c>
      <c r="I477" s="110">
        <v>457</v>
      </c>
      <c r="J477" s="199"/>
      <c r="K477" s="199"/>
      <c r="L477" s="112" t="e">
        <f t="shared" si="71"/>
        <v>#N/A</v>
      </c>
      <c r="M477" s="199"/>
      <c r="N477" s="199"/>
      <c r="O477" s="124" t="str">
        <f t="shared" si="72"/>
        <v/>
      </c>
      <c r="P477" s="124" t="str">
        <f t="shared" si="73"/>
        <v/>
      </c>
      <c r="Q477" s="199"/>
      <c r="R477" s="113" t="s">
        <v>341</v>
      </c>
      <c r="S477" s="199"/>
      <c r="T477" s="113" t="s">
        <v>337</v>
      </c>
      <c r="U477" s="199"/>
      <c r="V477" s="112" t="str">
        <f t="shared" si="74"/>
        <v>１～４以外</v>
      </c>
      <c r="W477" s="628"/>
      <c r="X477" s="112"/>
      <c r="Y477" s="199"/>
      <c r="Z477" s="636"/>
      <c r="AA477" s="200"/>
      <c r="AB477" s="114" t="e">
        <f t="shared" si="75"/>
        <v>#N/A</v>
      </c>
      <c r="AC477" s="115" t="str">
        <f t="shared" si="70"/>
        <v/>
      </c>
      <c r="AD477" s="145" t="str">
        <f t="shared" si="77"/>
        <v/>
      </c>
      <c r="BD477" s="36">
        <v>457</v>
      </c>
      <c r="BE477" s="223"/>
      <c r="BF477" s="231"/>
      <c r="BG477" s="231"/>
      <c r="BH477" s="231"/>
      <c r="BI477" s="231"/>
      <c r="BJ477" s="223"/>
      <c r="BK477" s="224"/>
      <c r="BL477" s="223"/>
      <c r="BM477" s="224"/>
      <c r="BN477" s="225"/>
      <c r="BO477" s="226"/>
      <c r="BP477" s="224"/>
      <c r="BQ477" s="224"/>
      <c r="BR477" s="226"/>
      <c r="BS477" s="225"/>
      <c r="CB477" s="258"/>
      <c r="CC477" s="258"/>
      <c r="CD477" s="276" t="s">
        <v>1437</v>
      </c>
      <c r="CE477" s="253" t="s">
        <v>505</v>
      </c>
      <c r="CF477" s="253" t="s">
        <v>725</v>
      </c>
      <c r="CG477" s="278"/>
      <c r="CI477" s="258"/>
      <c r="CJ477" s="258"/>
      <c r="CK477" s="276" t="s">
        <v>1437</v>
      </c>
      <c r="CL477" s="277" t="s">
        <v>505</v>
      </c>
      <c r="CM477" s="253" t="s">
        <v>725</v>
      </c>
      <c r="CN477" s="278"/>
      <c r="CP477" s="258"/>
      <c r="CQ477" s="258"/>
      <c r="CR477" s="276" t="s">
        <v>1437</v>
      </c>
      <c r="CS477" s="277" t="s">
        <v>505</v>
      </c>
      <c r="CT477" s="253" t="s">
        <v>725</v>
      </c>
      <c r="CU477" s="278"/>
      <c r="CV477" s="239"/>
      <c r="CW477" s="238"/>
      <c r="CY477" s="238"/>
      <c r="CZ477" s="238"/>
      <c r="DA477" s="238"/>
      <c r="DB477" s="275"/>
      <c r="DC477" s="275"/>
      <c r="DD477" s="275"/>
      <c r="DE477" s="275"/>
      <c r="DH477" s="384"/>
      <c r="DI477" s="739" t="s">
        <v>1360</v>
      </c>
      <c r="DJ477" s="740"/>
      <c r="DK477" s="741"/>
      <c r="DL477" s="378">
        <v>0</v>
      </c>
      <c r="DM477" s="378">
        <v>1.7</v>
      </c>
      <c r="DN477" s="473">
        <v>0.02</v>
      </c>
      <c r="DO477" s="495">
        <v>1.25E-3</v>
      </c>
      <c r="DP477" s="378" t="s">
        <v>438</v>
      </c>
      <c r="DQ477" s="378" t="s">
        <v>115</v>
      </c>
      <c r="DR477" s="385" t="s">
        <v>901</v>
      </c>
    </row>
    <row r="478" spans="8:122" ht="15" customHeight="1" x14ac:dyDescent="0.15">
      <c r="H478" s="111">
        <f t="shared" si="76"/>
        <v>0</v>
      </c>
      <c r="I478" s="110">
        <v>458</v>
      </c>
      <c r="J478" s="199"/>
      <c r="K478" s="199"/>
      <c r="L478" s="112" t="e">
        <f t="shared" si="71"/>
        <v>#N/A</v>
      </c>
      <c r="M478" s="199"/>
      <c r="N478" s="199"/>
      <c r="O478" s="124" t="str">
        <f t="shared" si="72"/>
        <v/>
      </c>
      <c r="P478" s="124" t="str">
        <f t="shared" si="73"/>
        <v/>
      </c>
      <c r="Q478" s="199"/>
      <c r="R478" s="113" t="s">
        <v>341</v>
      </c>
      <c r="S478" s="199"/>
      <c r="T478" s="113" t="s">
        <v>337</v>
      </c>
      <c r="U478" s="199"/>
      <c r="V478" s="112" t="str">
        <f t="shared" si="74"/>
        <v>１～４以外</v>
      </c>
      <c r="W478" s="628"/>
      <c r="X478" s="112"/>
      <c r="Y478" s="199"/>
      <c r="Z478" s="636"/>
      <c r="AA478" s="200"/>
      <c r="AB478" s="114" t="e">
        <f t="shared" si="75"/>
        <v>#N/A</v>
      </c>
      <c r="AC478" s="115" t="str">
        <f t="shared" si="70"/>
        <v/>
      </c>
      <c r="AD478" s="145" t="str">
        <f t="shared" si="77"/>
        <v/>
      </c>
      <c r="BD478" s="36">
        <v>458</v>
      </c>
      <c r="BE478" s="223"/>
      <c r="BF478" s="231"/>
      <c r="BG478" s="231"/>
      <c r="BH478" s="231"/>
      <c r="BI478" s="231"/>
      <c r="BJ478" s="223"/>
      <c r="BK478" s="224"/>
      <c r="BL478" s="223"/>
      <c r="BM478" s="224"/>
      <c r="BN478" s="225"/>
      <c r="BO478" s="226"/>
      <c r="BP478" s="224"/>
      <c r="BQ478" s="224"/>
      <c r="BR478" s="226"/>
      <c r="BS478" s="225"/>
      <c r="CB478" s="258"/>
      <c r="CC478" s="258"/>
      <c r="CD478" s="390" t="s">
        <v>1519</v>
      </c>
      <c r="CE478" s="296">
        <v>0</v>
      </c>
      <c r="CF478" s="259">
        <v>1</v>
      </c>
      <c r="CG478" s="260">
        <f>DCOUNT($H$20:$AD$4020,"入力ﾁｪｯｸ",CD477:CF479)</f>
        <v>0</v>
      </c>
      <c r="CI478" s="258"/>
      <c r="CJ478" s="258"/>
      <c r="CK478" s="461" t="s">
        <v>1592</v>
      </c>
      <c r="CL478" s="285">
        <v>0</v>
      </c>
      <c r="CM478" s="260">
        <v>3</v>
      </c>
      <c r="CN478" s="260">
        <f>DCOUNT($H$20:$AD$4020,"入力ﾁｪｯｸ",CK477:CM478)</f>
        <v>0</v>
      </c>
      <c r="CP478" s="258"/>
      <c r="CQ478" s="258"/>
      <c r="CR478" s="461" t="s">
        <v>1592</v>
      </c>
      <c r="CS478" s="285">
        <v>0</v>
      </c>
      <c r="CT478" s="260">
        <v>2</v>
      </c>
      <c r="CU478" s="260">
        <f>DCOUNT($H$20:$AD$4020,"入力ﾁｪｯｸ",CR477:CT478)</f>
        <v>0</v>
      </c>
      <c r="CV478" s="238"/>
      <c r="CW478" s="239"/>
      <c r="CY478" s="239"/>
      <c r="CZ478" s="239"/>
      <c r="DA478" s="239"/>
      <c r="DB478" s="256"/>
      <c r="DC478" s="256"/>
      <c r="DD478" s="256"/>
      <c r="DE478" s="256"/>
      <c r="DH478" s="384"/>
      <c r="DI478" s="739" t="s">
        <v>1361</v>
      </c>
      <c r="DJ478" s="740"/>
      <c r="DK478" s="741"/>
      <c r="DL478" s="378">
        <v>2.5</v>
      </c>
      <c r="DM478" s="378">
        <v>3.5</v>
      </c>
      <c r="DN478" s="473">
        <v>3.7499999999999999E-2</v>
      </c>
      <c r="DO478" s="495">
        <v>1.75E-3</v>
      </c>
      <c r="DP478" s="378" t="s">
        <v>438</v>
      </c>
      <c r="DQ478" s="378" t="s">
        <v>115</v>
      </c>
      <c r="DR478" s="385" t="s">
        <v>901</v>
      </c>
    </row>
    <row r="479" spans="8:122" ht="15" customHeight="1" x14ac:dyDescent="0.15">
      <c r="H479" s="111">
        <f t="shared" si="76"/>
        <v>0</v>
      </c>
      <c r="I479" s="110">
        <v>459</v>
      </c>
      <c r="J479" s="199"/>
      <c r="K479" s="199"/>
      <c r="L479" s="112" t="e">
        <f t="shared" si="71"/>
        <v>#N/A</v>
      </c>
      <c r="M479" s="199"/>
      <c r="N479" s="199"/>
      <c r="O479" s="124" t="str">
        <f t="shared" si="72"/>
        <v/>
      </c>
      <c r="P479" s="124" t="str">
        <f t="shared" si="73"/>
        <v/>
      </c>
      <c r="Q479" s="199"/>
      <c r="R479" s="113" t="s">
        <v>341</v>
      </c>
      <c r="S479" s="199"/>
      <c r="T479" s="113" t="s">
        <v>337</v>
      </c>
      <c r="U479" s="199"/>
      <c r="V479" s="112" t="str">
        <f t="shared" si="74"/>
        <v>１～４以外</v>
      </c>
      <c r="W479" s="628"/>
      <c r="X479" s="112"/>
      <c r="Y479" s="199"/>
      <c r="Z479" s="636"/>
      <c r="AA479" s="200"/>
      <c r="AB479" s="114" t="e">
        <f t="shared" si="75"/>
        <v>#N/A</v>
      </c>
      <c r="AC479" s="115" t="str">
        <f t="shared" si="70"/>
        <v/>
      </c>
      <c r="AD479" s="145" t="str">
        <f t="shared" si="77"/>
        <v/>
      </c>
      <c r="BD479" s="36">
        <v>459</v>
      </c>
      <c r="BE479" s="223"/>
      <c r="BF479" s="231"/>
      <c r="BG479" s="231"/>
      <c r="BH479" s="231"/>
      <c r="BI479" s="231"/>
      <c r="BJ479" s="223"/>
      <c r="BK479" s="224"/>
      <c r="BL479" s="223"/>
      <c r="BM479" s="224"/>
      <c r="BN479" s="225"/>
      <c r="BO479" s="226"/>
      <c r="BP479" s="224"/>
      <c r="BQ479" s="224"/>
      <c r="BR479" s="226"/>
      <c r="BS479" s="225"/>
      <c r="CB479" s="258"/>
      <c r="CC479" s="258"/>
      <c r="CD479" s="390" t="s">
        <v>1519</v>
      </c>
      <c r="CE479" s="299">
        <v>0</v>
      </c>
      <c r="CF479" s="266">
        <v>2</v>
      </c>
      <c r="CG479" s="268"/>
      <c r="CI479" s="258"/>
      <c r="CJ479" s="258"/>
      <c r="CK479" s="276" t="s">
        <v>1437</v>
      </c>
      <c r="CL479" s="277" t="s">
        <v>505</v>
      </c>
      <c r="CM479" s="253" t="s">
        <v>725</v>
      </c>
      <c r="CN479" s="278"/>
      <c r="CP479" s="258"/>
      <c r="CQ479" s="258"/>
      <c r="CR479" s="276" t="s">
        <v>1437</v>
      </c>
      <c r="CS479" s="277" t="s">
        <v>505</v>
      </c>
      <c r="CT479" s="253" t="s">
        <v>725</v>
      </c>
      <c r="CU479" s="278"/>
      <c r="CV479" s="239"/>
      <c r="CW479" s="238"/>
      <c r="CY479" s="238"/>
      <c r="CZ479" s="238"/>
      <c r="DA479" s="238"/>
      <c r="DB479" s="275"/>
      <c r="DC479" s="275"/>
      <c r="DD479" s="275"/>
      <c r="DE479" s="275"/>
      <c r="DH479" s="384"/>
      <c r="DI479" s="739" t="s">
        <v>1362</v>
      </c>
      <c r="DJ479" s="740"/>
      <c r="DK479" s="741"/>
      <c r="DL479" s="378">
        <v>3.5</v>
      </c>
      <c r="DM479" s="378">
        <v>30</v>
      </c>
      <c r="DN479" s="473">
        <v>1.2500000000000001E-2</v>
      </c>
      <c r="DO479" s="495">
        <v>2.5000000000000001E-4</v>
      </c>
      <c r="DP479" s="378" t="s">
        <v>438</v>
      </c>
      <c r="DQ479" s="378" t="s">
        <v>115</v>
      </c>
      <c r="DR479" s="385" t="s">
        <v>901</v>
      </c>
    </row>
    <row r="480" spans="8:122" ht="15" customHeight="1" x14ac:dyDescent="0.15">
      <c r="H480" s="111">
        <f t="shared" si="76"/>
        <v>0</v>
      </c>
      <c r="I480" s="110">
        <v>460</v>
      </c>
      <c r="J480" s="199"/>
      <c r="K480" s="199"/>
      <c r="L480" s="112" t="e">
        <f t="shared" si="71"/>
        <v>#N/A</v>
      </c>
      <c r="M480" s="199"/>
      <c r="N480" s="199"/>
      <c r="O480" s="124" t="str">
        <f t="shared" si="72"/>
        <v/>
      </c>
      <c r="P480" s="124" t="str">
        <f t="shared" si="73"/>
        <v/>
      </c>
      <c r="Q480" s="199"/>
      <c r="R480" s="113" t="s">
        <v>341</v>
      </c>
      <c r="S480" s="199"/>
      <c r="T480" s="113" t="s">
        <v>337</v>
      </c>
      <c r="U480" s="199"/>
      <c r="V480" s="112" t="str">
        <f t="shared" si="74"/>
        <v>１～４以外</v>
      </c>
      <c r="W480" s="628"/>
      <c r="X480" s="112"/>
      <c r="Y480" s="199"/>
      <c r="Z480" s="636"/>
      <c r="AA480" s="200"/>
      <c r="AB480" s="114" t="e">
        <f t="shared" si="75"/>
        <v>#N/A</v>
      </c>
      <c r="AC480" s="115" t="str">
        <f t="shared" si="70"/>
        <v/>
      </c>
      <c r="AD480" s="145" t="str">
        <f t="shared" si="77"/>
        <v/>
      </c>
      <c r="BD480" s="36">
        <v>460</v>
      </c>
      <c r="BE480" s="223"/>
      <c r="BF480" s="231"/>
      <c r="BG480" s="231"/>
      <c r="BH480" s="231"/>
      <c r="BI480" s="231"/>
      <c r="BJ480" s="223"/>
      <c r="BK480" s="224"/>
      <c r="BL480" s="223"/>
      <c r="BM480" s="224"/>
      <c r="BN480" s="225"/>
      <c r="BO480" s="226"/>
      <c r="BP480" s="224"/>
      <c r="BQ480" s="224"/>
      <c r="BR480" s="226"/>
      <c r="BS480" s="225"/>
      <c r="CB480" s="258"/>
      <c r="CC480" s="258"/>
      <c r="CD480" s="276" t="s">
        <v>1437</v>
      </c>
      <c r="CE480" s="253" t="s">
        <v>505</v>
      </c>
      <c r="CF480" s="253" t="s">
        <v>725</v>
      </c>
      <c r="CG480" s="278"/>
      <c r="CI480" s="258"/>
      <c r="CJ480" s="258"/>
      <c r="CK480" s="461" t="s">
        <v>1593</v>
      </c>
      <c r="CL480" s="285">
        <v>0</v>
      </c>
      <c r="CM480" s="260">
        <v>3</v>
      </c>
      <c r="CN480" s="260">
        <f>DCOUNT($H$20:$AD$4020,"入力ﾁｪｯｸ",CK479:CM480)</f>
        <v>0</v>
      </c>
      <c r="CP480" s="258"/>
      <c r="CQ480" s="258"/>
      <c r="CR480" s="461" t="s">
        <v>1593</v>
      </c>
      <c r="CS480" s="285">
        <v>0</v>
      </c>
      <c r="CT480" s="260">
        <v>2</v>
      </c>
      <c r="CU480" s="260">
        <f>DCOUNT($H$20:$AD$4020,"入力ﾁｪｯｸ",CR479:CT480)</f>
        <v>0</v>
      </c>
      <c r="CV480" s="238"/>
      <c r="CW480" s="239"/>
      <c r="CY480" s="239"/>
      <c r="CZ480" s="239"/>
      <c r="DA480" s="239"/>
      <c r="DB480" s="256"/>
      <c r="DC480" s="256"/>
      <c r="DD480" s="256"/>
      <c r="DE480" s="256"/>
      <c r="DH480" s="384"/>
      <c r="DI480" s="732" t="s">
        <v>931</v>
      </c>
      <c r="DJ480" s="733"/>
      <c r="DK480" s="734"/>
      <c r="DL480" s="378">
        <v>0</v>
      </c>
      <c r="DM480" s="519">
        <v>30</v>
      </c>
      <c r="DN480" s="473">
        <v>2.5000000000000001E-2</v>
      </c>
      <c r="DO480" s="495">
        <v>0</v>
      </c>
      <c r="DP480" s="378" t="s">
        <v>910</v>
      </c>
      <c r="DQ480" s="378" t="s">
        <v>428</v>
      </c>
      <c r="DR480" s="385" t="s">
        <v>901</v>
      </c>
    </row>
    <row r="481" spans="8:122" ht="15" customHeight="1" x14ac:dyDescent="0.15">
      <c r="H481" s="111">
        <f t="shared" si="76"/>
        <v>0</v>
      </c>
      <c r="I481" s="110">
        <v>461</v>
      </c>
      <c r="J481" s="199"/>
      <c r="K481" s="199"/>
      <c r="L481" s="112" t="e">
        <f t="shared" si="71"/>
        <v>#N/A</v>
      </c>
      <c r="M481" s="199"/>
      <c r="N481" s="199"/>
      <c r="O481" s="124" t="str">
        <f t="shared" si="72"/>
        <v/>
      </c>
      <c r="P481" s="124" t="str">
        <f t="shared" si="73"/>
        <v/>
      </c>
      <c r="Q481" s="199"/>
      <c r="R481" s="113" t="s">
        <v>341</v>
      </c>
      <c r="S481" s="199"/>
      <c r="T481" s="113" t="s">
        <v>337</v>
      </c>
      <c r="U481" s="199"/>
      <c r="V481" s="112" t="str">
        <f t="shared" si="74"/>
        <v>１～４以外</v>
      </c>
      <c r="W481" s="628"/>
      <c r="X481" s="112"/>
      <c r="Y481" s="199"/>
      <c r="Z481" s="636"/>
      <c r="AA481" s="200"/>
      <c r="AB481" s="114" t="e">
        <f t="shared" si="75"/>
        <v>#N/A</v>
      </c>
      <c r="AC481" s="115" t="str">
        <f t="shared" si="70"/>
        <v/>
      </c>
      <c r="AD481" s="145" t="str">
        <f t="shared" si="77"/>
        <v/>
      </c>
      <c r="BD481" s="36">
        <v>461</v>
      </c>
      <c r="BE481" s="223"/>
      <c r="BF481" s="231"/>
      <c r="BG481" s="231"/>
      <c r="BH481" s="231"/>
      <c r="BI481" s="231"/>
      <c r="BJ481" s="223"/>
      <c r="BK481" s="224"/>
      <c r="BL481" s="223"/>
      <c r="BM481" s="224"/>
      <c r="BN481" s="225"/>
      <c r="BO481" s="226"/>
      <c r="BP481" s="224"/>
      <c r="BQ481" s="224"/>
      <c r="BR481" s="226"/>
      <c r="BS481" s="225"/>
      <c r="CB481" s="258"/>
      <c r="CC481" s="258"/>
      <c r="CD481" s="390" t="s">
        <v>1520</v>
      </c>
      <c r="CE481" s="296">
        <v>0</v>
      </c>
      <c r="CF481" s="259">
        <v>1</v>
      </c>
      <c r="CG481" s="260">
        <f>DCOUNT($H$20:$AD$4020,"入力ﾁｪｯｸ",CD480:CF482)</f>
        <v>0</v>
      </c>
      <c r="CI481" s="258"/>
      <c r="CJ481" s="258"/>
      <c r="CK481" s="524" t="s">
        <v>2709</v>
      </c>
      <c r="CL481" s="526" t="s">
        <v>505</v>
      </c>
      <c r="CM481" s="526" t="s">
        <v>725</v>
      </c>
      <c r="CN481" s="527"/>
      <c r="CP481" s="258"/>
      <c r="CQ481" s="258"/>
      <c r="CR481" s="524" t="s">
        <v>2709</v>
      </c>
      <c r="CS481" s="526" t="s">
        <v>505</v>
      </c>
      <c r="CT481" s="526" t="s">
        <v>725</v>
      </c>
      <c r="CU481" s="527"/>
      <c r="CV481" s="239"/>
      <c r="CW481" s="308"/>
      <c r="CY481" s="239"/>
      <c r="CZ481" s="308"/>
      <c r="DA481" s="308"/>
      <c r="DB481" s="275"/>
      <c r="DC481" s="275"/>
      <c r="DD481" s="275"/>
      <c r="DE481" s="275"/>
      <c r="DH481" s="384"/>
      <c r="DI481" s="739" t="s">
        <v>1363</v>
      </c>
      <c r="DJ481" s="740"/>
      <c r="DK481" s="741"/>
      <c r="DL481" s="378">
        <v>0</v>
      </c>
      <c r="DM481" s="519">
        <v>30</v>
      </c>
      <c r="DN481" s="473">
        <v>0.02</v>
      </c>
      <c r="DO481" s="495">
        <v>1.25E-3</v>
      </c>
      <c r="DP481" s="378" t="s">
        <v>438</v>
      </c>
      <c r="DQ481" s="378" t="s">
        <v>428</v>
      </c>
      <c r="DR481" s="385" t="s">
        <v>901</v>
      </c>
    </row>
    <row r="482" spans="8:122" ht="15" customHeight="1" x14ac:dyDescent="0.15">
      <c r="H482" s="111">
        <f t="shared" si="76"/>
        <v>0</v>
      </c>
      <c r="I482" s="110">
        <v>462</v>
      </c>
      <c r="J482" s="199"/>
      <c r="K482" s="199"/>
      <c r="L482" s="112" t="e">
        <f t="shared" si="71"/>
        <v>#N/A</v>
      </c>
      <c r="M482" s="199"/>
      <c r="N482" s="199"/>
      <c r="O482" s="124" t="str">
        <f t="shared" si="72"/>
        <v/>
      </c>
      <c r="P482" s="124" t="str">
        <f t="shared" si="73"/>
        <v/>
      </c>
      <c r="Q482" s="199"/>
      <c r="R482" s="113" t="s">
        <v>341</v>
      </c>
      <c r="S482" s="199"/>
      <c r="T482" s="113" t="s">
        <v>337</v>
      </c>
      <c r="U482" s="199"/>
      <c r="V482" s="112" t="str">
        <f t="shared" si="74"/>
        <v>１～４以外</v>
      </c>
      <c r="W482" s="628"/>
      <c r="X482" s="112"/>
      <c r="Y482" s="199"/>
      <c r="Z482" s="636"/>
      <c r="AA482" s="200"/>
      <c r="AB482" s="114" t="e">
        <f t="shared" si="75"/>
        <v>#N/A</v>
      </c>
      <c r="AC482" s="115" t="str">
        <f t="shared" si="70"/>
        <v/>
      </c>
      <c r="AD482" s="145" t="str">
        <f t="shared" si="77"/>
        <v/>
      </c>
      <c r="BD482" s="36">
        <v>462</v>
      </c>
      <c r="BE482" s="223"/>
      <c r="BF482" s="231"/>
      <c r="BG482" s="231"/>
      <c r="BH482" s="231"/>
      <c r="BI482" s="231"/>
      <c r="BJ482" s="223"/>
      <c r="BK482" s="224"/>
      <c r="BL482" s="223"/>
      <c r="BM482" s="224"/>
      <c r="BN482" s="225"/>
      <c r="BO482" s="226"/>
      <c r="BP482" s="224"/>
      <c r="BQ482" s="224"/>
      <c r="BR482" s="226"/>
      <c r="BS482" s="225"/>
      <c r="CB482" s="258"/>
      <c r="CC482" s="258"/>
      <c r="CD482" s="390" t="s">
        <v>1520</v>
      </c>
      <c r="CE482" s="299">
        <v>0</v>
      </c>
      <c r="CF482" s="266">
        <v>2</v>
      </c>
      <c r="CG482" s="268"/>
      <c r="CI482" s="258"/>
      <c r="CJ482" s="258"/>
      <c r="CK482" s="536" t="s">
        <v>2521</v>
      </c>
      <c r="CL482" s="537">
        <v>0</v>
      </c>
      <c r="CM482" s="531">
        <v>3</v>
      </c>
      <c r="CN482" s="531">
        <f>DCOUNT($H$20:$AD$4020,"入力ﾁｪｯｸ",CK481:CM482)</f>
        <v>0</v>
      </c>
      <c r="CP482" s="258"/>
      <c r="CQ482" s="258"/>
      <c r="CR482" s="536" t="s">
        <v>2521</v>
      </c>
      <c r="CS482" s="537">
        <v>0</v>
      </c>
      <c r="CT482" s="531">
        <v>2</v>
      </c>
      <c r="CU482" s="531">
        <f>DCOUNT($H$20:$AD$4020,"入力ﾁｪｯｸ",CR481:CT482)</f>
        <v>0</v>
      </c>
      <c r="CV482" s="308"/>
      <c r="CW482" s="238"/>
      <c r="CY482" s="238"/>
      <c r="CZ482" s="238"/>
      <c r="DA482" s="238"/>
      <c r="DB482" s="309"/>
      <c r="DC482" s="309"/>
      <c r="DD482" s="309"/>
      <c r="DE482" s="309"/>
      <c r="DH482" s="384"/>
      <c r="DI482" s="732" t="s">
        <v>932</v>
      </c>
      <c r="DJ482" s="733"/>
      <c r="DK482" s="734"/>
      <c r="DL482" s="378">
        <v>0</v>
      </c>
      <c r="DM482" s="378">
        <v>3</v>
      </c>
      <c r="DN482" s="473">
        <v>0.02</v>
      </c>
      <c r="DO482" s="495">
        <v>1.25E-3</v>
      </c>
      <c r="DP482" s="378" t="s">
        <v>438</v>
      </c>
      <c r="DQ482" s="378" t="s">
        <v>428</v>
      </c>
      <c r="DR482" s="385" t="s">
        <v>901</v>
      </c>
    </row>
    <row r="483" spans="8:122" ht="15" customHeight="1" x14ac:dyDescent="0.15">
      <c r="H483" s="111">
        <f t="shared" si="76"/>
        <v>0</v>
      </c>
      <c r="I483" s="110">
        <v>463</v>
      </c>
      <c r="J483" s="199"/>
      <c r="K483" s="199"/>
      <c r="L483" s="112" t="e">
        <f t="shared" si="71"/>
        <v>#N/A</v>
      </c>
      <c r="M483" s="199"/>
      <c r="N483" s="199"/>
      <c r="O483" s="124" t="str">
        <f t="shared" si="72"/>
        <v/>
      </c>
      <c r="P483" s="124" t="str">
        <f t="shared" si="73"/>
        <v/>
      </c>
      <c r="Q483" s="199"/>
      <c r="R483" s="113" t="s">
        <v>341</v>
      </c>
      <c r="S483" s="199"/>
      <c r="T483" s="113" t="s">
        <v>337</v>
      </c>
      <c r="U483" s="199"/>
      <c r="V483" s="112" t="str">
        <f t="shared" si="74"/>
        <v>１～４以外</v>
      </c>
      <c r="W483" s="628"/>
      <c r="X483" s="112"/>
      <c r="Y483" s="199"/>
      <c r="Z483" s="636"/>
      <c r="AA483" s="200"/>
      <c r="AB483" s="114" t="e">
        <f t="shared" si="75"/>
        <v>#N/A</v>
      </c>
      <c r="AC483" s="115" t="str">
        <f t="shared" si="70"/>
        <v/>
      </c>
      <c r="AD483" s="145" t="str">
        <f t="shared" si="77"/>
        <v/>
      </c>
      <c r="BD483" s="36">
        <v>463</v>
      </c>
      <c r="BE483" s="223"/>
      <c r="BF483" s="231"/>
      <c r="BG483" s="231"/>
      <c r="BH483" s="231"/>
      <c r="BI483" s="231"/>
      <c r="BJ483" s="223"/>
      <c r="BK483" s="224"/>
      <c r="BL483" s="223"/>
      <c r="BM483" s="224"/>
      <c r="BN483" s="225"/>
      <c r="BO483" s="226"/>
      <c r="BP483" s="224"/>
      <c r="BQ483" s="224"/>
      <c r="BR483" s="226"/>
      <c r="BS483" s="225"/>
      <c r="CB483" s="258"/>
      <c r="CC483" s="258"/>
      <c r="CD483" s="276" t="s">
        <v>1437</v>
      </c>
      <c r="CE483" s="253" t="s">
        <v>505</v>
      </c>
      <c r="CF483" s="253" t="s">
        <v>725</v>
      </c>
      <c r="CG483" s="278"/>
      <c r="CI483" s="258"/>
      <c r="CJ483" s="258"/>
      <c r="CK483" s="524" t="s">
        <v>2709</v>
      </c>
      <c r="CL483" s="526" t="s">
        <v>505</v>
      </c>
      <c r="CM483" s="526" t="s">
        <v>725</v>
      </c>
      <c r="CN483" s="527"/>
      <c r="CP483" s="258"/>
      <c r="CQ483" s="258"/>
      <c r="CR483" s="524" t="s">
        <v>2709</v>
      </c>
      <c r="CS483" s="526" t="s">
        <v>505</v>
      </c>
      <c r="CT483" s="526" t="s">
        <v>725</v>
      </c>
      <c r="CU483" s="527"/>
      <c r="CV483" s="238"/>
      <c r="CW483" s="239"/>
      <c r="CY483" s="239"/>
      <c r="CZ483" s="239"/>
      <c r="DA483" s="239"/>
      <c r="DB483" s="256"/>
      <c r="DC483" s="256"/>
      <c r="DD483" s="256"/>
      <c r="DE483" s="256"/>
      <c r="DH483" s="384"/>
      <c r="DI483" s="732" t="s">
        <v>933</v>
      </c>
      <c r="DJ483" s="733"/>
      <c r="DK483" s="734"/>
      <c r="DL483" s="378">
        <v>0</v>
      </c>
      <c r="DM483" s="378">
        <v>3</v>
      </c>
      <c r="DN483" s="473">
        <v>0.02</v>
      </c>
      <c r="DO483" s="495">
        <v>1.25E-3</v>
      </c>
      <c r="DP483" s="378" t="s">
        <v>438</v>
      </c>
      <c r="DQ483" s="378" t="s">
        <v>428</v>
      </c>
      <c r="DR483" s="385" t="s">
        <v>901</v>
      </c>
    </row>
    <row r="484" spans="8:122" ht="15" customHeight="1" x14ac:dyDescent="0.15">
      <c r="H484" s="111">
        <f t="shared" si="76"/>
        <v>0</v>
      </c>
      <c r="I484" s="110">
        <v>464</v>
      </c>
      <c r="J484" s="199"/>
      <c r="K484" s="199"/>
      <c r="L484" s="112" t="e">
        <f t="shared" si="71"/>
        <v>#N/A</v>
      </c>
      <c r="M484" s="199"/>
      <c r="N484" s="199"/>
      <c r="O484" s="124" t="str">
        <f t="shared" si="72"/>
        <v/>
      </c>
      <c r="P484" s="124" t="str">
        <f t="shared" si="73"/>
        <v/>
      </c>
      <c r="Q484" s="199"/>
      <c r="R484" s="113" t="s">
        <v>341</v>
      </c>
      <c r="S484" s="199"/>
      <c r="T484" s="113" t="s">
        <v>337</v>
      </c>
      <c r="U484" s="199"/>
      <c r="V484" s="112" t="str">
        <f t="shared" si="74"/>
        <v>１～４以外</v>
      </c>
      <c r="W484" s="628"/>
      <c r="X484" s="112"/>
      <c r="Y484" s="199"/>
      <c r="Z484" s="636"/>
      <c r="AA484" s="200"/>
      <c r="AB484" s="114" t="e">
        <f t="shared" si="75"/>
        <v>#N/A</v>
      </c>
      <c r="AC484" s="115" t="str">
        <f t="shared" si="70"/>
        <v/>
      </c>
      <c r="AD484" s="145" t="str">
        <f t="shared" si="77"/>
        <v/>
      </c>
      <c r="BD484" s="36">
        <v>464</v>
      </c>
      <c r="BE484" s="223"/>
      <c r="BF484" s="231"/>
      <c r="BG484" s="231"/>
      <c r="BH484" s="231"/>
      <c r="BI484" s="231"/>
      <c r="BJ484" s="223"/>
      <c r="BK484" s="224"/>
      <c r="BL484" s="223"/>
      <c r="BM484" s="224"/>
      <c r="BN484" s="225"/>
      <c r="BO484" s="226"/>
      <c r="BP484" s="224"/>
      <c r="BQ484" s="224"/>
      <c r="BR484" s="226"/>
      <c r="BS484" s="225"/>
      <c r="CB484" s="258"/>
      <c r="CC484" s="258"/>
      <c r="CD484" s="390" t="s">
        <v>1521</v>
      </c>
      <c r="CE484" s="296">
        <v>0</v>
      </c>
      <c r="CF484" s="259">
        <v>1</v>
      </c>
      <c r="CG484" s="260">
        <f>DCOUNT($H$20:$AD$4020,"入力ﾁｪｯｸ",CD483:CF485)</f>
        <v>0</v>
      </c>
      <c r="CI484" s="258"/>
      <c r="CJ484" s="258"/>
      <c r="CK484" s="536" t="s">
        <v>2522</v>
      </c>
      <c r="CL484" s="537">
        <v>0</v>
      </c>
      <c r="CM484" s="531">
        <v>3</v>
      </c>
      <c r="CN484" s="531">
        <f>DCOUNT($H$20:$AD$4020,"入力ﾁｪｯｸ",CK483:CM484)</f>
        <v>0</v>
      </c>
      <c r="CP484" s="258"/>
      <c r="CQ484" s="258"/>
      <c r="CR484" s="536" t="s">
        <v>2522</v>
      </c>
      <c r="CS484" s="537">
        <v>0</v>
      </c>
      <c r="CT484" s="531">
        <v>2</v>
      </c>
      <c r="CU484" s="531">
        <f>DCOUNT($H$20:$AD$4020,"入力ﾁｪｯｸ",CR483:CT484)</f>
        <v>0</v>
      </c>
      <c r="CV484" s="239"/>
      <c r="CW484" s="239"/>
      <c r="CY484" s="239"/>
      <c r="CZ484" s="239"/>
      <c r="DA484" s="239"/>
      <c r="DB484" s="275"/>
      <c r="DC484" s="275"/>
      <c r="DD484" s="275"/>
      <c r="DE484" s="275"/>
      <c r="DH484" s="384"/>
      <c r="DI484" s="739" t="s">
        <v>1340</v>
      </c>
      <c r="DJ484" s="740"/>
      <c r="DK484" s="741"/>
      <c r="DL484" s="378">
        <v>0</v>
      </c>
      <c r="DM484" s="519">
        <v>30</v>
      </c>
      <c r="DN484" s="473">
        <v>4.4999999999999998E-2</v>
      </c>
      <c r="DO484" s="495">
        <v>0</v>
      </c>
      <c r="DP484" s="378" t="s">
        <v>1344</v>
      </c>
      <c r="DQ484" s="378" t="s">
        <v>428</v>
      </c>
      <c r="DR484" s="385" t="s">
        <v>1431</v>
      </c>
    </row>
    <row r="485" spans="8:122" ht="15" customHeight="1" x14ac:dyDescent="0.15">
      <c r="H485" s="111">
        <f t="shared" si="76"/>
        <v>0</v>
      </c>
      <c r="I485" s="110">
        <v>465</v>
      </c>
      <c r="J485" s="199"/>
      <c r="K485" s="199"/>
      <c r="L485" s="112" t="e">
        <f t="shared" si="71"/>
        <v>#N/A</v>
      </c>
      <c r="M485" s="199"/>
      <c r="N485" s="199"/>
      <c r="O485" s="124" t="str">
        <f t="shared" si="72"/>
        <v/>
      </c>
      <c r="P485" s="124" t="str">
        <f t="shared" si="73"/>
        <v/>
      </c>
      <c r="Q485" s="199"/>
      <c r="R485" s="113" t="s">
        <v>341</v>
      </c>
      <c r="S485" s="199"/>
      <c r="T485" s="113" t="s">
        <v>337</v>
      </c>
      <c r="U485" s="199"/>
      <c r="V485" s="112" t="str">
        <f t="shared" si="74"/>
        <v>１～４以外</v>
      </c>
      <c r="W485" s="628"/>
      <c r="X485" s="112"/>
      <c r="Y485" s="199"/>
      <c r="Z485" s="636"/>
      <c r="AA485" s="200"/>
      <c r="AB485" s="114" t="e">
        <f t="shared" si="75"/>
        <v>#N/A</v>
      </c>
      <c r="AC485" s="115" t="str">
        <f t="shared" si="70"/>
        <v/>
      </c>
      <c r="AD485" s="145" t="str">
        <f t="shared" si="77"/>
        <v/>
      </c>
      <c r="BD485" s="36">
        <v>465</v>
      </c>
      <c r="BE485" s="223"/>
      <c r="BF485" s="231"/>
      <c r="BG485" s="231"/>
      <c r="BH485" s="231"/>
      <c r="BI485" s="231"/>
      <c r="BJ485" s="223"/>
      <c r="BK485" s="224"/>
      <c r="BL485" s="223"/>
      <c r="BM485" s="224"/>
      <c r="BN485" s="225"/>
      <c r="BO485" s="226"/>
      <c r="BP485" s="224"/>
      <c r="BQ485" s="224"/>
      <c r="BR485" s="226"/>
      <c r="BS485" s="225"/>
      <c r="CB485" s="258"/>
      <c r="CC485" s="258"/>
      <c r="CD485" s="390" t="s">
        <v>1521</v>
      </c>
      <c r="CE485" s="299">
        <v>0</v>
      </c>
      <c r="CF485" s="266">
        <v>2</v>
      </c>
      <c r="CG485" s="268"/>
      <c r="CI485" s="258"/>
      <c r="CJ485" s="258"/>
      <c r="CK485" s="524" t="s">
        <v>2709</v>
      </c>
      <c r="CL485" s="526" t="s">
        <v>505</v>
      </c>
      <c r="CM485" s="526" t="s">
        <v>725</v>
      </c>
      <c r="CN485" s="527"/>
      <c r="CP485" s="258"/>
      <c r="CQ485" s="258"/>
      <c r="CR485" s="524" t="s">
        <v>2709</v>
      </c>
      <c r="CS485" s="526" t="s">
        <v>505</v>
      </c>
      <c r="CT485" s="526" t="s">
        <v>725</v>
      </c>
      <c r="CU485" s="527"/>
      <c r="CV485" s="239"/>
      <c r="CW485" s="238"/>
      <c r="CY485" s="238"/>
      <c r="CZ485" s="238"/>
      <c r="DA485" s="238"/>
      <c r="DB485" s="275"/>
      <c r="DC485" s="275"/>
      <c r="DD485" s="275"/>
      <c r="DE485" s="275"/>
      <c r="DH485" s="384"/>
      <c r="DI485" s="739" t="s">
        <v>1341</v>
      </c>
      <c r="DJ485" s="740"/>
      <c r="DK485" s="741"/>
      <c r="DL485" s="378">
        <v>0</v>
      </c>
      <c r="DM485" s="378">
        <v>1.7</v>
      </c>
      <c r="DN485" s="473">
        <v>4.4999999999999998E-2</v>
      </c>
      <c r="DO485" s="495">
        <v>0</v>
      </c>
      <c r="DP485" s="378" t="s">
        <v>1344</v>
      </c>
      <c r="DQ485" s="378" t="s">
        <v>115</v>
      </c>
      <c r="DR485" s="385" t="s">
        <v>1431</v>
      </c>
    </row>
    <row r="486" spans="8:122" ht="15" customHeight="1" x14ac:dyDescent="0.15">
      <c r="H486" s="111">
        <f t="shared" si="76"/>
        <v>0</v>
      </c>
      <c r="I486" s="110">
        <v>466</v>
      </c>
      <c r="J486" s="199"/>
      <c r="K486" s="199"/>
      <c r="L486" s="112" t="e">
        <f t="shared" si="71"/>
        <v>#N/A</v>
      </c>
      <c r="M486" s="199"/>
      <c r="N486" s="199"/>
      <c r="O486" s="124" t="str">
        <f t="shared" si="72"/>
        <v/>
      </c>
      <c r="P486" s="124" t="str">
        <f t="shared" si="73"/>
        <v/>
      </c>
      <c r="Q486" s="199"/>
      <c r="R486" s="113" t="s">
        <v>341</v>
      </c>
      <c r="S486" s="199"/>
      <c r="T486" s="113" t="s">
        <v>337</v>
      </c>
      <c r="U486" s="199"/>
      <c r="V486" s="112" t="str">
        <f t="shared" si="74"/>
        <v>１～４以外</v>
      </c>
      <c r="W486" s="628"/>
      <c r="X486" s="112"/>
      <c r="Y486" s="199"/>
      <c r="Z486" s="636"/>
      <c r="AA486" s="200"/>
      <c r="AB486" s="114" t="e">
        <f t="shared" si="75"/>
        <v>#N/A</v>
      </c>
      <c r="AC486" s="115" t="str">
        <f t="shared" si="70"/>
        <v/>
      </c>
      <c r="AD486" s="145" t="str">
        <f t="shared" si="77"/>
        <v/>
      </c>
      <c r="BD486" s="36">
        <v>466</v>
      </c>
      <c r="BE486" s="223"/>
      <c r="BF486" s="231"/>
      <c r="BG486" s="231"/>
      <c r="BH486" s="231"/>
      <c r="BI486" s="231"/>
      <c r="BJ486" s="223"/>
      <c r="BK486" s="224"/>
      <c r="BL486" s="223"/>
      <c r="BM486" s="224"/>
      <c r="BN486" s="225"/>
      <c r="BO486" s="226"/>
      <c r="BP486" s="224"/>
      <c r="BQ486" s="224"/>
      <c r="BR486" s="226"/>
      <c r="BS486" s="225"/>
      <c r="CB486" s="258"/>
      <c r="CC486" s="258"/>
      <c r="CD486" s="276" t="s">
        <v>1437</v>
      </c>
      <c r="CE486" s="253" t="s">
        <v>505</v>
      </c>
      <c r="CF486" s="253" t="s">
        <v>725</v>
      </c>
      <c r="CG486" s="278"/>
      <c r="CI486" s="258"/>
      <c r="CJ486" s="258"/>
      <c r="CK486" s="536" t="s">
        <v>2523</v>
      </c>
      <c r="CL486" s="537">
        <v>0</v>
      </c>
      <c r="CM486" s="531">
        <v>3</v>
      </c>
      <c r="CN486" s="531">
        <f>DCOUNT($H$20:$AD$4020,"入力ﾁｪｯｸ",CK485:CM486)</f>
        <v>0</v>
      </c>
      <c r="CP486" s="258"/>
      <c r="CQ486" s="258"/>
      <c r="CR486" s="536" t="s">
        <v>2523</v>
      </c>
      <c r="CS486" s="537">
        <v>0</v>
      </c>
      <c r="CT486" s="531">
        <v>2</v>
      </c>
      <c r="CU486" s="531">
        <f>DCOUNT($H$20:$AD$4020,"入力ﾁｪｯｸ",CR485:CT486)</f>
        <v>0</v>
      </c>
      <c r="CV486" s="238"/>
      <c r="CW486" s="239"/>
      <c r="CY486" s="239"/>
      <c r="CZ486" s="239"/>
      <c r="DA486" s="239"/>
      <c r="DB486" s="256"/>
      <c r="DC486" s="256"/>
      <c r="DD486" s="256"/>
      <c r="DE486" s="256"/>
      <c r="DH486" s="384"/>
      <c r="DI486" s="739" t="s">
        <v>1342</v>
      </c>
      <c r="DJ486" s="740"/>
      <c r="DK486" s="741"/>
      <c r="DL486" s="378">
        <v>1.7</v>
      </c>
      <c r="DM486" s="378">
        <v>3.5</v>
      </c>
      <c r="DN486" s="473">
        <v>6.3E-2</v>
      </c>
      <c r="DO486" s="495">
        <v>0</v>
      </c>
      <c r="DP486" s="378" t="s">
        <v>1344</v>
      </c>
      <c r="DQ486" s="378" t="s">
        <v>115</v>
      </c>
      <c r="DR486" s="385" t="s">
        <v>1431</v>
      </c>
    </row>
    <row r="487" spans="8:122" ht="15" customHeight="1" x14ac:dyDescent="0.15">
      <c r="H487" s="111">
        <f t="shared" si="76"/>
        <v>0</v>
      </c>
      <c r="I487" s="110">
        <v>467</v>
      </c>
      <c r="J487" s="199"/>
      <c r="K487" s="199"/>
      <c r="L487" s="112" t="e">
        <f t="shared" si="71"/>
        <v>#N/A</v>
      </c>
      <c r="M487" s="199"/>
      <c r="N487" s="199"/>
      <c r="O487" s="124" t="str">
        <f t="shared" si="72"/>
        <v/>
      </c>
      <c r="P487" s="124" t="str">
        <f t="shared" si="73"/>
        <v/>
      </c>
      <c r="Q487" s="199"/>
      <c r="R487" s="113" t="s">
        <v>341</v>
      </c>
      <c r="S487" s="199"/>
      <c r="T487" s="113" t="s">
        <v>337</v>
      </c>
      <c r="U487" s="199"/>
      <c r="V487" s="112" t="str">
        <f t="shared" si="74"/>
        <v>１～４以外</v>
      </c>
      <c r="W487" s="628"/>
      <c r="X487" s="112"/>
      <c r="Y487" s="199"/>
      <c r="Z487" s="636"/>
      <c r="AA487" s="200"/>
      <c r="AB487" s="114" t="e">
        <f t="shared" si="75"/>
        <v>#N/A</v>
      </c>
      <c r="AC487" s="115" t="str">
        <f t="shared" si="70"/>
        <v/>
      </c>
      <c r="AD487" s="145" t="str">
        <f t="shared" si="77"/>
        <v/>
      </c>
      <c r="BD487" s="36">
        <v>467</v>
      </c>
      <c r="BE487" s="223"/>
      <c r="BF487" s="231"/>
      <c r="BG487" s="231"/>
      <c r="BH487" s="231"/>
      <c r="BI487" s="231"/>
      <c r="BJ487" s="223"/>
      <c r="BK487" s="224"/>
      <c r="BL487" s="223"/>
      <c r="BM487" s="224"/>
      <c r="BN487" s="225"/>
      <c r="BO487" s="226"/>
      <c r="BP487" s="224"/>
      <c r="BQ487" s="224"/>
      <c r="BR487" s="226"/>
      <c r="BS487" s="225"/>
      <c r="CB487" s="258"/>
      <c r="CC487" s="258"/>
      <c r="CD487" s="390" t="s">
        <v>1522</v>
      </c>
      <c r="CE487" s="296">
        <v>0</v>
      </c>
      <c r="CF487" s="259">
        <v>1</v>
      </c>
      <c r="CG487" s="260">
        <f>DCOUNT($H$20:$AD$4020,"入力ﾁｪｯｸ",CD486:CF488)</f>
        <v>0</v>
      </c>
      <c r="CI487" s="258"/>
      <c r="CJ487" s="258"/>
      <c r="CK487" s="524" t="s">
        <v>2709</v>
      </c>
      <c r="CL487" s="526" t="s">
        <v>505</v>
      </c>
      <c r="CM487" s="526" t="s">
        <v>725</v>
      </c>
      <c r="CN487" s="527"/>
      <c r="CP487" s="258"/>
      <c r="CQ487" s="258"/>
      <c r="CR487" s="524" t="s">
        <v>2709</v>
      </c>
      <c r="CS487" s="526" t="s">
        <v>505</v>
      </c>
      <c r="CT487" s="526" t="s">
        <v>725</v>
      </c>
      <c r="CU487" s="527"/>
      <c r="CV487" s="239"/>
      <c r="CW487" s="239"/>
      <c r="CY487" s="239"/>
      <c r="CZ487" s="239"/>
      <c r="DA487" s="239"/>
      <c r="DB487" s="275"/>
      <c r="DC487" s="275"/>
      <c r="DD487" s="275"/>
      <c r="DE487" s="275"/>
      <c r="DH487" s="384"/>
      <c r="DI487" s="739" t="s">
        <v>1343</v>
      </c>
      <c r="DJ487" s="740"/>
      <c r="DK487" s="741"/>
      <c r="DL487" s="378">
        <v>3.5</v>
      </c>
      <c r="DM487" s="378">
        <v>30</v>
      </c>
      <c r="DN487" s="473">
        <v>4.4999999999999998E-2</v>
      </c>
      <c r="DO487" s="495">
        <v>0</v>
      </c>
      <c r="DP487" s="378" t="s">
        <v>1344</v>
      </c>
      <c r="DQ487" s="378" t="s">
        <v>115</v>
      </c>
      <c r="DR487" s="385" t="s">
        <v>1431</v>
      </c>
    </row>
    <row r="488" spans="8:122" ht="15" customHeight="1" x14ac:dyDescent="0.15">
      <c r="H488" s="111">
        <f t="shared" si="76"/>
        <v>0</v>
      </c>
      <c r="I488" s="110">
        <v>468</v>
      </c>
      <c r="J488" s="199"/>
      <c r="K488" s="199"/>
      <c r="L488" s="112" t="e">
        <f t="shared" si="71"/>
        <v>#N/A</v>
      </c>
      <c r="M488" s="199"/>
      <c r="N488" s="199"/>
      <c r="O488" s="124" t="str">
        <f t="shared" si="72"/>
        <v/>
      </c>
      <c r="P488" s="124" t="str">
        <f t="shared" si="73"/>
        <v/>
      </c>
      <c r="Q488" s="199"/>
      <c r="R488" s="113" t="s">
        <v>341</v>
      </c>
      <c r="S488" s="199"/>
      <c r="T488" s="113" t="s">
        <v>337</v>
      </c>
      <c r="U488" s="199"/>
      <c r="V488" s="112" t="str">
        <f t="shared" si="74"/>
        <v>１～４以外</v>
      </c>
      <c r="W488" s="628"/>
      <c r="X488" s="112"/>
      <c r="Y488" s="199"/>
      <c r="Z488" s="636"/>
      <c r="AA488" s="200"/>
      <c r="AB488" s="114" t="e">
        <f t="shared" si="75"/>
        <v>#N/A</v>
      </c>
      <c r="AC488" s="115" t="str">
        <f t="shared" si="70"/>
        <v/>
      </c>
      <c r="AD488" s="145" t="str">
        <f t="shared" si="77"/>
        <v/>
      </c>
      <c r="BD488" s="36">
        <v>468</v>
      </c>
      <c r="BE488" s="223"/>
      <c r="BF488" s="231"/>
      <c r="BG488" s="231"/>
      <c r="BH488" s="231"/>
      <c r="BI488" s="231"/>
      <c r="BJ488" s="223"/>
      <c r="BK488" s="224"/>
      <c r="BL488" s="223"/>
      <c r="BM488" s="224"/>
      <c r="BN488" s="225"/>
      <c r="BO488" s="226"/>
      <c r="BP488" s="224"/>
      <c r="BQ488" s="224"/>
      <c r="BR488" s="226"/>
      <c r="BS488" s="225"/>
      <c r="CB488" s="258"/>
      <c r="CC488" s="258"/>
      <c r="CD488" s="390" t="s">
        <v>1522</v>
      </c>
      <c r="CE488" s="299">
        <v>0</v>
      </c>
      <c r="CF488" s="266">
        <v>2</v>
      </c>
      <c r="CG488" s="268"/>
      <c r="CI488" s="258"/>
      <c r="CJ488" s="258"/>
      <c r="CK488" s="536" t="s">
        <v>2524</v>
      </c>
      <c r="CL488" s="537">
        <v>0</v>
      </c>
      <c r="CM488" s="531">
        <v>3</v>
      </c>
      <c r="CN488" s="531">
        <f>DCOUNT($H$20:$AD$4020,"入力ﾁｪｯｸ",CK487:CM488)</f>
        <v>0</v>
      </c>
      <c r="CP488" s="258"/>
      <c r="CQ488" s="258"/>
      <c r="CR488" s="536" t="s">
        <v>2524</v>
      </c>
      <c r="CS488" s="537">
        <v>0</v>
      </c>
      <c r="CT488" s="531">
        <v>2</v>
      </c>
      <c r="CU488" s="531">
        <f>DCOUNT($H$20:$AD$4020,"入力ﾁｪｯｸ",CR487:CT488)</f>
        <v>0</v>
      </c>
      <c r="CV488" s="239"/>
      <c r="CW488" s="238"/>
      <c r="CY488" s="238"/>
      <c r="CZ488" s="238"/>
      <c r="DA488" s="238"/>
      <c r="DB488" s="275"/>
      <c r="DC488" s="275"/>
      <c r="DD488" s="275"/>
      <c r="DE488" s="275"/>
      <c r="DH488" s="384"/>
      <c r="DI488" s="739" t="s">
        <v>1345</v>
      </c>
      <c r="DJ488" s="740"/>
      <c r="DK488" s="741"/>
      <c r="DL488" s="378">
        <v>0</v>
      </c>
      <c r="DM488" s="519">
        <v>30</v>
      </c>
      <c r="DN488" s="473">
        <v>4.4999999999999998E-2</v>
      </c>
      <c r="DO488" s="495">
        <v>0</v>
      </c>
      <c r="DP488" s="378" t="s">
        <v>1344</v>
      </c>
      <c r="DQ488" s="378" t="s">
        <v>428</v>
      </c>
      <c r="DR488" s="385" t="s">
        <v>1431</v>
      </c>
    </row>
    <row r="489" spans="8:122" ht="15" customHeight="1" x14ac:dyDescent="0.15">
      <c r="H489" s="111">
        <f t="shared" si="76"/>
        <v>0</v>
      </c>
      <c r="I489" s="110">
        <v>469</v>
      </c>
      <c r="J489" s="199"/>
      <c r="K489" s="199"/>
      <c r="L489" s="112" t="e">
        <f t="shared" si="71"/>
        <v>#N/A</v>
      </c>
      <c r="M489" s="199"/>
      <c r="N489" s="199"/>
      <c r="O489" s="124" t="str">
        <f t="shared" si="72"/>
        <v/>
      </c>
      <c r="P489" s="124" t="str">
        <f t="shared" si="73"/>
        <v/>
      </c>
      <c r="Q489" s="199"/>
      <c r="R489" s="113" t="s">
        <v>341</v>
      </c>
      <c r="S489" s="199"/>
      <c r="T489" s="113" t="s">
        <v>337</v>
      </c>
      <c r="U489" s="199"/>
      <c r="V489" s="112" t="str">
        <f t="shared" si="74"/>
        <v>１～４以外</v>
      </c>
      <c r="W489" s="628"/>
      <c r="X489" s="112"/>
      <c r="Y489" s="199"/>
      <c r="Z489" s="636"/>
      <c r="AA489" s="200"/>
      <c r="AB489" s="114" t="e">
        <f t="shared" si="75"/>
        <v>#N/A</v>
      </c>
      <c r="AC489" s="115" t="str">
        <f t="shared" si="70"/>
        <v/>
      </c>
      <c r="AD489" s="145" t="str">
        <f t="shared" si="77"/>
        <v/>
      </c>
      <c r="BD489" s="36">
        <v>469</v>
      </c>
      <c r="BE489" s="223"/>
      <c r="BF489" s="231"/>
      <c r="BG489" s="231"/>
      <c r="BH489" s="231"/>
      <c r="BI489" s="231"/>
      <c r="BJ489" s="223"/>
      <c r="BK489" s="224"/>
      <c r="BL489" s="223"/>
      <c r="BM489" s="224"/>
      <c r="BN489" s="225"/>
      <c r="BO489" s="226"/>
      <c r="BP489" s="224"/>
      <c r="BQ489" s="224"/>
      <c r="BR489" s="226"/>
      <c r="BS489" s="225"/>
      <c r="CB489" s="258"/>
      <c r="CC489" s="258"/>
      <c r="CD489" s="276" t="s">
        <v>1437</v>
      </c>
      <c r="CE489" s="253" t="s">
        <v>505</v>
      </c>
      <c r="CF489" s="253" t="s">
        <v>725</v>
      </c>
      <c r="CG489" s="278"/>
      <c r="CI489" s="250" t="s">
        <v>438</v>
      </c>
      <c r="CJ489" s="304">
        <f>SUM(CN489:CN656)</f>
        <v>0</v>
      </c>
      <c r="CK489" s="276" t="s">
        <v>1594</v>
      </c>
      <c r="CL489" s="277" t="s">
        <v>505</v>
      </c>
      <c r="CM489" s="253" t="s">
        <v>725</v>
      </c>
      <c r="CN489" s="278"/>
      <c r="CP489" s="250" t="s">
        <v>438</v>
      </c>
      <c r="CQ489" s="304">
        <f>SUM(CU489:CU656)</f>
        <v>0</v>
      </c>
      <c r="CR489" s="276" t="s">
        <v>1594</v>
      </c>
      <c r="CS489" s="277" t="s">
        <v>505</v>
      </c>
      <c r="CT489" s="253" t="s">
        <v>725</v>
      </c>
      <c r="CU489" s="278"/>
      <c r="CV489" s="238"/>
      <c r="CW489" s="239"/>
      <c r="CY489" s="239"/>
      <c r="CZ489" s="239"/>
      <c r="DA489" s="239"/>
      <c r="DB489" s="256"/>
      <c r="DC489" s="256"/>
      <c r="DD489" s="256"/>
      <c r="DE489" s="256"/>
      <c r="DH489" s="384"/>
      <c r="DI489" s="739" t="s">
        <v>1346</v>
      </c>
      <c r="DJ489" s="740"/>
      <c r="DK489" s="741"/>
      <c r="DL489" s="378">
        <v>0</v>
      </c>
      <c r="DM489" s="378">
        <v>1.7</v>
      </c>
      <c r="DN489" s="473">
        <v>4.4999999999999998E-2</v>
      </c>
      <c r="DO489" s="495">
        <v>0</v>
      </c>
      <c r="DP489" s="378" t="s">
        <v>1344</v>
      </c>
      <c r="DQ489" s="378" t="s">
        <v>115</v>
      </c>
      <c r="DR489" s="385" t="s">
        <v>1431</v>
      </c>
    </row>
    <row r="490" spans="8:122" ht="15" customHeight="1" x14ac:dyDescent="0.15">
      <c r="H490" s="111">
        <f t="shared" si="76"/>
        <v>0</v>
      </c>
      <c r="I490" s="110">
        <v>470</v>
      </c>
      <c r="J490" s="199"/>
      <c r="K490" s="199"/>
      <c r="L490" s="112" t="e">
        <f t="shared" si="71"/>
        <v>#N/A</v>
      </c>
      <c r="M490" s="199"/>
      <c r="N490" s="199"/>
      <c r="O490" s="124" t="str">
        <f t="shared" si="72"/>
        <v/>
      </c>
      <c r="P490" s="124" t="str">
        <f t="shared" si="73"/>
        <v/>
      </c>
      <c r="Q490" s="199"/>
      <c r="R490" s="113" t="s">
        <v>341</v>
      </c>
      <c r="S490" s="199"/>
      <c r="T490" s="113" t="s">
        <v>337</v>
      </c>
      <c r="U490" s="199"/>
      <c r="V490" s="112" t="str">
        <f t="shared" si="74"/>
        <v>１～４以外</v>
      </c>
      <c r="W490" s="628"/>
      <c r="X490" s="112"/>
      <c r="Y490" s="199"/>
      <c r="Z490" s="636"/>
      <c r="AA490" s="200"/>
      <c r="AB490" s="114" t="e">
        <f t="shared" si="75"/>
        <v>#N/A</v>
      </c>
      <c r="AC490" s="115" t="str">
        <f t="shared" si="70"/>
        <v/>
      </c>
      <c r="AD490" s="145" t="str">
        <f t="shared" si="77"/>
        <v/>
      </c>
      <c r="BD490" s="36">
        <v>470</v>
      </c>
      <c r="BE490" s="223"/>
      <c r="BF490" s="231"/>
      <c r="BG490" s="231"/>
      <c r="BH490" s="231"/>
      <c r="BI490" s="231"/>
      <c r="BJ490" s="223"/>
      <c r="BK490" s="224"/>
      <c r="BL490" s="223"/>
      <c r="BM490" s="224"/>
      <c r="BN490" s="225"/>
      <c r="BO490" s="226"/>
      <c r="BP490" s="224"/>
      <c r="BQ490" s="224"/>
      <c r="BR490" s="226"/>
      <c r="BS490" s="225"/>
      <c r="CB490" s="258"/>
      <c r="CC490" s="258"/>
      <c r="CD490" s="390" t="s">
        <v>1523</v>
      </c>
      <c r="CE490" s="296">
        <v>0</v>
      </c>
      <c r="CF490" s="259">
        <v>1</v>
      </c>
      <c r="CG490" s="260">
        <f>DCOUNT($H$20:$AD$4020,"入力ﾁｪｯｸ",CD489:CF491)</f>
        <v>0</v>
      </c>
      <c r="CI490" s="258"/>
      <c r="CJ490" s="258"/>
      <c r="CK490" s="291" t="s">
        <v>1596</v>
      </c>
      <c r="CL490" s="285">
        <v>0</v>
      </c>
      <c r="CM490" s="260">
        <v>3</v>
      </c>
      <c r="CN490" s="260">
        <f>DCOUNT($H$20:$AD$4020,"入力ﾁｪｯｸ",CK489:CM490)</f>
        <v>0</v>
      </c>
      <c r="CP490" s="258"/>
      <c r="CQ490" s="258"/>
      <c r="CR490" s="291" t="s">
        <v>1596</v>
      </c>
      <c r="CS490" s="285">
        <v>0</v>
      </c>
      <c r="CT490" s="260">
        <v>2</v>
      </c>
      <c r="CU490" s="260">
        <f>DCOUNT($H$20:$AD$4020,"入力ﾁｪｯｸ",CR489:CT490)</f>
        <v>0</v>
      </c>
      <c r="CV490" s="239"/>
      <c r="CW490" s="239"/>
      <c r="CY490" s="239"/>
      <c r="CZ490" s="239"/>
      <c r="DA490" s="239"/>
      <c r="DB490" s="275"/>
      <c r="DC490" s="275"/>
      <c r="DD490" s="275"/>
      <c r="DE490" s="275"/>
      <c r="DH490" s="384"/>
      <c r="DI490" s="739" t="s">
        <v>1347</v>
      </c>
      <c r="DJ490" s="740"/>
      <c r="DK490" s="741"/>
      <c r="DL490" s="378">
        <v>1.7</v>
      </c>
      <c r="DM490" s="378">
        <v>3.5</v>
      </c>
      <c r="DN490" s="473">
        <v>6.3E-2</v>
      </c>
      <c r="DO490" s="495">
        <v>0</v>
      </c>
      <c r="DP490" s="378" t="s">
        <v>1344</v>
      </c>
      <c r="DQ490" s="378" t="s">
        <v>115</v>
      </c>
      <c r="DR490" s="385" t="s">
        <v>1431</v>
      </c>
    </row>
    <row r="491" spans="8:122" ht="15" customHeight="1" x14ac:dyDescent="0.15">
      <c r="H491" s="111">
        <f t="shared" si="76"/>
        <v>0</v>
      </c>
      <c r="I491" s="110">
        <v>471</v>
      </c>
      <c r="J491" s="199"/>
      <c r="K491" s="199"/>
      <c r="L491" s="112" t="e">
        <f t="shared" si="71"/>
        <v>#N/A</v>
      </c>
      <c r="M491" s="199"/>
      <c r="N491" s="199"/>
      <c r="O491" s="124" t="str">
        <f t="shared" si="72"/>
        <v/>
      </c>
      <c r="P491" s="124" t="str">
        <f t="shared" si="73"/>
        <v/>
      </c>
      <c r="Q491" s="199"/>
      <c r="R491" s="113" t="s">
        <v>341</v>
      </c>
      <c r="S491" s="199"/>
      <c r="T491" s="113" t="s">
        <v>337</v>
      </c>
      <c r="U491" s="199"/>
      <c r="V491" s="112" t="str">
        <f t="shared" si="74"/>
        <v>１～４以外</v>
      </c>
      <c r="W491" s="628"/>
      <c r="X491" s="112"/>
      <c r="Y491" s="199"/>
      <c r="Z491" s="636"/>
      <c r="AA491" s="200"/>
      <c r="AB491" s="114" t="e">
        <f t="shared" si="75"/>
        <v>#N/A</v>
      </c>
      <c r="AC491" s="115" t="str">
        <f t="shared" si="70"/>
        <v/>
      </c>
      <c r="AD491" s="145" t="str">
        <f t="shared" si="77"/>
        <v/>
      </c>
      <c r="BD491" s="36">
        <v>471</v>
      </c>
      <c r="BE491" s="223"/>
      <c r="BF491" s="231"/>
      <c r="BG491" s="231"/>
      <c r="BH491" s="231"/>
      <c r="BI491" s="231"/>
      <c r="BJ491" s="223"/>
      <c r="BK491" s="224"/>
      <c r="BL491" s="223"/>
      <c r="BM491" s="224"/>
      <c r="BN491" s="225"/>
      <c r="BO491" s="226"/>
      <c r="BP491" s="224"/>
      <c r="BQ491" s="224"/>
      <c r="BR491" s="226"/>
      <c r="BS491" s="225"/>
      <c r="CB491" s="258"/>
      <c r="CC491" s="258"/>
      <c r="CD491" s="390" t="s">
        <v>1595</v>
      </c>
      <c r="CE491" s="299">
        <v>0</v>
      </c>
      <c r="CF491" s="266">
        <v>2</v>
      </c>
      <c r="CG491" s="268"/>
      <c r="CI491" s="258"/>
      <c r="CJ491" s="258"/>
      <c r="CK491" s="276" t="s">
        <v>1594</v>
      </c>
      <c r="CL491" s="277" t="s">
        <v>505</v>
      </c>
      <c r="CM491" s="253" t="s">
        <v>725</v>
      </c>
      <c r="CN491" s="278"/>
      <c r="CP491" s="258"/>
      <c r="CQ491" s="258"/>
      <c r="CR491" s="276" t="s">
        <v>1594</v>
      </c>
      <c r="CS491" s="277" t="s">
        <v>505</v>
      </c>
      <c r="CT491" s="253" t="s">
        <v>725</v>
      </c>
      <c r="CU491" s="278"/>
      <c r="CV491" s="239"/>
      <c r="CW491" s="238"/>
      <c r="CY491" s="238"/>
      <c r="CZ491" s="238"/>
      <c r="DA491" s="238"/>
      <c r="DB491" s="275"/>
      <c r="DC491" s="275"/>
      <c r="DD491" s="275"/>
      <c r="DE491" s="275"/>
      <c r="DH491" s="384"/>
      <c r="DI491" s="739" t="s">
        <v>1348</v>
      </c>
      <c r="DJ491" s="740"/>
      <c r="DK491" s="741"/>
      <c r="DL491" s="378">
        <v>3.5</v>
      </c>
      <c r="DM491" s="378">
        <v>30</v>
      </c>
      <c r="DN491" s="473">
        <v>4.4999999999999998E-2</v>
      </c>
      <c r="DO491" s="495">
        <v>0</v>
      </c>
      <c r="DP491" s="378" t="s">
        <v>1344</v>
      </c>
      <c r="DQ491" s="378" t="s">
        <v>115</v>
      </c>
      <c r="DR491" s="385" t="s">
        <v>1431</v>
      </c>
    </row>
    <row r="492" spans="8:122" ht="15" customHeight="1" x14ac:dyDescent="0.15">
      <c r="H492" s="111">
        <f t="shared" si="76"/>
        <v>0</v>
      </c>
      <c r="I492" s="110">
        <v>472</v>
      </c>
      <c r="J492" s="199"/>
      <c r="K492" s="199"/>
      <c r="L492" s="112" t="e">
        <f t="shared" si="71"/>
        <v>#N/A</v>
      </c>
      <c r="M492" s="199"/>
      <c r="N492" s="199"/>
      <c r="O492" s="124" t="str">
        <f t="shared" si="72"/>
        <v/>
      </c>
      <c r="P492" s="124" t="str">
        <f t="shared" si="73"/>
        <v/>
      </c>
      <c r="Q492" s="199"/>
      <c r="R492" s="113" t="s">
        <v>341</v>
      </c>
      <c r="S492" s="199"/>
      <c r="T492" s="113" t="s">
        <v>337</v>
      </c>
      <c r="U492" s="199"/>
      <c r="V492" s="112" t="str">
        <f t="shared" si="74"/>
        <v>１～４以外</v>
      </c>
      <c r="W492" s="628"/>
      <c r="X492" s="112"/>
      <c r="Y492" s="199"/>
      <c r="Z492" s="636"/>
      <c r="AA492" s="200"/>
      <c r="AB492" s="114" t="e">
        <f t="shared" si="75"/>
        <v>#N/A</v>
      </c>
      <c r="AC492" s="115" t="str">
        <f t="shared" si="70"/>
        <v/>
      </c>
      <c r="AD492" s="145" t="str">
        <f t="shared" si="77"/>
        <v/>
      </c>
      <c r="BD492" s="36">
        <v>472</v>
      </c>
      <c r="BE492" s="223"/>
      <c r="BF492" s="231"/>
      <c r="BG492" s="231"/>
      <c r="BH492" s="231"/>
      <c r="BI492" s="231"/>
      <c r="BJ492" s="223"/>
      <c r="BK492" s="224"/>
      <c r="BL492" s="223"/>
      <c r="BM492" s="224"/>
      <c r="BN492" s="225"/>
      <c r="BO492" s="226"/>
      <c r="BP492" s="224"/>
      <c r="BQ492" s="224"/>
      <c r="BR492" s="226"/>
      <c r="BS492" s="225"/>
      <c r="CB492" s="258"/>
      <c r="CC492" s="258"/>
      <c r="CD492" s="276" t="s">
        <v>1594</v>
      </c>
      <c r="CE492" s="253" t="s">
        <v>505</v>
      </c>
      <c r="CF492" s="253" t="s">
        <v>725</v>
      </c>
      <c r="CG492" s="278"/>
      <c r="CI492" s="258"/>
      <c r="CJ492" s="258"/>
      <c r="CK492" s="291" t="s">
        <v>1598</v>
      </c>
      <c r="CL492" s="285">
        <v>0</v>
      </c>
      <c r="CM492" s="260">
        <v>3</v>
      </c>
      <c r="CN492" s="260">
        <f>DCOUNT($H$20:$AD$4020,"入力ﾁｪｯｸ",CK491:CM492)</f>
        <v>0</v>
      </c>
      <c r="CP492" s="258"/>
      <c r="CQ492" s="258"/>
      <c r="CR492" s="291" t="s">
        <v>1598</v>
      </c>
      <c r="CS492" s="285">
        <v>0</v>
      </c>
      <c r="CT492" s="260">
        <v>2</v>
      </c>
      <c r="CU492" s="260">
        <f>DCOUNT($H$20:$AD$4020,"入力ﾁｪｯｸ",CR491:CT492)</f>
        <v>0</v>
      </c>
      <c r="CV492" s="238"/>
      <c r="CW492" s="239"/>
      <c r="CY492" s="239"/>
      <c r="CZ492" s="239"/>
      <c r="DA492" s="239"/>
      <c r="DB492" s="256"/>
      <c r="DC492" s="256"/>
      <c r="DD492" s="256"/>
      <c r="DE492" s="256"/>
      <c r="DH492" s="384"/>
      <c r="DI492" s="739" t="s">
        <v>1364</v>
      </c>
      <c r="DJ492" s="740"/>
      <c r="DK492" s="741"/>
      <c r="DL492" s="378">
        <v>0</v>
      </c>
      <c r="DM492" s="519">
        <v>30</v>
      </c>
      <c r="DN492" s="473">
        <v>7.2000000000000008E-2</v>
      </c>
      <c r="DO492" s="495">
        <v>4.5000000000000005E-3</v>
      </c>
      <c r="DP492" s="378" t="s">
        <v>438</v>
      </c>
      <c r="DQ492" s="378" t="s">
        <v>428</v>
      </c>
      <c r="DR492" s="385" t="s">
        <v>1431</v>
      </c>
    </row>
    <row r="493" spans="8:122" ht="15" customHeight="1" x14ac:dyDescent="0.15">
      <c r="H493" s="111">
        <f t="shared" si="76"/>
        <v>0</v>
      </c>
      <c r="I493" s="110">
        <v>473</v>
      </c>
      <c r="J493" s="199"/>
      <c r="K493" s="199"/>
      <c r="L493" s="112" t="e">
        <f t="shared" si="71"/>
        <v>#N/A</v>
      </c>
      <c r="M493" s="199"/>
      <c r="N493" s="199"/>
      <c r="O493" s="124" t="str">
        <f t="shared" si="72"/>
        <v/>
      </c>
      <c r="P493" s="124" t="str">
        <f t="shared" si="73"/>
        <v/>
      </c>
      <c r="Q493" s="199"/>
      <c r="R493" s="113" t="s">
        <v>341</v>
      </c>
      <c r="S493" s="199"/>
      <c r="T493" s="113" t="s">
        <v>337</v>
      </c>
      <c r="U493" s="199"/>
      <c r="V493" s="112" t="str">
        <f t="shared" si="74"/>
        <v>１～４以外</v>
      </c>
      <c r="W493" s="628"/>
      <c r="X493" s="112"/>
      <c r="Y493" s="199"/>
      <c r="Z493" s="636"/>
      <c r="AA493" s="200"/>
      <c r="AB493" s="114" t="e">
        <f t="shared" si="75"/>
        <v>#N/A</v>
      </c>
      <c r="AC493" s="115" t="str">
        <f t="shared" si="70"/>
        <v/>
      </c>
      <c r="AD493" s="145" t="str">
        <f t="shared" si="77"/>
        <v/>
      </c>
      <c r="BD493" s="36">
        <v>473</v>
      </c>
      <c r="BE493" s="223"/>
      <c r="BF493" s="231"/>
      <c r="BG493" s="231"/>
      <c r="BH493" s="231"/>
      <c r="BI493" s="231"/>
      <c r="BJ493" s="223"/>
      <c r="BK493" s="224"/>
      <c r="BL493" s="223"/>
      <c r="BM493" s="224"/>
      <c r="BN493" s="225"/>
      <c r="BO493" s="226"/>
      <c r="BP493" s="224"/>
      <c r="BQ493" s="224"/>
      <c r="BR493" s="226"/>
      <c r="BS493" s="225"/>
      <c r="CB493" s="258"/>
      <c r="CC493" s="258"/>
      <c r="CD493" s="390" t="s">
        <v>1597</v>
      </c>
      <c r="CE493" s="296">
        <v>0</v>
      </c>
      <c r="CF493" s="259">
        <v>1</v>
      </c>
      <c r="CG493" s="260">
        <f>DCOUNT($H$20:$AD$4020,"入力ﾁｪｯｸ",CD492:CF494)</f>
        <v>0</v>
      </c>
      <c r="CI493" s="258"/>
      <c r="CJ493" s="258"/>
      <c r="CK493" s="276" t="s">
        <v>1594</v>
      </c>
      <c r="CL493" s="277" t="s">
        <v>505</v>
      </c>
      <c r="CM493" s="253" t="s">
        <v>725</v>
      </c>
      <c r="CN493" s="278"/>
      <c r="CP493" s="258"/>
      <c r="CQ493" s="258"/>
      <c r="CR493" s="276" t="s">
        <v>1594</v>
      </c>
      <c r="CS493" s="277" t="s">
        <v>505</v>
      </c>
      <c r="CT493" s="253" t="s">
        <v>725</v>
      </c>
      <c r="CU493" s="278"/>
      <c r="CV493" s="239"/>
      <c r="CW493" s="239"/>
      <c r="CY493" s="239"/>
      <c r="CZ493" s="239"/>
      <c r="DA493" s="239"/>
      <c r="DB493" s="275"/>
      <c r="DC493" s="275"/>
      <c r="DD493" s="275"/>
      <c r="DE493" s="275"/>
      <c r="DH493" s="384"/>
      <c r="DI493" s="739" t="s">
        <v>1365</v>
      </c>
      <c r="DJ493" s="740"/>
      <c r="DK493" s="741"/>
      <c r="DL493" s="378">
        <v>0</v>
      </c>
      <c r="DM493" s="378">
        <v>3</v>
      </c>
      <c r="DN493" s="473">
        <v>7.2000000000000008E-2</v>
      </c>
      <c r="DO493" s="495">
        <v>4.5000000000000005E-3</v>
      </c>
      <c r="DP493" s="378" t="s">
        <v>438</v>
      </c>
      <c r="DQ493" s="378" t="s">
        <v>428</v>
      </c>
      <c r="DR493" s="385" t="s">
        <v>1431</v>
      </c>
    </row>
    <row r="494" spans="8:122" ht="15" customHeight="1" x14ac:dyDescent="0.15">
      <c r="H494" s="111">
        <f t="shared" si="76"/>
        <v>0</v>
      </c>
      <c r="I494" s="110">
        <v>474</v>
      </c>
      <c r="J494" s="199"/>
      <c r="K494" s="199"/>
      <c r="L494" s="112" t="e">
        <f t="shared" si="71"/>
        <v>#N/A</v>
      </c>
      <c r="M494" s="199"/>
      <c r="N494" s="199"/>
      <c r="O494" s="124" t="str">
        <f t="shared" si="72"/>
        <v/>
      </c>
      <c r="P494" s="124" t="str">
        <f t="shared" si="73"/>
        <v/>
      </c>
      <c r="Q494" s="199"/>
      <c r="R494" s="113" t="s">
        <v>341</v>
      </c>
      <c r="S494" s="199"/>
      <c r="T494" s="113" t="s">
        <v>337</v>
      </c>
      <c r="U494" s="199"/>
      <c r="V494" s="112" t="str">
        <f t="shared" si="74"/>
        <v>１～４以外</v>
      </c>
      <c r="W494" s="628"/>
      <c r="X494" s="112"/>
      <c r="Y494" s="199"/>
      <c r="Z494" s="636"/>
      <c r="AA494" s="200"/>
      <c r="AB494" s="114" t="e">
        <f t="shared" si="75"/>
        <v>#N/A</v>
      </c>
      <c r="AC494" s="115" t="str">
        <f t="shared" si="70"/>
        <v/>
      </c>
      <c r="AD494" s="145" t="str">
        <f t="shared" si="77"/>
        <v/>
      </c>
      <c r="BD494" s="36">
        <v>474</v>
      </c>
      <c r="BE494" s="223"/>
      <c r="BF494" s="231"/>
      <c r="BG494" s="231"/>
      <c r="BH494" s="231"/>
      <c r="BI494" s="231"/>
      <c r="BJ494" s="223"/>
      <c r="BK494" s="224"/>
      <c r="BL494" s="223"/>
      <c r="BM494" s="224"/>
      <c r="BN494" s="225"/>
      <c r="BO494" s="226"/>
      <c r="BP494" s="224"/>
      <c r="BQ494" s="224"/>
      <c r="BR494" s="226"/>
      <c r="BS494" s="225"/>
      <c r="CB494" s="258"/>
      <c r="CC494" s="258"/>
      <c r="CD494" s="390" t="s">
        <v>1597</v>
      </c>
      <c r="CE494" s="299">
        <v>0</v>
      </c>
      <c r="CF494" s="266">
        <v>2</v>
      </c>
      <c r="CG494" s="268"/>
      <c r="CI494" s="258"/>
      <c r="CJ494" s="258"/>
      <c r="CK494" s="291" t="s">
        <v>1599</v>
      </c>
      <c r="CL494" s="285">
        <v>0</v>
      </c>
      <c r="CM494" s="260">
        <v>3</v>
      </c>
      <c r="CN494" s="260">
        <f>DCOUNT($H$20:$AD$4020,"入力ﾁｪｯｸ",CK493:CM494)</f>
        <v>0</v>
      </c>
      <c r="CP494" s="258"/>
      <c r="CQ494" s="258"/>
      <c r="CR494" s="291" t="s">
        <v>1599</v>
      </c>
      <c r="CS494" s="285">
        <v>0</v>
      </c>
      <c r="CT494" s="260">
        <v>2</v>
      </c>
      <c r="CU494" s="260">
        <f>DCOUNT($H$20:$AD$4020,"入力ﾁｪｯｸ",CR493:CT494)</f>
        <v>0</v>
      </c>
      <c r="CV494" s="239"/>
      <c r="CW494" s="238"/>
      <c r="CY494" s="238"/>
      <c r="CZ494" s="238"/>
      <c r="DA494" s="238"/>
      <c r="DB494" s="275"/>
      <c r="DC494" s="275"/>
      <c r="DD494" s="275"/>
      <c r="DE494" s="275"/>
      <c r="DH494" s="384"/>
      <c r="DI494" s="739" t="s">
        <v>1366</v>
      </c>
      <c r="DJ494" s="740"/>
      <c r="DK494" s="741"/>
      <c r="DL494" s="378">
        <v>0</v>
      </c>
      <c r="DM494" s="378">
        <v>3</v>
      </c>
      <c r="DN494" s="473">
        <v>7.2000000000000008E-2</v>
      </c>
      <c r="DO494" s="495">
        <v>4.5000000000000005E-3</v>
      </c>
      <c r="DP494" s="378" t="s">
        <v>438</v>
      </c>
      <c r="DQ494" s="378" t="s">
        <v>428</v>
      </c>
      <c r="DR494" s="385" t="s">
        <v>1431</v>
      </c>
    </row>
    <row r="495" spans="8:122" ht="15" customHeight="1" x14ac:dyDescent="0.15">
      <c r="H495" s="111">
        <f t="shared" si="76"/>
        <v>0</v>
      </c>
      <c r="I495" s="110">
        <v>475</v>
      </c>
      <c r="J495" s="199"/>
      <c r="K495" s="199"/>
      <c r="L495" s="112" t="e">
        <f t="shared" si="71"/>
        <v>#N/A</v>
      </c>
      <c r="M495" s="199"/>
      <c r="N495" s="199"/>
      <c r="O495" s="124" t="str">
        <f t="shared" si="72"/>
        <v/>
      </c>
      <c r="P495" s="124" t="str">
        <f t="shared" si="73"/>
        <v/>
      </c>
      <c r="Q495" s="199"/>
      <c r="R495" s="113" t="s">
        <v>341</v>
      </c>
      <c r="S495" s="199"/>
      <c r="T495" s="113" t="s">
        <v>337</v>
      </c>
      <c r="U495" s="199"/>
      <c r="V495" s="112" t="str">
        <f t="shared" si="74"/>
        <v>１～４以外</v>
      </c>
      <c r="W495" s="628"/>
      <c r="X495" s="112"/>
      <c r="Y495" s="199"/>
      <c r="Z495" s="636"/>
      <c r="AA495" s="200"/>
      <c r="AB495" s="114" t="e">
        <f t="shared" si="75"/>
        <v>#N/A</v>
      </c>
      <c r="AC495" s="115" t="str">
        <f t="shared" si="70"/>
        <v/>
      </c>
      <c r="AD495" s="145" t="str">
        <f t="shared" si="77"/>
        <v/>
      </c>
      <c r="BD495" s="36">
        <v>475</v>
      </c>
      <c r="BE495" s="223"/>
      <c r="BF495" s="231"/>
      <c r="BG495" s="231"/>
      <c r="BH495" s="231"/>
      <c r="BI495" s="231"/>
      <c r="BJ495" s="223"/>
      <c r="BK495" s="224"/>
      <c r="BL495" s="223"/>
      <c r="BM495" s="224"/>
      <c r="BN495" s="225"/>
      <c r="BO495" s="226"/>
      <c r="BP495" s="224"/>
      <c r="BQ495" s="224"/>
      <c r="BR495" s="226"/>
      <c r="BS495" s="225"/>
      <c r="CB495" s="258"/>
      <c r="CC495" s="258"/>
      <c r="CD495" s="276" t="s">
        <v>1594</v>
      </c>
      <c r="CE495" s="253" t="s">
        <v>505</v>
      </c>
      <c r="CF495" s="253" t="s">
        <v>725</v>
      </c>
      <c r="CG495" s="278"/>
      <c r="CI495" s="258"/>
      <c r="CJ495" s="258"/>
      <c r="CK495" s="276" t="s">
        <v>1594</v>
      </c>
      <c r="CL495" s="277" t="s">
        <v>505</v>
      </c>
      <c r="CM495" s="253" t="s">
        <v>725</v>
      </c>
      <c r="CN495" s="278"/>
      <c r="CP495" s="258"/>
      <c r="CQ495" s="258"/>
      <c r="CR495" s="276" t="s">
        <v>1594</v>
      </c>
      <c r="CS495" s="277" t="s">
        <v>505</v>
      </c>
      <c r="CT495" s="253" t="s">
        <v>725</v>
      </c>
      <c r="CU495" s="278"/>
      <c r="CV495" s="238"/>
      <c r="CW495" s="239"/>
      <c r="CY495" s="239"/>
      <c r="CZ495" s="239"/>
      <c r="DA495" s="239"/>
      <c r="DB495" s="256"/>
      <c r="DC495" s="256"/>
      <c r="DD495" s="256"/>
      <c r="DE495" s="256"/>
      <c r="DH495" s="384"/>
      <c r="DI495" s="739" t="s">
        <v>1367</v>
      </c>
      <c r="DJ495" s="740"/>
      <c r="DK495" s="741"/>
      <c r="DL495" s="378">
        <v>0</v>
      </c>
      <c r="DM495" s="378">
        <v>1.7</v>
      </c>
      <c r="DN495" s="473">
        <v>7.2000000000000008E-2</v>
      </c>
      <c r="DO495" s="495">
        <v>4.5000000000000005E-3</v>
      </c>
      <c r="DP495" s="378" t="s">
        <v>438</v>
      </c>
      <c r="DQ495" s="378" t="s">
        <v>115</v>
      </c>
      <c r="DR495" s="385" t="s">
        <v>1431</v>
      </c>
    </row>
    <row r="496" spans="8:122" ht="15" customHeight="1" x14ac:dyDescent="0.15">
      <c r="H496" s="111">
        <f t="shared" si="76"/>
        <v>0</v>
      </c>
      <c r="I496" s="110">
        <v>476</v>
      </c>
      <c r="J496" s="199"/>
      <c r="K496" s="199"/>
      <c r="L496" s="112" t="e">
        <f t="shared" si="71"/>
        <v>#N/A</v>
      </c>
      <c r="M496" s="199"/>
      <c r="N496" s="199"/>
      <c r="O496" s="124" t="str">
        <f t="shared" si="72"/>
        <v/>
      </c>
      <c r="P496" s="124" t="str">
        <f t="shared" si="73"/>
        <v/>
      </c>
      <c r="Q496" s="199"/>
      <c r="R496" s="113" t="s">
        <v>341</v>
      </c>
      <c r="S496" s="199"/>
      <c r="T496" s="113" t="s">
        <v>337</v>
      </c>
      <c r="U496" s="199"/>
      <c r="V496" s="112" t="str">
        <f t="shared" si="74"/>
        <v>１～４以外</v>
      </c>
      <c r="W496" s="628"/>
      <c r="X496" s="112"/>
      <c r="Y496" s="199"/>
      <c r="Z496" s="636"/>
      <c r="AA496" s="200"/>
      <c r="AB496" s="114" t="e">
        <f t="shared" si="75"/>
        <v>#N/A</v>
      </c>
      <c r="AC496" s="115" t="str">
        <f t="shared" si="70"/>
        <v/>
      </c>
      <c r="AD496" s="145" t="str">
        <f t="shared" si="77"/>
        <v/>
      </c>
      <c r="BD496" s="36">
        <v>476</v>
      </c>
      <c r="BE496" s="223"/>
      <c r="BF496" s="231"/>
      <c r="BG496" s="231"/>
      <c r="BH496" s="231"/>
      <c r="BI496" s="231"/>
      <c r="BJ496" s="223"/>
      <c r="BK496" s="224"/>
      <c r="BL496" s="223"/>
      <c r="BM496" s="224"/>
      <c r="BN496" s="225"/>
      <c r="BO496" s="226"/>
      <c r="BP496" s="224"/>
      <c r="BQ496" s="224"/>
      <c r="BR496" s="226"/>
      <c r="BS496" s="225"/>
      <c r="CB496" s="258"/>
      <c r="CC496" s="258"/>
      <c r="CD496" s="390" t="s">
        <v>1600</v>
      </c>
      <c r="CE496" s="296">
        <v>0</v>
      </c>
      <c r="CF496" s="259">
        <v>1</v>
      </c>
      <c r="CG496" s="260">
        <f>DCOUNT($H$20:$AD$4020,"入力ﾁｪｯｸ",CD495:CF497)</f>
        <v>0</v>
      </c>
      <c r="CI496" s="258"/>
      <c r="CJ496" s="258"/>
      <c r="CK496" s="291" t="s">
        <v>1601</v>
      </c>
      <c r="CL496" s="285">
        <v>0</v>
      </c>
      <c r="CM496" s="260">
        <v>3</v>
      </c>
      <c r="CN496" s="260">
        <f>DCOUNT($H$20:$AD$4020,"入力ﾁｪｯｸ",CK495:CM496)</f>
        <v>0</v>
      </c>
      <c r="CP496" s="258"/>
      <c r="CQ496" s="258"/>
      <c r="CR496" s="291" t="s">
        <v>1601</v>
      </c>
      <c r="CS496" s="285">
        <v>0</v>
      </c>
      <c r="CT496" s="260">
        <v>2</v>
      </c>
      <c r="CU496" s="260">
        <f>DCOUNT($H$20:$AD$4020,"入力ﾁｪｯｸ",CR495:CT496)</f>
        <v>0</v>
      </c>
      <c r="CV496" s="239"/>
      <c r="CW496" s="239"/>
      <c r="CY496" s="239"/>
      <c r="CZ496" s="239"/>
      <c r="DA496" s="239"/>
      <c r="DB496" s="275"/>
      <c r="DC496" s="275"/>
      <c r="DD496" s="275"/>
      <c r="DE496" s="275"/>
      <c r="DH496" s="384"/>
      <c r="DI496" s="739" t="s">
        <v>1368</v>
      </c>
      <c r="DJ496" s="740"/>
      <c r="DK496" s="741"/>
      <c r="DL496" s="378">
        <v>2.5</v>
      </c>
      <c r="DM496" s="378">
        <v>3.5</v>
      </c>
      <c r="DN496" s="473">
        <v>0.13500000000000001</v>
      </c>
      <c r="DO496" s="495">
        <v>6.3E-3</v>
      </c>
      <c r="DP496" s="378" t="s">
        <v>438</v>
      </c>
      <c r="DQ496" s="378" t="s">
        <v>115</v>
      </c>
      <c r="DR496" s="385" t="s">
        <v>1431</v>
      </c>
    </row>
    <row r="497" spans="8:122" ht="15" customHeight="1" x14ac:dyDescent="0.15">
      <c r="H497" s="111">
        <f t="shared" si="76"/>
        <v>0</v>
      </c>
      <c r="I497" s="110">
        <v>477</v>
      </c>
      <c r="J497" s="199"/>
      <c r="K497" s="199"/>
      <c r="L497" s="112" t="e">
        <f t="shared" si="71"/>
        <v>#N/A</v>
      </c>
      <c r="M497" s="199"/>
      <c r="N497" s="199"/>
      <c r="O497" s="124" t="str">
        <f t="shared" si="72"/>
        <v/>
      </c>
      <c r="P497" s="124" t="str">
        <f t="shared" si="73"/>
        <v/>
      </c>
      <c r="Q497" s="199"/>
      <c r="R497" s="113" t="s">
        <v>341</v>
      </c>
      <c r="S497" s="199"/>
      <c r="T497" s="113" t="s">
        <v>337</v>
      </c>
      <c r="U497" s="199"/>
      <c r="V497" s="112" t="str">
        <f t="shared" si="74"/>
        <v>１～４以外</v>
      </c>
      <c r="W497" s="628"/>
      <c r="X497" s="112"/>
      <c r="Y497" s="199"/>
      <c r="Z497" s="636"/>
      <c r="AA497" s="200"/>
      <c r="AB497" s="114" t="e">
        <f t="shared" si="75"/>
        <v>#N/A</v>
      </c>
      <c r="AC497" s="115" t="str">
        <f t="shared" si="70"/>
        <v/>
      </c>
      <c r="AD497" s="145" t="str">
        <f t="shared" si="77"/>
        <v/>
      </c>
      <c r="BD497" s="36">
        <v>477</v>
      </c>
      <c r="BE497" s="223"/>
      <c r="BF497" s="231"/>
      <c r="BG497" s="231"/>
      <c r="BH497" s="231"/>
      <c r="BI497" s="231"/>
      <c r="BJ497" s="223"/>
      <c r="BK497" s="224"/>
      <c r="BL497" s="223"/>
      <c r="BM497" s="224"/>
      <c r="BN497" s="225"/>
      <c r="BO497" s="226"/>
      <c r="BP497" s="224"/>
      <c r="BQ497" s="224"/>
      <c r="BR497" s="226"/>
      <c r="BS497" s="225"/>
      <c r="CB497" s="258"/>
      <c r="CC497" s="258"/>
      <c r="CD497" s="390" t="s">
        <v>1600</v>
      </c>
      <c r="CE497" s="299">
        <v>0</v>
      </c>
      <c r="CF497" s="266">
        <v>2</v>
      </c>
      <c r="CG497" s="268"/>
      <c r="CI497" s="258"/>
      <c r="CJ497" s="258"/>
      <c r="CK497" s="276" t="s">
        <v>1594</v>
      </c>
      <c r="CL497" s="277" t="s">
        <v>505</v>
      </c>
      <c r="CM497" s="253" t="s">
        <v>725</v>
      </c>
      <c r="CN497" s="278"/>
      <c r="CP497" s="258"/>
      <c r="CQ497" s="258"/>
      <c r="CR497" s="276" t="s">
        <v>1594</v>
      </c>
      <c r="CS497" s="277" t="s">
        <v>505</v>
      </c>
      <c r="CT497" s="253" t="s">
        <v>725</v>
      </c>
      <c r="CU497" s="278"/>
      <c r="CV497" s="239"/>
      <c r="CW497" s="238"/>
      <c r="CY497" s="238"/>
      <c r="CZ497" s="238"/>
      <c r="DA497" s="238"/>
      <c r="DB497" s="275"/>
      <c r="DC497" s="275"/>
      <c r="DD497" s="275"/>
      <c r="DE497" s="275"/>
      <c r="DH497" s="384"/>
      <c r="DI497" s="739" t="s">
        <v>1369</v>
      </c>
      <c r="DJ497" s="740"/>
      <c r="DK497" s="741"/>
      <c r="DL497" s="378">
        <v>3.5</v>
      </c>
      <c r="DM497" s="378">
        <v>30</v>
      </c>
      <c r="DN497" s="473">
        <v>4.4999999999999998E-2</v>
      </c>
      <c r="DO497" s="495">
        <v>9.0000000000000008E-4</v>
      </c>
      <c r="DP497" s="378" t="s">
        <v>438</v>
      </c>
      <c r="DQ497" s="378" t="s">
        <v>115</v>
      </c>
      <c r="DR497" s="385" t="s">
        <v>1431</v>
      </c>
    </row>
    <row r="498" spans="8:122" ht="15" customHeight="1" x14ac:dyDescent="0.15">
      <c r="H498" s="111">
        <f t="shared" si="76"/>
        <v>0</v>
      </c>
      <c r="I498" s="110">
        <v>478</v>
      </c>
      <c r="J498" s="199"/>
      <c r="K498" s="199"/>
      <c r="L498" s="112" t="e">
        <f t="shared" si="71"/>
        <v>#N/A</v>
      </c>
      <c r="M498" s="199"/>
      <c r="N498" s="199"/>
      <c r="O498" s="124" t="str">
        <f t="shared" si="72"/>
        <v/>
      </c>
      <c r="P498" s="124" t="str">
        <f t="shared" si="73"/>
        <v/>
      </c>
      <c r="Q498" s="199"/>
      <c r="R498" s="113" t="s">
        <v>341</v>
      </c>
      <c r="S498" s="199"/>
      <c r="T498" s="113" t="s">
        <v>337</v>
      </c>
      <c r="U498" s="199"/>
      <c r="V498" s="112" t="str">
        <f t="shared" si="74"/>
        <v>１～４以外</v>
      </c>
      <c r="W498" s="628"/>
      <c r="X498" s="112"/>
      <c r="Y498" s="199"/>
      <c r="Z498" s="636"/>
      <c r="AA498" s="200"/>
      <c r="AB498" s="114" t="e">
        <f t="shared" si="75"/>
        <v>#N/A</v>
      </c>
      <c r="AC498" s="115" t="str">
        <f t="shared" si="70"/>
        <v/>
      </c>
      <c r="AD498" s="145" t="str">
        <f t="shared" si="77"/>
        <v/>
      </c>
      <c r="BD498" s="36">
        <v>478</v>
      </c>
      <c r="BE498" s="223"/>
      <c r="BF498" s="231"/>
      <c r="BG498" s="231"/>
      <c r="BH498" s="231"/>
      <c r="BI498" s="231"/>
      <c r="BJ498" s="223"/>
      <c r="BK498" s="224"/>
      <c r="BL498" s="223"/>
      <c r="BM498" s="224"/>
      <c r="BN498" s="225"/>
      <c r="BO498" s="226"/>
      <c r="BP498" s="224"/>
      <c r="BQ498" s="224"/>
      <c r="BR498" s="226"/>
      <c r="BS498" s="225"/>
      <c r="CB498" s="258"/>
      <c r="CC498" s="258"/>
      <c r="CD498" s="276" t="s">
        <v>1594</v>
      </c>
      <c r="CE498" s="253" t="s">
        <v>505</v>
      </c>
      <c r="CF498" s="253" t="s">
        <v>725</v>
      </c>
      <c r="CG498" s="278"/>
      <c r="CI498" s="258"/>
      <c r="CJ498" s="258"/>
      <c r="CK498" s="291" t="s">
        <v>1603</v>
      </c>
      <c r="CL498" s="285">
        <v>0</v>
      </c>
      <c r="CM498" s="260">
        <v>3</v>
      </c>
      <c r="CN498" s="260">
        <f>DCOUNT($H$20:$AD$4020,"入力ﾁｪｯｸ",CK497:CM498)</f>
        <v>0</v>
      </c>
      <c r="CP498" s="258"/>
      <c r="CQ498" s="258"/>
      <c r="CR498" s="291" t="s">
        <v>1603</v>
      </c>
      <c r="CS498" s="285">
        <v>0</v>
      </c>
      <c r="CT498" s="260">
        <v>2</v>
      </c>
      <c r="CU498" s="260">
        <f>DCOUNT($H$20:$AD$4020,"入力ﾁｪｯｸ",CR497:CT498)</f>
        <v>0</v>
      </c>
      <c r="CV498" s="238"/>
      <c r="CW498" s="239"/>
      <c r="CY498" s="239"/>
      <c r="CZ498" s="239"/>
      <c r="DA498" s="239"/>
      <c r="DB498" s="256"/>
      <c r="DC498" s="256"/>
      <c r="DD498" s="256"/>
      <c r="DE498" s="256"/>
      <c r="DH498" s="384"/>
      <c r="DI498" s="739" t="s">
        <v>1370</v>
      </c>
      <c r="DJ498" s="740"/>
      <c r="DK498" s="741"/>
      <c r="DL498" s="378">
        <v>0</v>
      </c>
      <c r="DM498" s="519">
        <v>30</v>
      </c>
      <c r="DN498" s="473">
        <v>7.2000000000000008E-2</v>
      </c>
      <c r="DO498" s="495">
        <v>4.5000000000000005E-3</v>
      </c>
      <c r="DP498" s="378" t="s">
        <v>438</v>
      </c>
      <c r="DQ498" s="378" t="s">
        <v>428</v>
      </c>
      <c r="DR498" s="385" t="s">
        <v>1431</v>
      </c>
    </row>
    <row r="499" spans="8:122" ht="15" customHeight="1" x14ac:dyDescent="0.15">
      <c r="H499" s="111">
        <f t="shared" si="76"/>
        <v>0</v>
      </c>
      <c r="I499" s="110">
        <v>479</v>
      </c>
      <c r="J499" s="199"/>
      <c r="K499" s="199"/>
      <c r="L499" s="112" t="e">
        <f t="shared" si="71"/>
        <v>#N/A</v>
      </c>
      <c r="M499" s="199"/>
      <c r="N499" s="199"/>
      <c r="O499" s="124" t="str">
        <f t="shared" si="72"/>
        <v/>
      </c>
      <c r="P499" s="124" t="str">
        <f t="shared" si="73"/>
        <v/>
      </c>
      <c r="Q499" s="199"/>
      <c r="R499" s="113" t="s">
        <v>341</v>
      </c>
      <c r="S499" s="199"/>
      <c r="T499" s="113" t="s">
        <v>337</v>
      </c>
      <c r="U499" s="199"/>
      <c r="V499" s="112" t="str">
        <f t="shared" si="74"/>
        <v>１～４以外</v>
      </c>
      <c r="W499" s="628"/>
      <c r="X499" s="112"/>
      <c r="Y499" s="199"/>
      <c r="Z499" s="636"/>
      <c r="AA499" s="200"/>
      <c r="AB499" s="114" t="e">
        <f t="shared" si="75"/>
        <v>#N/A</v>
      </c>
      <c r="AC499" s="115" t="str">
        <f t="shared" si="70"/>
        <v/>
      </c>
      <c r="AD499" s="145" t="str">
        <f t="shared" si="77"/>
        <v/>
      </c>
      <c r="BD499" s="36">
        <v>479</v>
      </c>
      <c r="BE499" s="223"/>
      <c r="BF499" s="231"/>
      <c r="BG499" s="231"/>
      <c r="BH499" s="231"/>
      <c r="BI499" s="231"/>
      <c r="BJ499" s="223"/>
      <c r="BK499" s="224"/>
      <c r="BL499" s="223"/>
      <c r="BM499" s="224"/>
      <c r="BN499" s="225"/>
      <c r="BO499" s="226"/>
      <c r="BP499" s="224"/>
      <c r="BQ499" s="224"/>
      <c r="BR499" s="226"/>
      <c r="BS499" s="225"/>
      <c r="CB499" s="258"/>
      <c r="CC499" s="258"/>
      <c r="CD499" s="390" t="s">
        <v>1602</v>
      </c>
      <c r="CE499" s="296">
        <v>0</v>
      </c>
      <c r="CF499" s="259">
        <v>1</v>
      </c>
      <c r="CG499" s="260">
        <f>DCOUNT($H$20:$AD$4020,"入力ﾁｪｯｸ",CD498:CF500)</f>
        <v>0</v>
      </c>
      <c r="CI499" s="258"/>
      <c r="CJ499" s="257"/>
      <c r="CK499" s="276" t="s">
        <v>1594</v>
      </c>
      <c r="CL499" s="277" t="s">
        <v>505</v>
      </c>
      <c r="CM499" s="253" t="s">
        <v>725</v>
      </c>
      <c r="CN499" s="278"/>
      <c r="CP499" s="258"/>
      <c r="CQ499" s="257"/>
      <c r="CR499" s="276" t="s">
        <v>1594</v>
      </c>
      <c r="CS499" s="277" t="s">
        <v>505</v>
      </c>
      <c r="CT499" s="253" t="s">
        <v>725</v>
      </c>
      <c r="CU499" s="278"/>
      <c r="CV499" s="239"/>
      <c r="CW499" s="239"/>
      <c r="CY499" s="239"/>
      <c r="CZ499" s="239"/>
      <c r="DA499" s="239"/>
      <c r="DB499" s="275"/>
      <c r="DC499" s="275"/>
      <c r="DD499" s="275"/>
      <c r="DE499" s="275"/>
      <c r="DH499" s="384"/>
      <c r="DI499" s="739" t="s">
        <v>1371</v>
      </c>
      <c r="DJ499" s="740"/>
      <c r="DK499" s="741"/>
      <c r="DL499" s="378">
        <v>0</v>
      </c>
      <c r="DM499" s="378">
        <v>3</v>
      </c>
      <c r="DN499" s="473">
        <v>7.2000000000000008E-2</v>
      </c>
      <c r="DO499" s="495">
        <v>4.5000000000000005E-3</v>
      </c>
      <c r="DP499" s="378" t="s">
        <v>438</v>
      </c>
      <c r="DQ499" s="378" t="s">
        <v>428</v>
      </c>
      <c r="DR499" s="385" t="s">
        <v>1431</v>
      </c>
    </row>
    <row r="500" spans="8:122" ht="15" customHeight="1" x14ac:dyDescent="0.15">
      <c r="H500" s="111">
        <f t="shared" si="76"/>
        <v>0</v>
      </c>
      <c r="I500" s="110">
        <v>480</v>
      </c>
      <c r="J500" s="199"/>
      <c r="K500" s="199"/>
      <c r="L500" s="112" t="e">
        <f t="shared" si="71"/>
        <v>#N/A</v>
      </c>
      <c r="M500" s="199"/>
      <c r="N500" s="199"/>
      <c r="O500" s="124" t="str">
        <f t="shared" si="72"/>
        <v/>
      </c>
      <c r="P500" s="124" t="str">
        <f t="shared" si="73"/>
        <v/>
      </c>
      <c r="Q500" s="199"/>
      <c r="R500" s="113" t="s">
        <v>341</v>
      </c>
      <c r="S500" s="199"/>
      <c r="T500" s="113" t="s">
        <v>337</v>
      </c>
      <c r="U500" s="199"/>
      <c r="V500" s="112" t="str">
        <f t="shared" si="74"/>
        <v>１～４以外</v>
      </c>
      <c r="W500" s="628"/>
      <c r="X500" s="112"/>
      <c r="Y500" s="199"/>
      <c r="Z500" s="636"/>
      <c r="AA500" s="200"/>
      <c r="AB500" s="114" t="e">
        <f t="shared" si="75"/>
        <v>#N/A</v>
      </c>
      <c r="AC500" s="115" t="str">
        <f t="shared" si="70"/>
        <v/>
      </c>
      <c r="AD500" s="145" t="str">
        <f t="shared" si="77"/>
        <v/>
      </c>
      <c r="BD500" s="36">
        <v>480</v>
      </c>
      <c r="BE500" s="223"/>
      <c r="BF500" s="231"/>
      <c r="BG500" s="231"/>
      <c r="BH500" s="231"/>
      <c r="BI500" s="231"/>
      <c r="BJ500" s="223"/>
      <c r="BK500" s="224"/>
      <c r="BL500" s="223"/>
      <c r="BM500" s="224"/>
      <c r="BN500" s="225"/>
      <c r="BO500" s="226"/>
      <c r="BP500" s="224"/>
      <c r="BQ500" s="224"/>
      <c r="BR500" s="226"/>
      <c r="BS500" s="225"/>
      <c r="CB500" s="258"/>
      <c r="CC500" s="258"/>
      <c r="CD500" s="390" t="s">
        <v>1602</v>
      </c>
      <c r="CE500" s="299">
        <v>0</v>
      </c>
      <c r="CF500" s="266">
        <v>2</v>
      </c>
      <c r="CG500" s="268"/>
      <c r="CI500" s="258"/>
      <c r="CJ500" s="258"/>
      <c r="CK500" s="291" t="s">
        <v>1604</v>
      </c>
      <c r="CL500" s="285">
        <v>0</v>
      </c>
      <c r="CM500" s="260">
        <v>3</v>
      </c>
      <c r="CN500" s="260">
        <f>DCOUNT($H$20:$AD$4020,"入力ﾁｪｯｸ",CK499:CM500)</f>
        <v>0</v>
      </c>
      <c r="CP500" s="258"/>
      <c r="CQ500" s="258"/>
      <c r="CR500" s="291" t="s">
        <v>1604</v>
      </c>
      <c r="CS500" s="285">
        <v>0</v>
      </c>
      <c r="CT500" s="260">
        <v>2</v>
      </c>
      <c r="CU500" s="260">
        <f>DCOUNT($H$20:$AD$4020,"入力ﾁｪｯｸ",CR499:CT500)</f>
        <v>0</v>
      </c>
      <c r="CV500" s="239"/>
      <c r="CW500" s="238"/>
      <c r="CY500" s="238"/>
      <c r="CZ500" s="238"/>
      <c r="DA500" s="238"/>
      <c r="DB500" s="275"/>
      <c r="DC500" s="275"/>
      <c r="DD500" s="275"/>
      <c r="DE500" s="275"/>
      <c r="DH500" s="384"/>
      <c r="DI500" s="739" t="s">
        <v>1372</v>
      </c>
      <c r="DJ500" s="740"/>
      <c r="DK500" s="741"/>
      <c r="DL500" s="378">
        <v>0</v>
      </c>
      <c r="DM500" s="378">
        <v>3</v>
      </c>
      <c r="DN500" s="473">
        <v>7.2000000000000008E-2</v>
      </c>
      <c r="DO500" s="495">
        <v>4.5000000000000005E-3</v>
      </c>
      <c r="DP500" s="378" t="s">
        <v>438</v>
      </c>
      <c r="DQ500" s="378" t="s">
        <v>428</v>
      </c>
      <c r="DR500" s="385" t="s">
        <v>1431</v>
      </c>
    </row>
    <row r="501" spans="8:122" ht="15" customHeight="1" x14ac:dyDescent="0.15">
      <c r="H501" s="111">
        <f t="shared" si="76"/>
        <v>0</v>
      </c>
      <c r="I501" s="110">
        <v>481</v>
      </c>
      <c r="J501" s="199"/>
      <c r="K501" s="199"/>
      <c r="L501" s="112" t="e">
        <f t="shared" si="71"/>
        <v>#N/A</v>
      </c>
      <c r="M501" s="199"/>
      <c r="N501" s="199"/>
      <c r="O501" s="124" t="str">
        <f t="shared" si="72"/>
        <v/>
      </c>
      <c r="P501" s="124" t="str">
        <f t="shared" si="73"/>
        <v/>
      </c>
      <c r="Q501" s="199"/>
      <c r="R501" s="113" t="s">
        <v>341</v>
      </c>
      <c r="S501" s="199"/>
      <c r="T501" s="113" t="s">
        <v>337</v>
      </c>
      <c r="U501" s="199"/>
      <c r="V501" s="112" t="str">
        <f t="shared" si="74"/>
        <v>１～４以外</v>
      </c>
      <c r="W501" s="628"/>
      <c r="X501" s="112"/>
      <c r="Y501" s="199"/>
      <c r="Z501" s="636"/>
      <c r="AA501" s="200"/>
      <c r="AB501" s="114" t="e">
        <f t="shared" si="75"/>
        <v>#N/A</v>
      </c>
      <c r="AC501" s="115" t="str">
        <f t="shared" si="70"/>
        <v/>
      </c>
      <c r="AD501" s="145" t="str">
        <f t="shared" si="77"/>
        <v/>
      </c>
      <c r="BD501" s="36">
        <v>481</v>
      </c>
      <c r="BE501" s="223"/>
      <c r="BF501" s="231"/>
      <c r="BG501" s="231"/>
      <c r="BH501" s="231"/>
      <c r="BI501" s="231"/>
      <c r="BJ501" s="223"/>
      <c r="BK501" s="224"/>
      <c r="BL501" s="223"/>
      <c r="BM501" s="224"/>
      <c r="BN501" s="225"/>
      <c r="BO501" s="226"/>
      <c r="BP501" s="224"/>
      <c r="BQ501" s="224"/>
      <c r="BR501" s="226"/>
      <c r="BS501" s="225"/>
      <c r="CB501" s="258"/>
      <c r="CC501" s="258"/>
      <c r="CD501" s="276" t="s">
        <v>1594</v>
      </c>
      <c r="CE501" s="253" t="s">
        <v>505</v>
      </c>
      <c r="CF501" s="253" t="s">
        <v>725</v>
      </c>
      <c r="CG501" s="278"/>
      <c r="CI501" s="258"/>
      <c r="CJ501" s="258"/>
      <c r="CK501" s="276" t="s">
        <v>1594</v>
      </c>
      <c r="CL501" s="277" t="s">
        <v>505</v>
      </c>
      <c r="CM501" s="253" t="s">
        <v>725</v>
      </c>
      <c r="CN501" s="278"/>
      <c r="CP501" s="258"/>
      <c r="CQ501" s="258"/>
      <c r="CR501" s="276" t="s">
        <v>1594</v>
      </c>
      <c r="CS501" s="277" t="s">
        <v>505</v>
      </c>
      <c r="CT501" s="253" t="s">
        <v>725</v>
      </c>
      <c r="CU501" s="278"/>
      <c r="CV501" s="238"/>
      <c r="CW501" s="239"/>
      <c r="CY501" s="239"/>
      <c r="CZ501" s="239"/>
      <c r="DA501" s="239"/>
      <c r="DB501" s="256"/>
      <c r="DC501" s="256"/>
      <c r="DD501" s="256"/>
      <c r="DE501" s="256"/>
      <c r="DH501" s="384"/>
      <c r="DI501" s="739" t="s">
        <v>1373</v>
      </c>
      <c r="DJ501" s="740"/>
      <c r="DK501" s="741"/>
      <c r="DL501" s="378">
        <v>0</v>
      </c>
      <c r="DM501" s="378">
        <v>1.7</v>
      </c>
      <c r="DN501" s="473">
        <v>7.2000000000000008E-2</v>
      </c>
      <c r="DO501" s="495">
        <v>4.5000000000000005E-3</v>
      </c>
      <c r="DP501" s="378" t="s">
        <v>438</v>
      </c>
      <c r="DQ501" s="378" t="s">
        <v>115</v>
      </c>
      <c r="DR501" s="385" t="s">
        <v>1431</v>
      </c>
    </row>
    <row r="502" spans="8:122" ht="15" customHeight="1" x14ac:dyDescent="0.15">
      <c r="H502" s="111">
        <f t="shared" si="76"/>
        <v>0</v>
      </c>
      <c r="I502" s="110">
        <v>482</v>
      </c>
      <c r="J502" s="199"/>
      <c r="K502" s="199"/>
      <c r="L502" s="112" t="e">
        <f t="shared" si="71"/>
        <v>#N/A</v>
      </c>
      <c r="M502" s="199"/>
      <c r="N502" s="199"/>
      <c r="O502" s="124" t="str">
        <f t="shared" si="72"/>
        <v/>
      </c>
      <c r="P502" s="124" t="str">
        <f t="shared" si="73"/>
        <v/>
      </c>
      <c r="Q502" s="199"/>
      <c r="R502" s="113" t="s">
        <v>341</v>
      </c>
      <c r="S502" s="199"/>
      <c r="T502" s="113" t="s">
        <v>337</v>
      </c>
      <c r="U502" s="199"/>
      <c r="V502" s="112" t="str">
        <f t="shared" si="74"/>
        <v>１～４以外</v>
      </c>
      <c r="W502" s="628"/>
      <c r="X502" s="112"/>
      <c r="Y502" s="199"/>
      <c r="Z502" s="636"/>
      <c r="AA502" s="200"/>
      <c r="AB502" s="114" t="e">
        <f t="shared" si="75"/>
        <v>#N/A</v>
      </c>
      <c r="AC502" s="115" t="str">
        <f t="shared" si="70"/>
        <v/>
      </c>
      <c r="AD502" s="145" t="str">
        <f t="shared" si="77"/>
        <v/>
      </c>
      <c r="BD502" s="36">
        <v>482</v>
      </c>
      <c r="BE502" s="223"/>
      <c r="BF502" s="231"/>
      <c r="BG502" s="231"/>
      <c r="BH502" s="231"/>
      <c r="BI502" s="231"/>
      <c r="BJ502" s="223"/>
      <c r="BK502" s="224"/>
      <c r="BL502" s="223"/>
      <c r="BM502" s="224"/>
      <c r="BN502" s="225"/>
      <c r="BO502" s="226"/>
      <c r="BP502" s="224"/>
      <c r="BQ502" s="224"/>
      <c r="BR502" s="226"/>
      <c r="BS502" s="225"/>
      <c r="CB502" s="258"/>
      <c r="CC502" s="258"/>
      <c r="CD502" s="461" t="s">
        <v>1605</v>
      </c>
      <c r="CE502" s="296">
        <v>0</v>
      </c>
      <c r="CF502" s="259">
        <v>1</v>
      </c>
      <c r="CG502" s="260">
        <f>DCOUNT($H$20:$AD$4020,"入力ﾁｪｯｸ",CD501:CF503)</f>
        <v>0</v>
      </c>
      <c r="CI502" s="258"/>
      <c r="CJ502" s="258"/>
      <c r="CK502" s="291" t="s">
        <v>1606</v>
      </c>
      <c r="CL502" s="285">
        <v>0</v>
      </c>
      <c r="CM502" s="260">
        <v>3</v>
      </c>
      <c r="CN502" s="260">
        <f>DCOUNT($H$20:$AD$4020,"入力ﾁｪｯｸ",CK501:CM502)</f>
        <v>0</v>
      </c>
      <c r="CP502" s="258"/>
      <c r="CQ502" s="258"/>
      <c r="CR502" s="291" t="s">
        <v>1606</v>
      </c>
      <c r="CS502" s="285">
        <v>0</v>
      </c>
      <c r="CT502" s="260">
        <v>2</v>
      </c>
      <c r="CU502" s="260">
        <f>DCOUNT($H$20:$AD$4020,"入力ﾁｪｯｸ",CR501:CT502)</f>
        <v>0</v>
      </c>
      <c r="CV502" s="239"/>
      <c r="CW502" s="239"/>
      <c r="CY502" s="239"/>
      <c r="CZ502" s="239"/>
      <c r="DA502" s="239"/>
      <c r="DB502" s="275"/>
      <c r="DC502" s="275"/>
      <c r="DD502" s="275"/>
      <c r="DE502" s="275"/>
      <c r="DH502" s="384"/>
      <c r="DI502" s="739" t="s">
        <v>1374</v>
      </c>
      <c r="DJ502" s="740"/>
      <c r="DK502" s="741"/>
      <c r="DL502" s="378">
        <v>2.5</v>
      </c>
      <c r="DM502" s="378">
        <v>3.5</v>
      </c>
      <c r="DN502" s="473">
        <v>0.13500000000000001</v>
      </c>
      <c r="DO502" s="495">
        <v>6.3E-3</v>
      </c>
      <c r="DP502" s="378" t="s">
        <v>438</v>
      </c>
      <c r="DQ502" s="378" t="s">
        <v>115</v>
      </c>
      <c r="DR502" s="385" t="s">
        <v>1431</v>
      </c>
    </row>
    <row r="503" spans="8:122" ht="15" customHeight="1" x14ac:dyDescent="0.15">
      <c r="H503" s="111">
        <f t="shared" si="76"/>
        <v>0</v>
      </c>
      <c r="I503" s="110">
        <v>483</v>
      </c>
      <c r="J503" s="199"/>
      <c r="K503" s="199"/>
      <c r="L503" s="112" t="e">
        <f t="shared" si="71"/>
        <v>#N/A</v>
      </c>
      <c r="M503" s="199"/>
      <c r="N503" s="199"/>
      <c r="O503" s="124" t="str">
        <f t="shared" si="72"/>
        <v/>
      </c>
      <c r="P503" s="124" t="str">
        <f t="shared" si="73"/>
        <v/>
      </c>
      <c r="Q503" s="199"/>
      <c r="R503" s="113" t="s">
        <v>341</v>
      </c>
      <c r="S503" s="199"/>
      <c r="T503" s="113" t="s">
        <v>337</v>
      </c>
      <c r="U503" s="199"/>
      <c r="V503" s="112" t="str">
        <f t="shared" si="74"/>
        <v>１～４以外</v>
      </c>
      <c r="W503" s="628"/>
      <c r="X503" s="112"/>
      <c r="Y503" s="199"/>
      <c r="Z503" s="636"/>
      <c r="AA503" s="200"/>
      <c r="AB503" s="114" t="e">
        <f t="shared" si="75"/>
        <v>#N/A</v>
      </c>
      <c r="AC503" s="115" t="str">
        <f t="shared" si="70"/>
        <v/>
      </c>
      <c r="AD503" s="145" t="str">
        <f t="shared" si="77"/>
        <v/>
      </c>
      <c r="BD503" s="36">
        <v>483</v>
      </c>
      <c r="BE503" s="223"/>
      <c r="BF503" s="231"/>
      <c r="BG503" s="231"/>
      <c r="BH503" s="231"/>
      <c r="BI503" s="231"/>
      <c r="BJ503" s="223"/>
      <c r="BK503" s="224"/>
      <c r="BL503" s="223"/>
      <c r="BM503" s="224"/>
      <c r="BN503" s="225"/>
      <c r="BO503" s="226"/>
      <c r="BP503" s="224"/>
      <c r="BQ503" s="224"/>
      <c r="BR503" s="226"/>
      <c r="BS503" s="225"/>
      <c r="CB503" s="258"/>
      <c r="CC503" s="258"/>
      <c r="CD503" s="461" t="s">
        <v>1605</v>
      </c>
      <c r="CE503" s="299">
        <v>0</v>
      </c>
      <c r="CF503" s="266">
        <v>2</v>
      </c>
      <c r="CG503" s="268"/>
      <c r="CI503" s="258"/>
      <c r="CJ503" s="258"/>
      <c r="CK503" s="276" t="s">
        <v>1594</v>
      </c>
      <c r="CL503" s="277" t="s">
        <v>505</v>
      </c>
      <c r="CM503" s="253" t="s">
        <v>725</v>
      </c>
      <c r="CN503" s="278"/>
      <c r="CP503" s="258"/>
      <c r="CQ503" s="258"/>
      <c r="CR503" s="276" t="s">
        <v>1594</v>
      </c>
      <c r="CS503" s="277" t="s">
        <v>505</v>
      </c>
      <c r="CT503" s="253" t="s">
        <v>725</v>
      </c>
      <c r="CU503" s="278"/>
      <c r="CV503" s="239"/>
      <c r="CW503" s="238"/>
      <c r="CY503" s="238"/>
      <c r="CZ503" s="238"/>
      <c r="DA503" s="238"/>
      <c r="DB503" s="275"/>
      <c r="DC503" s="275"/>
      <c r="DD503" s="275"/>
      <c r="DE503" s="275"/>
      <c r="DH503" s="384"/>
      <c r="DI503" s="739" t="s">
        <v>1375</v>
      </c>
      <c r="DJ503" s="740"/>
      <c r="DK503" s="741"/>
      <c r="DL503" s="378">
        <v>3.5</v>
      </c>
      <c r="DM503" s="378">
        <v>30</v>
      </c>
      <c r="DN503" s="473">
        <v>4.4999999999999998E-2</v>
      </c>
      <c r="DO503" s="495">
        <v>9.0000000000000008E-4</v>
      </c>
      <c r="DP503" s="378" t="s">
        <v>438</v>
      </c>
      <c r="DQ503" s="378" t="s">
        <v>115</v>
      </c>
      <c r="DR503" s="385" t="s">
        <v>1431</v>
      </c>
    </row>
    <row r="504" spans="8:122" ht="15" customHeight="1" x14ac:dyDescent="0.15">
      <c r="H504" s="111">
        <f t="shared" si="76"/>
        <v>0</v>
      </c>
      <c r="I504" s="110">
        <v>484</v>
      </c>
      <c r="J504" s="199"/>
      <c r="K504" s="199"/>
      <c r="L504" s="112" t="e">
        <f t="shared" si="71"/>
        <v>#N/A</v>
      </c>
      <c r="M504" s="199"/>
      <c r="N504" s="199"/>
      <c r="O504" s="124" t="str">
        <f t="shared" si="72"/>
        <v/>
      </c>
      <c r="P504" s="124" t="str">
        <f t="shared" si="73"/>
        <v/>
      </c>
      <c r="Q504" s="199"/>
      <c r="R504" s="113" t="s">
        <v>341</v>
      </c>
      <c r="S504" s="199"/>
      <c r="T504" s="113" t="s">
        <v>337</v>
      </c>
      <c r="U504" s="199"/>
      <c r="V504" s="112" t="str">
        <f t="shared" si="74"/>
        <v>１～４以外</v>
      </c>
      <c r="W504" s="628"/>
      <c r="X504" s="112"/>
      <c r="Y504" s="199"/>
      <c r="Z504" s="636"/>
      <c r="AA504" s="200"/>
      <c r="AB504" s="114" t="e">
        <f t="shared" si="75"/>
        <v>#N/A</v>
      </c>
      <c r="AC504" s="115" t="str">
        <f t="shared" si="70"/>
        <v/>
      </c>
      <c r="AD504" s="145" t="str">
        <f t="shared" si="77"/>
        <v/>
      </c>
      <c r="BD504" s="36">
        <v>484</v>
      </c>
      <c r="BE504" s="223"/>
      <c r="BF504" s="231"/>
      <c r="BG504" s="231"/>
      <c r="BH504" s="231"/>
      <c r="BI504" s="231"/>
      <c r="BJ504" s="223"/>
      <c r="BK504" s="224"/>
      <c r="BL504" s="223"/>
      <c r="BM504" s="224"/>
      <c r="BN504" s="225"/>
      <c r="BO504" s="226"/>
      <c r="BP504" s="224"/>
      <c r="BQ504" s="224"/>
      <c r="BR504" s="226"/>
      <c r="BS504" s="225"/>
      <c r="CB504" s="258"/>
      <c r="CC504" s="258"/>
      <c r="CD504" s="276" t="s">
        <v>1594</v>
      </c>
      <c r="CE504" s="253" t="s">
        <v>505</v>
      </c>
      <c r="CF504" s="253" t="s">
        <v>725</v>
      </c>
      <c r="CG504" s="278"/>
      <c r="CI504" s="258"/>
      <c r="CJ504" s="258"/>
      <c r="CK504" s="291" t="s">
        <v>1608</v>
      </c>
      <c r="CL504" s="285">
        <v>0</v>
      </c>
      <c r="CM504" s="260">
        <v>3</v>
      </c>
      <c r="CN504" s="260">
        <f>DCOUNT($H$20:$AD$4020,"入力ﾁｪｯｸ",CK503:CM504)</f>
        <v>0</v>
      </c>
      <c r="CP504" s="258"/>
      <c r="CQ504" s="258"/>
      <c r="CR504" s="291" t="s">
        <v>1608</v>
      </c>
      <c r="CS504" s="285">
        <v>0</v>
      </c>
      <c r="CT504" s="260">
        <v>2</v>
      </c>
      <c r="CU504" s="260">
        <f>DCOUNT($H$20:$AD$4020,"入力ﾁｪｯｸ",CR503:CT504)</f>
        <v>0</v>
      </c>
      <c r="CV504" s="238"/>
      <c r="CW504" s="239"/>
      <c r="CY504" s="239"/>
      <c r="CZ504" s="239"/>
      <c r="DA504" s="239"/>
      <c r="DB504" s="256"/>
      <c r="DC504" s="256"/>
      <c r="DD504" s="256"/>
      <c r="DE504" s="256"/>
      <c r="DH504" s="384"/>
      <c r="DI504" s="739" t="s">
        <v>1376</v>
      </c>
      <c r="DJ504" s="740"/>
      <c r="DK504" s="741"/>
      <c r="DL504" s="378">
        <v>0</v>
      </c>
      <c r="DM504" s="378">
        <v>1.7</v>
      </c>
      <c r="DN504" s="473">
        <v>7.2000000000000008E-2</v>
      </c>
      <c r="DO504" s="495">
        <v>4.5000000000000005E-3</v>
      </c>
      <c r="DP504" s="378" t="s">
        <v>438</v>
      </c>
      <c r="DQ504" s="378" t="s">
        <v>115</v>
      </c>
      <c r="DR504" s="385" t="s">
        <v>1431</v>
      </c>
    </row>
    <row r="505" spans="8:122" ht="15" customHeight="1" x14ac:dyDescent="0.15">
      <c r="H505" s="111">
        <f t="shared" si="76"/>
        <v>0</v>
      </c>
      <c r="I505" s="110">
        <v>485</v>
      </c>
      <c r="J505" s="199"/>
      <c r="K505" s="199"/>
      <c r="L505" s="112" t="e">
        <f t="shared" si="71"/>
        <v>#N/A</v>
      </c>
      <c r="M505" s="199"/>
      <c r="N505" s="199"/>
      <c r="O505" s="124" t="str">
        <f t="shared" si="72"/>
        <v/>
      </c>
      <c r="P505" s="124" t="str">
        <f t="shared" si="73"/>
        <v/>
      </c>
      <c r="Q505" s="199"/>
      <c r="R505" s="113" t="s">
        <v>341</v>
      </c>
      <c r="S505" s="199"/>
      <c r="T505" s="113" t="s">
        <v>337</v>
      </c>
      <c r="U505" s="199"/>
      <c r="V505" s="112" t="str">
        <f t="shared" si="74"/>
        <v>１～４以外</v>
      </c>
      <c r="W505" s="628"/>
      <c r="X505" s="112"/>
      <c r="Y505" s="199"/>
      <c r="Z505" s="636"/>
      <c r="AA505" s="200"/>
      <c r="AB505" s="114" t="e">
        <f t="shared" si="75"/>
        <v>#N/A</v>
      </c>
      <c r="AC505" s="115" t="str">
        <f t="shared" si="70"/>
        <v/>
      </c>
      <c r="AD505" s="145" t="str">
        <f t="shared" si="77"/>
        <v/>
      </c>
      <c r="BD505" s="36">
        <v>485</v>
      </c>
      <c r="BE505" s="223"/>
      <c r="BF505" s="231"/>
      <c r="BG505" s="231"/>
      <c r="BH505" s="231"/>
      <c r="BI505" s="231"/>
      <c r="BJ505" s="223"/>
      <c r="BK505" s="224"/>
      <c r="BL505" s="223"/>
      <c r="BM505" s="224"/>
      <c r="BN505" s="225"/>
      <c r="BO505" s="226"/>
      <c r="BP505" s="224"/>
      <c r="BQ505" s="224"/>
      <c r="BR505" s="226"/>
      <c r="BS505" s="225"/>
      <c r="CB505" s="258"/>
      <c r="CC505" s="258"/>
      <c r="CD505" s="461" t="s">
        <v>1607</v>
      </c>
      <c r="CE505" s="296">
        <v>0</v>
      </c>
      <c r="CF505" s="259">
        <v>1</v>
      </c>
      <c r="CG505" s="260">
        <f>DCOUNT($H$20:$AD$4020,"入力ﾁｪｯｸ",CD504:CF506)</f>
        <v>0</v>
      </c>
      <c r="CI505" s="258"/>
      <c r="CJ505" s="258"/>
      <c r="CK505" s="276" t="s">
        <v>1594</v>
      </c>
      <c r="CL505" s="277" t="s">
        <v>505</v>
      </c>
      <c r="CM505" s="253" t="s">
        <v>725</v>
      </c>
      <c r="CN505" s="278"/>
      <c r="CP505" s="258"/>
      <c r="CQ505" s="258"/>
      <c r="CR505" s="276" t="s">
        <v>1594</v>
      </c>
      <c r="CS505" s="277" t="s">
        <v>505</v>
      </c>
      <c r="CT505" s="253" t="s">
        <v>725</v>
      </c>
      <c r="CU505" s="278"/>
      <c r="CV505" s="239"/>
      <c r="CW505" s="239"/>
      <c r="CY505" s="239"/>
      <c r="CZ505" s="239"/>
      <c r="DA505" s="239"/>
      <c r="DB505" s="275"/>
      <c r="DC505" s="275"/>
      <c r="DD505" s="275"/>
      <c r="DE505" s="275"/>
      <c r="DH505" s="384"/>
      <c r="DI505" s="739" t="s">
        <v>1377</v>
      </c>
      <c r="DJ505" s="740"/>
      <c r="DK505" s="741"/>
      <c r="DL505" s="378">
        <v>2.5</v>
      </c>
      <c r="DM505" s="378">
        <v>3.5</v>
      </c>
      <c r="DN505" s="473">
        <v>0.13500000000000001</v>
      </c>
      <c r="DO505" s="495">
        <v>6.3E-3</v>
      </c>
      <c r="DP505" s="378" t="s">
        <v>438</v>
      </c>
      <c r="DQ505" s="378" t="s">
        <v>115</v>
      </c>
      <c r="DR505" s="385" t="s">
        <v>1431</v>
      </c>
    </row>
    <row r="506" spans="8:122" ht="15" customHeight="1" x14ac:dyDescent="0.15">
      <c r="H506" s="111">
        <f t="shared" si="76"/>
        <v>0</v>
      </c>
      <c r="I506" s="110">
        <v>486</v>
      </c>
      <c r="J506" s="199"/>
      <c r="K506" s="199"/>
      <c r="L506" s="112" t="e">
        <f t="shared" si="71"/>
        <v>#N/A</v>
      </c>
      <c r="M506" s="199"/>
      <c r="N506" s="199"/>
      <c r="O506" s="124" t="str">
        <f t="shared" si="72"/>
        <v/>
      </c>
      <c r="P506" s="124" t="str">
        <f t="shared" si="73"/>
        <v/>
      </c>
      <c r="Q506" s="199"/>
      <c r="R506" s="113" t="s">
        <v>341</v>
      </c>
      <c r="S506" s="199"/>
      <c r="T506" s="113" t="s">
        <v>337</v>
      </c>
      <c r="U506" s="199"/>
      <c r="V506" s="112" t="str">
        <f t="shared" si="74"/>
        <v>１～４以外</v>
      </c>
      <c r="W506" s="628"/>
      <c r="X506" s="112"/>
      <c r="Y506" s="199"/>
      <c r="Z506" s="636"/>
      <c r="AA506" s="200"/>
      <c r="AB506" s="114" t="e">
        <f t="shared" si="75"/>
        <v>#N/A</v>
      </c>
      <c r="AC506" s="115" t="str">
        <f t="shared" si="70"/>
        <v/>
      </c>
      <c r="AD506" s="145" t="str">
        <f t="shared" si="77"/>
        <v/>
      </c>
      <c r="BD506" s="36">
        <v>486</v>
      </c>
      <c r="BE506" s="223"/>
      <c r="BF506" s="231"/>
      <c r="BG506" s="231"/>
      <c r="BH506" s="231"/>
      <c r="BI506" s="231"/>
      <c r="BJ506" s="223"/>
      <c r="BK506" s="224"/>
      <c r="BL506" s="223"/>
      <c r="BM506" s="224"/>
      <c r="BN506" s="225"/>
      <c r="BO506" s="226"/>
      <c r="BP506" s="224"/>
      <c r="BQ506" s="224"/>
      <c r="BR506" s="226"/>
      <c r="BS506" s="225"/>
      <c r="CB506" s="258"/>
      <c r="CC506" s="258"/>
      <c r="CD506" s="461" t="s">
        <v>1607</v>
      </c>
      <c r="CE506" s="299">
        <v>0</v>
      </c>
      <c r="CF506" s="266">
        <v>2</v>
      </c>
      <c r="CG506" s="268"/>
      <c r="CI506" s="258"/>
      <c r="CJ506" s="258"/>
      <c r="CK506" s="291" t="s">
        <v>1609</v>
      </c>
      <c r="CL506" s="285">
        <v>0</v>
      </c>
      <c r="CM506" s="260">
        <v>3</v>
      </c>
      <c r="CN506" s="260">
        <f>DCOUNT($H$20:$AD$4020,"入力ﾁｪｯｸ",CK505:CM506)</f>
        <v>0</v>
      </c>
      <c r="CP506" s="258"/>
      <c r="CQ506" s="258"/>
      <c r="CR506" s="291" t="s">
        <v>1609</v>
      </c>
      <c r="CS506" s="285">
        <v>0</v>
      </c>
      <c r="CT506" s="260">
        <v>2</v>
      </c>
      <c r="CU506" s="260">
        <f>DCOUNT($H$20:$AD$4020,"入力ﾁｪｯｸ",CR505:CT506)</f>
        <v>0</v>
      </c>
      <c r="CV506" s="239"/>
      <c r="CW506" s="238"/>
      <c r="CY506" s="238"/>
      <c r="CZ506" s="238"/>
      <c r="DA506" s="238"/>
      <c r="DB506" s="275"/>
      <c r="DC506" s="275"/>
      <c r="DD506" s="275"/>
      <c r="DE506" s="275"/>
      <c r="DH506" s="384"/>
      <c r="DI506" s="739" t="s">
        <v>1378</v>
      </c>
      <c r="DJ506" s="740"/>
      <c r="DK506" s="741"/>
      <c r="DL506" s="378">
        <v>3.5</v>
      </c>
      <c r="DM506" s="378">
        <v>30</v>
      </c>
      <c r="DN506" s="473">
        <v>4.4999999999999998E-2</v>
      </c>
      <c r="DO506" s="495">
        <v>9.0000000000000008E-4</v>
      </c>
      <c r="DP506" s="378" t="s">
        <v>438</v>
      </c>
      <c r="DQ506" s="378" t="s">
        <v>115</v>
      </c>
      <c r="DR506" s="385" t="s">
        <v>1431</v>
      </c>
    </row>
    <row r="507" spans="8:122" ht="15" customHeight="1" x14ac:dyDescent="0.15">
      <c r="H507" s="111">
        <f t="shared" si="76"/>
        <v>0</v>
      </c>
      <c r="I507" s="110">
        <v>487</v>
      </c>
      <c r="J507" s="199"/>
      <c r="K507" s="199"/>
      <c r="L507" s="112" t="e">
        <f t="shared" si="71"/>
        <v>#N/A</v>
      </c>
      <c r="M507" s="199"/>
      <c r="N507" s="199"/>
      <c r="O507" s="124" t="str">
        <f t="shared" si="72"/>
        <v/>
      </c>
      <c r="P507" s="124" t="str">
        <f t="shared" si="73"/>
        <v/>
      </c>
      <c r="Q507" s="199"/>
      <c r="R507" s="113" t="s">
        <v>341</v>
      </c>
      <c r="S507" s="199"/>
      <c r="T507" s="113" t="s">
        <v>337</v>
      </c>
      <c r="U507" s="199"/>
      <c r="V507" s="112" t="str">
        <f t="shared" si="74"/>
        <v>１～４以外</v>
      </c>
      <c r="W507" s="628"/>
      <c r="X507" s="112"/>
      <c r="Y507" s="199"/>
      <c r="Z507" s="636"/>
      <c r="AA507" s="200"/>
      <c r="AB507" s="114" t="e">
        <f t="shared" si="75"/>
        <v>#N/A</v>
      </c>
      <c r="AC507" s="115" t="str">
        <f t="shared" si="70"/>
        <v/>
      </c>
      <c r="AD507" s="145" t="str">
        <f t="shared" si="77"/>
        <v/>
      </c>
      <c r="BD507" s="36">
        <v>487</v>
      </c>
      <c r="BE507" s="223"/>
      <c r="BF507" s="231"/>
      <c r="BG507" s="231"/>
      <c r="BH507" s="231"/>
      <c r="BI507" s="231"/>
      <c r="BJ507" s="223"/>
      <c r="BK507" s="224"/>
      <c r="BL507" s="223"/>
      <c r="BM507" s="224"/>
      <c r="BN507" s="225"/>
      <c r="BO507" s="226"/>
      <c r="BP507" s="224"/>
      <c r="BQ507" s="224"/>
      <c r="BR507" s="226"/>
      <c r="BS507" s="225"/>
      <c r="CB507" s="258"/>
      <c r="CC507" s="258"/>
      <c r="CD507" s="276" t="s">
        <v>1594</v>
      </c>
      <c r="CE507" s="253" t="s">
        <v>505</v>
      </c>
      <c r="CF507" s="253" t="s">
        <v>725</v>
      </c>
      <c r="CG507" s="278"/>
      <c r="CI507" s="258"/>
      <c r="CJ507" s="258"/>
      <c r="CK507" s="276" t="s">
        <v>1594</v>
      </c>
      <c r="CL507" s="277" t="s">
        <v>505</v>
      </c>
      <c r="CM507" s="253" t="s">
        <v>725</v>
      </c>
      <c r="CN507" s="278"/>
      <c r="CP507" s="258"/>
      <c r="CQ507" s="258"/>
      <c r="CR507" s="276" t="s">
        <v>1594</v>
      </c>
      <c r="CS507" s="277" t="s">
        <v>505</v>
      </c>
      <c r="CT507" s="253" t="s">
        <v>725</v>
      </c>
      <c r="CU507" s="278"/>
      <c r="CV507" s="238"/>
      <c r="CW507" s="239"/>
      <c r="CY507" s="239"/>
      <c r="CZ507" s="239"/>
      <c r="DA507" s="239"/>
      <c r="DB507" s="256"/>
      <c r="DC507" s="256"/>
      <c r="DD507" s="256"/>
      <c r="DE507" s="256"/>
      <c r="DH507" s="384"/>
      <c r="DI507" s="739" t="s">
        <v>1379</v>
      </c>
      <c r="DJ507" s="740"/>
      <c r="DK507" s="741"/>
      <c r="DL507" s="378">
        <v>0</v>
      </c>
      <c r="DM507" s="378">
        <v>1.7</v>
      </c>
      <c r="DN507" s="473">
        <v>7.2000000000000008E-2</v>
      </c>
      <c r="DO507" s="495">
        <v>4.5000000000000005E-3</v>
      </c>
      <c r="DP507" s="378" t="s">
        <v>438</v>
      </c>
      <c r="DQ507" s="378" t="s">
        <v>115</v>
      </c>
      <c r="DR507" s="385" t="s">
        <v>1431</v>
      </c>
    </row>
    <row r="508" spans="8:122" ht="15" customHeight="1" x14ac:dyDescent="0.15">
      <c r="H508" s="111">
        <f t="shared" si="76"/>
        <v>0</v>
      </c>
      <c r="I508" s="110">
        <v>488</v>
      </c>
      <c r="J508" s="199"/>
      <c r="K508" s="199"/>
      <c r="L508" s="112" t="e">
        <f t="shared" si="71"/>
        <v>#N/A</v>
      </c>
      <c r="M508" s="199"/>
      <c r="N508" s="199"/>
      <c r="O508" s="124" t="str">
        <f t="shared" si="72"/>
        <v/>
      </c>
      <c r="P508" s="124" t="str">
        <f t="shared" si="73"/>
        <v/>
      </c>
      <c r="Q508" s="199"/>
      <c r="R508" s="113" t="s">
        <v>341</v>
      </c>
      <c r="S508" s="199"/>
      <c r="T508" s="113" t="s">
        <v>337</v>
      </c>
      <c r="U508" s="199"/>
      <c r="V508" s="112" t="str">
        <f t="shared" si="74"/>
        <v>１～４以外</v>
      </c>
      <c r="W508" s="628"/>
      <c r="X508" s="112"/>
      <c r="Y508" s="199"/>
      <c r="Z508" s="636"/>
      <c r="AA508" s="200"/>
      <c r="AB508" s="114" t="e">
        <f t="shared" si="75"/>
        <v>#N/A</v>
      </c>
      <c r="AC508" s="115" t="str">
        <f t="shared" si="70"/>
        <v/>
      </c>
      <c r="AD508" s="145" t="str">
        <f t="shared" si="77"/>
        <v/>
      </c>
      <c r="BD508" s="36">
        <v>488</v>
      </c>
      <c r="BE508" s="223"/>
      <c r="BF508" s="231"/>
      <c r="BG508" s="231"/>
      <c r="BH508" s="231"/>
      <c r="BI508" s="231"/>
      <c r="BJ508" s="223"/>
      <c r="BK508" s="224"/>
      <c r="BL508" s="223"/>
      <c r="BM508" s="224"/>
      <c r="BN508" s="225"/>
      <c r="BO508" s="226"/>
      <c r="BP508" s="224"/>
      <c r="BQ508" s="224"/>
      <c r="BR508" s="226"/>
      <c r="BS508" s="225"/>
      <c r="CB508" s="258"/>
      <c r="CC508" s="258"/>
      <c r="CD508" s="461" t="s">
        <v>1610</v>
      </c>
      <c r="CE508" s="296">
        <v>0</v>
      </c>
      <c r="CF508" s="259">
        <v>1</v>
      </c>
      <c r="CG508" s="260">
        <f>DCOUNT($H$20:$AD$4020,"入力ﾁｪｯｸ",CD507:CF509)</f>
        <v>0</v>
      </c>
      <c r="CI508" s="258"/>
      <c r="CJ508" s="258"/>
      <c r="CK508" s="291" t="s">
        <v>1611</v>
      </c>
      <c r="CL508" s="285">
        <v>0</v>
      </c>
      <c r="CM508" s="260">
        <v>3</v>
      </c>
      <c r="CN508" s="260">
        <f>DCOUNT($H$20:$AD$4020,"入力ﾁｪｯｸ",CK507:CM508)</f>
        <v>0</v>
      </c>
      <c r="CP508" s="258"/>
      <c r="CQ508" s="258"/>
      <c r="CR508" s="291" t="s">
        <v>1611</v>
      </c>
      <c r="CS508" s="285">
        <v>0</v>
      </c>
      <c r="CT508" s="260">
        <v>2</v>
      </c>
      <c r="CU508" s="260">
        <f>DCOUNT($H$20:$AD$4020,"入力ﾁｪｯｸ",CR507:CT508)</f>
        <v>0</v>
      </c>
      <c r="CV508" s="239"/>
      <c r="CW508" s="239"/>
      <c r="CY508" s="239"/>
      <c r="CZ508" s="239"/>
      <c r="DA508" s="239"/>
      <c r="DB508" s="275"/>
      <c r="DC508" s="275"/>
      <c r="DD508" s="275"/>
      <c r="DE508" s="275"/>
      <c r="DH508" s="384"/>
      <c r="DI508" s="739" t="s">
        <v>1380</v>
      </c>
      <c r="DJ508" s="740"/>
      <c r="DK508" s="741"/>
      <c r="DL508" s="378">
        <v>2.5</v>
      </c>
      <c r="DM508" s="378">
        <v>3.5</v>
      </c>
      <c r="DN508" s="473">
        <v>0.13500000000000001</v>
      </c>
      <c r="DO508" s="495">
        <v>6.3E-3</v>
      </c>
      <c r="DP508" s="378" t="s">
        <v>438</v>
      </c>
      <c r="DQ508" s="378" t="s">
        <v>115</v>
      </c>
      <c r="DR508" s="385" t="s">
        <v>1431</v>
      </c>
    </row>
    <row r="509" spans="8:122" ht="15" customHeight="1" x14ac:dyDescent="0.15">
      <c r="H509" s="111">
        <f t="shared" si="76"/>
        <v>0</v>
      </c>
      <c r="I509" s="110">
        <v>489</v>
      </c>
      <c r="J509" s="199"/>
      <c r="K509" s="199"/>
      <c r="L509" s="112" t="e">
        <f t="shared" si="71"/>
        <v>#N/A</v>
      </c>
      <c r="M509" s="199"/>
      <c r="N509" s="199"/>
      <c r="O509" s="124" t="str">
        <f t="shared" si="72"/>
        <v/>
      </c>
      <c r="P509" s="124" t="str">
        <f t="shared" si="73"/>
        <v/>
      </c>
      <c r="Q509" s="199"/>
      <c r="R509" s="113" t="s">
        <v>341</v>
      </c>
      <c r="S509" s="199"/>
      <c r="T509" s="113" t="s">
        <v>337</v>
      </c>
      <c r="U509" s="199"/>
      <c r="V509" s="112" t="str">
        <f t="shared" si="74"/>
        <v>１～４以外</v>
      </c>
      <c r="W509" s="628"/>
      <c r="X509" s="112"/>
      <c r="Y509" s="199"/>
      <c r="Z509" s="636"/>
      <c r="AA509" s="200"/>
      <c r="AB509" s="114" t="e">
        <f t="shared" si="75"/>
        <v>#N/A</v>
      </c>
      <c r="AC509" s="115" t="str">
        <f t="shared" si="70"/>
        <v/>
      </c>
      <c r="AD509" s="145" t="str">
        <f t="shared" si="77"/>
        <v/>
      </c>
      <c r="BD509" s="36">
        <v>489</v>
      </c>
      <c r="BE509" s="223"/>
      <c r="BF509" s="231"/>
      <c r="BG509" s="231"/>
      <c r="BH509" s="231"/>
      <c r="BI509" s="231"/>
      <c r="BJ509" s="223"/>
      <c r="BK509" s="224"/>
      <c r="BL509" s="223"/>
      <c r="BM509" s="224"/>
      <c r="BN509" s="225"/>
      <c r="BO509" s="226"/>
      <c r="BP509" s="224"/>
      <c r="BQ509" s="224"/>
      <c r="BR509" s="226"/>
      <c r="BS509" s="225"/>
      <c r="CB509" s="258"/>
      <c r="CC509" s="258"/>
      <c r="CD509" s="461" t="s">
        <v>1610</v>
      </c>
      <c r="CE509" s="299">
        <v>0</v>
      </c>
      <c r="CF509" s="266">
        <v>2</v>
      </c>
      <c r="CG509" s="268"/>
      <c r="CI509" s="258"/>
      <c r="CJ509" s="258"/>
      <c r="CK509" s="276" t="s">
        <v>1594</v>
      </c>
      <c r="CL509" s="277" t="s">
        <v>505</v>
      </c>
      <c r="CM509" s="253" t="s">
        <v>725</v>
      </c>
      <c r="CN509" s="278"/>
      <c r="CO509" s="308"/>
      <c r="CP509" s="258"/>
      <c r="CQ509" s="258"/>
      <c r="CR509" s="276" t="s">
        <v>1594</v>
      </c>
      <c r="CS509" s="277" t="s">
        <v>505</v>
      </c>
      <c r="CT509" s="253" t="s">
        <v>725</v>
      </c>
      <c r="CU509" s="278"/>
      <c r="CV509" s="239"/>
      <c r="CW509" s="238"/>
      <c r="CY509" s="238"/>
      <c r="CZ509" s="238"/>
      <c r="DA509" s="238"/>
      <c r="DB509" s="275"/>
      <c r="DC509" s="275"/>
      <c r="DD509" s="275"/>
      <c r="DE509" s="275"/>
      <c r="DH509" s="384"/>
      <c r="DI509" s="739" t="s">
        <v>1296</v>
      </c>
      <c r="DJ509" s="740"/>
      <c r="DK509" s="741"/>
      <c r="DL509" s="378">
        <v>3.5</v>
      </c>
      <c r="DM509" s="378">
        <v>30</v>
      </c>
      <c r="DN509" s="473">
        <v>4.4999999999999998E-2</v>
      </c>
      <c r="DO509" s="495">
        <v>9.0000000000000008E-4</v>
      </c>
      <c r="DP509" s="378" t="s">
        <v>438</v>
      </c>
      <c r="DQ509" s="378" t="s">
        <v>115</v>
      </c>
      <c r="DR509" s="385" t="s">
        <v>1431</v>
      </c>
    </row>
    <row r="510" spans="8:122" ht="15" customHeight="1" x14ac:dyDescent="0.15">
      <c r="H510" s="111">
        <f t="shared" si="76"/>
        <v>0</v>
      </c>
      <c r="I510" s="110">
        <v>490</v>
      </c>
      <c r="J510" s="199"/>
      <c r="K510" s="199"/>
      <c r="L510" s="112" t="e">
        <f t="shared" si="71"/>
        <v>#N/A</v>
      </c>
      <c r="M510" s="199"/>
      <c r="N510" s="199"/>
      <c r="O510" s="124" t="str">
        <f t="shared" si="72"/>
        <v/>
      </c>
      <c r="P510" s="124" t="str">
        <f t="shared" si="73"/>
        <v/>
      </c>
      <c r="Q510" s="199"/>
      <c r="R510" s="113" t="s">
        <v>341</v>
      </c>
      <c r="S510" s="199"/>
      <c r="T510" s="113" t="s">
        <v>337</v>
      </c>
      <c r="U510" s="199"/>
      <c r="V510" s="112" t="str">
        <f t="shared" si="74"/>
        <v>１～４以外</v>
      </c>
      <c r="W510" s="628"/>
      <c r="X510" s="112"/>
      <c r="Y510" s="199"/>
      <c r="Z510" s="636"/>
      <c r="AA510" s="200"/>
      <c r="AB510" s="114" t="e">
        <f t="shared" si="75"/>
        <v>#N/A</v>
      </c>
      <c r="AC510" s="115" t="str">
        <f t="shared" si="70"/>
        <v/>
      </c>
      <c r="AD510" s="145" t="str">
        <f t="shared" si="77"/>
        <v/>
      </c>
      <c r="BD510" s="36">
        <v>490</v>
      </c>
      <c r="BE510" s="223"/>
      <c r="BF510" s="231"/>
      <c r="BG510" s="231"/>
      <c r="BH510" s="231"/>
      <c r="BI510" s="231"/>
      <c r="BJ510" s="223"/>
      <c r="BK510" s="224"/>
      <c r="BL510" s="223"/>
      <c r="BM510" s="224"/>
      <c r="BN510" s="225"/>
      <c r="BO510" s="226"/>
      <c r="BP510" s="224"/>
      <c r="BQ510" s="224"/>
      <c r="BR510" s="226"/>
      <c r="BS510" s="225"/>
      <c r="CB510" s="258"/>
      <c r="CC510" s="258"/>
      <c r="CD510" s="276" t="s">
        <v>1594</v>
      </c>
      <c r="CE510" s="253" t="s">
        <v>505</v>
      </c>
      <c r="CF510" s="253" t="s">
        <v>725</v>
      </c>
      <c r="CG510" s="278"/>
      <c r="CI510" s="258"/>
      <c r="CJ510" s="258"/>
      <c r="CK510" s="291" t="s">
        <v>1613</v>
      </c>
      <c r="CL510" s="285">
        <v>0</v>
      </c>
      <c r="CM510" s="260">
        <v>3</v>
      </c>
      <c r="CN510" s="260">
        <f>DCOUNT($H$20:$AD$4020,"入力ﾁｪｯｸ",CK509:CM510)</f>
        <v>0</v>
      </c>
      <c r="CO510" s="308"/>
      <c r="CP510" s="258"/>
      <c r="CQ510" s="258"/>
      <c r="CR510" s="291" t="s">
        <v>1613</v>
      </c>
      <c r="CS510" s="285">
        <v>0</v>
      </c>
      <c r="CT510" s="260">
        <v>2</v>
      </c>
      <c r="CU510" s="260">
        <f>DCOUNT($H$20:$AD$4020,"入力ﾁｪｯｸ",CR509:CT510)</f>
        <v>0</v>
      </c>
      <c r="CV510" s="238"/>
      <c r="CW510" s="239"/>
      <c r="CY510" s="239"/>
      <c r="CZ510" s="239"/>
      <c r="DA510" s="239"/>
      <c r="DB510" s="256"/>
      <c r="DC510" s="256"/>
      <c r="DD510" s="256"/>
      <c r="DE510" s="256"/>
      <c r="DH510" s="384"/>
      <c r="DI510" s="739" t="s">
        <v>1381</v>
      </c>
      <c r="DJ510" s="740"/>
      <c r="DK510" s="741"/>
      <c r="DL510" s="378">
        <v>0</v>
      </c>
      <c r="DM510" s="378">
        <v>1.7</v>
      </c>
      <c r="DN510" s="473">
        <v>7.2000000000000008E-2</v>
      </c>
      <c r="DO510" s="495">
        <v>4.5000000000000005E-3</v>
      </c>
      <c r="DP510" s="378" t="s">
        <v>438</v>
      </c>
      <c r="DQ510" s="378" t="s">
        <v>115</v>
      </c>
      <c r="DR510" s="385" t="s">
        <v>1431</v>
      </c>
    </row>
    <row r="511" spans="8:122" ht="15" customHeight="1" x14ac:dyDescent="0.15">
      <c r="H511" s="111">
        <f t="shared" si="76"/>
        <v>0</v>
      </c>
      <c r="I511" s="110">
        <v>491</v>
      </c>
      <c r="J511" s="199"/>
      <c r="K511" s="199"/>
      <c r="L511" s="112" t="e">
        <f t="shared" si="71"/>
        <v>#N/A</v>
      </c>
      <c r="M511" s="199"/>
      <c r="N511" s="199"/>
      <c r="O511" s="124" t="str">
        <f t="shared" si="72"/>
        <v/>
      </c>
      <c r="P511" s="124" t="str">
        <f t="shared" si="73"/>
        <v/>
      </c>
      <c r="Q511" s="199"/>
      <c r="R511" s="113" t="s">
        <v>341</v>
      </c>
      <c r="S511" s="199"/>
      <c r="T511" s="113" t="s">
        <v>337</v>
      </c>
      <c r="U511" s="199"/>
      <c r="V511" s="112" t="str">
        <f t="shared" si="74"/>
        <v>１～４以外</v>
      </c>
      <c r="W511" s="628"/>
      <c r="X511" s="112"/>
      <c r="Y511" s="199"/>
      <c r="Z511" s="636"/>
      <c r="AA511" s="200"/>
      <c r="AB511" s="114" t="e">
        <f t="shared" si="75"/>
        <v>#N/A</v>
      </c>
      <c r="AC511" s="115" t="str">
        <f t="shared" si="70"/>
        <v/>
      </c>
      <c r="AD511" s="145" t="str">
        <f t="shared" si="77"/>
        <v/>
      </c>
      <c r="BD511" s="36">
        <v>491</v>
      </c>
      <c r="BE511" s="223"/>
      <c r="BF511" s="231"/>
      <c r="BG511" s="231"/>
      <c r="BH511" s="231"/>
      <c r="BI511" s="231"/>
      <c r="BJ511" s="223"/>
      <c r="BK511" s="224"/>
      <c r="BL511" s="223"/>
      <c r="BM511" s="224"/>
      <c r="BN511" s="225"/>
      <c r="BO511" s="226"/>
      <c r="BP511" s="224"/>
      <c r="BQ511" s="224"/>
      <c r="BR511" s="226"/>
      <c r="BS511" s="225"/>
      <c r="CB511" s="258"/>
      <c r="CC511" s="258"/>
      <c r="CD511" s="461" t="s">
        <v>1612</v>
      </c>
      <c r="CE511" s="296">
        <v>0</v>
      </c>
      <c r="CF511" s="259">
        <v>1</v>
      </c>
      <c r="CG511" s="260">
        <f>DCOUNT($H$20:$AD$4020,"入力ﾁｪｯｸ",CD510:CF512)</f>
        <v>0</v>
      </c>
      <c r="CI511" s="258"/>
      <c r="CJ511" s="258"/>
      <c r="CK511" s="276" t="s">
        <v>1594</v>
      </c>
      <c r="CL511" s="277" t="s">
        <v>505</v>
      </c>
      <c r="CM511" s="253" t="s">
        <v>725</v>
      </c>
      <c r="CN511" s="278"/>
      <c r="CO511" s="308"/>
      <c r="CP511" s="258"/>
      <c r="CQ511" s="258"/>
      <c r="CR511" s="276" t="s">
        <v>1594</v>
      </c>
      <c r="CS511" s="277" t="s">
        <v>505</v>
      </c>
      <c r="CT511" s="253" t="s">
        <v>725</v>
      </c>
      <c r="CU511" s="278"/>
      <c r="CV511" s="239"/>
      <c r="CW511" s="239"/>
      <c r="CY511" s="239"/>
      <c r="CZ511" s="239"/>
      <c r="DA511" s="239"/>
      <c r="DB511" s="275"/>
      <c r="DC511" s="275"/>
      <c r="DD511" s="275"/>
      <c r="DE511" s="275"/>
      <c r="DH511" s="384"/>
      <c r="DI511" s="739" t="s">
        <v>1382</v>
      </c>
      <c r="DJ511" s="740"/>
      <c r="DK511" s="741"/>
      <c r="DL511" s="378">
        <v>2.5</v>
      </c>
      <c r="DM511" s="378">
        <v>3.5</v>
      </c>
      <c r="DN511" s="473">
        <v>0.13500000000000001</v>
      </c>
      <c r="DO511" s="495">
        <v>6.3E-3</v>
      </c>
      <c r="DP511" s="378" t="s">
        <v>438</v>
      </c>
      <c r="DQ511" s="378" t="s">
        <v>115</v>
      </c>
      <c r="DR511" s="385" t="s">
        <v>1431</v>
      </c>
    </row>
    <row r="512" spans="8:122" ht="15" customHeight="1" x14ac:dyDescent="0.15">
      <c r="H512" s="111">
        <f t="shared" si="76"/>
        <v>0</v>
      </c>
      <c r="I512" s="110">
        <v>492</v>
      </c>
      <c r="J512" s="199"/>
      <c r="K512" s="199"/>
      <c r="L512" s="112" t="e">
        <f t="shared" si="71"/>
        <v>#N/A</v>
      </c>
      <c r="M512" s="199"/>
      <c r="N512" s="199"/>
      <c r="O512" s="124" t="str">
        <f t="shared" si="72"/>
        <v/>
      </c>
      <c r="P512" s="124" t="str">
        <f t="shared" si="73"/>
        <v/>
      </c>
      <c r="Q512" s="199"/>
      <c r="R512" s="113" t="s">
        <v>341</v>
      </c>
      <c r="S512" s="199"/>
      <c r="T512" s="113" t="s">
        <v>337</v>
      </c>
      <c r="U512" s="199"/>
      <c r="V512" s="112" t="str">
        <f t="shared" si="74"/>
        <v>１～４以外</v>
      </c>
      <c r="W512" s="628"/>
      <c r="X512" s="112"/>
      <c r="Y512" s="199"/>
      <c r="Z512" s="636"/>
      <c r="AA512" s="200"/>
      <c r="AB512" s="114" t="e">
        <f t="shared" si="75"/>
        <v>#N/A</v>
      </c>
      <c r="AC512" s="115" t="str">
        <f t="shared" si="70"/>
        <v/>
      </c>
      <c r="AD512" s="145" t="str">
        <f t="shared" si="77"/>
        <v/>
      </c>
      <c r="BD512" s="36">
        <v>492</v>
      </c>
      <c r="BE512" s="223"/>
      <c r="BF512" s="231"/>
      <c r="BG512" s="231"/>
      <c r="BH512" s="231"/>
      <c r="BI512" s="231"/>
      <c r="BJ512" s="223"/>
      <c r="BK512" s="224"/>
      <c r="BL512" s="223"/>
      <c r="BM512" s="224"/>
      <c r="BN512" s="225"/>
      <c r="BO512" s="226"/>
      <c r="BP512" s="224"/>
      <c r="BQ512" s="224"/>
      <c r="BR512" s="226"/>
      <c r="BS512" s="225"/>
      <c r="CB512" s="258"/>
      <c r="CC512" s="258"/>
      <c r="CD512" s="461" t="s">
        <v>1612</v>
      </c>
      <c r="CE512" s="299">
        <v>0</v>
      </c>
      <c r="CF512" s="266">
        <v>2</v>
      </c>
      <c r="CG512" s="268"/>
      <c r="CI512" s="258"/>
      <c r="CJ512" s="258"/>
      <c r="CK512" s="291" t="s">
        <v>1614</v>
      </c>
      <c r="CL512" s="285">
        <v>0</v>
      </c>
      <c r="CM512" s="260">
        <v>3</v>
      </c>
      <c r="CN512" s="260">
        <f>DCOUNT($H$20:$AD$4020,"入力ﾁｪｯｸ",CK511:CM512)</f>
        <v>0</v>
      </c>
      <c r="CO512" s="308"/>
      <c r="CP512" s="258"/>
      <c r="CQ512" s="258"/>
      <c r="CR512" s="291" t="s">
        <v>1614</v>
      </c>
      <c r="CS512" s="285">
        <v>0</v>
      </c>
      <c r="CT512" s="260">
        <v>2</v>
      </c>
      <c r="CU512" s="260">
        <f>DCOUNT($H$20:$AD$4020,"入力ﾁｪｯｸ",CR511:CT512)</f>
        <v>0</v>
      </c>
      <c r="CV512" s="239"/>
      <c r="CW512" s="238"/>
      <c r="CY512" s="238"/>
      <c r="CZ512" s="238"/>
      <c r="DA512" s="238"/>
      <c r="DB512" s="275"/>
      <c r="DC512" s="275"/>
      <c r="DD512" s="275"/>
      <c r="DE512" s="275"/>
      <c r="DH512" s="384"/>
      <c r="DI512" s="739" t="s">
        <v>1383</v>
      </c>
      <c r="DJ512" s="740"/>
      <c r="DK512" s="741"/>
      <c r="DL512" s="378">
        <v>3.5</v>
      </c>
      <c r="DM512" s="378">
        <v>30</v>
      </c>
      <c r="DN512" s="473">
        <v>4.4999999999999998E-2</v>
      </c>
      <c r="DO512" s="495">
        <v>9.0000000000000008E-4</v>
      </c>
      <c r="DP512" s="378" t="s">
        <v>438</v>
      </c>
      <c r="DQ512" s="378" t="s">
        <v>115</v>
      </c>
      <c r="DR512" s="385" t="s">
        <v>1431</v>
      </c>
    </row>
    <row r="513" spans="8:122" ht="15" customHeight="1" x14ac:dyDescent="0.15">
      <c r="H513" s="111">
        <f t="shared" si="76"/>
        <v>0</v>
      </c>
      <c r="I513" s="110">
        <v>493</v>
      </c>
      <c r="J513" s="199"/>
      <c r="K513" s="199"/>
      <c r="L513" s="112" t="e">
        <f t="shared" si="71"/>
        <v>#N/A</v>
      </c>
      <c r="M513" s="199"/>
      <c r="N513" s="199"/>
      <c r="O513" s="124" t="str">
        <f t="shared" si="72"/>
        <v/>
      </c>
      <c r="P513" s="124" t="str">
        <f t="shared" si="73"/>
        <v/>
      </c>
      <c r="Q513" s="199"/>
      <c r="R513" s="113" t="s">
        <v>341</v>
      </c>
      <c r="S513" s="199"/>
      <c r="T513" s="113" t="s">
        <v>337</v>
      </c>
      <c r="U513" s="199"/>
      <c r="V513" s="112" t="str">
        <f t="shared" si="74"/>
        <v>１～４以外</v>
      </c>
      <c r="W513" s="628"/>
      <c r="X513" s="112"/>
      <c r="Y513" s="199"/>
      <c r="Z513" s="636"/>
      <c r="AA513" s="200"/>
      <c r="AB513" s="114" t="e">
        <f t="shared" si="75"/>
        <v>#N/A</v>
      </c>
      <c r="AC513" s="115" t="str">
        <f t="shared" si="70"/>
        <v/>
      </c>
      <c r="AD513" s="145" t="str">
        <f t="shared" si="77"/>
        <v/>
      </c>
      <c r="BD513" s="36">
        <v>493</v>
      </c>
      <c r="BE513" s="223"/>
      <c r="BF513" s="231"/>
      <c r="BG513" s="231"/>
      <c r="BH513" s="231"/>
      <c r="BI513" s="231"/>
      <c r="BJ513" s="223"/>
      <c r="BK513" s="224"/>
      <c r="BL513" s="223"/>
      <c r="BM513" s="224"/>
      <c r="BN513" s="225"/>
      <c r="BO513" s="226"/>
      <c r="BP513" s="224"/>
      <c r="BQ513" s="224"/>
      <c r="BR513" s="226"/>
      <c r="BS513" s="225"/>
      <c r="CB513" s="258"/>
      <c r="CC513" s="258"/>
      <c r="CD513" s="276" t="s">
        <v>1594</v>
      </c>
      <c r="CE513" s="253" t="s">
        <v>505</v>
      </c>
      <c r="CF513" s="253" t="s">
        <v>725</v>
      </c>
      <c r="CG513" s="278"/>
      <c r="CI513" s="258"/>
      <c r="CJ513" s="258"/>
      <c r="CK513" s="276" t="s">
        <v>1594</v>
      </c>
      <c r="CL513" s="277" t="s">
        <v>505</v>
      </c>
      <c r="CM513" s="253" t="s">
        <v>725</v>
      </c>
      <c r="CN513" s="278"/>
      <c r="CO513" s="308"/>
      <c r="CP513" s="258"/>
      <c r="CQ513" s="258"/>
      <c r="CR513" s="276" t="s">
        <v>1594</v>
      </c>
      <c r="CS513" s="277" t="s">
        <v>505</v>
      </c>
      <c r="CT513" s="253" t="s">
        <v>725</v>
      </c>
      <c r="CU513" s="278"/>
      <c r="CV513" s="238"/>
      <c r="CW513" s="239"/>
      <c r="CY513" s="239"/>
      <c r="CZ513" s="239"/>
      <c r="DA513" s="239"/>
      <c r="DB513" s="256"/>
      <c r="DC513" s="256"/>
      <c r="DD513" s="256"/>
      <c r="DE513" s="256"/>
      <c r="DH513" s="384"/>
      <c r="DI513" s="739" t="s">
        <v>1384</v>
      </c>
      <c r="DJ513" s="740"/>
      <c r="DK513" s="741"/>
      <c r="DL513" s="378">
        <v>0</v>
      </c>
      <c r="DM513" s="378">
        <v>1.7</v>
      </c>
      <c r="DN513" s="473">
        <v>7.2000000000000008E-2</v>
      </c>
      <c r="DO513" s="495">
        <v>4.5000000000000005E-3</v>
      </c>
      <c r="DP513" s="378" t="s">
        <v>438</v>
      </c>
      <c r="DQ513" s="378" t="s">
        <v>115</v>
      </c>
      <c r="DR513" s="385" t="s">
        <v>1431</v>
      </c>
    </row>
    <row r="514" spans="8:122" ht="15" customHeight="1" x14ac:dyDescent="0.15">
      <c r="H514" s="111">
        <f t="shared" si="76"/>
        <v>0</v>
      </c>
      <c r="I514" s="110">
        <v>494</v>
      </c>
      <c r="J514" s="199"/>
      <c r="K514" s="199"/>
      <c r="L514" s="112" t="e">
        <f t="shared" si="71"/>
        <v>#N/A</v>
      </c>
      <c r="M514" s="199"/>
      <c r="N514" s="199"/>
      <c r="O514" s="124" t="str">
        <f t="shared" si="72"/>
        <v/>
      </c>
      <c r="P514" s="124" t="str">
        <f t="shared" si="73"/>
        <v/>
      </c>
      <c r="Q514" s="199"/>
      <c r="R514" s="113" t="s">
        <v>341</v>
      </c>
      <c r="S514" s="199"/>
      <c r="T514" s="113" t="s">
        <v>337</v>
      </c>
      <c r="U514" s="199"/>
      <c r="V514" s="112" t="str">
        <f t="shared" si="74"/>
        <v>１～４以外</v>
      </c>
      <c r="W514" s="628"/>
      <c r="X514" s="112"/>
      <c r="Y514" s="199"/>
      <c r="Z514" s="636"/>
      <c r="AA514" s="200"/>
      <c r="AB514" s="114" t="e">
        <f t="shared" si="75"/>
        <v>#N/A</v>
      </c>
      <c r="AC514" s="115" t="str">
        <f t="shared" si="70"/>
        <v/>
      </c>
      <c r="AD514" s="145" t="str">
        <f t="shared" si="77"/>
        <v/>
      </c>
      <c r="BD514" s="36">
        <v>494</v>
      </c>
      <c r="BE514" s="223"/>
      <c r="BF514" s="231"/>
      <c r="BG514" s="231"/>
      <c r="BH514" s="231"/>
      <c r="BI514" s="231"/>
      <c r="BJ514" s="223"/>
      <c r="BK514" s="224"/>
      <c r="BL514" s="223"/>
      <c r="BM514" s="224"/>
      <c r="BN514" s="225"/>
      <c r="BO514" s="226"/>
      <c r="BP514" s="224"/>
      <c r="BQ514" s="224"/>
      <c r="BR514" s="226"/>
      <c r="BS514" s="225"/>
      <c r="CB514" s="258"/>
      <c r="CC514" s="258"/>
      <c r="CD514" s="461" t="s">
        <v>1615</v>
      </c>
      <c r="CE514" s="296">
        <v>0</v>
      </c>
      <c r="CF514" s="259">
        <v>1</v>
      </c>
      <c r="CG514" s="260">
        <f>DCOUNT($H$20:$AD$4020,"入力ﾁｪｯｸ",CD513:CF515)</f>
        <v>0</v>
      </c>
      <c r="CI514" s="258"/>
      <c r="CJ514" s="258"/>
      <c r="CK514" s="291" t="s">
        <v>1616</v>
      </c>
      <c r="CL514" s="285">
        <v>0</v>
      </c>
      <c r="CM514" s="260">
        <v>3</v>
      </c>
      <c r="CN514" s="260">
        <f>DCOUNT($H$20:$AD$4020,"入力ﾁｪｯｸ",CK513:CM514)</f>
        <v>0</v>
      </c>
      <c r="CO514" s="308"/>
      <c r="CP514" s="258"/>
      <c r="CQ514" s="258"/>
      <c r="CR514" s="291" t="s">
        <v>1616</v>
      </c>
      <c r="CS514" s="285">
        <v>0</v>
      </c>
      <c r="CT514" s="260">
        <v>2</v>
      </c>
      <c r="CU514" s="260">
        <f>DCOUNT($H$20:$AD$4020,"入力ﾁｪｯｸ",CR513:CT514)</f>
        <v>0</v>
      </c>
      <c r="CV514" s="239"/>
      <c r="CW514" s="239"/>
      <c r="CY514" s="239"/>
      <c r="CZ514" s="239"/>
      <c r="DA514" s="239"/>
      <c r="DB514" s="275"/>
      <c r="DC514" s="275"/>
      <c r="DD514" s="275"/>
      <c r="DE514" s="275"/>
      <c r="DH514" s="384"/>
      <c r="DI514" s="739" t="s">
        <v>1385</v>
      </c>
      <c r="DJ514" s="740"/>
      <c r="DK514" s="741"/>
      <c r="DL514" s="378">
        <v>2.5</v>
      </c>
      <c r="DM514" s="378">
        <v>3.5</v>
      </c>
      <c r="DN514" s="473">
        <v>0.13500000000000001</v>
      </c>
      <c r="DO514" s="495">
        <v>6.3E-3</v>
      </c>
      <c r="DP514" s="378" t="s">
        <v>438</v>
      </c>
      <c r="DQ514" s="378" t="s">
        <v>115</v>
      </c>
      <c r="DR514" s="385" t="s">
        <v>1431</v>
      </c>
    </row>
    <row r="515" spans="8:122" ht="15" customHeight="1" x14ac:dyDescent="0.15">
      <c r="H515" s="111">
        <f t="shared" si="76"/>
        <v>0</v>
      </c>
      <c r="I515" s="110">
        <v>495</v>
      </c>
      <c r="J515" s="199"/>
      <c r="K515" s="199"/>
      <c r="L515" s="112" t="e">
        <f t="shared" si="71"/>
        <v>#N/A</v>
      </c>
      <c r="M515" s="199"/>
      <c r="N515" s="199"/>
      <c r="O515" s="124" t="str">
        <f t="shared" si="72"/>
        <v/>
      </c>
      <c r="P515" s="124" t="str">
        <f t="shared" si="73"/>
        <v/>
      </c>
      <c r="Q515" s="199"/>
      <c r="R515" s="113" t="s">
        <v>341</v>
      </c>
      <c r="S515" s="199"/>
      <c r="T515" s="113" t="s">
        <v>337</v>
      </c>
      <c r="U515" s="199"/>
      <c r="V515" s="112" t="str">
        <f t="shared" si="74"/>
        <v>１～４以外</v>
      </c>
      <c r="W515" s="628"/>
      <c r="X515" s="112"/>
      <c r="Y515" s="199"/>
      <c r="Z515" s="636"/>
      <c r="AA515" s="200"/>
      <c r="AB515" s="114" t="e">
        <f t="shared" si="75"/>
        <v>#N/A</v>
      </c>
      <c r="AC515" s="115" t="str">
        <f t="shared" si="70"/>
        <v/>
      </c>
      <c r="AD515" s="145" t="str">
        <f t="shared" si="77"/>
        <v/>
      </c>
      <c r="BD515" s="36">
        <v>495</v>
      </c>
      <c r="BE515" s="223"/>
      <c r="BF515" s="231"/>
      <c r="BG515" s="231"/>
      <c r="BH515" s="231"/>
      <c r="BI515" s="231"/>
      <c r="BJ515" s="223"/>
      <c r="BK515" s="224"/>
      <c r="BL515" s="223"/>
      <c r="BM515" s="224"/>
      <c r="BN515" s="225"/>
      <c r="BO515" s="226"/>
      <c r="BP515" s="224"/>
      <c r="BQ515" s="224"/>
      <c r="BR515" s="226"/>
      <c r="BS515" s="225"/>
      <c r="CB515" s="258"/>
      <c r="CC515" s="258"/>
      <c r="CD515" s="461" t="s">
        <v>1615</v>
      </c>
      <c r="CE515" s="299">
        <v>0</v>
      </c>
      <c r="CF515" s="266">
        <v>2</v>
      </c>
      <c r="CG515" s="268"/>
      <c r="CI515" s="258"/>
      <c r="CJ515" s="258"/>
      <c r="CK515" s="276" t="s">
        <v>1594</v>
      </c>
      <c r="CL515" s="277" t="s">
        <v>505</v>
      </c>
      <c r="CM515" s="253" t="s">
        <v>725</v>
      </c>
      <c r="CN515" s="278"/>
      <c r="CO515" s="308"/>
      <c r="CP515" s="258"/>
      <c r="CQ515" s="258"/>
      <c r="CR515" s="276" t="s">
        <v>1594</v>
      </c>
      <c r="CS515" s="277" t="s">
        <v>505</v>
      </c>
      <c r="CT515" s="253" t="s">
        <v>725</v>
      </c>
      <c r="CU515" s="278"/>
      <c r="CV515" s="239"/>
      <c r="CW515" s="238"/>
      <c r="CY515" s="238"/>
      <c r="CZ515" s="238"/>
      <c r="DA515" s="238"/>
      <c r="DB515" s="275"/>
      <c r="DC515" s="275"/>
      <c r="DD515" s="275"/>
      <c r="DE515" s="275"/>
      <c r="DH515" s="384"/>
      <c r="DI515" s="739" t="s">
        <v>1300</v>
      </c>
      <c r="DJ515" s="740"/>
      <c r="DK515" s="741"/>
      <c r="DL515" s="378">
        <v>3.5</v>
      </c>
      <c r="DM515" s="378">
        <v>30</v>
      </c>
      <c r="DN515" s="473">
        <v>4.4999999999999998E-2</v>
      </c>
      <c r="DO515" s="495">
        <v>9.0000000000000008E-4</v>
      </c>
      <c r="DP515" s="378" t="s">
        <v>438</v>
      </c>
      <c r="DQ515" s="378" t="s">
        <v>115</v>
      </c>
      <c r="DR515" s="385" t="s">
        <v>1431</v>
      </c>
    </row>
    <row r="516" spans="8:122" ht="15" customHeight="1" x14ac:dyDescent="0.15">
      <c r="H516" s="111">
        <f t="shared" si="76"/>
        <v>0</v>
      </c>
      <c r="I516" s="110">
        <v>496</v>
      </c>
      <c r="J516" s="199"/>
      <c r="K516" s="199"/>
      <c r="L516" s="112" t="e">
        <f t="shared" si="71"/>
        <v>#N/A</v>
      </c>
      <c r="M516" s="199"/>
      <c r="N516" s="199"/>
      <c r="O516" s="124" t="str">
        <f t="shared" si="72"/>
        <v/>
      </c>
      <c r="P516" s="124" t="str">
        <f t="shared" si="73"/>
        <v/>
      </c>
      <c r="Q516" s="199"/>
      <c r="R516" s="113" t="s">
        <v>341</v>
      </c>
      <c r="S516" s="199"/>
      <c r="T516" s="113" t="s">
        <v>337</v>
      </c>
      <c r="U516" s="199"/>
      <c r="V516" s="112" t="str">
        <f t="shared" si="74"/>
        <v>１～４以外</v>
      </c>
      <c r="W516" s="628"/>
      <c r="X516" s="112"/>
      <c r="Y516" s="199"/>
      <c r="Z516" s="636"/>
      <c r="AA516" s="200"/>
      <c r="AB516" s="114" t="e">
        <f t="shared" si="75"/>
        <v>#N/A</v>
      </c>
      <c r="AC516" s="115" t="str">
        <f t="shared" si="70"/>
        <v/>
      </c>
      <c r="AD516" s="145" t="str">
        <f t="shared" si="77"/>
        <v/>
      </c>
      <c r="BD516" s="36">
        <v>496</v>
      </c>
      <c r="BE516" s="223"/>
      <c r="BF516" s="231"/>
      <c r="BG516" s="231"/>
      <c r="BH516" s="231"/>
      <c r="BI516" s="231"/>
      <c r="BJ516" s="223"/>
      <c r="BK516" s="224"/>
      <c r="BL516" s="223"/>
      <c r="BM516" s="224"/>
      <c r="BN516" s="225"/>
      <c r="BO516" s="226"/>
      <c r="BP516" s="224"/>
      <c r="BQ516" s="224"/>
      <c r="BR516" s="226"/>
      <c r="BS516" s="225"/>
      <c r="CB516" s="258"/>
      <c r="CC516" s="258"/>
      <c r="CD516" s="276" t="s">
        <v>1594</v>
      </c>
      <c r="CE516" s="253" t="s">
        <v>505</v>
      </c>
      <c r="CF516" s="253" t="s">
        <v>725</v>
      </c>
      <c r="CG516" s="278"/>
      <c r="CI516" s="258"/>
      <c r="CJ516" s="258"/>
      <c r="CK516" s="291" t="s">
        <v>1618</v>
      </c>
      <c r="CL516" s="285">
        <v>0</v>
      </c>
      <c r="CM516" s="260">
        <v>3</v>
      </c>
      <c r="CN516" s="260">
        <f>DCOUNT($H$20:$AD$4020,"入力ﾁｪｯｸ",CK515:CM516)</f>
        <v>0</v>
      </c>
      <c r="CO516" s="308"/>
      <c r="CP516" s="258"/>
      <c r="CQ516" s="258"/>
      <c r="CR516" s="291" t="s">
        <v>1618</v>
      </c>
      <c r="CS516" s="285">
        <v>0</v>
      </c>
      <c r="CT516" s="260">
        <v>2</v>
      </c>
      <c r="CU516" s="260">
        <f>DCOUNT($H$20:$AD$4020,"入力ﾁｪｯｸ",CR515:CT516)</f>
        <v>0</v>
      </c>
      <c r="CV516" s="238"/>
      <c r="CW516" s="239"/>
      <c r="CY516" s="239"/>
      <c r="CZ516" s="239"/>
      <c r="DA516" s="239"/>
      <c r="DB516" s="256"/>
      <c r="DC516" s="256"/>
      <c r="DD516" s="256"/>
      <c r="DE516" s="256"/>
      <c r="DH516" s="384"/>
      <c r="DI516" s="739" t="s">
        <v>1386</v>
      </c>
      <c r="DJ516" s="740"/>
      <c r="DK516" s="741"/>
      <c r="DL516" s="378">
        <v>0</v>
      </c>
      <c r="DM516" s="378">
        <v>1.7</v>
      </c>
      <c r="DN516" s="473">
        <v>7.2000000000000008E-2</v>
      </c>
      <c r="DO516" s="495">
        <v>4.5000000000000005E-3</v>
      </c>
      <c r="DP516" s="378" t="s">
        <v>438</v>
      </c>
      <c r="DQ516" s="378" t="s">
        <v>115</v>
      </c>
      <c r="DR516" s="385" t="s">
        <v>1431</v>
      </c>
    </row>
    <row r="517" spans="8:122" ht="15" customHeight="1" x14ac:dyDescent="0.15">
      <c r="H517" s="111">
        <f t="shared" si="76"/>
        <v>0</v>
      </c>
      <c r="I517" s="110">
        <v>497</v>
      </c>
      <c r="J517" s="199"/>
      <c r="K517" s="199"/>
      <c r="L517" s="112" t="e">
        <f t="shared" si="71"/>
        <v>#N/A</v>
      </c>
      <c r="M517" s="199"/>
      <c r="N517" s="199"/>
      <c r="O517" s="124" t="str">
        <f t="shared" si="72"/>
        <v/>
      </c>
      <c r="P517" s="124" t="str">
        <f t="shared" si="73"/>
        <v/>
      </c>
      <c r="Q517" s="199"/>
      <c r="R517" s="113" t="s">
        <v>341</v>
      </c>
      <c r="S517" s="199"/>
      <c r="T517" s="113" t="s">
        <v>337</v>
      </c>
      <c r="U517" s="199"/>
      <c r="V517" s="112" t="str">
        <f t="shared" si="74"/>
        <v>１～４以外</v>
      </c>
      <c r="W517" s="628"/>
      <c r="X517" s="112"/>
      <c r="Y517" s="199"/>
      <c r="Z517" s="636"/>
      <c r="AA517" s="200"/>
      <c r="AB517" s="114" t="e">
        <f t="shared" si="75"/>
        <v>#N/A</v>
      </c>
      <c r="AC517" s="115" t="str">
        <f t="shared" si="70"/>
        <v/>
      </c>
      <c r="AD517" s="145" t="str">
        <f t="shared" si="77"/>
        <v/>
      </c>
      <c r="BD517" s="36">
        <v>497</v>
      </c>
      <c r="BE517" s="223"/>
      <c r="BF517" s="231"/>
      <c r="BG517" s="231"/>
      <c r="BH517" s="231"/>
      <c r="BI517" s="231"/>
      <c r="BJ517" s="223"/>
      <c r="BK517" s="224"/>
      <c r="BL517" s="223"/>
      <c r="BM517" s="224"/>
      <c r="BN517" s="225"/>
      <c r="BO517" s="226"/>
      <c r="BP517" s="224"/>
      <c r="BQ517" s="224"/>
      <c r="BR517" s="226"/>
      <c r="BS517" s="225"/>
      <c r="CB517" s="258"/>
      <c r="CC517" s="258"/>
      <c r="CD517" s="461" t="s">
        <v>1617</v>
      </c>
      <c r="CE517" s="296">
        <v>0</v>
      </c>
      <c r="CF517" s="259">
        <v>1</v>
      </c>
      <c r="CG517" s="260">
        <f>DCOUNT($H$20:$AD$4020,"入力ﾁｪｯｸ",CD516:CF518)</f>
        <v>0</v>
      </c>
      <c r="CI517" s="258"/>
      <c r="CJ517" s="258"/>
      <c r="CK517" s="276" t="s">
        <v>1594</v>
      </c>
      <c r="CL517" s="277" t="s">
        <v>505</v>
      </c>
      <c r="CM517" s="253" t="s">
        <v>725</v>
      </c>
      <c r="CN517" s="278"/>
      <c r="CO517" s="308"/>
      <c r="CP517" s="258"/>
      <c r="CQ517" s="258"/>
      <c r="CR517" s="276" t="s">
        <v>1594</v>
      </c>
      <c r="CS517" s="277" t="s">
        <v>505</v>
      </c>
      <c r="CT517" s="253" t="s">
        <v>725</v>
      </c>
      <c r="CU517" s="278"/>
      <c r="CV517" s="239"/>
      <c r="CW517" s="239"/>
      <c r="CY517" s="239"/>
      <c r="CZ517" s="239"/>
      <c r="DA517" s="239"/>
      <c r="DB517" s="275"/>
      <c r="DC517" s="275"/>
      <c r="DD517" s="275"/>
      <c r="DE517" s="275"/>
      <c r="DH517" s="384"/>
      <c r="DI517" s="739" t="s">
        <v>1387</v>
      </c>
      <c r="DJ517" s="740"/>
      <c r="DK517" s="741"/>
      <c r="DL517" s="378">
        <v>2.5</v>
      </c>
      <c r="DM517" s="378">
        <v>3.5</v>
      </c>
      <c r="DN517" s="473">
        <v>0.13500000000000001</v>
      </c>
      <c r="DO517" s="495">
        <v>6.3E-3</v>
      </c>
      <c r="DP517" s="378" t="s">
        <v>438</v>
      </c>
      <c r="DQ517" s="378" t="s">
        <v>115</v>
      </c>
      <c r="DR517" s="385" t="s">
        <v>1431</v>
      </c>
    </row>
    <row r="518" spans="8:122" ht="15" customHeight="1" x14ac:dyDescent="0.15">
      <c r="H518" s="111">
        <f t="shared" si="76"/>
        <v>0</v>
      </c>
      <c r="I518" s="110">
        <v>498</v>
      </c>
      <c r="J518" s="199"/>
      <c r="K518" s="199"/>
      <c r="L518" s="112" t="e">
        <f t="shared" si="71"/>
        <v>#N/A</v>
      </c>
      <c r="M518" s="199"/>
      <c r="N518" s="199"/>
      <c r="O518" s="124" t="str">
        <f t="shared" si="72"/>
        <v/>
      </c>
      <c r="P518" s="124" t="str">
        <f t="shared" si="73"/>
        <v/>
      </c>
      <c r="Q518" s="199"/>
      <c r="R518" s="113" t="s">
        <v>341</v>
      </c>
      <c r="S518" s="199"/>
      <c r="T518" s="113" t="s">
        <v>337</v>
      </c>
      <c r="U518" s="199"/>
      <c r="V518" s="112" t="str">
        <f t="shared" si="74"/>
        <v>１～４以外</v>
      </c>
      <c r="W518" s="628"/>
      <c r="X518" s="112"/>
      <c r="Y518" s="199"/>
      <c r="Z518" s="636"/>
      <c r="AA518" s="200"/>
      <c r="AB518" s="114" t="e">
        <f t="shared" si="75"/>
        <v>#N/A</v>
      </c>
      <c r="AC518" s="115" t="str">
        <f t="shared" si="70"/>
        <v/>
      </c>
      <c r="AD518" s="145" t="str">
        <f t="shared" si="77"/>
        <v/>
      </c>
      <c r="BD518" s="36">
        <v>498</v>
      </c>
      <c r="BE518" s="223"/>
      <c r="BF518" s="231"/>
      <c r="BG518" s="231"/>
      <c r="BH518" s="231"/>
      <c r="BI518" s="231"/>
      <c r="BJ518" s="223"/>
      <c r="BK518" s="224"/>
      <c r="BL518" s="223"/>
      <c r="BM518" s="224"/>
      <c r="BN518" s="225"/>
      <c r="BO518" s="226"/>
      <c r="BP518" s="224"/>
      <c r="BQ518" s="224"/>
      <c r="BR518" s="226"/>
      <c r="BS518" s="225"/>
      <c r="CB518" s="258"/>
      <c r="CC518" s="258"/>
      <c r="CD518" s="461" t="s">
        <v>1617</v>
      </c>
      <c r="CE518" s="299">
        <v>0</v>
      </c>
      <c r="CF518" s="266">
        <v>2</v>
      </c>
      <c r="CG518" s="268"/>
      <c r="CI518" s="258"/>
      <c r="CJ518" s="258"/>
      <c r="CK518" s="291" t="s">
        <v>1619</v>
      </c>
      <c r="CL518" s="285">
        <v>0</v>
      </c>
      <c r="CM518" s="260">
        <v>3</v>
      </c>
      <c r="CN518" s="260">
        <f>DCOUNT($H$20:$AD$4020,"入力ﾁｪｯｸ",CK517:CM518)</f>
        <v>0</v>
      </c>
      <c r="CO518" s="308"/>
      <c r="CP518" s="258"/>
      <c r="CQ518" s="258"/>
      <c r="CR518" s="291" t="s">
        <v>1619</v>
      </c>
      <c r="CS518" s="285">
        <v>0</v>
      </c>
      <c r="CT518" s="260">
        <v>2</v>
      </c>
      <c r="CU518" s="260">
        <f>DCOUNT($H$20:$AD$4020,"入力ﾁｪｯｸ",CR517:CT518)</f>
        <v>0</v>
      </c>
      <c r="CV518" s="239"/>
      <c r="CW518" s="238"/>
      <c r="CY518" s="238"/>
      <c r="CZ518" s="238"/>
      <c r="DA518" s="238"/>
      <c r="DB518" s="275"/>
      <c r="DC518" s="275"/>
      <c r="DD518" s="275"/>
      <c r="DE518" s="275"/>
      <c r="DH518" s="384"/>
      <c r="DI518" s="739" t="s">
        <v>1388</v>
      </c>
      <c r="DJ518" s="740"/>
      <c r="DK518" s="741"/>
      <c r="DL518" s="378">
        <v>3.5</v>
      </c>
      <c r="DM518" s="378">
        <v>30</v>
      </c>
      <c r="DN518" s="473">
        <v>4.4999999999999998E-2</v>
      </c>
      <c r="DO518" s="495">
        <v>9.0000000000000008E-4</v>
      </c>
      <c r="DP518" s="378" t="s">
        <v>438</v>
      </c>
      <c r="DQ518" s="378" t="s">
        <v>115</v>
      </c>
      <c r="DR518" s="385" t="s">
        <v>1431</v>
      </c>
    </row>
    <row r="519" spans="8:122" ht="15" customHeight="1" x14ac:dyDescent="0.15">
      <c r="H519" s="111">
        <f t="shared" si="76"/>
        <v>0</v>
      </c>
      <c r="I519" s="110">
        <v>499</v>
      </c>
      <c r="J519" s="199"/>
      <c r="K519" s="199"/>
      <c r="L519" s="112" t="e">
        <f t="shared" si="71"/>
        <v>#N/A</v>
      </c>
      <c r="M519" s="199"/>
      <c r="N519" s="199"/>
      <c r="O519" s="124" t="str">
        <f t="shared" si="72"/>
        <v/>
      </c>
      <c r="P519" s="124" t="str">
        <f t="shared" si="73"/>
        <v/>
      </c>
      <c r="Q519" s="199"/>
      <c r="R519" s="113" t="s">
        <v>341</v>
      </c>
      <c r="S519" s="199"/>
      <c r="T519" s="113" t="s">
        <v>337</v>
      </c>
      <c r="U519" s="199"/>
      <c r="V519" s="112" t="str">
        <f t="shared" si="74"/>
        <v>１～４以外</v>
      </c>
      <c r="W519" s="628"/>
      <c r="X519" s="112"/>
      <c r="Y519" s="199"/>
      <c r="Z519" s="636"/>
      <c r="AA519" s="200"/>
      <c r="AB519" s="114" t="e">
        <f t="shared" si="75"/>
        <v>#N/A</v>
      </c>
      <c r="AC519" s="115" t="str">
        <f t="shared" si="70"/>
        <v/>
      </c>
      <c r="AD519" s="145" t="str">
        <f t="shared" si="77"/>
        <v/>
      </c>
      <c r="BD519" s="36">
        <v>499</v>
      </c>
      <c r="BE519" s="223"/>
      <c r="BF519" s="231"/>
      <c r="BG519" s="231"/>
      <c r="BH519" s="231"/>
      <c r="BI519" s="231"/>
      <c r="BJ519" s="223"/>
      <c r="BK519" s="224"/>
      <c r="BL519" s="223"/>
      <c r="BM519" s="224"/>
      <c r="BN519" s="225"/>
      <c r="BO519" s="226"/>
      <c r="BP519" s="224"/>
      <c r="BQ519" s="224"/>
      <c r="BR519" s="226"/>
      <c r="BS519" s="225"/>
      <c r="CB519" s="258"/>
      <c r="CC519" s="258"/>
      <c r="CD519" s="276" t="s">
        <v>1594</v>
      </c>
      <c r="CE519" s="253" t="s">
        <v>505</v>
      </c>
      <c r="CF519" s="253" t="s">
        <v>725</v>
      </c>
      <c r="CG519" s="278"/>
      <c r="CI519" s="258"/>
      <c r="CJ519" s="258"/>
      <c r="CK519" s="276" t="s">
        <v>1594</v>
      </c>
      <c r="CL519" s="277" t="s">
        <v>505</v>
      </c>
      <c r="CM519" s="253" t="s">
        <v>725</v>
      </c>
      <c r="CN519" s="278"/>
      <c r="CO519" s="308"/>
      <c r="CP519" s="258"/>
      <c r="CQ519" s="258"/>
      <c r="CR519" s="276" t="s">
        <v>1594</v>
      </c>
      <c r="CS519" s="277" t="s">
        <v>505</v>
      </c>
      <c r="CT519" s="253" t="s">
        <v>725</v>
      </c>
      <c r="CU519" s="278"/>
      <c r="CV519" s="238"/>
      <c r="CW519" s="239"/>
      <c r="CY519" s="239"/>
      <c r="CZ519" s="239"/>
      <c r="DA519" s="239"/>
      <c r="DB519" s="256"/>
      <c r="DC519" s="256"/>
      <c r="DD519" s="256"/>
      <c r="DE519" s="256"/>
      <c r="DH519" s="384"/>
      <c r="DI519" s="739" t="s">
        <v>1389</v>
      </c>
      <c r="DJ519" s="740"/>
      <c r="DK519" s="741"/>
      <c r="DL519" s="378">
        <v>0</v>
      </c>
      <c r="DM519" s="378">
        <v>1.7</v>
      </c>
      <c r="DN519" s="473">
        <v>7.2000000000000008E-2</v>
      </c>
      <c r="DO519" s="495">
        <v>4.5000000000000005E-3</v>
      </c>
      <c r="DP519" s="378" t="s">
        <v>438</v>
      </c>
      <c r="DQ519" s="378" t="s">
        <v>115</v>
      </c>
      <c r="DR519" s="385" t="s">
        <v>1431</v>
      </c>
    </row>
    <row r="520" spans="8:122" ht="15" customHeight="1" x14ac:dyDescent="0.15">
      <c r="H520" s="111">
        <f t="shared" ref="H520:H583" si="78">IF(K520=" "," ",COUNT(K520))</f>
        <v>0</v>
      </c>
      <c r="I520" s="110">
        <v>500</v>
      </c>
      <c r="J520" s="199"/>
      <c r="K520" s="199"/>
      <c r="L520" s="112" t="e">
        <f t="shared" ref="L520:L583" si="79">LOOKUP(K520,$K$7:$K$16,$L$7:$L$16)</f>
        <v>#N/A</v>
      </c>
      <c r="M520" s="199"/>
      <c r="N520" s="199"/>
      <c r="O520" s="124" t="str">
        <f t="shared" ref="O520:O583" si="80">UPPER(N520)</f>
        <v/>
      </c>
      <c r="P520" s="124" t="str">
        <f t="shared" ref="P520:P583" si="81">DBCS(O520)</f>
        <v/>
      </c>
      <c r="Q520" s="199"/>
      <c r="R520" s="113" t="s">
        <v>341</v>
      </c>
      <c r="S520" s="199"/>
      <c r="T520" s="113" t="s">
        <v>337</v>
      </c>
      <c r="U520" s="199"/>
      <c r="V520" s="112" t="str">
        <f t="shared" ref="V520:V583" si="82">LOOKUP(U520,$U$12:$U$16,$V$12:$V$16)</f>
        <v>１～４以外</v>
      </c>
      <c r="W520" s="628"/>
      <c r="X520" s="112"/>
      <c r="Y520" s="199"/>
      <c r="Z520" s="636"/>
      <c r="AA520" s="200"/>
      <c r="AB520" s="114" t="e">
        <f t="shared" ref="AB520:AB583" si="83">LOOKUP(AA520,$AA$14:$AA$16,$AB$14:$AB$16)</f>
        <v>#N/A</v>
      </c>
      <c r="AC520" s="115" t="str">
        <f t="shared" ref="AC520:AC583" si="84">UPPER(N520)</f>
        <v/>
      </c>
      <c r="AD520" s="145" t="str">
        <f t="shared" ref="AD520:AD583" si="85">DBCS(AC520)</f>
        <v/>
      </c>
      <c r="BD520" s="36">
        <v>500</v>
      </c>
      <c r="BE520" s="223"/>
      <c r="BF520" s="231"/>
      <c r="BG520" s="231"/>
      <c r="BH520" s="231"/>
      <c r="BI520" s="231"/>
      <c r="BJ520" s="223"/>
      <c r="BK520" s="224"/>
      <c r="BL520" s="223"/>
      <c r="BM520" s="224"/>
      <c r="BN520" s="225"/>
      <c r="BO520" s="226"/>
      <c r="BP520" s="224"/>
      <c r="BQ520" s="224"/>
      <c r="BR520" s="226"/>
      <c r="BS520" s="225"/>
      <c r="CB520" s="258"/>
      <c r="CC520" s="258"/>
      <c r="CD520" s="461" t="s">
        <v>1620</v>
      </c>
      <c r="CE520" s="296">
        <v>0</v>
      </c>
      <c r="CF520" s="259">
        <v>1</v>
      </c>
      <c r="CG520" s="260">
        <f>DCOUNT($H$20:$AD$4020,"入力ﾁｪｯｸ",CD519:CF521)</f>
        <v>0</v>
      </c>
      <c r="CI520" s="258"/>
      <c r="CJ520" s="258"/>
      <c r="CK520" s="291" t="s">
        <v>1621</v>
      </c>
      <c r="CL520" s="285">
        <v>0</v>
      </c>
      <c r="CM520" s="260">
        <v>3</v>
      </c>
      <c r="CN520" s="260">
        <f>DCOUNT($H$20:$AD$4020,"入力ﾁｪｯｸ",CK519:CM520)</f>
        <v>0</v>
      </c>
      <c r="CO520" s="308"/>
      <c r="CP520" s="258"/>
      <c r="CQ520" s="258"/>
      <c r="CR520" s="291" t="s">
        <v>1621</v>
      </c>
      <c r="CS520" s="285">
        <v>0</v>
      </c>
      <c r="CT520" s="260">
        <v>2</v>
      </c>
      <c r="CU520" s="260">
        <f>DCOUNT($H$20:$AD$4020,"入力ﾁｪｯｸ",CR519:CT520)</f>
        <v>0</v>
      </c>
      <c r="CV520" s="239"/>
      <c r="CW520" s="239"/>
      <c r="CY520" s="239"/>
      <c r="CZ520" s="239"/>
      <c r="DA520" s="239"/>
      <c r="DB520" s="275"/>
      <c r="DC520" s="275"/>
      <c r="DD520" s="275"/>
      <c r="DE520" s="275"/>
      <c r="DH520" s="384"/>
      <c r="DI520" s="739" t="s">
        <v>1390</v>
      </c>
      <c r="DJ520" s="740"/>
      <c r="DK520" s="741"/>
      <c r="DL520" s="378">
        <v>2.5</v>
      </c>
      <c r="DM520" s="378">
        <v>3.5</v>
      </c>
      <c r="DN520" s="473">
        <v>0.13500000000000001</v>
      </c>
      <c r="DO520" s="495">
        <v>6.3E-3</v>
      </c>
      <c r="DP520" s="378" t="s">
        <v>438</v>
      </c>
      <c r="DQ520" s="378" t="s">
        <v>115</v>
      </c>
      <c r="DR520" s="385" t="s">
        <v>1431</v>
      </c>
    </row>
    <row r="521" spans="8:122" ht="15" customHeight="1" x14ac:dyDescent="0.15">
      <c r="H521" s="111">
        <f t="shared" si="78"/>
        <v>0</v>
      </c>
      <c r="I521" s="110">
        <v>501</v>
      </c>
      <c r="J521" s="199"/>
      <c r="K521" s="199"/>
      <c r="L521" s="112" t="e">
        <f t="shared" si="79"/>
        <v>#N/A</v>
      </c>
      <c r="M521" s="199"/>
      <c r="N521" s="199"/>
      <c r="O521" s="124" t="str">
        <f t="shared" si="80"/>
        <v/>
      </c>
      <c r="P521" s="124" t="str">
        <f t="shared" si="81"/>
        <v/>
      </c>
      <c r="Q521" s="199"/>
      <c r="R521" s="113" t="s">
        <v>341</v>
      </c>
      <c r="S521" s="199"/>
      <c r="T521" s="113" t="s">
        <v>337</v>
      </c>
      <c r="U521" s="199"/>
      <c r="V521" s="112" t="str">
        <f t="shared" si="82"/>
        <v>１～４以外</v>
      </c>
      <c r="W521" s="628"/>
      <c r="X521" s="112"/>
      <c r="Y521" s="199"/>
      <c r="Z521" s="636"/>
      <c r="AA521" s="200"/>
      <c r="AB521" s="114" t="e">
        <f t="shared" si="83"/>
        <v>#N/A</v>
      </c>
      <c r="AC521" s="115" t="str">
        <f t="shared" si="84"/>
        <v/>
      </c>
      <c r="AD521" s="145" t="str">
        <f t="shared" si="85"/>
        <v/>
      </c>
      <c r="BD521" s="36">
        <v>501</v>
      </c>
      <c r="BE521" s="223"/>
      <c r="BF521" s="231"/>
      <c r="BG521" s="231"/>
      <c r="BH521" s="231"/>
      <c r="BI521" s="231"/>
      <c r="BJ521" s="223"/>
      <c r="BK521" s="224"/>
      <c r="BL521" s="223"/>
      <c r="BM521" s="224"/>
      <c r="BN521" s="225"/>
      <c r="BO521" s="226"/>
      <c r="BP521" s="224"/>
      <c r="BQ521" s="224"/>
      <c r="BR521" s="226"/>
      <c r="BS521" s="225"/>
      <c r="CB521" s="258"/>
      <c r="CC521" s="258"/>
      <c r="CD521" s="461" t="s">
        <v>1620</v>
      </c>
      <c r="CE521" s="299">
        <v>0</v>
      </c>
      <c r="CF521" s="266">
        <v>2</v>
      </c>
      <c r="CG521" s="268"/>
      <c r="CI521" s="258"/>
      <c r="CJ521" s="258"/>
      <c r="CK521" s="276" t="s">
        <v>1594</v>
      </c>
      <c r="CL521" s="277" t="s">
        <v>505</v>
      </c>
      <c r="CM521" s="253" t="s">
        <v>725</v>
      </c>
      <c r="CN521" s="278"/>
      <c r="CO521" s="308"/>
      <c r="CP521" s="258"/>
      <c r="CQ521" s="258"/>
      <c r="CR521" s="276" t="s">
        <v>1594</v>
      </c>
      <c r="CS521" s="277" t="s">
        <v>505</v>
      </c>
      <c r="CT521" s="253" t="s">
        <v>725</v>
      </c>
      <c r="CU521" s="278"/>
      <c r="CV521" s="239"/>
      <c r="CW521" s="238"/>
      <c r="CY521" s="238"/>
      <c r="CZ521" s="238"/>
      <c r="DA521" s="238"/>
      <c r="DB521" s="275"/>
      <c r="DC521" s="275"/>
      <c r="DD521" s="275"/>
      <c r="DE521" s="275"/>
      <c r="DH521" s="384"/>
      <c r="DI521" s="739" t="s">
        <v>1391</v>
      </c>
      <c r="DJ521" s="740"/>
      <c r="DK521" s="741"/>
      <c r="DL521" s="378">
        <v>3.5</v>
      </c>
      <c r="DM521" s="378">
        <v>30</v>
      </c>
      <c r="DN521" s="473">
        <v>4.4999999999999998E-2</v>
      </c>
      <c r="DO521" s="495">
        <v>9.0000000000000008E-4</v>
      </c>
      <c r="DP521" s="378" t="s">
        <v>438</v>
      </c>
      <c r="DQ521" s="378" t="s">
        <v>115</v>
      </c>
      <c r="DR521" s="385" t="s">
        <v>1431</v>
      </c>
    </row>
    <row r="522" spans="8:122" ht="15" customHeight="1" x14ac:dyDescent="0.15">
      <c r="H522" s="111">
        <f t="shared" si="78"/>
        <v>0</v>
      </c>
      <c r="I522" s="110">
        <v>502</v>
      </c>
      <c r="J522" s="199"/>
      <c r="K522" s="199"/>
      <c r="L522" s="112" t="e">
        <f t="shared" si="79"/>
        <v>#N/A</v>
      </c>
      <c r="M522" s="199"/>
      <c r="N522" s="199"/>
      <c r="O522" s="124" t="str">
        <f t="shared" si="80"/>
        <v/>
      </c>
      <c r="P522" s="124" t="str">
        <f t="shared" si="81"/>
        <v/>
      </c>
      <c r="Q522" s="199"/>
      <c r="R522" s="113" t="s">
        <v>341</v>
      </c>
      <c r="S522" s="199"/>
      <c r="T522" s="113" t="s">
        <v>337</v>
      </c>
      <c r="U522" s="199"/>
      <c r="V522" s="112" t="str">
        <f t="shared" si="82"/>
        <v>１～４以外</v>
      </c>
      <c r="W522" s="628"/>
      <c r="X522" s="112"/>
      <c r="Y522" s="199"/>
      <c r="Z522" s="636"/>
      <c r="AA522" s="200"/>
      <c r="AB522" s="114" t="e">
        <f t="shared" si="83"/>
        <v>#N/A</v>
      </c>
      <c r="AC522" s="115" t="str">
        <f t="shared" si="84"/>
        <v/>
      </c>
      <c r="AD522" s="145" t="str">
        <f t="shared" si="85"/>
        <v/>
      </c>
      <c r="BD522" s="36">
        <v>502</v>
      </c>
      <c r="BE522" s="223"/>
      <c r="BF522" s="231"/>
      <c r="BG522" s="231"/>
      <c r="BH522" s="231"/>
      <c r="BI522" s="231"/>
      <c r="BJ522" s="223"/>
      <c r="BK522" s="224"/>
      <c r="BL522" s="223"/>
      <c r="BM522" s="224"/>
      <c r="BN522" s="225"/>
      <c r="BO522" s="226"/>
      <c r="BP522" s="224"/>
      <c r="BQ522" s="224"/>
      <c r="BR522" s="226"/>
      <c r="BS522" s="225"/>
      <c r="CB522" s="258"/>
      <c r="CC522" s="258"/>
      <c r="CD522" s="276" t="s">
        <v>1594</v>
      </c>
      <c r="CE522" s="253" t="s">
        <v>505</v>
      </c>
      <c r="CF522" s="253" t="s">
        <v>725</v>
      </c>
      <c r="CG522" s="278"/>
      <c r="CI522" s="258"/>
      <c r="CJ522" s="258"/>
      <c r="CK522" s="291" t="s">
        <v>1623</v>
      </c>
      <c r="CL522" s="285">
        <v>0</v>
      </c>
      <c r="CM522" s="260">
        <v>3</v>
      </c>
      <c r="CN522" s="260">
        <f>DCOUNT($H$20:$AD$4020,"入力ﾁｪｯｸ",CK521:CM522)</f>
        <v>0</v>
      </c>
      <c r="CO522" s="308"/>
      <c r="CP522" s="258"/>
      <c r="CQ522" s="258"/>
      <c r="CR522" s="291" t="s">
        <v>1623</v>
      </c>
      <c r="CS522" s="285">
        <v>0</v>
      </c>
      <c r="CT522" s="260">
        <v>2</v>
      </c>
      <c r="CU522" s="260">
        <f>DCOUNT($H$20:$AD$4020,"入力ﾁｪｯｸ",CR521:CT522)</f>
        <v>0</v>
      </c>
      <c r="CV522" s="238"/>
      <c r="CW522" s="239"/>
      <c r="CY522" s="239"/>
      <c r="CZ522" s="239"/>
      <c r="DA522" s="239"/>
      <c r="DB522" s="256"/>
      <c r="DC522" s="256"/>
      <c r="DD522" s="256"/>
      <c r="DE522" s="256"/>
      <c r="DH522" s="384"/>
      <c r="DI522" s="739" t="s">
        <v>1392</v>
      </c>
      <c r="DJ522" s="740"/>
      <c r="DK522" s="741"/>
      <c r="DL522" s="378">
        <v>0</v>
      </c>
      <c r="DM522" s="519">
        <v>30</v>
      </c>
      <c r="DN522" s="473">
        <v>7.2000000000000008E-2</v>
      </c>
      <c r="DO522" s="495">
        <v>4.5000000000000005E-3</v>
      </c>
      <c r="DP522" s="378" t="s">
        <v>438</v>
      </c>
      <c r="DQ522" s="378" t="s">
        <v>115</v>
      </c>
      <c r="DR522" s="385" t="s">
        <v>1431</v>
      </c>
    </row>
    <row r="523" spans="8:122" ht="15" customHeight="1" x14ac:dyDescent="0.15">
      <c r="H523" s="111">
        <f t="shared" si="78"/>
        <v>0</v>
      </c>
      <c r="I523" s="110">
        <v>503</v>
      </c>
      <c r="J523" s="199"/>
      <c r="K523" s="199"/>
      <c r="L523" s="112" t="e">
        <f t="shared" si="79"/>
        <v>#N/A</v>
      </c>
      <c r="M523" s="199"/>
      <c r="N523" s="199"/>
      <c r="O523" s="124" t="str">
        <f t="shared" si="80"/>
        <v/>
      </c>
      <c r="P523" s="124" t="str">
        <f t="shared" si="81"/>
        <v/>
      </c>
      <c r="Q523" s="199"/>
      <c r="R523" s="113" t="s">
        <v>341</v>
      </c>
      <c r="S523" s="199"/>
      <c r="T523" s="113" t="s">
        <v>337</v>
      </c>
      <c r="U523" s="199"/>
      <c r="V523" s="112" t="str">
        <f t="shared" si="82"/>
        <v>１～４以外</v>
      </c>
      <c r="W523" s="628"/>
      <c r="X523" s="112"/>
      <c r="Y523" s="199"/>
      <c r="Z523" s="636"/>
      <c r="AA523" s="200"/>
      <c r="AB523" s="114" t="e">
        <f t="shared" si="83"/>
        <v>#N/A</v>
      </c>
      <c r="AC523" s="115" t="str">
        <f t="shared" si="84"/>
        <v/>
      </c>
      <c r="AD523" s="145" t="str">
        <f t="shared" si="85"/>
        <v/>
      </c>
      <c r="BD523" s="36">
        <v>503</v>
      </c>
      <c r="BE523" s="223"/>
      <c r="BF523" s="231"/>
      <c r="BG523" s="231"/>
      <c r="BH523" s="231"/>
      <c r="BI523" s="231"/>
      <c r="BJ523" s="223"/>
      <c r="BK523" s="224"/>
      <c r="BL523" s="223"/>
      <c r="BM523" s="224"/>
      <c r="BN523" s="225"/>
      <c r="BO523" s="226"/>
      <c r="BP523" s="224"/>
      <c r="BQ523" s="224"/>
      <c r="BR523" s="226"/>
      <c r="BS523" s="225"/>
      <c r="CB523" s="258"/>
      <c r="CC523" s="258"/>
      <c r="CD523" s="461" t="s">
        <v>1622</v>
      </c>
      <c r="CE523" s="296">
        <v>0</v>
      </c>
      <c r="CF523" s="259">
        <v>1</v>
      </c>
      <c r="CG523" s="260">
        <f>DCOUNT($H$20:$AD$4020,"入力ﾁｪｯｸ",CD522:CF524)</f>
        <v>0</v>
      </c>
      <c r="CI523" s="258"/>
      <c r="CJ523" s="258"/>
      <c r="CK523" s="276" t="s">
        <v>1594</v>
      </c>
      <c r="CL523" s="277" t="s">
        <v>505</v>
      </c>
      <c r="CM523" s="253" t="s">
        <v>725</v>
      </c>
      <c r="CN523" s="278"/>
      <c r="CO523" s="308"/>
      <c r="CP523" s="258"/>
      <c r="CQ523" s="258"/>
      <c r="CR523" s="276" t="s">
        <v>1594</v>
      </c>
      <c r="CS523" s="277" t="s">
        <v>505</v>
      </c>
      <c r="CT523" s="253" t="s">
        <v>725</v>
      </c>
      <c r="CU523" s="278"/>
      <c r="CV523" s="239"/>
      <c r="CW523" s="239"/>
      <c r="CY523" s="239"/>
      <c r="CZ523" s="239"/>
      <c r="DA523" s="239"/>
      <c r="DB523" s="275"/>
      <c r="DC523" s="275"/>
      <c r="DD523" s="275"/>
      <c r="DE523" s="275"/>
      <c r="DH523" s="384"/>
      <c r="DI523" s="739" t="s">
        <v>1393</v>
      </c>
      <c r="DJ523" s="740"/>
      <c r="DK523" s="741"/>
      <c r="DL523" s="378">
        <v>0</v>
      </c>
      <c r="DM523" s="378">
        <v>3</v>
      </c>
      <c r="DN523" s="473">
        <v>7.2000000000000008E-2</v>
      </c>
      <c r="DO523" s="495">
        <v>4.5000000000000005E-3</v>
      </c>
      <c r="DP523" s="378" t="s">
        <v>438</v>
      </c>
      <c r="DQ523" s="378" t="s">
        <v>115</v>
      </c>
      <c r="DR523" s="385" t="s">
        <v>1431</v>
      </c>
    </row>
    <row r="524" spans="8:122" ht="15" customHeight="1" x14ac:dyDescent="0.15">
      <c r="H524" s="111">
        <f t="shared" si="78"/>
        <v>0</v>
      </c>
      <c r="I524" s="110">
        <v>504</v>
      </c>
      <c r="J524" s="199"/>
      <c r="K524" s="199"/>
      <c r="L524" s="112" t="e">
        <f t="shared" si="79"/>
        <v>#N/A</v>
      </c>
      <c r="M524" s="199"/>
      <c r="N524" s="199"/>
      <c r="O524" s="124" t="str">
        <f t="shared" si="80"/>
        <v/>
      </c>
      <c r="P524" s="124" t="str">
        <f t="shared" si="81"/>
        <v/>
      </c>
      <c r="Q524" s="199"/>
      <c r="R524" s="113" t="s">
        <v>341</v>
      </c>
      <c r="S524" s="199"/>
      <c r="T524" s="113" t="s">
        <v>337</v>
      </c>
      <c r="U524" s="199"/>
      <c r="V524" s="112" t="str">
        <f t="shared" si="82"/>
        <v>１～４以外</v>
      </c>
      <c r="W524" s="628"/>
      <c r="X524" s="112"/>
      <c r="Y524" s="199"/>
      <c r="Z524" s="636"/>
      <c r="AA524" s="200"/>
      <c r="AB524" s="114" t="e">
        <f t="shared" si="83"/>
        <v>#N/A</v>
      </c>
      <c r="AC524" s="115" t="str">
        <f t="shared" si="84"/>
        <v/>
      </c>
      <c r="AD524" s="145" t="str">
        <f t="shared" si="85"/>
        <v/>
      </c>
      <c r="BD524" s="36">
        <v>504</v>
      </c>
      <c r="BE524" s="223"/>
      <c r="BF524" s="231"/>
      <c r="BG524" s="231"/>
      <c r="BH524" s="231"/>
      <c r="BI524" s="231"/>
      <c r="BJ524" s="223"/>
      <c r="BK524" s="224"/>
      <c r="BL524" s="223"/>
      <c r="BM524" s="224"/>
      <c r="BN524" s="225"/>
      <c r="BO524" s="226"/>
      <c r="BP524" s="224"/>
      <c r="BQ524" s="224"/>
      <c r="BR524" s="226"/>
      <c r="BS524" s="225"/>
      <c r="CB524" s="258"/>
      <c r="CC524" s="258"/>
      <c r="CD524" s="461" t="s">
        <v>1622</v>
      </c>
      <c r="CE524" s="299">
        <v>0</v>
      </c>
      <c r="CF524" s="266">
        <v>2</v>
      </c>
      <c r="CG524" s="268"/>
      <c r="CI524" s="258"/>
      <c r="CJ524" s="258"/>
      <c r="CK524" s="291" t="s">
        <v>1624</v>
      </c>
      <c r="CL524" s="285">
        <v>0</v>
      </c>
      <c r="CM524" s="260">
        <v>3</v>
      </c>
      <c r="CN524" s="260">
        <f>DCOUNT($H$20:$AD$4020,"入力ﾁｪｯｸ",CK523:CM524)</f>
        <v>0</v>
      </c>
      <c r="CO524" s="308"/>
      <c r="CP524" s="258"/>
      <c r="CQ524" s="258"/>
      <c r="CR524" s="291" t="s">
        <v>1624</v>
      </c>
      <c r="CS524" s="285">
        <v>0</v>
      </c>
      <c r="CT524" s="260">
        <v>2</v>
      </c>
      <c r="CU524" s="260">
        <f>DCOUNT($H$20:$AD$4020,"入力ﾁｪｯｸ",CR523:CT524)</f>
        <v>0</v>
      </c>
      <c r="CV524" s="239"/>
      <c r="CW524" s="238"/>
      <c r="CY524" s="238"/>
      <c r="CZ524" s="238"/>
      <c r="DA524" s="238"/>
      <c r="DB524" s="275"/>
      <c r="DC524" s="275"/>
      <c r="DD524" s="275"/>
      <c r="DE524" s="275"/>
      <c r="DH524" s="384"/>
      <c r="DI524" s="739" t="s">
        <v>1394</v>
      </c>
      <c r="DJ524" s="740"/>
      <c r="DK524" s="741"/>
      <c r="DL524" s="378">
        <v>0</v>
      </c>
      <c r="DM524" s="378">
        <v>3</v>
      </c>
      <c r="DN524" s="473">
        <v>7.2000000000000008E-2</v>
      </c>
      <c r="DO524" s="495">
        <v>4.5000000000000005E-3</v>
      </c>
      <c r="DP524" s="378" t="s">
        <v>438</v>
      </c>
      <c r="DQ524" s="378" t="s">
        <v>115</v>
      </c>
      <c r="DR524" s="385" t="s">
        <v>1431</v>
      </c>
    </row>
    <row r="525" spans="8:122" ht="15" customHeight="1" x14ac:dyDescent="0.15">
      <c r="H525" s="111">
        <f t="shared" si="78"/>
        <v>0</v>
      </c>
      <c r="I525" s="110">
        <v>505</v>
      </c>
      <c r="J525" s="199"/>
      <c r="K525" s="199"/>
      <c r="L525" s="112" t="e">
        <f t="shared" si="79"/>
        <v>#N/A</v>
      </c>
      <c r="M525" s="199"/>
      <c r="N525" s="199"/>
      <c r="O525" s="124" t="str">
        <f t="shared" si="80"/>
        <v/>
      </c>
      <c r="P525" s="124" t="str">
        <f t="shared" si="81"/>
        <v/>
      </c>
      <c r="Q525" s="199"/>
      <c r="R525" s="113" t="s">
        <v>341</v>
      </c>
      <c r="S525" s="199"/>
      <c r="T525" s="113" t="s">
        <v>337</v>
      </c>
      <c r="U525" s="199"/>
      <c r="V525" s="112" t="str">
        <f t="shared" si="82"/>
        <v>１～４以外</v>
      </c>
      <c r="W525" s="628"/>
      <c r="X525" s="112"/>
      <c r="Y525" s="199"/>
      <c r="Z525" s="636"/>
      <c r="AA525" s="200"/>
      <c r="AB525" s="114" t="e">
        <f t="shared" si="83"/>
        <v>#N/A</v>
      </c>
      <c r="AC525" s="115" t="str">
        <f t="shared" si="84"/>
        <v/>
      </c>
      <c r="AD525" s="145" t="str">
        <f t="shared" si="85"/>
        <v/>
      </c>
      <c r="BD525" s="36">
        <v>505</v>
      </c>
      <c r="BE525" s="223"/>
      <c r="BF525" s="231"/>
      <c r="BG525" s="231"/>
      <c r="BH525" s="231"/>
      <c r="BI525" s="231"/>
      <c r="BJ525" s="223"/>
      <c r="BK525" s="224"/>
      <c r="BL525" s="223"/>
      <c r="BM525" s="224"/>
      <c r="BN525" s="225"/>
      <c r="BO525" s="226"/>
      <c r="BP525" s="224"/>
      <c r="BQ525" s="224"/>
      <c r="BR525" s="226"/>
      <c r="BS525" s="225"/>
      <c r="CB525" s="258"/>
      <c r="CC525" s="258"/>
      <c r="CD525" s="276" t="s">
        <v>1594</v>
      </c>
      <c r="CE525" s="253" t="s">
        <v>505</v>
      </c>
      <c r="CF525" s="253" t="s">
        <v>725</v>
      </c>
      <c r="CG525" s="278"/>
      <c r="CI525" s="258"/>
      <c r="CJ525" s="258"/>
      <c r="CK525" s="276" t="s">
        <v>1594</v>
      </c>
      <c r="CL525" s="277" t="s">
        <v>505</v>
      </c>
      <c r="CM525" s="253" t="s">
        <v>725</v>
      </c>
      <c r="CN525" s="278"/>
      <c r="CP525" s="258"/>
      <c r="CQ525" s="258"/>
      <c r="CR525" s="276" t="s">
        <v>1594</v>
      </c>
      <c r="CS525" s="277" t="s">
        <v>505</v>
      </c>
      <c r="CT525" s="253" t="s">
        <v>725</v>
      </c>
      <c r="CU525" s="278"/>
      <c r="CV525" s="238"/>
      <c r="CW525" s="239"/>
      <c r="CY525" s="239"/>
      <c r="CZ525" s="239"/>
      <c r="DA525" s="239"/>
      <c r="DB525" s="256"/>
      <c r="DC525" s="256"/>
      <c r="DD525" s="256"/>
      <c r="DE525" s="256"/>
      <c r="DH525" s="384"/>
      <c r="DI525" s="739" t="s">
        <v>1416</v>
      </c>
      <c r="DJ525" s="740"/>
      <c r="DK525" s="741"/>
      <c r="DL525" s="379">
        <v>0</v>
      </c>
      <c r="DM525" s="519">
        <v>30</v>
      </c>
      <c r="DN525" s="475">
        <v>4.4999999999999998E-2</v>
      </c>
      <c r="DO525" s="497">
        <v>0</v>
      </c>
      <c r="DP525" s="378" t="s">
        <v>438</v>
      </c>
      <c r="DQ525" s="379" t="s">
        <v>428</v>
      </c>
      <c r="DR525" s="385" t="s">
        <v>1431</v>
      </c>
    </row>
    <row r="526" spans="8:122" ht="15" customHeight="1" x14ac:dyDescent="0.15">
      <c r="H526" s="111">
        <f t="shared" si="78"/>
        <v>0</v>
      </c>
      <c r="I526" s="110">
        <v>506</v>
      </c>
      <c r="J526" s="199"/>
      <c r="K526" s="199"/>
      <c r="L526" s="112" t="e">
        <f t="shared" si="79"/>
        <v>#N/A</v>
      </c>
      <c r="M526" s="199"/>
      <c r="N526" s="199"/>
      <c r="O526" s="124" t="str">
        <f t="shared" si="80"/>
        <v/>
      </c>
      <c r="P526" s="124" t="str">
        <f t="shared" si="81"/>
        <v/>
      </c>
      <c r="Q526" s="199"/>
      <c r="R526" s="113" t="s">
        <v>341</v>
      </c>
      <c r="S526" s="199"/>
      <c r="T526" s="113" t="s">
        <v>337</v>
      </c>
      <c r="U526" s="199"/>
      <c r="V526" s="112" t="str">
        <f t="shared" si="82"/>
        <v>１～４以外</v>
      </c>
      <c r="W526" s="628"/>
      <c r="X526" s="112"/>
      <c r="Y526" s="199"/>
      <c r="Z526" s="636"/>
      <c r="AA526" s="200"/>
      <c r="AB526" s="114" t="e">
        <f t="shared" si="83"/>
        <v>#N/A</v>
      </c>
      <c r="AC526" s="115" t="str">
        <f t="shared" si="84"/>
        <v/>
      </c>
      <c r="AD526" s="145" t="str">
        <f t="shared" si="85"/>
        <v/>
      </c>
      <c r="BD526" s="36">
        <v>506</v>
      </c>
      <c r="BE526" s="223"/>
      <c r="BF526" s="231"/>
      <c r="BG526" s="231"/>
      <c r="BH526" s="231"/>
      <c r="BI526" s="231"/>
      <c r="BJ526" s="223"/>
      <c r="BK526" s="224"/>
      <c r="BL526" s="223"/>
      <c r="BM526" s="224"/>
      <c r="BN526" s="225"/>
      <c r="BO526" s="226"/>
      <c r="BP526" s="224"/>
      <c r="BQ526" s="224"/>
      <c r="BR526" s="226"/>
      <c r="BS526" s="225"/>
      <c r="CB526" s="258"/>
      <c r="CC526" s="258"/>
      <c r="CD526" s="461" t="s">
        <v>1625</v>
      </c>
      <c r="CE526" s="296">
        <v>0</v>
      </c>
      <c r="CF526" s="259">
        <v>1</v>
      </c>
      <c r="CG526" s="260">
        <f>DCOUNT($H$20:$AD$4020,"入力ﾁｪｯｸ",CD525:CF527)</f>
        <v>0</v>
      </c>
      <c r="CI526" s="258"/>
      <c r="CJ526" s="258"/>
      <c r="CK526" s="291" t="s">
        <v>1626</v>
      </c>
      <c r="CL526" s="285">
        <v>0</v>
      </c>
      <c r="CM526" s="260">
        <v>3</v>
      </c>
      <c r="CN526" s="260">
        <f>DCOUNT($H$20:$AD$4020,"入力ﾁｪｯｸ",CK525:CM526)</f>
        <v>0</v>
      </c>
      <c r="CP526" s="258"/>
      <c r="CQ526" s="258"/>
      <c r="CR526" s="291" t="s">
        <v>1626</v>
      </c>
      <c r="CS526" s="285">
        <v>0</v>
      </c>
      <c r="CT526" s="260">
        <v>2</v>
      </c>
      <c r="CU526" s="260">
        <f>DCOUNT($H$20:$AD$4020,"入力ﾁｪｯｸ",CR525:CT526)</f>
        <v>0</v>
      </c>
      <c r="CV526" s="239"/>
      <c r="CW526" s="239"/>
      <c r="CY526" s="239"/>
      <c r="CZ526" s="239"/>
      <c r="DA526" s="239"/>
      <c r="DB526" s="275"/>
      <c r="DC526" s="275"/>
      <c r="DD526" s="275"/>
      <c r="DE526" s="275"/>
      <c r="DH526" s="384"/>
      <c r="DI526" s="732" t="s">
        <v>934</v>
      </c>
      <c r="DJ526" s="733"/>
      <c r="DK526" s="734"/>
      <c r="DL526" s="507">
        <v>1.7</v>
      </c>
      <c r="DM526" s="464">
        <v>2.5</v>
      </c>
      <c r="DN526" s="473">
        <v>7.4999999999999997E-2</v>
      </c>
      <c r="DO526" s="495">
        <v>3.5000000000000001E-3</v>
      </c>
      <c r="DP526" s="378" t="s">
        <v>438</v>
      </c>
      <c r="DQ526" s="378" t="s">
        <v>809</v>
      </c>
      <c r="DR526" s="385" t="s">
        <v>821</v>
      </c>
    </row>
    <row r="527" spans="8:122" ht="15" customHeight="1" x14ac:dyDescent="0.15">
      <c r="H527" s="111">
        <f t="shared" si="78"/>
        <v>0</v>
      </c>
      <c r="I527" s="110">
        <v>507</v>
      </c>
      <c r="J527" s="199"/>
      <c r="K527" s="199"/>
      <c r="L527" s="112" t="e">
        <f t="shared" si="79"/>
        <v>#N/A</v>
      </c>
      <c r="M527" s="199"/>
      <c r="N527" s="199"/>
      <c r="O527" s="124" t="str">
        <f t="shared" si="80"/>
        <v/>
      </c>
      <c r="P527" s="124" t="str">
        <f t="shared" si="81"/>
        <v/>
      </c>
      <c r="Q527" s="199"/>
      <c r="R527" s="113" t="s">
        <v>341</v>
      </c>
      <c r="S527" s="199"/>
      <c r="T527" s="113" t="s">
        <v>337</v>
      </c>
      <c r="U527" s="199"/>
      <c r="V527" s="112" t="str">
        <f t="shared" si="82"/>
        <v>１～４以外</v>
      </c>
      <c r="W527" s="628"/>
      <c r="X527" s="112"/>
      <c r="Y527" s="199"/>
      <c r="Z527" s="636"/>
      <c r="AA527" s="200"/>
      <c r="AB527" s="114" t="e">
        <f t="shared" si="83"/>
        <v>#N/A</v>
      </c>
      <c r="AC527" s="115" t="str">
        <f t="shared" si="84"/>
        <v/>
      </c>
      <c r="AD527" s="145" t="str">
        <f t="shared" si="85"/>
        <v/>
      </c>
      <c r="BD527" s="36">
        <v>507</v>
      </c>
      <c r="BE527" s="223"/>
      <c r="BF527" s="231"/>
      <c r="BG527" s="231"/>
      <c r="BH527" s="231"/>
      <c r="BI527" s="231"/>
      <c r="BJ527" s="223"/>
      <c r="BK527" s="224"/>
      <c r="BL527" s="223"/>
      <c r="BM527" s="224"/>
      <c r="BN527" s="225"/>
      <c r="BO527" s="226"/>
      <c r="BP527" s="224"/>
      <c r="BQ527" s="224"/>
      <c r="BR527" s="226"/>
      <c r="BS527" s="225"/>
      <c r="CB527" s="258"/>
      <c r="CC527" s="258"/>
      <c r="CD527" s="461" t="s">
        <v>1625</v>
      </c>
      <c r="CE527" s="299">
        <v>0</v>
      </c>
      <c r="CF527" s="266">
        <v>2</v>
      </c>
      <c r="CG527" s="268"/>
      <c r="CI527" s="258"/>
      <c r="CJ527" s="258"/>
      <c r="CK527" s="276" t="s">
        <v>1594</v>
      </c>
      <c r="CL527" s="277" t="s">
        <v>505</v>
      </c>
      <c r="CM527" s="253" t="s">
        <v>725</v>
      </c>
      <c r="CN527" s="278"/>
      <c r="CP527" s="258"/>
      <c r="CQ527" s="258"/>
      <c r="CR527" s="276" t="s">
        <v>1594</v>
      </c>
      <c r="CS527" s="277" t="s">
        <v>505</v>
      </c>
      <c r="CT527" s="253" t="s">
        <v>725</v>
      </c>
      <c r="CU527" s="278"/>
      <c r="CV527" s="239"/>
      <c r="CW527" s="238"/>
      <c r="CY527" s="238"/>
      <c r="CZ527" s="238"/>
      <c r="DA527" s="238"/>
      <c r="DB527" s="275"/>
      <c r="DC527" s="275"/>
      <c r="DD527" s="275"/>
      <c r="DE527" s="275"/>
      <c r="DH527" s="384"/>
      <c r="DI527" s="732" t="s">
        <v>935</v>
      </c>
      <c r="DJ527" s="733"/>
      <c r="DK527" s="734"/>
      <c r="DL527" s="507">
        <v>3.5</v>
      </c>
      <c r="DM527" s="464">
        <v>12</v>
      </c>
      <c r="DN527" s="473">
        <v>2.5000000000000001E-2</v>
      </c>
      <c r="DO527" s="495">
        <v>5.0000000000000001E-4</v>
      </c>
      <c r="DP527" s="378" t="s">
        <v>438</v>
      </c>
      <c r="DQ527" s="378" t="s">
        <v>809</v>
      </c>
      <c r="DR527" s="385" t="s">
        <v>821</v>
      </c>
    </row>
    <row r="528" spans="8:122" ht="15" customHeight="1" x14ac:dyDescent="0.15">
      <c r="H528" s="111">
        <f t="shared" si="78"/>
        <v>0</v>
      </c>
      <c r="I528" s="110">
        <v>508</v>
      </c>
      <c r="J528" s="199"/>
      <c r="K528" s="199"/>
      <c r="L528" s="112" t="e">
        <f t="shared" si="79"/>
        <v>#N/A</v>
      </c>
      <c r="M528" s="199"/>
      <c r="N528" s="199"/>
      <c r="O528" s="124" t="str">
        <f t="shared" si="80"/>
        <v/>
      </c>
      <c r="P528" s="124" t="str">
        <f t="shared" si="81"/>
        <v/>
      </c>
      <c r="Q528" s="199"/>
      <c r="R528" s="113" t="s">
        <v>341</v>
      </c>
      <c r="S528" s="199"/>
      <c r="T528" s="113" t="s">
        <v>337</v>
      </c>
      <c r="U528" s="199"/>
      <c r="V528" s="112" t="str">
        <f t="shared" si="82"/>
        <v>１～４以外</v>
      </c>
      <c r="W528" s="628"/>
      <c r="X528" s="112"/>
      <c r="Y528" s="199"/>
      <c r="Z528" s="636"/>
      <c r="AA528" s="200"/>
      <c r="AB528" s="114" t="e">
        <f t="shared" si="83"/>
        <v>#N/A</v>
      </c>
      <c r="AC528" s="115" t="str">
        <f t="shared" si="84"/>
        <v/>
      </c>
      <c r="AD528" s="145" t="str">
        <f t="shared" si="85"/>
        <v/>
      </c>
      <c r="BD528" s="36">
        <v>508</v>
      </c>
      <c r="BE528" s="223"/>
      <c r="BF528" s="231"/>
      <c r="BG528" s="231"/>
      <c r="BH528" s="231"/>
      <c r="BI528" s="231"/>
      <c r="BJ528" s="223"/>
      <c r="BK528" s="224"/>
      <c r="BL528" s="223"/>
      <c r="BM528" s="224"/>
      <c r="BN528" s="225"/>
      <c r="BO528" s="226"/>
      <c r="BP528" s="224"/>
      <c r="BQ528" s="224"/>
      <c r="BR528" s="226"/>
      <c r="BS528" s="225"/>
      <c r="CB528" s="258"/>
      <c r="CC528" s="258"/>
      <c r="CD528" s="276" t="s">
        <v>1594</v>
      </c>
      <c r="CE528" s="253" t="s">
        <v>505</v>
      </c>
      <c r="CF528" s="253" t="s">
        <v>725</v>
      </c>
      <c r="CG528" s="278"/>
      <c r="CI528" s="258"/>
      <c r="CJ528" s="258"/>
      <c r="CK528" s="291" t="s">
        <v>1628</v>
      </c>
      <c r="CL528" s="285">
        <v>0</v>
      </c>
      <c r="CM528" s="260">
        <v>3</v>
      </c>
      <c r="CN528" s="260">
        <f>DCOUNT($H$20:$AD$4020,"入力ﾁｪｯｸ",CK527:CM528)</f>
        <v>0</v>
      </c>
      <c r="CP528" s="258"/>
      <c r="CQ528" s="258"/>
      <c r="CR528" s="291" t="s">
        <v>1628</v>
      </c>
      <c r="CS528" s="285">
        <v>0</v>
      </c>
      <c r="CT528" s="260">
        <v>2</v>
      </c>
      <c r="CU528" s="260">
        <f>DCOUNT($H$20:$AD$4020,"入力ﾁｪｯｸ",CR527:CT528)</f>
        <v>0</v>
      </c>
      <c r="CV528" s="238"/>
      <c r="CW528" s="239"/>
      <c r="CY528" s="239"/>
      <c r="CZ528" s="239"/>
      <c r="DA528" s="239"/>
      <c r="DB528" s="256"/>
      <c r="DC528" s="256"/>
      <c r="DD528" s="256"/>
      <c r="DE528" s="256"/>
      <c r="DH528" s="384"/>
      <c r="DI528" s="732" t="s">
        <v>936</v>
      </c>
      <c r="DJ528" s="733"/>
      <c r="DK528" s="734"/>
      <c r="DL528" s="507">
        <v>1.7</v>
      </c>
      <c r="DM528" s="464">
        <v>2.5</v>
      </c>
      <c r="DN528" s="473">
        <v>0.15</v>
      </c>
      <c r="DO528" s="495">
        <v>7.0000000000000001E-3</v>
      </c>
      <c r="DP528" s="378" t="s">
        <v>438</v>
      </c>
      <c r="DQ528" s="378" t="s">
        <v>809</v>
      </c>
      <c r="DR528" s="385" t="s">
        <v>821</v>
      </c>
    </row>
    <row r="529" spans="8:122" ht="15" customHeight="1" x14ac:dyDescent="0.15">
      <c r="H529" s="111">
        <f t="shared" si="78"/>
        <v>0</v>
      </c>
      <c r="I529" s="110">
        <v>509</v>
      </c>
      <c r="J529" s="199"/>
      <c r="K529" s="199"/>
      <c r="L529" s="112" t="e">
        <f t="shared" si="79"/>
        <v>#N/A</v>
      </c>
      <c r="M529" s="199"/>
      <c r="N529" s="199"/>
      <c r="O529" s="124" t="str">
        <f t="shared" si="80"/>
        <v/>
      </c>
      <c r="P529" s="124" t="str">
        <f t="shared" si="81"/>
        <v/>
      </c>
      <c r="Q529" s="199"/>
      <c r="R529" s="113" t="s">
        <v>341</v>
      </c>
      <c r="S529" s="199"/>
      <c r="T529" s="113" t="s">
        <v>337</v>
      </c>
      <c r="U529" s="199"/>
      <c r="V529" s="112" t="str">
        <f t="shared" si="82"/>
        <v>１～４以外</v>
      </c>
      <c r="W529" s="628"/>
      <c r="X529" s="112"/>
      <c r="Y529" s="199"/>
      <c r="Z529" s="636"/>
      <c r="AA529" s="200"/>
      <c r="AB529" s="114" t="e">
        <f t="shared" si="83"/>
        <v>#N/A</v>
      </c>
      <c r="AC529" s="115" t="str">
        <f t="shared" si="84"/>
        <v/>
      </c>
      <c r="AD529" s="145" t="str">
        <f t="shared" si="85"/>
        <v/>
      </c>
      <c r="BD529" s="36">
        <v>509</v>
      </c>
      <c r="BE529" s="223"/>
      <c r="BF529" s="231"/>
      <c r="BG529" s="231"/>
      <c r="BH529" s="231"/>
      <c r="BI529" s="231"/>
      <c r="BJ529" s="223"/>
      <c r="BK529" s="224"/>
      <c r="BL529" s="223"/>
      <c r="BM529" s="224"/>
      <c r="BN529" s="225"/>
      <c r="BO529" s="226"/>
      <c r="BP529" s="224"/>
      <c r="BQ529" s="224"/>
      <c r="BR529" s="226"/>
      <c r="BS529" s="225"/>
      <c r="CB529" s="258"/>
      <c r="CC529" s="258"/>
      <c r="CD529" s="461" t="s">
        <v>1627</v>
      </c>
      <c r="CE529" s="296">
        <v>0</v>
      </c>
      <c r="CF529" s="259">
        <v>1</v>
      </c>
      <c r="CG529" s="260">
        <f>DCOUNT($H$20:$AD$4020,"入力ﾁｪｯｸ",CD528:CF530)</f>
        <v>0</v>
      </c>
      <c r="CI529" s="258"/>
      <c r="CJ529" s="258"/>
      <c r="CK529" s="276" t="s">
        <v>1594</v>
      </c>
      <c r="CL529" s="277" t="s">
        <v>505</v>
      </c>
      <c r="CM529" s="253" t="s">
        <v>725</v>
      </c>
      <c r="CN529" s="278"/>
      <c r="CP529" s="258"/>
      <c r="CQ529" s="258"/>
      <c r="CR529" s="276" t="s">
        <v>1594</v>
      </c>
      <c r="CS529" s="277" t="s">
        <v>505</v>
      </c>
      <c r="CT529" s="253" t="s">
        <v>725</v>
      </c>
      <c r="CU529" s="278"/>
      <c r="CV529" s="239"/>
      <c r="CW529" s="239"/>
      <c r="CY529" s="239"/>
      <c r="CZ529" s="239"/>
      <c r="DA529" s="239"/>
      <c r="DB529" s="275"/>
      <c r="DC529" s="275"/>
      <c r="DD529" s="275"/>
      <c r="DE529" s="275"/>
      <c r="DH529" s="384"/>
      <c r="DI529" s="732" t="s">
        <v>937</v>
      </c>
      <c r="DJ529" s="733"/>
      <c r="DK529" s="734"/>
      <c r="DL529" s="507">
        <v>3.5</v>
      </c>
      <c r="DM529" s="464">
        <v>12</v>
      </c>
      <c r="DN529" s="473">
        <v>0.05</v>
      </c>
      <c r="DO529" s="495">
        <v>1E-3</v>
      </c>
      <c r="DP529" s="378" t="s">
        <v>438</v>
      </c>
      <c r="DQ529" s="378" t="s">
        <v>809</v>
      </c>
      <c r="DR529" s="385" t="s">
        <v>821</v>
      </c>
    </row>
    <row r="530" spans="8:122" ht="15" customHeight="1" x14ac:dyDescent="0.15">
      <c r="H530" s="111">
        <f t="shared" si="78"/>
        <v>0</v>
      </c>
      <c r="I530" s="110">
        <v>510</v>
      </c>
      <c r="J530" s="199"/>
      <c r="K530" s="199"/>
      <c r="L530" s="112" t="e">
        <f t="shared" si="79"/>
        <v>#N/A</v>
      </c>
      <c r="M530" s="199"/>
      <c r="N530" s="199"/>
      <c r="O530" s="124" t="str">
        <f t="shared" si="80"/>
        <v/>
      </c>
      <c r="P530" s="124" t="str">
        <f t="shared" si="81"/>
        <v/>
      </c>
      <c r="Q530" s="199"/>
      <c r="R530" s="113" t="s">
        <v>341</v>
      </c>
      <c r="S530" s="199"/>
      <c r="T530" s="113" t="s">
        <v>337</v>
      </c>
      <c r="U530" s="199"/>
      <c r="V530" s="112" t="str">
        <f t="shared" si="82"/>
        <v>１～４以外</v>
      </c>
      <c r="W530" s="628"/>
      <c r="X530" s="112"/>
      <c r="Y530" s="199"/>
      <c r="Z530" s="636"/>
      <c r="AA530" s="200"/>
      <c r="AB530" s="114" t="e">
        <f t="shared" si="83"/>
        <v>#N/A</v>
      </c>
      <c r="AC530" s="115" t="str">
        <f t="shared" si="84"/>
        <v/>
      </c>
      <c r="AD530" s="145" t="str">
        <f t="shared" si="85"/>
        <v/>
      </c>
      <c r="BD530" s="36">
        <v>510</v>
      </c>
      <c r="BE530" s="223"/>
      <c r="BF530" s="231"/>
      <c r="BG530" s="231"/>
      <c r="BH530" s="231"/>
      <c r="BI530" s="231"/>
      <c r="BJ530" s="223"/>
      <c r="BK530" s="224"/>
      <c r="BL530" s="223"/>
      <c r="BM530" s="224"/>
      <c r="BN530" s="225"/>
      <c r="BO530" s="226"/>
      <c r="BP530" s="224"/>
      <c r="BQ530" s="224"/>
      <c r="BR530" s="226"/>
      <c r="BS530" s="225"/>
      <c r="CB530" s="258"/>
      <c r="CC530" s="258"/>
      <c r="CD530" s="461" t="s">
        <v>1627</v>
      </c>
      <c r="CE530" s="299">
        <v>0</v>
      </c>
      <c r="CF530" s="266">
        <v>2</v>
      </c>
      <c r="CG530" s="268"/>
      <c r="CI530" s="258"/>
      <c r="CJ530" s="258"/>
      <c r="CK530" s="291" t="s">
        <v>1629</v>
      </c>
      <c r="CL530" s="285">
        <v>0</v>
      </c>
      <c r="CM530" s="260">
        <v>3</v>
      </c>
      <c r="CN530" s="260">
        <f>DCOUNT($H$20:$AD$4020,"入力ﾁｪｯｸ",CK529:CM530)</f>
        <v>0</v>
      </c>
      <c r="CP530" s="258"/>
      <c r="CQ530" s="258"/>
      <c r="CR530" s="291" t="s">
        <v>1629</v>
      </c>
      <c r="CS530" s="285">
        <v>0</v>
      </c>
      <c r="CT530" s="260">
        <v>2</v>
      </c>
      <c r="CU530" s="260">
        <f>DCOUNT($H$20:$AD$4020,"入力ﾁｪｯｸ",CR529:CT530)</f>
        <v>0</v>
      </c>
      <c r="CV530" s="239"/>
      <c r="CW530" s="238"/>
      <c r="CY530" s="238"/>
      <c r="CZ530" s="238"/>
      <c r="DA530" s="238"/>
      <c r="DB530" s="275"/>
      <c r="DC530" s="275"/>
      <c r="DD530" s="275"/>
      <c r="DE530" s="275"/>
      <c r="DH530" s="384"/>
      <c r="DI530" s="732" t="s">
        <v>938</v>
      </c>
      <c r="DJ530" s="733"/>
      <c r="DK530" s="734"/>
      <c r="DL530" s="507">
        <v>1.7</v>
      </c>
      <c r="DM530" s="464">
        <v>2.5</v>
      </c>
      <c r="DN530" s="473">
        <v>7.4999999999999997E-2</v>
      </c>
      <c r="DO530" s="495">
        <v>3.5000000000000001E-3</v>
      </c>
      <c r="DP530" s="378" t="s">
        <v>438</v>
      </c>
      <c r="DQ530" s="378" t="s">
        <v>809</v>
      </c>
      <c r="DR530" s="385" t="s">
        <v>821</v>
      </c>
    </row>
    <row r="531" spans="8:122" ht="15" customHeight="1" x14ac:dyDescent="0.15">
      <c r="H531" s="111">
        <f t="shared" si="78"/>
        <v>0</v>
      </c>
      <c r="I531" s="110">
        <v>511</v>
      </c>
      <c r="J531" s="199"/>
      <c r="K531" s="199"/>
      <c r="L531" s="112" t="e">
        <f t="shared" si="79"/>
        <v>#N/A</v>
      </c>
      <c r="M531" s="199"/>
      <c r="N531" s="199"/>
      <c r="O531" s="124" t="str">
        <f t="shared" si="80"/>
        <v/>
      </c>
      <c r="P531" s="124" t="str">
        <f t="shared" si="81"/>
        <v/>
      </c>
      <c r="Q531" s="199"/>
      <c r="R531" s="113" t="s">
        <v>341</v>
      </c>
      <c r="S531" s="199"/>
      <c r="T531" s="113" t="s">
        <v>337</v>
      </c>
      <c r="U531" s="199"/>
      <c r="V531" s="112" t="str">
        <f t="shared" si="82"/>
        <v>１～４以外</v>
      </c>
      <c r="W531" s="628"/>
      <c r="X531" s="112"/>
      <c r="Y531" s="199"/>
      <c r="Z531" s="636"/>
      <c r="AA531" s="200"/>
      <c r="AB531" s="114" t="e">
        <f t="shared" si="83"/>
        <v>#N/A</v>
      </c>
      <c r="AC531" s="115" t="str">
        <f t="shared" si="84"/>
        <v/>
      </c>
      <c r="AD531" s="145" t="str">
        <f t="shared" si="85"/>
        <v/>
      </c>
      <c r="BD531" s="36">
        <v>511</v>
      </c>
      <c r="BE531" s="223"/>
      <c r="BF531" s="231"/>
      <c r="BG531" s="231"/>
      <c r="BH531" s="231"/>
      <c r="BI531" s="231"/>
      <c r="BJ531" s="223"/>
      <c r="BK531" s="224"/>
      <c r="BL531" s="223"/>
      <c r="BM531" s="224"/>
      <c r="BN531" s="225"/>
      <c r="BO531" s="226"/>
      <c r="BP531" s="224"/>
      <c r="BQ531" s="224"/>
      <c r="BR531" s="226"/>
      <c r="BS531" s="225"/>
      <c r="CB531" s="258"/>
      <c r="CC531" s="258"/>
      <c r="CD531" s="276" t="s">
        <v>1594</v>
      </c>
      <c r="CE531" s="253" t="s">
        <v>505</v>
      </c>
      <c r="CF531" s="253" t="s">
        <v>725</v>
      </c>
      <c r="CG531" s="278"/>
      <c r="CI531" s="258"/>
      <c r="CJ531" s="258"/>
      <c r="CK531" s="276" t="s">
        <v>1594</v>
      </c>
      <c r="CL531" s="277" t="s">
        <v>505</v>
      </c>
      <c r="CM531" s="253" t="s">
        <v>725</v>
      </c>
      <c r="CN531" s="278"/>
      <c r="CP531" s="258"/>
      <c r="CQ531" s="258"/>
      <c r="CR531" s="276" t="s">
        <v>1594</v>
      </c>
      <c r="CS531" s="277" t="s">
        <v>505</v>
      </c>
      <c r="CT531" s="253" t="s">
        <v>725</v>
      </c>
      <c r="CU531" s="278"/>
      <c r="CV531" s="238"/>
      <c r="CW531" s="239"/>
      <c r="CY531" s="239"/>
      <c r="CZ531" s="239"/>
      <c r="DA531" s="239"/>
      <c r="DB531" s="256"/>
      <c r="DC531" s="256"/>
      <c r="DD531" s="256"/>
      <c r="DE531" s="256"/>
      <c r="DH531" s="384"/>
      <c r="DI531" s="732" t="s">
        <v>939</v>
      </c>
      <c r="DJ531" s="733"/>
      <c r="DK531" s="734"/>
      <c r="DL531" s="507">
        <v>3.5</v>
      </c>
      <c r="DM531" s="464">
        <v>12</v>
      </c>
      <c r="DN531" s="473">
        <v>2.5000000000000001E-2</v>
      </c>
      <c r="DO531" s="495">
        <v>5.0000000000000001E-4</v>
      </c>
      <c r="DP531" s="378" t="s">
        <v>438</v>
      </c>
      <c r="DQ531" s="378" t="s">
        <v>809</v>
      </c>
      <c r="DR531" s="385" t="s">
        <v>821</v>
      </c>
    </row>
    <row r="532" spans="8:122" ht="15" customHeight="1" x14ac:dyDescent="0.15">
      <c r="H532" s="111">
        <f t="shared" si="78"/>
        <v>0</v>
      </c>
      <c r="I532" s="110">
        <v>512</v>
      </c>
      <c r="J532" s="199"/>
      <c r="K532" s="199"/>
      <c r="L532" s="112" t="e">
        <f t="shared" si="79"/>
        <v>#N/A</v>
      </c>
      <c r="M532" s="199"/>
      <c r="N532" s="199"/>
      <c r="O532" s="124" t="str">
        <f t="shared" si="80"/>
        <v/>
      </c>
      <c r="P532" s="124" t="str">
        <f t="shared" si="81"/>
        <v/>
      </c>
      <c r="Q532" s="199"/>
      <c r="R532" s="113" t="s">
        <v>341</v>
      </c>
      <c r="S532" s="199"/>
      <c r="T532" s="113" t="s">
        <v>337</v>
      </c>
      <c r="U532" s="199"/>
      <c r="V532" s="112" t="str">
        <f t="shared" si="82"/>
        <v>１～４以外</v>
      </c>
      <c r="W532" s="628"/>
      <c r="X532" s="112"/>
      <c r="Y532" s="199"/>
      <c r="Z532" s="636"/>
      <c r="AA532" s="200"/>
      <c r="AB532" s="114" t="e">
        <f t="shared" si="83"/>
        <v>#N/A</v>
      </c>
      <c r="AC532" s="115" t="str">
        <f t="shared" si="84"/>
        <v/>
      </c>
      <c r="AD532" s="145" t="str">
        <f t="shared" si="85"/>
        <v/>
      </c>
      <c r="BD532" s="36">
        <v>512</v>
      </c>
      <c r="BE532" s="223"/>
      <c r="BF532" s="231"/>
      <c r="BG532" s="231"/>
      <c r="BH532" s="231"/>
      <c r="BI532" s="231"/>
      <c r="BJ532" s="223"/>
      <c r="BK532" s="224"/>
      <c r="BL532" s="223"/>
      <c r="BM532" s="224"/>
      <c r="BN532" s="225"/>
      <c r="BO532" s="226"/>
      <c r="BP532" s="224"/>
      <c r="BQ532" s="224"/>
      <c r="BR532" s="226"/>
      <c r="BS532" s="225"/>
      <c r="CB532" s="258"/>
      <c r="CC532" s="258"/>
      <c r="CD532" s="390" t="s">
        <v>1630</v>
      </c>
      <c r="CE532" s="296">
        <v>0</v>
      </c>
      <c r="CF532" s="259">
        <v>1</v>
      </c>
      <c r="CG532" s="260">
        <f>DCOUNT($H$20:$AD$4020,"入力ﾁｪｯｸ",CD531:CF533)</f>
        <v>0</v>
      </c>
      <c r="CI532" s="258"/>
      <c r="CJ532" s="258"/>
      <c r="CK532" s="291" t="s">
        <v>1631</v>
      </c>
      <c r="CL532" s="285">
        <v>0</v>
      </c>
      <c r="CM532" s="260">
        <v>3</v>
      </c>
      <c r="CN532" s="260">
        <f>DCOUNT($H$20:$AD$4020,"入力ﾁｪｯｸ",CK531:CM532)</f>
        <v>0</v>
      </c>
      <c r="CP532" s="258"/>
      <c r="CQ532" s="258"/>
      <c r="CR532" s="291" t="s">
        <v>1631</v>
      </c>
      <c r="CS532" s="285">
        <v>0</v>
      </c>
      <c r="CT532" s="260">
        <v>2</v>
      </c>
      <c r="CU532" s="260">
        <f>DCOUNT($H$20:$AD$4020,"入力ﾁｪｯｸ",CR531:CT532)</f>
        <v>0</v>
      </c>
      <c r="CV532" s="239"/>
      <c r="CW532" s="239"/>
      <c r="CY532" s="239"/>
      <c r="CZ532" s="239"/>
      <c r="DA532" s="239"/>
      <c r="DB532" s="275"/>
      <c r="DC532" s="275"/>
      <c r="DD532" s="275"/>
      <c r="DE532" s="275"/>
      <c r="DH532" s="384"/>
      <c r="DI532" s="732" t="s">
        <v>940</v>
      </c>
      <c r="DJ532" s="733"/>
      <c r="DK532" s="734"/>
      <c r="DL532" s="507">
        <v>1.7</v>
      </c>
      <c r="DM532" s="464">
        <v>2.5</v>
      </c>
      <c r="DN532" s="473">
        <v>0.15</v>
      </c>
      <c r="DO532" s="495">
        <v>7.0000000000000001E-3</v>
      </c>
      <c r="DP532" s="378" t="s">
        <v>438</v>
      </c>
      <c r="DQ532" s="378" t="s">
        <v>809</v>
      </c>
      <c r="DR532" s="385" t="s">
        <v>821</v>
      </c>
    </row>
    <row r="533" spans="8:122" ht="15" customHeight="1" x14ac:dyDescent="0.15">
      <c r="H533" s="111">
        <f t="shared" si="78"/>
        <v>0</v>
      </c>
      <c r="I533" s="110">
        <v>513</v>
      </c>
      <c r="J533" s="199"/>
      <c r="K533" s="199"/>
      <c r="L533" s="112" t="e">
        <f t="shared" si="79"/>
        <v>#N/A</v>
      </c>
      <c r="M533" s="199"/>
      <c r="N533" s="199"/>
      <c r="O533" s="124" t="str">
        <f t="shared" si="80"/>
        <v/>
      </c>
      <c r="P533" s="124" t="str">
        <f t="shared" si="81"/>
        <v/>
      </c>
      <c r="Q533" s="199"/>
      <c r="R533" s="113" t="s">
        <v>341</v>
      </c>
      <c r="S533" s="199"/>
      <c r="T533" s="113" t="s">
        <v>337</v>
      </c>
      <c r="U533" s="199"/>
      <c r="V533" s="112" t="str">
        <f t="shared" si="82"/>
        <v>１～４以外</v>
      </c>
      <c r="W533" s="628"/>
      <c r="X533" s="112"/>
      <c r="Y533" s="199"/>
      <c r="Z533" s="636"/>
      <c r="AA533" s="200"/>
      <c r="AB533" s="114" t="e">
        <f t="shared" si="83"/>
        <v>#N/A</v>
      </c>
      <c r="AC533" s="115" t="str">
        <f t="shared" si="84"/>
        <v/>
      </c>
      <c r="AD533" s="145" t="str">
        <f t="shared" si="85"/>
        <v/>
      </c>
      <c r="BD533" s="36">
        <v>513</v>
      </c>
      <c r="BE533" s="223"/>
      <c r="BF533" s="231"/>
      <c r="BG533" s="231"/>
      <c r="BH533" s="231"/>
      <c r="BI533" s="231"/>
      <c r="BJ533" s="223"/>
      <c r="BK533" s="224"/>
      <c r="BL533" s="223"/>
      <c r="BM533" s="224"/>
      <c r="BN533" s="225"/>
      <c r="BO533" s="226"/>
      <c r="BP533" s="224"/>
      <c r="BQ533" s="224"/>
      <c r="BR533" s="226"/>
      <c r="BS533" s="225"/>
      <c r="CB533" s="258"/>
      <c r="CC533" s="258"/>
      <c r="CD533" s="390" t="s">
        <v>1630</v>
      </c>
      <c r="CE533" s="299">
        <v>0</v>
      </c>
      <c r="CF533" s="266">
        <v>2</v>
      </c>
      <c r="CG533" s="268"/>
      <c r="CI533" s="258"/>
      <c r="CJ533" s="258"/>
      <c r="CK533" s="276" t="s">
        <v>1594</v>
      </c>
      <c r="CL533" s="277" t="s">
        <v>505</v>
      </c>
      <c r="CM533" s="253" t="s">
        <v>725</v>
      </c>
      <c r="CN533" s="278"/>
      <c r="CP533" s="258"/>
      <c r="CQ533" s="258"/>
      <c r="CR533" s="276" t="s">
        <v>1594</v>
      </c>
      <c r="CS533" s="277" t="s">
        <v>505</v>
      </c>
      <c r="CT533" s="253" t="s">
        <v>725</v>
      </c>
      <c r="CU533" s="278"/>
      <c r="CV533" s="239"/>
      <c r="CW533" s="238"/>
      <c r="CY533" s="238"/>
      <c r="CZ533" s="238"/>
      <c r="DA533" s="238"/>
      <c r="DB533" s="275"/>
      <c r="DC533" s="275"/>
      <c r="DD533" s="275"/>
      <c r="DE533" s="275"/>
      <c r="DH533" s="366"/>
      <c r="DI533" s="732" t="s">
        <v>941</v>
      </c>
      <c r="DJ533" s="733"/>
      <c r="DK533" s="734"/>
      <c r="DL533" s="507">
        <v>3.5</v>
      </c>
      <c r="DM533" s="464">
        <v>12</v>
      </c>
      <c r="DN533" s="473">
        <v>0.05</v>
      </c>
      <c r="DO533" s="495">
        <v>1E-3</v>
      </c>
      <c r="DP533" s="378" t="s">
        <v>438</v>
      </c>
      <c r="DQ533" s="378" t="s">
        <v>809</v>
      </c>
      <c r="DR533" s="385" t="s">
        <v>821</v>
      </c>
    </row>
    <row r="534" spans="8:122" ht="15" customHeight="1" x14ac:dyDescent="0.15">
      <c r="H534" s="111">
        <f t="shared" si="78"/>
        <v>0</v>
      </c>
      <c r="I534" s="110">
        <v>514</v>
      </c>
      <c r="J534" s="199"/>
      <c r="K534" s="199"/>
      <c r="L534" s="112" t="e">
        <f t="shared" si="79"/>
        <v>#N/A</v>
      </c>
      <c r="M534" s="199"/>
      <c r="N534" s="199"/>
      <c r="O534" s="124" t="str">
        <f t="shared" si="80"/>
        <v/>
      </c>
      <c r="P534" s="124" t="str">
        <f t="shared" si="81"/>
        <v/>
      </c>
      <c r="Q534" s="199"/>
      <c r="R534" s="113" t="s">
        <v>341</v>
      </c>
      <c r="S534" s="199"/>
      <c r="T534" s="113" t="s">
        <v>337</v>
      </c>
      <c r="U534" s="199"/>
      <c r="V534" s="112" t="str">
        <f t="shared" si="82"/>
        <v>１～４以外</v>
      </c>
      <c r="W534" s="628"/>
      <c r="X534" s="112"/>
      <c r="Y534" s="199"/>
      <c r="Z534" s="636"/>
      <c r="AA534" s="200"/>
      <c r="AB534" s="114" t="e">
        <f t="shared" si="83"/>
        <v>#N/A</v>
      </c>
      <c r="AC534" s="115" t="str">
        <f t="shared" si="84"/>
        <v/>
      </c>
      <c r="AD534" s="145" t="str">
        <f t="shared" si="85"/>
        <v/>
      </c>
      <c r="BD534" s="36">
        <v>514</v>
      </c>
      <c r="BE534" s="223"/>
      <c r="BF534" s="231"/>
      <c r="BG534" s="231"/>
      <c r="BH534" s="231"/>
      <c r="BI534" s="231"/>
      <c r="BJ534" s="223"/>
      <c r="BK534" s="224"/>
      <c r="BL534" s="223"/>
      <c r="BM534" s="224"/>
      <c r="BN534" s="225"/>
      <c r="BO534" s="226"/>
      <c r="BP534" s="224"/>
      <c r="BQ534" s="224"/>
      <c r="BR534" s="226"/>
      <c r="BS534" s="225"/>
      <c r="CB534" s="258"/>
      <c r="CC534" s="258"/>
      <c r="CD534" s="276" t="s">
        <v>1594</v>
      </c>
      <c r="CE534" s="253" t="s">
        <v>505</v>
      </c>
      <c r="CF534" s="253" t="s">
        <v>725</v>
      </c>
      <c r="CG534" s="278"/>
      <c r="CI534" s="258"/>
      <c r="CJ534" s="258"/>
      <c r="CK534" s="291" t="s">
        <v>1633</v>
      </c>
      <c r="CL534" s="285">
        <v>0</v>
      </c>
      <c r="CM534" s="260">
        <v>3</v>
      </c>
      <c r="CN534" s="260">
        <f>DCOUNT($H$20:$AD$4020,"入力ﾁｪｯｸ",CK533:CM534)</f>
        <v>0</v>
      </c>
      <c r="CP534" s="258"/>
      <c r="CQ534" s="258"/>
      <c r="CR534" s="291" t="s">
        <v>1633</v>
      </c>
      <c r="CS534" s="285">
        <v>0</v>
      </c>
      <c r="CT534" s="260">
        <v>2</v>
      </c>
      <c r="CU534" s="260">
        <f>DCOUNT($H$20:$AD$4020,"入力ﾁｪｯｸ",CR533:CT534)</f>
        <v>0</v>
      </c>
      <c r="CV534" s="238"/>
      <c r="CW534" s="239"/>
      <c r="CY534" s="239"/>
      <c r="CZ534" s="239"/>
      <c r="DA534" s="239"/>
      <c r="DB534" s="256"/>
      <c r="DC534" s="256"/>
      <c r="DD534" s="256"/>
      <c r="DE534" s="256"/>
      <c r="DH534" s="366"/>
      <c r="DI534" s="739" t="s">
        <v>1395</v>
      </c>
      <c r="DJ534" s="740"/>
      <c r="DK534" s="741"/>
      <c r="DL534" s="378">
        <v>1.7</v>
      </c>
      <c r="DM534" s="378">
        <v>2.5</v>
      </c>
      <c r="DN534" s="473">
        <v>7.4999999999999997E-2</v>
      </c>
      <c r="DO534" s="495">
        <v>3.5000000000000001E-3</v>
      </c>
      <c r="DP534" s="378" t="s">
        <v>438</v>
      </c>
      <c r="DQ534" s="378" t="s">
        <v>115</v>
      </c>
      <c r="DR534" s="385" t="s">
        <v>821</v>
      </c>
    </row>
    <row r="535" spans="8:122" ht="15" customHeight="1" x14ac:dyDescent="0.15">
      <c r="H535" s="111">
        <f t="shared" si="78"/>
        <v>0</v>
      </c>
      <c r="I535" s="110">
        <v>515</v>
      </c>
      <c r="J535" s="199"/>
      <c r="K535" s="199"/>
      <c r="L535" s="112" t="e">
        <f t="shared" si="79"/>
        <v>#N/A</v>
      </c>
      <c r="M535" s="199"/>
      <c r="N535" s="199"/>
      <c r="O535" s="124" t="str">
        <f t="shared" si="80"/>
        <v/>
      </c>
      <c r="P535" s="124" t="str">
        <f t="shared" si="81"/>
        <v/>
      </c>
      <c r="Q535" s="199"/>
      <c r="R535" s="113" t="s">
        <v>341</v>
      </c>
      <c r="S535" s="199"/>
      <c r="T535" s="113" t="s">
        <v>337</v>
      </c>
      <c r="U535" s="199"/>
      <c r="V535" s="112" t="str">
        <f t="shared" si="82"/>
        <v>１～４以外</v>
      </c>
      <c r="W535" s="628"/>
      <c r="X535" s="112"/>
      <c r="Y535" s="199"/>
      <c r="Z535" s="636"/>
      <c r="AA535" s="200"/>
      <c r="AB535" s="114" t="e">
        <f t="shared" si="83"/>
        <v>#N/A</v>
      </c>
      <c r="AC535" s="115" t="str">
        <f t="shared" si="84"/>
        <v/>
      </c>
      <c r="AD535" s="145" t="str">
        <f t="shared" si="85"/>
        <v/>
      </c>
      <c r="BD535" s="36">
        <v>515</v>
      </c>
      <c r="BE535" s="223"/>
      <c r="BF535" s="231"/>
      <c r="BG535" s="231"/>
      <c r="BH535" s="231"/>
      <c r="BI535" s="231"/>
      <c r="BJ535" s="223"/>
      <c r="BK535" s="224"/>
      <c r="BL535" s="223"/>
      <c r="BM535" s="224"/>
      <c r="BN535" s="225"/>
      <c r="BO535" s="226"/>
      <c r="BP535" s="224"/>
      <c r="BQ535" s="224"/>
      <c r="BR535" s="226"/>
      <c r="BS535" s="225"/>
      <c r="CB535" s="258"/>
      <c r="CC535" s="258"/>
      <c r="CD535" s="390" t="s">
        <v>1632</v>
      </c>
      <c r="CE535" s="296">
        <v>0</v>
      </c>
      <c r="CF535" s="259">
        <v>1</v>
      </c>
      <c r="CG535" s="260">
        <f>DCOUNT($H$20:$AD$4020,"入力ﾁｪｯｸ",CD534:CF536)</f>
        <v>0</v>
      </c>
      <c r="CI535" s="258"/>
      <c r="CJ535" s="258"/>
      <c r="CK535" s="276" t="s">
        <v>1594</v>
      </c>
      <c r="CL535" s="277" t="s">
        <v>505</v>
      </c>
      <c r="CM535" s="253" t="s">
        <v>725</v>
      </c>
      <c r="CN535" s="278"/>
      <c r="CP535" s="258"/>
      <c r="CQ535" s="258"/>
      <c r="CR535" s="276" t="s">
        <v>1594</v>
      </c>
      <c r="CS535" s="277" t="s">
        <v>505</v>
      </c>
      <c r="CT535" s="253" t="s">
        <v>725</v>
      </c>
      <c r="CU535" s="278"/>
      <c r="CV535" s="239"/>
      <c r="CW535" s="239"/>
      <c r="CY535" s="239"/>
      <c r="CZ535" s="239"/>
      <c r="DA535" s="239"/>
      <c r="DB535" s="275"/>
      <c r="DC535" s="275"/>
      <c r="DD535" s="275"/>
      <c r="DE535" s="275"/>
      <c r="DH535" s="366"/>
      <c r="DI535" s="739" t="s">
        <v>1396</v>
      </c>
      <c r="DJ535" s="740"/>
      <c r="DK535" s="741"/>
      <c r="DL535" s="378">
        <v>3.5</v>
      </c>
      <c r="DM535" s="378">
        <v>12</v>
      </c>
      <c r="DN535" s="473">
        <v>2.5000000000000001E-2</v>
      </c>
      <c r="DO535" s="495">
        <v>5.0000000000000001E-4</v>
      </c>
      <c r="DP535" s="378" t="s">
        <v>438</v>
      </c>
      <c r="DQ535" s="378" t="s">
        <v>115</v>
      </c>
      <c r="DR535" s="385" t="s">
        <v>821</v>
      </c>
    </row>
    <row r="536" spans="8:122" ht="15" customHeight="1" x14ac:dyDescent="0.15">
      <c r="H536" s="111">
        <f t="shared" si="78"/>
        <v>0</v>
      </c>
      <c r="I536" s="110">
        <v>516</v>
      </c>
      <c r="J536" s="199"/>
      <c r="K536" s="199"/>
      <c r="L536" s="112" t="e">
        <f t="shared" si="79"/>
        <v>#N/A</v>
      </c>
      <c r="M536" s="199"/>
      <c r="N536" s="199"/>
      <c r="O536" s="124" t="str">
        <f t="shared" si="80"/>
        <v/>
      </c>
      <c r="P536" s="124" t="str">
        <f t="shared" si="81"/>
        <v/>
      </c>
      <c r="Q536" s="199"/>
      <c r="R536" s="113" t="s">
        <v>341</v>
      </c>
      <c r="S536" s="199"/>
      <c r="T536" s="113" t="s">
        <v>337</v>
      </c>
      <c r="U536" s="199"/>
      <c r="V536" s="112" t="str">
        <f t="shared" si="82"/>
        <v>１～４以外</v>
      </c>
      <c r="W536" s="628"/>
      <c r="X536" s="112"/>
      <c r="Y536" s="199"/>
      <c r="Z536" s="636"/>
      <c r="AA536" s="200"/>
      <c r="AB536" s="114" t="e">
        <f t="shared" si="83"/>
        <v>#N/A</v>
      </c>
      <c r="AC536" s="115" t="str">
        <f t="shared" si="84"/>
        <v/>
      </c>
      <c r="AD536" s="145" t="str">
        <f t="shared" si="85"/>
        <v/>
      </c>
      <c r="BD536" s="36">
        <v>516</v>
      </c>
      <c r="BE536" s="223"/>
      <c r="BF536" s="231"/>
      <c r="BG536" s="231"/>
      <c r="BH536" s="231"/>
      <c r="BI536" s="231"/>
      <c r="BJ536" s="223"/>
      <c r="BK536" s="224"/>
      <c r="BL536" s="223"/>
      <c r="BM536" s="224"/>
      <c r="BN536" s="225"/>
      <c r="BO536" s="226"/>
      <c r="BP536" s="224"/>
      <c r="BQ536" s="224"/>
      <c r="BR536" s="226"/>
      <c r="BS536" s="225"/>
      <c r="CB536" s="258"/>
      <c r="CC536" s="258"/>
      <c r="CD536" s="390" t="s">
        <v>1632</v>
      </c>
      <c r="CE536" s="299">
        <v>0</v>
      </c>
      <c r="CF536" s="266">
        <v>2</v>
      </c>
      <c r="CG536" s="268"/>
      <c r="CI536" s="258"/>
      <c r="CJ536" s="258"/>
      <c r="CK536" s="291" t="s">
        <v>1634</v>
      </c>
      <c r="CL536" s="285">
        <v>0</v>
      </c>
      <c r="CM536" s="260">
        <v>3</v>
      </c>
      <c r="CN536" s="260">
        <f>DCOUNT($H$20:$AD$4020,"入力ﾁｪｯｸ",CK535:CM536)</f>
        <v>0</v>
      </c>
      <c r="CP536" s="258"/>
      <c r="CQ536" s="258"/>
      <c r="CR536" s="291" t="s">
        <v>1634</v>
      </c>
      <c r="CS536" s="285">
        <v>0</v>
      </c>
      <c r="CT536" s="260">
        <v>2</v>
      </c>
      <c r="CU536" s="260">
        <f>DCOUNT($H$20:$AD$4020,"入力ﾁｪｯｸ",CR535:CT536)</f>
        <v>0</v>
      </c>
      <c r="CV536" s="239"/>
      <c r="CW536" s="238"/>
      <c r="CY536" s="238"/>
      <c r="CZ536" s="238"/>
      <c r="DA536" s="238"/>
      <c r="DB536" s="275"/>
      <c r="DC536" s="275"/>
      <c r="DD536" s="275"/>
      <c r="DE536" s="275"/>
      <c r="DH536" s="366"/>
      <c r="DI536" s="739" t="s">
        <v>1397</v>
      </c>
      <c r="DJ536" s="740"/>
      <c r="DK536" s="741"/>
      <c r="DL536" s="378">
        <v>1.7</v>
      </c>
      <c r="DM536" s="378">
        <v>2.5</v>
      </c>
      <c r="DN536" s="473">
        <v>0.15</v>
      </c>
      <c r="DO536" s="495">
        <v>7.0000000000000001E-3</v>
      </c>
      <c r="DP536" s="378" t="s">
        <v>438</v>
      </c>
      <c r="DQ536" s="378" t="s">
        <v>115</v>
      </c>
      <c r="DR536" s="385" t="s">
        <v>821</v>
      </c>
    </row>
    <row r="537" spans="8:122" ht="15" customHeight="1" x14ac:dyDescent="0.15">
      <c r="H537" s="111">
        <f t="shared" si="78"/>
        <v>0</v>
      </c>
      <c r="I537" s="110">
        <v>517</v>
      </c>
      <c r="J537" s="199"/>
      <c r="K537" s="199"/>
      <c r="L537" s="112" t="e">
        <f t="shared" si="79"/>
        <v>#N/A</v>
      </c>
      <c r="M537" s="199"/>
      <c r="N537" s="199"/>
      <c r="O537" s="124" t="str">
        <f t="shared" si="80"/>
        <v/>
      </c>
      <c r="P537" s="124" t="str">
        <f t="shared" si="81"/>
        <v/>
      </c>
      <c r="Q537" s="199"/>
      <c r="R537" s="113" t="s">
        <v>341</v>
      </c>
      <c r="S537" s="199"/>
      <c r="T537" s="113" t="s">
        <v>337</v>
      </c>
      <c r="U537" s="199"/>
      <c r="V537" s="112" t="str">
        <f t="shared" si="82"/>
        <v>１～４以外</v>
      </c>
      <c r="W537" s="628"/>
      <c r="X537" s="112"/>
      <c r="Y537" s="199"/>
      <c r="Z537" s="636"/>
      <c r="AA537" s="200"/>
      <c r="AB537" s="114" t="e">
        <f t="shared" si="83"/>
        <v>#N/A</v>
      </c>
      <c r="AC537" s="115" t="str">
        <f t="shared" si="84"/>
        <v/>
      </c>
      <c r="AD537" s="145" t="str">
        <f t="shared" si="85"/>
        <v/>
      </c>
      <c r="BD537" s="36">
        <v>517</v>
      </c>
      <c r="BE537" s="223"/>
      <c r="BF537" s="231"/>
      <c r="BG537" s="231"/>
      <c r="BH537" s="231"/>
      <c r="BI537" s="231"/>
      <c r="BJ537" s="223"/>
      <c r="BK537" s="224"/>
      <c r="BL537" s="223"/>
      <c r="BM537" s="224"/>
      <c r="BN537" s="225"/>
      <c r="BO537" s="226"/>
      <c r="BP537" s="224"/>
      <c r="BQ537" s="224"/>
      <c r="BR537" s="226"/>
      <c r="BS537" s="225"/>
      <c r="CB537" s="258"/>
      <c r="CC537" s="258"/>
      <c r="CD537" s="276" t="s">
        <v>1594</v>
      </c>
      <c r="CE537" s="253" t="s">
        <v>505</v>
      </c>
      <c r="CF537" s="253" t="s">
        <v>725</v>
      </c>
      <c r="CG537" s="278"/>
      <c r="CI537" s="258"/>
      <c r="CJ537" s="258"/>
      <c r="CK537" s="276" t="s">
        <v>1594</v>
      </c>
      <c r="CL537" s="277" t="s">
        <v>505</v>
      </c>
      <c r="CM537" s="253" t="s">
        <v>725</v>
      </c>
      <c r="CN537" s="278"/>
      <c r="CP537" s="258"/>
      <c r="CQ537" s="258"/>
      <c r="CR537" s="276" t="s">
        <v>1594</v>
      </c>
      <c r="CS537" s="277" t="s">
        <v>505</v>
      </c>
      <c r="CT537" s="253" t="s">
        <v>725</v>
      </c>
      <c r="CU537" s="278"/>
      <c r="CV537" s="238"/>
      <c r="CW537" s="239"/>
      <c r="CY537" s="239"/>
      <c r="CZ537" s="239"/>
      <c r="DA537" s="239"/>
      <c r="DB537" s="256"/>
      <c r="DC537" s="256"/>
      <c r="DD537" s="256"/>
      <c r="DE537" s="256"/>
      <c r="DH537" s="366"/>
      <c r="DI537" s="739" t="s">
        <v>1398</v>
      </c>
      <c r="DJ537" s="740"/>
      <c r="DK537" s="741"/>
      <c r="DL537" s="378">
        <v>3.5</v>
      </c>
      <c r="DM537" s="378">
        <v>12</v>
      </c>
      <c r="DN537" s="473">
        <v>0.05</v>
      </c>
      <c r="DO537" s="495">
        <v>1E-3</v>
      </c>
      <c r="DP537" s="378" t="s">
        <v>438</v>
      </c>
      <c r="DQ537" s="378" t="s">
        <v>115</v>
      </c>
      <c r="DR537" s="385" t="s">
        <v>821</v>
      </c>
    </row>
    <row r="538" spans="8:122" ht="15" customHeight="1" x14ac:dyDescent="0.15">
      <c r="H538" s="111">
        <f t="shared" si="78"/>
        <v>0</v>
      </c>
      <c r="I538" s="110">
        <v>518</v>
      </c>
      <c r="J538" s="199"/>
      <c r="K538" s="199"/>
      <c r="L538" s="112" t="e">
        <f t="shared" si="79"/>
        <v>#N/A</v>
      </c>
      <c r="M538" s="199"/>
      <c r="N538" s="199"/>
      <c r="O538" s="124" t="str">
        <f t="shared" si="80"/>
        <v/>
      </c>
      <c r="P538" s="124" t="str">
        <f t="shared" si="81"/>
        <v/>
      </c>
      <c r="Q538" s="199"/>
      <c r="R538" s="113" t="s">
        <v>341</v>
      </c>
      <c r="S538" s="199"/>
      <c r="T538" s="113" t="s">
        <v>337</v>
      </c>
      <c r="U538" s="199"/>
      <c r="V538" s="112" t="str">
        <f t="shared" si="82"/>
        <v>１～４以外</v>
      </c>
      <c r="W538" s="628"/>
      <c r="X538" s="112"/>
      <c r="Y538" s="199"/>
      <c r="Z538" s="636"/>
      <c r="AA538" s="200"/>
      <c r="AB538" s="114" t="e">
        <f t="shared" si="83"/>
        <v>#N/A</v>
      </c>
      <c r="AC538" s="115" t="str">
        <f t="shared" si="84"/>
        <v/>
      </c>
      <c r="AD538" s="145" t="str">
        <f t="shared" si="85"/>
        <v/>
      </c>
      <c r="BD538" s="36">
        <v>518</v>
      </c>
      <c r="BE538" s="223"/>
      <c r="BF538" s="231"/>
      <c r="BG538" s="231"/>
      <c r="BH538" s="231"/>
      <c r="BI538" s="231"/>
      <c r="BJ538" s="223"/>
      <c r="BK538" s="224"/>
      <c r="BL538" s="223"/>
      <c r="BM538" s="224"/>
      <c r="BN538" s="225"/>
      <c r="BO538" s="226"/>
      <c r="BP538" s="224"/>
      <c r="BQ538" s="224"/>
      <c r="BR538" s="226"/>
      <c r="BS538" s="225"/>
      <c r="CB538" s="258"/>
      <c r="CC538" s="258"/>
      <c r="CD538" s="390" t="s">
        <v>1635</v>
      </c>
      <c r="CE538" s="296">
        <v>0</v>
      </c>
      <c r="CF538" s="259">
        <v>1</v>
      </c>
      <c r="CG538" s="260">
        <f>DCOUNT($H$20:$AD$4020,"入力ﾁｪｯｸ",CD537:CF539)</f>
        <v>0</v>
      </c>
      <c r="CI538" s="258"/>
      <c r="CJ538" s="258"/>
      <c r="CK538" s="291" t="s">
        <v>1636</v>
      </c>
      <c r="CL538" s="285">
        <v>0</v>
      </c>
      <c r="CM538" s="260">
        <v>3</v>
      </c>
      <c r="CN538" s="260">
        <f>DCOUNT($H$20:$AD$4020,"入力ﾁｪｯｸ",CK537:CM538)</f>
        <v>0</v>
      </c>
      <c r="CP538" s="258"/>
      <c r="CQ538" s="258"/>
      <c r="CR538" s="291" t="s">
        <v>1636</v>
      </c>
      <c r="CS538" s="285">
        <v>0</v>
      </c>
      <c r="CT538" s="260">
        <v>2</v>
      </c>
      <c r="CU538" s="260">
        <f>DCOUNT($H$20:$AD$4020,"入力ﾁｪｯｸ",CR537:CT538)</f>
        <v>0</v>
      </c>
      <c r="CV538" s="239"/>
      <c r="CW538" s="239"/>
      <c r="CY538" s="239"/>
      <c r="CZ538" s="239"/>
      <c r="DA538" s="239"/>
      <c r="DB538" s="275"/>
      <c r="DC538" s="275"/>
      <c r="DD538" s="275"/>
      <c r="DE538" s="275"/>
      <c r="DH538" s="366"/>
      <c r="DI538" s="739" t="s">
        <v>1399</v>
      </c>
      <c r="DJ538" s="740"/>
      <c r="DK538" s="741"/>
      <c r="DL538" s="378">
        <v>1.7</v>
      </c>
      <c r="DM538" s="378">
        <v>2.5</v>
      </c>
      <c r="DN538" s="473">
        <v>7.4999999999999997E-2</v>
      </c>
      <c r="DO538" s="495">
        <v>3.5000000000000001E-3</v>
      </c>
      <c r="DP538" s="378" t="s">
        <v>438</v>
      </c>
      <c r="DQ538" s="378" t="s">
        <v>115</v>
      </c>
      <c r="DR538" s="385" t="s">
        <v>821</v>
      </c>
    </row>
    <row r="539" spans="8:122" ht="15" customHeight="1" x14ac:dyDescent="0.15">
      <c r="H539" s="111">
        <f t="shared" si="78"/>
        <v>0</v>
      </c>
      <c r="I539" s="110">
        <v>519</v>
      </c>
      <c r="J539" s="199"/>
      <c r="K539" s="199"/>
      <c r="L539" s="112" t="e">
        <f t="shared" si="79"/>
        <v>#N/A</v>
      </c>
      <c r="M539" s="199"/>
      <c r="N539" s="199"/>
      <c r="O539" s="124" t="str">
        <f t="shared" si="80"/>
        <v/>
      </c>
      <c r="P539" s="124" t="str">
        <f t="shared" si="81"/>
        <v/>
      </c>
      <c r="Q539" s="199"/>
      <c r="R539" s="113" t="s">
        <v>341</v>
      </c>
      <c r="S539" s="199"/>
      <c r="T539" s="113" t="s">
        <v>337</v>
      </c>
      <c r="U539" s="199"/>
      <c r="V539" s="112" t="str">
        <f t="shared" si="82"/>
        <v>１～４以外</v>
      </c>
      <c r="W539" s="628"/>
      <c r="X539" s="112"/>
      <c r="Y539" s="199"/>
      <c r="Z539" s="636"/>
      <c r="AA539" s="200"/>
      <c r="AB539" s="114" t="e">
        <f t="shared" si="83"/>
        <v>#N/A</v>
      </c>
      <c r="AC539" s="115" t="str">
        <f t="shared" si="84"/>
        <v/>
      </c>
      <c r="AD539" s="145" t="str">
        <f t="shared" si="85"/>
        <v/>
      </c>
      <c r="BD539" s="36">
        <v>519</v>
      </c>
      <c r="BE539" s="223"/>
      <c r="BF539" s="231"/>
      <c r="BG539" s="231"/>
      <c r="BH539" s="231"/>
      <c r="BI539" s="231"/>
      <c r="BJ539" s="223"/>
      <c r="BK539" s="224"/>
      <c r="BL539" s="223"/>
      <c r="BM539" s="224"/>
      <c r="BN539" s="225"/>
      <c r="BO539" s="226"/>
      <c r="BP539" s="224"/>
      <c r="BQ539" s="224"/>
      <c r="BR539" s="226"/>
      <c r="BS539" s="225"/>
      <c r="CB539" s="258"/>
      <c r="CC539" s="258"/>
      <c r="CD539" s="390" t="s">
        <v>1635</v>
      </c>
      <c r="CE539" s="299">
        <v>0</v>
      </c>
      <c r="CF539" s="266">
        <v>2</v>
      </c>
      <c r="CG539" s="268"/>
      <c r="CI539" s="258"/>
      <c r="CJ539" s="258"/>
      <c r="CK539" s="276" t="s">
        <v>1594</v>
      </c>
      <c r="CL539" s="277" t="s">
        <v>505</v>
      </c>
      <c r="CM539" s="253" t="s">
        <v>725</v>
      </c>
      <c r="CN539" s="278"/>
      <c r="CP539" s="258"/>
      <c r="CQ539" s="258"/>
      <c r="CR539" s="276" t="s">
        <v>1594</v>
      </c>
      <c r="CS539" s="277" t="s">
        <v>505</v>
      </c>
      <c r="CT539" s="253" t="s">
        <v>725</v>
      </c>
      <c r="CU539" s="278"/>
      <c r="CV539" s="239"/>
      <c r="CW539" s="238"/>
      <c r="CY539" s="238"/>
      <c r="CZ539" s="238"/>
      <c r="DA539" s="238"/>
      <c r="DB539" s="275"/>
      <c r="DC539" s="275"/>
      <c r="DD539" s="275"/>
      <c r="DE539" s="275"/>
      <c r="DH539" s="366"/>
      <c r="DI539" s="739" t="s">
        <v>1400</v>
      </c>
      <c r="DJ539" s="740"/>
      <c r="DK539" s="741"/>
      <c r="DL539" s="378">
        <v>3.5</v>
      </c>
      <c r="DM539" s="378">
        <v>12</v>
      </c>
      <c r="DN539" s="473">
        <v>2.5000000000000001E-2</v>
      </c>
      <c r="DO539" s="495">
        <v>5.0000000000000001E-4</v>
      </c>
      <c r="DP539" s="378" t="s">
        <v>438</v>
      </c>
      <c r="DQ539" s="378" t="s">
        <v>115</v>
      </c>
      <c r="DR539" s="385" t="s">
        <v>821</v>
      </c>
    </row>
    <row r="540" spans="8:122" ht="15" customHeight="1" x14ac:dyDescent="0.15">
      <c r="H540" s="111">
        <f t="shared" si="78"/>
        <v>0</v>
      </c>
      <c r="I540" s="110">
        <v>520</v>
      </c>
      <c r="J540" s="199"/>
      <c r="K540" s="199"/>
      <c r="L540" s="112" t="e">
        <f t="shared" si="79"/>
        <v>#N/A</v>
      </c>
      <c r="M540" s="199"/>
      <c r="N540" s="199"/>
      <c r="O540" s="124" t="str">
        <f t="shared" si="80"/>
        <v/>
      </c>
      <c r="P540" s="124" t="str">
        <f t="shared" si="81"/>
        <v/>
      </c>
      <c r="Q540" s="199"/>
      <c r="R540" s="113" t="s">
        <v>341</v>
      </c>
      <c r="S540" s="199"/>
      <c r="T540" s="113" t="s">
        <v>337</v>
      </c>
      <c r="U540" s="199"/>
      <c r="V540" s="112" t="str">
        <f t="shared" si="82"/>
        <v>１～４以外</v>
      </c>
      <c r="W540" s="628"/>
      <c r="X540" s="112"/>
      <c r="Y540" s="199"/>
      <c r="Z540" s="636"/>
      <c r="AA540" s="200"/>
      <c r="AB540" s="114" t="e">
        <f t="shared" si="83"/>
        <v>#N/A</v>
      </c>
      <c r="AC540" s="115" t="str">
        <f t="shared" si="84"/>
        <v/>
      </c>
      <c r="AD540" s="145" t="str">
        <f t="shared" si="85"/>
        <v/>
      </c>
      <c r="BD540" s="36">
        <v>520</v>
      </c>
      <c r="BE540" s="223"/>
      <c r="BF540" s="231"/>
      <c r="BG540" s="231"/>
      <c r="BH540" s="231"/>
      <c r="BI540" s="231"/>
      <c r="BJ540" s="223"/>
      <c r="BK540" s="224"/>
      <c r="BL540" s="223"/>
      <c r="BM540" s="224"/>
      <c r="BN540" s="225"/>
      <c r="BO540" s="226"/>
      <c r="BP540" s="224"/>
      <c r="BQ540" s="224"/>
      <c r="BR540" s="226"/>
      <c r="BS540" s="225"/>
      <c r="CB540" s="258"/>
      <c r="CC540" s="258"/>
      <c r="CD540" s="276" t="s">
        <v>1594</v>
      </c>
      <c r="CE540" s="253" t="s">
        <v>505</v>
      </c>
      <c r="CF540" s="253" t="s">
        <v>725</v>
      </c>
      <c r="CG540" s="278"/>
      <c r="CI540" s="258"/>
      <c r="CJ540" s="258"/>
      <c r="CK540" s="291" t="s">
        <v>1638</v>
      </c>
      <c r="CL540" s="285">
        <v>0</v>
      </c>
      <c r="CM540" s="260">
        <v>3</v>
      </c>
      <c r="CN540" s="260">
        <f>DCOUNT($H$20:$AD$4020,"入力ﾁｪｯｸ",CK539:CM540)</f>
        <v>0</v>
      </c>
      <c r="CP540" s="258"/>
      <c r="CQ540" s="258"/>
      <c r="CR540" s="291" t="s">
        <v>1638</v>
      </c>
      <c r="CS540" s="285">
        <v>0</v>
      </c>
      <c r="CT540" s="260">
        <v>2</v>
      </c>
      <c r="CU540" s="260">
        <f>DCOUNT($H$20:$AD$4020,"入力ﾁｪｯｸ",CR539:CT540)</f>
        <v>0</v>
      </c>
      <c r="CV540" s="238"/>
      <c r="CW540" s="239"/>
      <c r="CY540" s="239"/>
      <c r="CZ540" s="239"/>
      <c r="DA540" s="239"/>
      <c r="DB540" s="256"/>
      <c r="DC540" s="256"/>
      <c r="DD540" s="256"/>
      <c r="DE540" s="256"/>
      <c r="DH540" s="366"/>
      <c r="DI540" s="739" t="s">
        <v>1401</v>
      </c>
      <c r="DJ540" s="740"/>
      <c r="DK540" s="741"/>
      <c r="DL540" s="378">
        <v>1.7</v>
      </c>
      <c r="DM540" s="378">
        <v>2.5</v>
      </c>
      <c r="DN540" s="473">
        <v>0.15</v>
      </c>
      <c r="DO540" s="495">
        <v>7.0000000000000001E-3</v>
      </c>
      <c r="DP540" s="378" t="s">
        <v>438</v>
      </c>
      <c r="DQ540" s="378" t="s">
        <v>115</v>
      </c>
      <c r="DR540" s="385" t="s">
        <v>821</v>
      </c>
    </row>
    <row r="541" spans="8:122" ht="15" customHeight="1" x14ac:dyDescent="0.15">
      <c r="H541" s="111">
        <f t="shared" si="78"/>
        <v>0</v>
      </c>
      <c r="I541" s="110">
        <v>521</v>
      </c>
      <c r="J541" s="199"/>
      <c r="K541" s="199"/>
      <c r="L541" s="112" t="e">
        <f t="shared" si="79"/>
        <v>#N/A</v>
      </c>
      <c r="M541" s="199"/>
      <c r="N541" s="199"/>
      <c r="O541" s="124" t="str">
        <f t="shared" si="80"/>
        <v/>
      </c>
      <c r="P541" s="124" t="str">
        <f t="shared" si="81"/>
        <v/>
      </c>
      <c r="Q541" s="199"/>
      <c r="R541" s="113" t="s">
        <v>341</v>
      </c>
      <c r="S541" s="199"/>
      <c r="T541" s="113" t="s">
        <v>337</v>
      </c>
      <c r="U541" s="199"/>
      <c r="V541" s="112" t="str">
        <f t="shared" si="82"/>
        <v>１～４以外</v>
      </c>
      <c r="W541" s="628"/>
      <c r="X541" s="112"/>
      <c r="Y541" s="199"/>
      <c r="Z541" s="636"/>
      <c r="AA541" s="200"/>
      <c r="AB541" s="114" t="e">
        <f t="shared" si="83"/>
        <v>#N/A</v>
      </c>
      <c r="AC541" s="115" t="str">
        <f t="shared" si="84"/>
        <v/>
      </c>
      <c r="AD541" s="145" t="str">
        <f t="shared" si="85"/>
        <v/>
      </c>
      <c r="BD541" s="36">
        <v>521</v>
      </c>
      <c r="BE541" s="223"/>
      <c r="BF541" s="231"/>
      <c r="BG541" s="231"/>
      <c r="BH541" s="231"/>
      <c r="BI541" s="231"/>
      <c r="BJ541" s="223"/>
      <c r="BK541" s="224"/>
      <c r="BL541" s="223"/>
      <c r="BM541" s="224"/>
      <c r="BN541" s="225"/>
      <c r="BO541" s="226"/>
      <c r="BP541" s="224"/>
      <c r="BQ541" s="224"/>
      <c r="BR541" s="226"/>
      <c r="BS541" s="225"/>
      <c r="CB541" s="258"/>
      <c r="CC541" s="258"/>
      <c r="CD541" s="390" t="s">
        <v>1637</v>
      </c>
      <c r="CE541" s="296">
        <v>0</v>
      </c>
      <c r="CF541" s="259">
        <v>1</v>
      </c>
      <c r="CG541" s="260">
        <f>DCOUNT($H$20:$AD$4020,"入力ﾁｪｯｸ",CD540:CF542)</f>
        <v>0</v>
      </c>
      <c r="CI541" s="258"/>
      <c r="CJ541" s="258"/>
      <c r="CK541" s="276" t="s">
        <v>1594</v>
      </c>
      <c r="CL541" s="277" t="s">
        <v>505</v>
      </c>
      <c r="CM541" s="253" t="s">
        <v>725</v>
      </c>
      <c r="CN541" s="278"/>
      <c r="CP541" s="258"/>
      <c r="CQ541" s="258"/>
      <c r="CR541" s="276" t="s">
        <v>1594</v>
      </c>
      <c r="CS541" s="277" t="s">
        <v>505</v>
      </c>
      <c r="CT541" s="253" t="s">
        <v>725</v>
      </c>
      <c r="CU541" s="278"/>
      <c r="CV541" s="239"/>
      <c r="CW541" s="239"/>
      <c r="CY541" s="239"/>
      <c r="CZ541" s="239"/>
      <c r="DA541" s="239"/>
      <c r="DB541" s="275"/>
      <c r="DC541" s="275"/>
      <c r="DD541" s="275"/>
      <c r="DE541" s="275"/>
      <c r="DH541" s="366"/>
      <c r="DI541" s="739" t="s">
        <v>1402</v>
      </c>
      <c r="DJ541" s="740"/>
      <c r="DK541" s="741"/>
      <c r="DL541" s="378">
        <v>3.5</v>
      </c>
      <c r="DM541" s="378">
        <v>12</v>
      </c>
      <c r="DN541" s="473">
        <v>0.05</v>
      </c>
      <c r="DO541" s="495">
        <v>1E-3</v>
      </c>
      <c r="DP541" s="378" t="s">
        <v>438</v>
      </c>
      <c r="DQ541" s="378" t="s">
        <v>115</v>
      </c>
      <c r="DR541" s="385" t="s">
        <v>821</v>
      </c>
    </row>
    <row r="542" spans="8:122" ht="15" customHeight="1" x14ac:dyDescent="0.15">
      <c r="H542" s="111">
        <f t="shared" si="78"/>
        <v>0</v>
      </c>
      <c r="I542" s="110">
        <v>522</v>
      </c>
      <c r="J542" s="199"/>
      <c r="K542" s="199"/>
      <c r="L542" s="112" t="e">
        <f t="shared" si="79"/>
        <v>#N/A</v>
      </c>
      <c r="M542" s="199"/>
      <c r="N542" s="199"/>
      <c r="O542" s="124" t="str">
        <f t="shared" si="80"/>
        <v/>
      </c>
      <c r="P542" s="124" t="str">
        <f t="shared" si="81"/>
        <v/>
      </c>
      <c r="Q542" s="199"/>
      <c r="R542" s="113" t="s">
        <v>341</v>
      </c>
      <c r="S542" s="199"/>
      <c r="T542" s="113" t="s">
        <v>337</v>
      </c>
      <c r="U542" s="199"/>
      <c r="V542" s="112" t="str">
        <f t="shared" si="82"/>
        <v>１～４以外</v>
      </c>
      <c r="W542" s="628"/>
      <c r="X542" s="112"/>
      <c r="Y542" s="199"/>
      <c r="Z542" s="636"/>
      <c r="AA542" s="200"/>
      <c r="AB542" s="114" t="e">
        <f t="shared" si="83"/>
        <v>#N/A</v>
      </c>
      <c r="AC542" s="115" t="str">
        <f t="shared" si="84"/>
        <v/>
      </c>
      <c r="AD542" s="145" t="str">
        <f t="shared" si="85"/>
        <v/>
      </c>
      <c r="BD542" s="36">
        <v>522</v>
      </c>
      <c r="BE542" s="223"/>
      <c r="BF542" s="231"/>
      <c r="BG542" s="231"/>
      <c r="BH542" s="231"/>
      <c r="BI542" s="231"/>
      <c r="BJ542" s="223"/>
      <c r="BK542" s="224"/>
      <c r="BL542" s="223"/>
      <c r="BM542" s="224"/>
      <c r="BN542" s="225"/>
      <c r="BO542" s="226"/>
      <c r="BP542" s="224"/>
      <c r="BQ542" s="224"/>
      <c r="BR542" s="226"/>
      <c r="BS542" s="225"/>
      <c r="CB542" s="258"/>
      <c r="CC542" s="258"/>
      <c r="CD542" s="390" t="s">
        <v>1637</v>
      </c>
      <c r="CE542" s="299">
        <v>0</v>
      </c>
      <c r="CF542" s="266">
        <v>2</v>
      </c>
      <c r="CG542" s="268"/>
      <c r="CI542" s="258"/>
      <c r="CJ542" s="258"/>
      <c r="CK542" s="291" t="s">
        <v>1639</v>
      </c>
      <c r="CL542" s="285">
        <v>0</v>
      </c>
      <c r="CM542" s="260">
        <v>3</v>
      </c>
      <c r="CN542" s="260">
        <f>DCOUNT($H$20:$AD$4020,"入力ﾁｪｯｸ",CK541:CM542)</f>
        <v>0</v>
      </c>
      <c r="CP542" s="258"/>
      <c r="CQ542" s="258"/>
      <c r="CR542" s="291" t="s">
        <v>1639</v>
      </c>
      <c r="CS542" s="285">
        <v>0</v>
      </c>
      <c r="CT542" s="260">
        <v>2</v>
      </c>
      <c r="CU542" s="260">
        <f>DCOUNT($H$20:$AD$4020,"入力ﾁｪｯｸ",CR541:CT542)</f>
        <v>0</v>
      </c>
      <c r="CV542" s="239"/>
      <c r="CW542" s="238"/>
      <c r="CY542" s="238"/>
      <c r="CZ542" s="238"/>
      <c r="DA542" s="238"/>
      <c r="DB542" s="275"/>
      <c r="DC542" s="275"/>
      <c r="DD542" s="275"/>
      <c r="DE542" s="275"/>
      <c r="DH542" s="366"/>
      <c r="DI542" s="739" t="s">
        <v>1403</v>
      </c>
      <c r="DJ542" s="740"/>
      <c r="DK542" s="741"/>
      <c r="DL542" s="378">
        <v>1.7</v>
      </c>
      <c r="DM542" s="378">
        <v>2.5</v>
      </c>
      <c r="DN542" s="473">
        <v>0.13500000000000001</v>
      </c>
      <c r="DO542" s="495">
        <v>6.3E-3</v>
      </c>
      <c r="DP542" s="378" t="s">
        <v>438</v>
      </c>
      <c r="DQ542" s="378" t="s">
        <v>115</v>
      </c>
      <c r="DR542" s="385" t="s">
        <v>1432</v>
      </c>
    </row>
    <row r="543" spans="8:122" ht="15" customHeight="1" x14ac:dyDescent="0.15">
      <c r="H543" s="111">
        <f t="shared" si="78"/>
        <v>0</v>
      </c>
      <c r="I543" s="110">
        <v>523</v>
      </c>
      <c r="J543" s="199"/>
      <c r="K543" s="199"/>
      <c r="L543" s="112" t="e">
        <f t="shared" si="79"/>
        <v>#N/A</v>
      </c>
      <c r="M543" s="199"/>
      <c r="N543" s="199"/>
      <c r="O543" s="124" t="str">
        <f t="shared" si="80"/>
        <v/>
      </c>
      <c r="P543" s="124" t="str">
        <f t="shared" si="81"/>
        <v/>
      </c>
      <c r="Q543" s="199"/>
      <c r="R543" s="113" t="s">
        <v>341</v>
      </c>
      <c r="S543" s="199"/>
      <c r="T543" s="113" t="s">
        <v>337</v>
      </c>
      <c r="U543" s="199"/>
      <c r="V543" s="112" t="str">
        <f t="shared" si="82"/>
        <v>１～４以外</v>
      </c>
      <c r="W543" s="628"/>
      <c r="X543" s="112"/>
      <c r="Y543" s="199"/>
      <c r="Z543" s="636"/>
      <c r="AA543" s="200"/>
      <c r="AB543" s="114" t="e">
        <f t="shared" si="83"/>
        <v>#N/A</v>
      </c>
      <c r="AC543" s="115" t="str">
        <f t="shared" si="84"/>
        <v/>
      </c>
      <c r="AD543" s="145" t="str">
        <f t="shared" si="85"/>
        <v/>
      </c>
      <c r="BD543" s="36">
        <v>523</v>
      </c>
      <c r="BE543" s="223"/>
      <c r="BF543" s="231"/>
      <c r="BG543" s="231"/>
      <c r="BH543" s="231"/>
      <c r="BI543" s="231"/>
      <c r="BJ543" s="223"/>
      <c r="BK543" s="224"/>
      <c r="BL543" s="223"/>
      <c r="BM543" s="224"/>
      <c r="BN543" s="225"/>
      <c r="BO543" s="226"/>
      <c r="BP543" s="224"/>
      <c r="BQ543" s="224"/>
      <c r="BR543" s="226"/>
      <c r="BS543" s="225"/>
      <c r="CB543" s="258"/>
      <c r="CC543" s="258"/>
      <c r="CD543" s="276" t="s">
        <v>1594</v>
      </c>
      <c r="CE543" s="253" t="s">
        <v>505</v>
      </c>
      <c r="CF543" s="253" t="s">
        <v>725</v>
      </c>
      <c r="CG543" s="278"/>
      <c r="CI543" s="258"/>
      <c r="CJ543" s="258"/>
      <c r="CK543" s="276" t="s">
        <v>1594</v>
      </c>
      <c r="CL543" s="277" t="s">
        <v>505</v>
      </c>
      <c r="CM543" s="253" t="s">
        <v>725</v>
      </c>
      <c r="CN543" s="278"/>
      <c r="CP543" s="258"/>
      <c r="CQ543" s="258"/>
      <c r="CR543" s="276" t="s">
        <v>1594</v>
      </c>
      <c r="CS543" s="277" t="s">
        <v>505</v>
      </c>
      <c r="CT543" s="253" t="s">
        <v>725</v>
      </c>
      <c r="CU543" s="278"/>
      <c r="CV543" s="238"/>
      <c r="CW543" s="239"/>
      <c r="CY543" s="239"/>
      <c r="CZ543" s="239"/>
      <c r="DA543" s="239"/>
      <c r="DB543" s="256"/>
      <c r="DC543" s="256"/>
      <c r="DD543" s="256"/>
      <c r="DE543" s="256"/>
      <c r="DH543" s="366"/>
      <c r="DI543" s="739" t="s">
        <v>1404</v>
      </c>
      <c r="DJ543" s="740"/>
      <c r="DK543" s="741"/>
      <c r="DL543" s="378">
        <v>3.5</v>
      </c>
      <c r="DM543" s="378">
        <v>12</v>
      </c>
      <c r="DN543" s="473">
        <v>4.4999999999999998E-2</v>
      </c>
      <c r="DO543" s="495">
        <v>9.0000000000000008E-4</v>
      </c>
      <c r="DP543" s="378" t="s">
        <v>438</v>
      </c>
      <c r="DQ543" s="378" t="s">
        <v>115</v>
      </c>
      <c r="DR543" s="385" t="s">
        <v>1432</v>
      </c>
    </row>
    <row r="544" spans="8:122" ht="15" customHeight="1" x14ac:dyDescent="0.15">
      <c r="H544" s="111">
        <f t="shared" si="78"/>
        <v>0</v>
      </c>
      <c r="I544" s="110">
        <v>524</v>
      </c>
      <c r="J544" s="199"/>
      <c r="K544" s="199"/>
      <c r="L544" s="112" t="e">
        <f t="shared" si="79"/>
        <v>#N/A</v>
      </c>
      <c r="M544" s="199"/>
      <c r="N544" s="199"/>
      <c r="O544" s="124" t="str">
        <f t="shared" si="80"/>
        <v/>
      </c>
      <c r="P544" s="124" t="str">
        <f t="shared" si="81"/>
        <v/>
      </c>
      <c r="Q544" s="199"/>
      <c r="R544" s="113" t="s">
        <v>341</v>
      </c>
      <c r="S544" s="199"/>
      <c r="T544" s="113" t="s">
        <v>337</v>
      </c>
      <c r="U544" s="199"/>
      <c r="V544" s="112" t="str">
        <f t="shared" si="82"/>
        <v>１～４以外</v>
      </c>
      <c r="W544" s="628"/>
      <c r="X544" s="112"/>
      <c r="Y544" s="199"/>
      <c r="Z544" s="636"/>
      <c r="AA544" s="200"/>
      <c r="AB544" s="114" t="e">
        <f t="shared" si="83"/>
        <v>#N/A</v>
      </c>
      <c r="AC544" s="115" t="str">
        <f t="shared" si="84"/>
        <v/>
      </c>
      <c r="AD544" s="145" t="str">
        <f t="shared" si="85"/>
        <v/>
      </c>
      <c r="BD544" s="36">
        <v>524</v>
      </c>
      <c r="BE544" s="223"/>
      <c r="BF544" s="231"/>
      <c r="BG544" s="231"/>
      <c r="BH544" s="231"/>
      <c r="BI544" s="231"/>
      <c r="BJ544" s="223"/>
      <c r="BK544" s="224"/>
      <c r="BL544" s="223"/>
      <c r="BM544" s="224"/>
      <c r="BN544" s="225"/>
      <c r="BO544" s="226"/>
      <c r="BP544" s="224"/>
      <c r="BQ544" s="224"/>
      <c r="BR544" s="226"/>
      <c r="BS544" s="225"/>
      <c r="CB544" s="258"/>
      <c r="CC544" s="258"/>
      <c r="CD544" s="390" t="s">
        <v>1640</v>
      </c>
      <c r="CE544" s="296">
        <v>0</v>
      </c>
      <c r="CF544" s="259">
        <v>1</v>
      </c>
      <c r="CG544" s="260">
        <f>DCOUNT($H$20:$AD$4020,"入力ﾁｪｯｸ",CD543:CF545)</f>
        <v>0</v>
      </c>
      <c r="CI544" s="258"/>
      <c r="CJ544" s="258"/>
      <c r="CK544" s="291" t="s">
        <v>1641</v>
      </c>
      <c r="CL544" s="285">
        <v>0</v>
      </c>
      <c r="CM544" s="260">
        <v>3</v>
      </c>
      <c r="CN544" s="260">
        <f>DCOUNT($H$20:$AD$4020,"入力ﾁｪｯｸ",CK543:CM544)</f>
        <v>0</v>
      </c>
      <c r="CP544" s="258"/>
      <c r="CQ544" s="258"/>
      <c r="CR544" s="291" t="s">
        <v>1641</v>
      </c>
      <c r="CS544" s="285">
        <v>0</v>
      </c>
      <c r="CT544" s="260">
        <v>2</v>
      </c>
      <c r="CU544" s="260">
        <f>DCOUNT($H$20:$AD$4020,"入力ﾁｪｯｸ",CR543:CT544)</f>
        <v>0</v>
      </c>
      <c r="CV544" s="239"/>
      <c r="CW544" s="239"/>
      <c r="CY544" s="239"/>
      <c r="CZ544" s="239"/>
      <c r="DA544" s="239"/>
      <c r="DB544" s="275"/>
      <c r="DC544" s="275"/>
      <c r="DD544" s="275"/>
      <c r="DE544" s="275"/>
      <c r="DH544" s="366"/>
      <c r="DI544" s="739" t="s">
        <v>1405</v>
      </c>
      <c r="DJ544" s="740"/>
      <c r="DK544" s="741"/>
      <c r="DL544" s="378">
        <v>1.7</v>
      </c>
      <c r="DM544" s="378">
        <v>2.5</v>
      </c>
      <c r="DN544" s="473">
        <v>0.13500000000000001</v>
      </c>
      <c r="DO544" s="495">
        <v>6.3E-3</v>
      </c>
      <c r="DP544" s="378" t="s">
        <v>438</v>
      </c>
      <c r="DQ544" s="378" t="s">
        <v>115</v>
      </c>
      <c r="DR544" s="385" t="s">
        <v>1432</v>
      </c>
    </row>
    <row r="545" spans="8:122" ht="15" customHeight="1" x14ac:dyDescent="0.15">
      <c r="H545" s="111">
        <f t="shared" si="78"/>
        <v>0</v>
      </c>
      <c r="I545" s="110">
        <v>525</v>
      </c>
      <c r="J545" s="199"/>
      <c r="K545" s="199"/>
      <c r="L545" s="112" t="e">
        <f t="shared" si="79"/>
        <v>#N/A</v>
      </c>
      <c r="M545" s="199"/>
      <c r="N545" s="199"/>
      <c r="O545" s="124" t="str">
        <f t="shared" si="80"/>
        <v/>
      </c>
      <c r="P545" s="124" t="str">
        <f t="shared" si="81"/>
        <v/>
      </c>
      <c r="Q545" s="199"/>
      <c r="R545" s="113" t="s">
        <v>341</v>
      </c>
      <c r="S545" s="199"/>
      <c r="T545" s="113" t="s">
        <v>337</v>
      </c>
      <c r="U545" s="199"/>
      <c r="V545" s="112" t="str">
        <f t="shared" si="82"/>
        <v>１～４以外</v>
      </c>
      <c r="W545" s="628"/>
      <c r="X545" s="112"/>
      <c r="Y545" s="199"/>
      <c r="Z545" s="636"/>
      <c r="AA545" s="200"/>
      <c r="AB545" s="114" t="e">
        <f t="shared" si="83"/>
        <v>#N/A</v>
      </c>
      <c r="AC545" s="115" t="str">
        <f t="shared" si="84"/>
        <v/>
      </c>
      <c r="AD545" s="145" t="str">
        <f t="shared" si="85"/>
        <v/>
      </c>
      <c r="BD545" s="36">
        <v>525</v>
      </c>
      <c r="BE545" s="223"/>
      <c r="BF545" s="231"/>
      <c r="BG545" s="231"/>
      <c r="BH545" s="231"/>
      <c r="BI545" s="231"/>
      <c r="BJ545" s="223"/>
      <c r="BK545" s="224"/>
      <c r="BL545" s="223"/>
      <c r="BM545" s="224"/>
      <c r="BN545" s="225"/>
      <c r="BO545" s="226"/>
      <c r="BP545" s="224"/>
      <c r="BQ545" s="224"/>
      <c r="BR545" s="226"/>
      <c r="BS545" s="225"/>
      <c r="CB545" s="258"/>
      <c r="CC545" s="258"/>
      <c r="CD545" s="390" t="s">
        <v>1640</v>
      </c>
      <c r="CE545" s="299">
        <v>0</v>
      </c>
      <c r="CF545" s="266">
        <v>2</v>
      </c>
      <c r="CG545" s="268"/>
      <c r="CI545" s="258"/>
      <c r="CJ545" s="258"/>
      <c r="CK545" s="276" t="s">
        <v>1594</v>
      </c>
      <c r="CL545" s="277" t="s">
        <v>505</v>
      </c>
      <c r="CM545" s="253" t="s">
        <v>725</v>
      </c>
      <c r="CN545" s="278"/>
      <c r="CP545" s="258"/>
      <c r="CQ545" s="258"/>
      <c r="CR545" s="276" t="s">
        <v>1594</v>
      </c>
      <c r="CS545" s="277" t="s">
        <v>505</v>
      </c>
      <c r="CT545" s="253" t="s">
        <v>725</v>
      </c>
      <c r="CU545" s="278"/>
      <c r="CV545" s="239"/>
      <c r="CW545" s="238"/>
      <c r="CY545" s="238"/>
      <c r="CZ545" s="238"/>
      <c r="DA545" s="238"/>
      <c r="DB545" s="275"/>
      <c r="DC545" s="275"/>
      <c r="DD545" s="275"/>
      <c r="DE545" s="275"/>
      <c r="DH545" s="366"/>
      <c r="DI545" s="739" t="s">
        <v>1298</v>
      </c>
      <c r="DJ545" s="740"/>
      <c r="DK545" s="741"/>
      <c r="DL545" s="378">
        <v>3.5</v>
      </c>
      <c r="DM545" s="378">
        <v>12</v>
      </c>
      <c r="DN545" s="473">
        <v>4.4999999999999998E-2</v>
      </c>
      <c r="DO545" s="495">
        <v>8.9999999999999998E-4</v>
      </c>
      <c r="DP545" s="378" t="s">
        <v>438</v>
      </c>
      <c r="DQ545" s="378" t="s">
        <v>1315</v>
      </c>
      <c r="DR545" s="385" t="s">
        <v>1432</v>
      </c>
    </row>
    <row r="546" spans="8:122" ht="15" customHeight="1" x14ac:dyDescent="0.15">
      <c r="H546" s="111">
        <f t="shared" si="78"/>
        <v>0</v>
      </c>
      <c r="I546" s="110">
        <v>526</v>
      </c>
      <c r="J546" s="199"/>
      <c r="K546" s="199"/>
      <c r="L546" s="112" t="e">
        <f t="shared" si="79"/>
        <v>#N/A</v>
      </c>
      <c r="M546" s="199"/>
      <c r="N546" s="199"/>
      <c r="O546" s="124" t="str">
        <f t="shared" si="80"/>
        <v/>
      </c>
      <c r="P546" s="124" t="str">
        <f t="shared" si="81"/>
        <v/>
      </c>
      <c r="Q546" s="199"/>
      <c r="R546" s="113" t="s">
        <v>341</v>
      </c>
      <c r="S546" s="199"/>
      <c r="T546" s="113" t="s">
        <v>337</v>
      </c>
      <c r="U546" s="199"/>
      <c r="V546" s="112" t="str">
        <f t="shared" si="82"/>
        <v>１～４以外</v>
      </c>
      <c r="W546" s="628"/>
      <c r="X546" s="112"/>
      <c r="Y546" s="199"/>
      <c r="Z546" s="636"/>
      <c r="AA546" s="200"/>
      <c r="AB546" s="114" t="e">
        <f t="shared" si="83"/>
        <v>#N/A</v>
      </c>
      <c r="AC546" s="115" t="str">
        <f t="shared" si="84"/>
        <v/>
      </c>
      <c r="AD546" s="145" t="str">
        <f t="shared" si="85"/>
        <v/>
      </c>
      <c r="BD546" s="36">
        <v>526</v>
      </c>
      <c r="BE546" s="223"/>
      <c r="BF546" s="231"/>
      <c r="BG546" s="231"/>
      <c r="BH546" s="231"/>
      <c r="BI546" s="231"/>
      <c r="BJ546" s="223"/>
      <c r="BK546" s="224"/>
      <c r="BL546" s="223"/>
      <c r="BM546" s="224"/>
      <c r="BN546" s="225"/>
      <c r="BO546" s="226"/>
      <c r="BP546" s="224"/>
      <c r="BQ546" s="224"/>
      <c r="BR546" s="226"/>
      <c r="BS546" s="225"/>
      <c r="CB546" s="258"/>
      <c r="CC546" s="258"/>
      <c r="CD546" s="276" t="s">
        <v>1594</v>
      </c>
      <c r="CE546" s="253" t="s">
        <v>505</v>
      </c>
      <c r="CF546" s="253" t="s">
        <v>725</v>
      </c>
      <c r="CG546" s="278"/>
      <c r="CI546" s="258"/>
      <c r="CJ546" s="258"/>
      <c r="CK546" s="291" t="s">
        <v>1643</v>
      </c>
      <c r="CL546" s="285">
        <v>0</v>
      </c>
      <c r="CM546" s="260">
        <v>3</v>
      </c>
      <c r="CN546" s="260">
        <f>DCOUNT($H$20:$AD$4020,"入力ﾁｪｯｸ",CK545:CM546)</f>
        <v>0</v>
      </c>
      <c r="CP546" s="258"/>
      <c r="CQ546" s="258"/>
      <c r="CR546" s="291" t="s">
        <v>1643</v>
      </c>
      <c r="CS546" s="285">
        <v>0</v>
      </c>
      <c r="CT546" s="260">
        <v>2</v>
      </c>
      <c r="CU546" s="260">
        <f>DCOUNT($H$20:$AD$4020,"入力ﾁｪｯｸ",CR545:CT546)</f>
        <v>0</v>
      </c>
      <c r="CV546" s="238"/>
      <c r="CW546" s="239"/>
      <c r="CY546" s="239"/>
      <c r="CZ546" s="239"/>
      <c r="DA546" s="239"/>
      <c r="DB546" s="256"/>
      <c r="DC546" s="256"/>
      <c r="DD546" s="256"/>
      <c r="DE546" s="256"/>
      <c r="DH546" s="366"/>
      <c r="DI546" s="739" t="s">
        <v>1406</v>
      </c>
      <c r="DJ546" s="740"/>
      <c r="DK546" s="741"/>
      <c r="DL546" s="378">
        <v>1.7</v>
      </c>
      <c r="DM546" s="378">
        <v>2.5</v>
      </c>
      <c r="DN546" s="473">
        <v>0.13500000000000001</v>
      </c>
      <c r="DO546" s="495">
        <v>6.3E-3</v>
      </c>
      <c r="DP546" s="378" t="s">
        <v>438</v>
      </c>
      <c r="DQ546" s="378" t="s">
        <v>1315</v>
      </c>
      <c r="DR546" s="385" t="s">
        <v>1432</v>
      </c>
    </row>
    <row r="547" spans="8:122" ht="15" customHeight="1" x14ac:dyDescent="0.15">
      <c r="H547" s="111">
        <f t="shared" si="78"/>
        <v>0</v>
      </c>
      <c r="I547" s="110">
        <v>527</v>
      </c>
      <c r="J547" s="199"/>
      <c r="K547" s="199"/>
      <c r="L547" s="112" t="e">
        <f t="shared" si="79"/>
        <v>#N/A</v>
      </c>
      <c r="M547" s="199"/>
      <c r="N547" s="199"/>
      <c r="O547" s="124" t="str">
        <f t="shared" si="80"/>
        <v/>
      </c>
      <c r="P547" s="124" t="str">
        <f t="shared" si="81"/>
        <v/>
      </c>
      <c r="Q547" s="199"/>
      <c r="R547" s="113" t="s">
        <v>341</v>
      </c>
      <c r="S547" s="199"/>
      <c r="T547" s="113" t="s">
        <v>337</v>
      </c>
      <c r="U547" s="199"/>
      <c r="V547" s="112" t="str">
        <f t="shared" si="82"/>
        <v>１～４以外</v>
      </c>
      <c r="W547" s="628"/>
      <c r="X547" s="112"/>
      <c r="Y547" s="199"/>
      <c r="Z547" s="636"/>
      <c r="AA547" s="200"/>
      <c r="AB547" s="114" t="e">
        <f t="shared" si="83"/>
        <v>#N/A</v>
      </c>
      <c r="AC547" s="115" t="str">
        <f t="shared" si="84"/>
        <v/>
      </c>
      <c r="AD547" s="145" t="str">
        <f t="shared" si="85"/>
        <v/>
      </c>
      <c r="BD547" s="36">
        <v>527</v>
      </c>
      <c r="BE547" s="223"/>
      <c r="BF547" s="231"/>
      <c r="BG547" s="231"/>
      <c r="BH547" s="231"/>
      <c r="BI547" s="231"/>
      <c r="BJ547" s="223"/>
      <c r="BK547" s="224"/>
      <c r="BL547" s="223"/>
      <c r="BM547" s="224"/>
      <c r="BN547" s="225"/>
      <c r="BO547" s="226"/>
      <c r="BP547" s="224"/>
      <c r="BQ547" s="224"/>
      <c r="BR547" s="226"/>
      <c r="BS547" s="225"/>
      <c r="CB547" s="258"/>
      <c r="CC547" s="258"/>
      <c r="CD547" s="390" t="s">
        <v>1642</v>
      </c>
      <c r="CE547" s="296">
        <v>0</v>
      </c>
      <c r="CF547" s="259">
        <v>1</v>
      </c>
      <c r="CG547" s="260">
        <f>DCOUNT($H$20:$AD$4020,"入力ﾁｪｯｸ",CD546:CF548)</f>
        <v>0</v>
      </c>
      <c r="CI547" s="258"/>
      <c r="CJ547" s="258"/>
      <c r="CK547" s="276" t="s">
        <v>1594</v>
      </c>
      <c r="CL547" s="277" t="s">
        <v>505</v>
      </c>
      <c r="CM547" s="253" t="s">
        <v>725</v>
      </c>
      <c r="CN547" s="278"/>
      <c r="CP547" s="258"/>
      <c r="CQ547" s="258"/>
      <c r="CR547" s="276" t="s">
        <v>1594</v>
      </c>
      <c r="CS547" s="277" t="s">
        <v>505</v>
      </c>
      <c r="CT547" s="253" t="s">
        <v>725</v>
      </c>
      <c r="CU547" s="278"/>
      <c r="CV547" s="239"/>
      <c r="CW547" s="239"/>
      <c r="CY547" s="239"/>
      <c r="CZ547" s="239"/>
      <c r="DA547" s="239"/>
      <c r="DB547" s="275"/>
      <c r="DC547" s="275"/>
      <c r="DD547" s="275"/>
      <c r="DE547" s="275"/>
      <c r="DH547" s="366"/>
      <c r="DI547" s="739" t="s">
        <v>1407</v>
      </c>
      <c r="DJ547" s="740"/>
      <c r="DK547" s="741"/>
      <c r="DL547" s="378">
        <v>3.5</v>
      </c>
      <c r="DM547" s="378">
        <v>12</v>
      </c>
      <c r="DN547" s="473">
        <v>4.4999999999999998E-2</v>
      </c>
      <c r="DO547" s="495">
        <v>9.0000000000000008E-4</v>
      </c>
      <c r="DP547" s="378" t="s">
        <v>438</v>
      </c>
      <c r="DQ547" s="378" t="s">
        <v>1315</v>
      </c>
      <c r="DR547" s="385" t="s">
        <v>1432</v>
      </c>
    </row>
    <row r="548" spans="8:122" ht="15" customHeight="1" x14ac:dyDescent="0.15">
      <c r="H548" s="111">
        <f t="shared" si="78"/>
        <v>0</v>
      </c>
      <c r="I548" s="110">
        <v>528</v>
      </c>
      <c r="J548" s="199"/>
      <c r="K548" s="199"/>
      <c r="L548" s="112" t="e">
        <f t="shared" si="79"/>
        <v>#N/A</v>
      </c>
      <c r="M548" s="199"/>
      <c r="N548" s="199"/>
      <c r="O548" s="124" t="str">
        <f t="shared" si="80"/>
        <v/>
      </c>
      <c r="P548" s="124" t="str">
        <f t="shared" si="81"/>
        <v/>
      </c>
      <c r="Q548" s="199"/>
      <c r="R548" s="113" t="s">
        <v>341</v>
      </c>
      <c r="S548" s="199"/>
      <c r="T548" s="113" t="s">
        <v>337</v>
      </c>
      <c r="U548" s="199"/>
      <c r="V548" s="112" t="str">
        <f t="shared" si="82"/>
        <v>１～４以外</v>
      </c>
      <c r="W548" s="628"/>
      <c r="X548" s="112"/>
      <c r="Y548" s="199"/>
      <c r="Z548" s="636"/>
      <c r="AA548" s="200"/>
      <c r="AB548" s="114" t="e">
        <f t="shared" si="83"/>
        <v>#N/A</v>
      </c>
      <c r="AC548" s="115" t="str">
        <f t="shared" si="84"/>
        <v/>
      </c>
      <c r="AD548" s="145" t="str">
        <f t="shared" si="85"/>
        <v/>
      </c>
      <c r="BD548" s="36">
        <v>528</v>
      </c>
      <c r="BE548" s="223"/>
      <c r="BF548" s="231"/>
      <c r="BG548" s="231"/>
      <c r="BH548" s="231"/>
      <c r="BI548" s="231"/>
      <c r="BJ548" s="223"/>
      <c r="BK548" s="224"/>
      <c r="BL548" s="223"/>
      <c r="BM548" s="224"/>
      <c r="BN548" s="225"/>
      <c r="BO548" s="226"/>
      <c r="BP548" s="224"/>
      <c r="BQ548" s="224"/>
      <c r="BR548" s="226"/>
      <c r="BS548" s="225"/>
      <c r="CB548" s="258"/>
      <c r="CC548" s="258"/>
      <c r="CD548" s="390" t="s">
        <v>1642</v>
      </c>
      <c r="CE548" s="299">
        <v>0</v>
      </c>
      <c r="CF548" s="266">
        <v>2</v>
      </c>
      <c r="CG548" s="268"/>
      <c r="CI548" s="258"/>
      <c r="CJ548" s="258"/>
      <c r="CK548" s="291" t="s">
        <v>1644</v>
      </c>
      <c r="CL548" s="285">
        <v>0</v>
      </c>
      <c r="CM548" s="260">
        <v>3</v>
      </c>
      <c r="CN548" s="260">
        <f>DCOUNT($H$20:$AD$4020,"入力ﾁｪｯｸ",CK547:CM548)</f>
        <v>0</v>
      </c>
      <c r="CP548" s="258"/>
      <c r="CQ548" s="258"/>
      <c r="CR548" s="291" t="s">
        <v>1644</v>
      </c>
      <c r="CS548" s="285">
        <v>0</v>
      </c>
      <c r="CT548" s="260">
        <v>2</v>
      </c>
      <c r="CU548" s="260">
        <f>DCOUNT($H$20:$AD$4020,"入力ﾁｪｯｸ",CR547:CT548)</f>
        <v>0</v>
      </c>
      <c r="CV548" s="239"/>
      <c r="CW548" s="238"/>
      <c r="CY548" s="238"/>
      <c r="CZ548" s="238"/>
      <c r="DA548" s="238"/>
      <c r="DB548" s="275"/>
      <c r="DC548" s="275"/>
      <c r="DD548" s="275"/>
      <c r="DE548" s="275"/>
      <c r="DH548" s="366"/>
      <c r="DI548" s="739" t="s">
        <v>1408</v>
      </c>
      <c r="DJ548" s="740"/>
      <c r="DK548" s="741"/>
      <c r="DL548" s="378">
        <v>1.7</v>
      </c>
      <c r="DM548" s="378">
        <v>2.5</v>
      </c>
      <c r="DN548" s="473">
        <v>0.13500000000000001</v>
      </c>
      <c r="DO548" s="495">
        <v>6.3E-3</v>
      </c>
      <c r="DP548" s="378" t="s">
        <v>438</v>
      </c>
      <c r="DQ548" s="378" t="s">
        <v>1315</v>
      </c>
      <c r="DR548" s="385" t="s">
        <v>1432</v>
      </c>
    </row>
    <row r="549" spans="8:122" ht="15" customHeight="1" x14ac:dyDescent="0.15">
      <c r="H549" s="111">
        <f t="shared" si="78"/>
        <v>0</v>
      </c>
      <c r="I549" s="110">
        <v>529</v>
      </c>
      <c r="J549" s="199"/>
      <c r="K549" s="199"/>
      <c r="L549" s="112" t="e">
        <f t="shared" si="79"/>
        <v>#N/A</v>
      </c>
      <c r="M549" s="199"/>
      <c r="N549" s="199"/>
      <c r="O549" s="124" t="str">
        <f t="shared" si="80"/>
        <v/>
      </c>
      <c r="P549" s="124" t="str">
        <f t="shared" si="81"/>
        <v/>
      </c>
      <c r="Q549" s="199"/>
      <c r="R549" s="113" t="s">
        <v>341</v>
      </c>
      <c r="S549" s="199"/>
      <c r="T549" s="113" t="s">
        <v>337</v>
      </c>
      <c r="U549" s="199"/>
      <c r="V549" s="112" t="str">
        <f t="shared" si="82"/>
        <v>１～４以外</v>
      </c>
      <c r="W549" s="628"/>
      <c r="X549" s="112"/>
      <c r="Y549" s="199"/>
      <c r="Z549" s="636"/>
      <c r="AA549" s="200"/>
      <c r="AB549" s="114" t="e">
        <f t="shared" si="83"/>
        <v>#N/A</v>
      </c>
      <c r="AC549" s="115" t="str">
        <f t="shared" si="84"/>
        <v/>
      </c>
      <c r="AD549" s="145" t="str">
        <f t="shared" si="85"/>
        <v/>
      </c>
      <c r="BD549" s="36">
        <v>529</v>
      </c>
      <c r="BE549" s="223"/>
      <c r="BF549" s="231"/>
      <c r="BG549" s="231"/>
      <c r="BH549" s="231"/>
      <c r="BI549" s="231"/>
      <c r="BJ549" s="223"/>
      <c r="BK549" s="224"/>
      <c r="BL549" s="223"/>
      <c r="BM549" s="224"/>
      <c r="BN549" s="225"/>
      <c r="BO549" s="226"/>
      <c r="BP549" s="224"/>
      <c r="BQ549" s="224"/>
      <c r="BR549" s="226"/>
      <c r="BS549" s="225"/>
      <c r="CB549" s="258"/>
      <c r="CC549" s="258"/>
      <c r="CD549" s="276" t="s">
        <v>1594</v>
      </c>
      <c r="CE549" s="253" t="s">
        <v>505</v>
      </c>
      <c r="CF549" s="253" t="s">
        <v>725</v>
      </c>
      <c r="CG549" s="278"/>
      <c r="CI549" s="258"/>
      <c r="CJ549" s="258"/>
      <c r="CK549" s="276" t="s">
        <v>1594</v>
      </c>
      <c r="CL549" s="277" t="s">
        <v>505</v>
      </c>
      <c r="CM549" s="253" t="s">
        <v>725</v>
      </c>
      <c r="CN549" s="278"/>
      <c r="CP549" s="258"/>
      <c r="CQ549" s="258"/>
      <c r="CR549" s="276" t="s">
        <v>1594</v>
      </c>
      <c r="CS549" s="277" t="s">
        <v>505</v>
      </c>
      <c r="CT549" s="253" t="s">
        <v>725</v>
      </c>
      <c r="CU549" s="278"/>
      <c r="CV549" s="238"/>
      <c r="CW549" s="239"/>
      <c r="CY549" s="239"/>
      <c r="CZ549" s="239"/>
      <c r="DA549" s="239"/>
      <c r="DB549" s="256"/>
      <c r="DC549" s="256"/>
      <c r="DD549" s="256"/>
      <c r="DE549" s="256"/>
      <c r="DH549" s="366"/>
      <c r="DI549" s="739" t="s">
        <v>1297</v>
      </c>
      <c r="DJ549" s="740"/>
      <c r="DK549" s="741"/>
      <c r="DL549" s="378">
        <v>3.5</v>
      </c>
      <c r="DM549" s="378">
        <v>12</v>
      </c>
      <c r="DN549" s="473">
        <v>4.4999999999999998E-2</v>
      </c>
      <c r="DO549" s="495">
        <v>8.9999999999999998E-4</v>
      </c>
      <c r="DP549" s="378" t="s">
        <v>438</v>
      </c>
      <c r="DQ549" s="378" t="s">
        <v>1315</v>
      </c>
      <c r="DR549" s="385" t="s">
        <v>1432</v>
      </c>
    </row>
    <row r="550" spans="8:122" ht="15" customHeight="1" x14ac:dyDescent="0.15">
      <c r="H550" s="111">
        <f t="shared" si="78"/>
        <v>0</v>
      </c>
      <c r="I550" s="110">
        <v>530</v>
      </c>
      <c r="J550" s="199"/>
      <c r="K550" s="199"/>
      <c r="L550" s="112" t="e">
        <f t="shared" si="79"/>
        <v>#N/A</v>
      </c>
      <c r="M550" s="199"/>
      <c r="N550" s="199"/>
      <c r="O550" s="124" t="str">
        <f t="shared" si="80"/>
        <v/>
      </c>
      <c r="P550" s="124" t="str">
        <f t="shared" si="81"/>
        <v/>
      </c>
      <c r="Q550" s="199"/>
      <c r="R550" s="113" t="s">
        <v>341</v>
      </c>
      <c r="S550" s="199"/>
      <c r="T550" s="113" t="s">
        <v>337</v>
      </c>
      <c r="U550" s="199"/>
      <c r="V550" s="112" t="str">
        <f t="shared" si="82"/>
        <v>１～４以外</v>
      </c>
      <c r="W550" s="628"/>
      <c r="X550" s="112"/>
      <c r="Y550" s="199"/>
      <c r="Z550" s="636"/>
      <c r="AA550" s="200"/>
      <c r="AB550" s="114" t="e">
        <f t="shared" si="83"/>
        <v>#N/A</v>
      </c>
      <c r="AC550" s="115" t="str">
        <f t="shared" si="84"/>
        <v/>
      </c>
      <c r="AD550" s="145" t="str">
        <f t="shared" si="85"/>
        <v/>
      </c>
      <c r="BD550" s="36">
        <v>530</v>
      </c>
      <c r="BE550" s="223"/>
      <c r="BF550" s="231"/>
      <c r="BG550" s="231"/>
      <c r="BH550" s="231"/>
      <c r="BI550" s="231"/>
      <c r="BJ550" s="223"/>
      <c r="BK550" s="224"/>
      <c r="BL550" s="223"/>
      <c r="BM550" s="224"/>
      <c r="BN550" s="225"/>
      <c r="BO550" s="226"/>
      <c r="BP550" s="224"/>
      <c r="BQ550" s="224"/>
      <c r="BR550" s="226"/>
      <c r="BS550" s="225"/>
      <c r="CB550" s="258"/>
      <c r="CC550" s="258"/>
      <c r="CD550" s="390" t="s">
        <v>1645</v>
      </c>
      <c r="CE550" s="296">
        <v>0</v>
      </c>
      <c r="CF550" s="259">
        <v>1</v>
      </c>
      <c r="CG550" s="260">
        <f>DCOUNT($H$20:$AD$4020,"入力ﾁｪｯｸ",CD549:CF551)</f>
        <v>0</v>
      </c>
      <c r="CI550" s="258"/>
      <c r="CJ550" s="258"/>
      <c r="CK550" s="291" t="s">
        <v>1646</v>
      </c>
      <c r="CL550" s="285">
        <v>0</v>
      </c>
      <c r="CM550" s="260">
        <v>3</v>
      </c>
      <c r="CN550" s="260">
        <f>DCOUNT($H$20:$AD$4020,"入力ﾁｪｯｸ",CK549:CM550)</f>
        <v>0</v>
      </c>
      <c r="CP550" s="258"/>
      <c r="CQ550" s="258"/>
      <c r="CR550" s="291" t="s">
        <v>1646</v>
      </c>
      <c r="CS550" s="285">
        <v>0</v>
      </c>
      <c r="CT550" s="260">
        <v>2</v>
      </c>
      <c r="CU550" s="260">
        <f>DCOUNT($H$20:$AD$4020,"入力ﾁｪｯｸ",CR549:CT550)</f>
        <v>0</v>
      </c>
      <c r="CV550" s="239"/>
      <c r="CW550" s="239"/>
      <c r="CY550" s="239"/>
      <c r="CZ550" s="239"/>
      <c r="DA550" s="239"/>
      <c r="DB550" s="275"/>
      <c r="DC550" s="275"/>
      <c r="DD550" s="275"/>
      <c r="DE550" s="275"/>
      <c r="DH550" s="366"/>
      <c r="DI550" s="739" t="s">
        <v>1409</v>
      </c>
      <c r="DJ550" s="740"/>
      <c r="DK550" s="741"/>
      <c r="DL550" s="378">
        <v>1.7</v>
      </c>
      <c r="DM550" s="378">
        <v>2.5</v>
      </c>
      <c r="DN550" s="473">
        <v>0.13500000000000001</v>
      </c>
      <c r="DO550" s="495">
        <v>6.3E-3</v>
      </c>
      <c r="DP550" s="378" t="s">
        <v>438</v>
      </c>
      <c r="DQ550" s="378" t="s">
        <v>1315</v>
      </c>
      <c r="DR550" s="385" t="s">
        <v>1432</v>
      </c>
    </row>
    <row r="551" spans="8:122" ht="15" customHeight="1" x14ac:dyDescent="0.15">
      <c r="H551" s="111">
        <f t="shared" si="78"/>
        <v>0</v>
      </c>
      <c r="I551" s="110">
        <v>531</v>
      </c>
      <c r="J551" s="199"/>
      <c r="K551" s="199"/>
      <c r="L551" s="112" t="e">
        <f t="shared" si="79"/>
        <v>#N/A</v>
      </c>
      <c r="M551" s="199"/>
      <c r="N551" s="199"/>
      <c r="O551" s="124" t="str">
        <f t="shared" si="80"/>
        <v/>
      </c>
      <c r="P551" s="124" t="str">
        <f t="shared" si="81"/>
        <v/>
      </c>
      <c r="Q551" s="199"/>
      <c r="R551" s="113" t="s">
        <v>341</v>
      </c>
      <c r="S551" s="199"/>
      <c r="T551" s="113" t="s">
        <v>337</v>
      </c>
      <c r="U551" s="199"/>
      <c r="V551" s="112" t="str">
        <f t="shared" si="82"/>
        <v>１～４以外</v>
      </c>
      <c r="W551" s="628"/>
      <c r="X551" s="112"/>
      <c r="Y551" s="199"/>
      <c r="Z551" s="636"/>
      <c r="AA551" s="200"/>
      <c r="AB551" s="114" t="e">
        <f t="shared" si="83"/>
        <v>#N/A</v>
      </c>
      <c r="AC551" s="115" t="str">
        <f t="shared" si="84"/>
        <v/>
      </c>
      <c r="AD551" s="145" t="str">
        <f t="shared" si="85"/>
        <v/>
      </c>
      <c r="BD551" s="36">
        <v>531</v>
      </c>
      <c r="BE551" s="223"/>
      <c r="BF551" s="231"/>
      <c r="BG551" s="231"/>
      <c r="BH551" s="231"/>
      <c r="BI551" s="231"/>
      <c r="BJ551" s="223"/>
      <c r="BK551" s="224"/>
      <c r="BL551" s="223"/>
      <c r="BM551" s="224"/>
      <c r="BN551" s="225"/>
      <c r="BO551" s="226"/>
      <c r="BP551" s="224"/>
      <c r="BQ551" s="224"/>
      <c r="BR551" s="226"/>
      <c r="BS551" s="225"/>
      <c r="CB551" s="258"/>
      <c r="CC551" s="258"/>
      <c r="CD551" s="390" t="s">
        <v>1645</v>
      </c>
      <c r="CE551" s="299">
        <v>0</v>
      </c>
      <c r="CF551" s="266">
        <v>2</v>
      </c>
      <c r="CG551" s="268"/>
      <c r="CI551" s="258"/>
      <c r="CJ551" s="258"/>
      <c r="CK551" s="276" t="s">
        <v>1594</v>
      </c>
      <c r="CL551" s="277" t="s">
        <v>505</v>
      </c>
      <c r="CM551" s="253" t="s">
        <v>725</v>
      </c>
      <c r="CN551" s="278"/>
      <c r="CP551" s="258"/>
      <c r="CQ551" s="258"/>
      <c r="CR551" s="276" t="s">
        <v>1594</v>
      </c>
      <c r="CS551" s="277" t="s">
        <v>505</v>
      </c>
      <c r="CT551" s="253" t="s">
        <v>725</v>
      </c>
      <c r="CU551" s="278"/>
      <c r="CV551" s="239"/>
      <c r="CW551" s="238"/>
      <c r="CY551" s="238"/>
      <c r="CZ551" s="238"/>
      <c r="DA551" s="238"/>
      <c r="DB551" s="275"/>
      <c r="DC551" s="275"/>
      <c r="DD551" s="275"/>
      <c r="DE551" s="275"/>
      <c r="DH551" s="366"/>
      <c r="DI551" s="739" t="s">
        <v>1410</v>
      </c>
      <c r="DJ551" s="740"/>
      <c r="DK551" s="741"/>
      <c r="DL551" s="378">
        <v>3.5</v>
      </c>
      <c r="DM551" s="378">
        <v>12</v>
      </c>
      <c r="DN551" s="473">
        <v>4.4999999999999998E-2</v>
      </c>
      <c r="DO551" s="495">
        <v>9.0000000000000008E-4</v>
      </c>
      <c r="DP551" s="378" t="s">
        <v>438</v>
      </c>
      <c r="DQ551" s="378" t="s">
        <v>1315</v>
      </c>
      <c r="DR551" s="385" t="s">
        <v>1432</v>
      </c>
    </row>
    <row r="552" spans="8:122" ht="15" customHeight="1" x14ac:dyDescent="0.15">
      <c r="H552" s="111">
        <f t="shared" si="78"/>
        <v>0</v>
      </c>
      <c r="I552" s="110">
        <v>532</v>
      </c>
      <c r="J552" s="199"/>
      <c r="K552" s="199"/>
      <c r="L552" s="112" t="e">
        <f t="shared" si="79"/>
        <v>#N/A</v>
      </c>
      <c r="M552" s="199"/>
      <c r="N552" s="199"/>
      <c r="O552" s="124" t="str">
        <f t="shared" si="80"/>
        <v/>
      </c>
      <c r="P552" s="124" t="str">
        <f t="shared" si="81"/>
        <v/>
      </c>
      <c r="Q552" s="199"/>
      <c r="R552" s="113" t="s">
        <v>341</v>
      </c>
      <c r="S552" s="199"/>
      <c r="T552" s="113" t="s">
        <v>337</v>
      </c>
      <c r="U552" s="199"/>
      <c r="V552" s="112" t="str">
        <f t="shared" si="82"/>
        <v>１～４以外</v>
      </c>
      <c r="W552" s="628"/>
      <c r="X552" s="112"/>
      <c r="Y552" s="199"/>
      <c r="Z552" s="636"/>
      <c r="AA552" s="200"/>
      <c r="AB552" s="114" t="e">
        <f t="shared" si="83"/>
        <v>#N/A</v>
      </c>
      <c r="AC552" s="115" t="str">
        <f t="shared" si="84"/>
        <v/>
      </c>
      <c r="AD552" s="145" t="str">
        <f t="shared" si="85"/>
        <v/>
      </c>
      <c r="BD552" s="36">
        <v>532</v>
      </c>
      <c r="BE552" s="223"/>
      <c r="BF552" s="231"/>
      <c r="BG552" s="231"/>
      <c r="BH552" s="231"/>
      <c r="BI552" s="231"/>
      <c r="BJ552" s="223"/>
      <c r="BK552" s="224"/>
      <c r="BL552" s="223"/>
      <c r="BM552" s="224"/>
      <c r="BN552" s="225"/>
      <c r="BO552" s="226"/>
      <c r="BP552" s="224"/>
      <c r="BQ552" s="224"/>
      <c r="BR552" s="226"/>
      <c r="BS552" s="225"/>
      <c r="CB552" s="258"/>
      <c r="CC552" s="258"/>
      <c r="CD552" s="276" t="s">
        <v>1594</v>
      </c>
      <c r="CE552" s="253" t="s">
        <v>505</v>
      </c>
      <c r="CF552" s="253" t="s">
        <v>725</v>
      </c>
      <c r="CG552" s="278"/>
      <c r="CI552" s="258"/>
      <c r="CJ552" s="258"/>
      <c r="CK552" s="291" t="s">
        <v>1648</v>
      </c>
      <c r="CL552" s="285">
        <v>0</v>
      </c>
      <c r="CM552" s="260">
        <v>3</v>
      </c>
      <c r="CN552" s="260">
        <f>DCOUNT($H$20:$AD$4020,"入力ﾁｪｯｸ",CK551:CM552)</f>
        <v>0</v>
      </c>
      <c r="CP552" s="258"/>
      <c r="CQ552" s="258"/>
      <c r="CR552" s="291" t="s">
        <v>1648</v>
      </c>
      <c r="CS552" s="285">
        <v>0</v>
      </c>
      <c r="CT552" s="260">
        <v>2</v>
      </c>
      <c r="CU552" s="260">
        <f>DCOUNT($H$20:$AD$4020,"入力ﾁｪｯｸ",CR551:CT552)</f>
        <v>0</v>
      </c>
      <c r="CV552" s="238"/>
      <c r="CW552" s="239"/>
      <c r="CY552" s="239"/>
      <c r="CZ552" s="239"/>
      <c r="DA552" s="239"/>
      <c r="DB552" s="256"/>
      <c r="DC552" s="256"/>
      <c r="DD552" s="256"/>
      <c r="DE552" s="256"/>
      <c r="DH552" s="366"/>
      <c r="DI552" s="739" t="s">
        <v>1411</v>
      </c>
      <c r="DJ552" s="740"/>
      <c r="DK552" s="741"/>
      <c r="DL552" s="378">
        <v>1.7</v>
      </c>
      <c r="DM552" s="378">
        <v>2.5</v>
      </c>
      <c r="DN552" s="473">
        <v>0.13500000000000001</v>
      </c>
      <c r="DO552" s="495">
        <v>6.3E-3</v>
      </c>
      <c r="DP552" s="378" t="s">
        <v>438</v>
      </c>
      <c r="DQ552" s="378" t="s">
        <v>1315</v>
      </c>
      <c r="DR552" s="385" t="s">
        <v>1432</v>
      </c>
    </row>
    <row r="553" spans="8:122" ht="15" customHeight="1" x14ac:dyDescent="0.15">
      <c r="H553" s="111">
        <f t="shared" si="78"/>
        <v>0</v>
      </c>
      <c r="I553" s="110">
        <v>533</v>
      </c>
      <c r="J553" s="199"/>
      <c r="K553" s="199"/>
      <c r="L553" s="112" t="e">
        <f t="shared" si="79"/>
        <v>#N/A</v>
      </c>
      <c r="M553" s="199"/>
      <c r="N553" s="199"/>
      <c r="O553" s="124" t="str">
        <f t="shared" si="80"/>
        <v/>
      </c>
      <c r="P553" s="124" t="str">
        <f t="shared" si="81"/>
        <v/>
      </c>
      <c r="Q553" s="199"/>
      <c r="R553" s="113" t="s">
        <v>341</v>
      </c>
      <c r="S553" s="199"/>
      <c r="T553" s="113" t="s">
        <v>337</v>
      </c>
      <c r="U553" s="199"/>
      <c r="V553" s="112" t="str">
        <f t="shared" si="82"/>
        <v>１～４以外</v>
      </c>
      <c r="W553" s="628"/>
      <c r="X553" s="112"/>
      <c r="Y553" s="199"/>
      <c r="Z553" s="636"/>
      <c r="AA553" s="200"/>
      <c r="AB553" s="114" t="e">
        <f t="shared" si="83"/>
        <v>#N/A</v>
      </c>
      <c r="AC553" s="115" t="str">
        <f t="shared" si="84"/>
        <v/>
      </c>
      <c r="AD553" s="145" t="str">
        <f t="shared" si="85"/>
        <v/>
      </c>
      <c r="BD553" s="36">
        <v>533</v>
      </c>
      <c r="BE553" s="223"/>
      <c r="BF553" s="231"/>
      <c r="BG553" s="231"/>
      <c r="BH553" s="231"/>
      <c r="BI553" s="231"/>
      <c r="BJ553" s="223"/>
      <c r="BK553" s="224"/>
      <c r="BL553" s="223"/>
      <c r="BM553" s="224"/>
      <c r="BN553" s="225"/>
      <c r="BO553" s="226"/>
      <c r="BP553" s="224"/>
      <c r="BQ553" s="224"/>
      <c r="BR553" s="226"/>
      <c r="BS553" s="225"/>
      <c r="CB553" s="258"/>
      <c r="CC553" s="258"/>
      <c r="CD553" s="390" t="s">
        <v>1647</v>
      </c>
      <c r="CE553" s="296">
        <v>0</v>
      </c>
      <c r="CF553" s="259">
        <v>1</v>
      </c>
      <c r="CG553" s="260">
        <f>DCOUNT($H$20:$AD$4020,"入力ﾁｪｯｸ",CD552:CF554)</f>
        <v>0</v>
      </c>
      <c r="CI553" s="258"/>
      <c r="CJ553" s="258"/>
      <c r="CK553" s="276" t="s">
        <v>1594</v>
      </c>
      <c r="CL553" s="277" t="s">
        <v>505</v>
      </c>
      <c r="CM553" s="253" t="s">
        <v>725</v>
      </c>
      <c r="CN553" s="278"/>
      <c r="CP553" s="258"/>
      <c r="CQ553" s="258"/>
      <c r="CR553" s="276" t="s">
        <v>1594</v>
      </c>
      <c r="CS553" s="277" t="s">
        <v>505</v>
      </c>
      <c r="CT553" s="253" t="s">
        <v>725</v>
      </c>
      <c r="CU553" s="278"/>
      <c r="CV553" s="239"/>
      <c r="CW553" s="239"/>
      <c r="CY553" s="239"/>
      <c r="CZ553" s="239"/>
      <c r="DA553" s="239"/>
      <c r="DB553" s="275"/>
      <c r="DC553" s="275"/>
      <c r="DD553" s="275"/>
      <c r="DE553" s="275"/>
      <c r="DH553" s="366"/>
      <c r="DI553" s="739" t="s">
        <v>1299</v>
      </c>
      <c r="DJ553" s="740"/>
      <c r="DK553" s="741"/>
      <c r="DL553" s="378">
        <v>3.5</v>
      </c>
      <c r="DM553" s="378">
        <v>12</v>
      </c>
      <c r="DN553" s="473">
        <v>4.4999999999999998E-2</v>
      </c>
      <c r="DO553" s="495">
        <v>8.9999999999999998E-4</v>
      </c>
      <c r="DP553" s="378" t="s">
        <v>438</v>
      </c>
      <c r="DQ553" s="378" t="s">
        <v>1315</v>
      </c>
      <c r="DR553" s="385" t="s">
        <v>1432</v>
      </c>
    </row>
    <row r="554" spans="8:122" ht="15" customHeight="1" x14ac:dyDescent="0.15">
      <c r="H554" s="111">
        <f t="shared" si="78"/>
        <v>0</v>
      </c>
      <c r="I554" s="110">
        <v>534</v>
      </c>
      <c r="J554" s="199"/>
      <c r="K554" s="199"/>
      <c r="L554" s="112" t="e">
        <f t="shared" si="79"/>
        <v>#N/A</v>
      </c>
      <c r="M554" s="199"/>
      <c r="N554" s="199"/>
      <c r="O554" s="124" t="str">
        <f t="shared" si="80"/>
        <v/>
      </c>
      <c r="P554" s="124" t="str">
        <f t="shared" si="81"/>
        <v/>
      </c>
      <c r="Q554" s="199"/>
      <c r="R554" s="113" t="s">
        <v>341</v>
      </c>
      <c r="S554" s="199"/>
      <c r="T554" s="113" t="s">
        <v>337</v>
      </c>
      <c r="U554" s="199"/>
      <c r="V554" s="112" t="str">
        <f t="shared" si="82"/>
        <v>１～４以外</v>
      </c>
      <c r="W554" s="628"/>
      <c r="X554" s="112"/>
      <c r="Y554" s="199"/>
      <c r="Z554" s="636"/>
      <c r="AA554" s="200"/>
      <c r="AB554" s="114" t="e">
        <f t="shared" si="83"/>
        <v>#N/A</v>
      </c>
      <c r="AC554" s="115" t="str">
        <f t="shared" si="84"/>
        <v/>
      </c>
      <c r="AD554" s="145" t="str">
        <f t="shared" si="85"/>
        <v/>
      </c>
      <c r="BD554" s="36">
        <v>534</v>
      </c>
      <c r="BE554" s="223"/>
      <c r="BF554" s="231"/>
      <c r="BG554" s="231"/>
      <c r="BH554" s="231"/>
      <c r="BI554" s="231"/>
      <c r="BJ554" s="223"/>
      <c r="BK554" s="224"/>
      <c r="BL554" s="223"/>
      <c r="BM554" s="224"/>
      <c r="BN554" s="225"/>
      <c r="BO554" s="226"/>
      <c r="BP554" s="224"/>
      <c r="BQ554" s="224"/>
      <c r="BR554" s="226"/>
      <c r="BS554" s="225"/>
      <c r="CB554" s="258"/>
      <c r="CC554" s="258"/>
      <c r="CD554" s="390" t="s">
        <v>1647</v>
      </c>
      <c r="CE554" s="299">
        <v>0</v>
      </c>
      <c r="CF554" s="266">
        <v>2</v>
      </c>
      <c r="CG554" s="268"/>
      <c r="CI554" s="258"/>
      <c r="CJ554" s="258"/>
      <c r="CK554" s="291" t="s">
        <v>1649</v>
      </c>
      <c r="CL554" s="285">
        <v>0</v>
      </c>
      <c r="CM554" s="260">
        <v>3</v>
      </c>
      <c r="CN554" s="260">
        <f>DCOUNT($H$20:$AD$4020,"入力ﾁｪｯｸ",CK553:CM554)</f>
        <v>0</v>
      </c>
      <c r="CP554" s="258"/>
      <c r="CQ554" s="258"/>
      <c r="CR554" s="291" t="s">
        <v>1649</v>
      </c>
      <c r="CS554" s="285">
        <v>0</v>
      </c>
      <c r="CT554" s="260">
        <v>2</v>
      </c>
      <c r="CU554" s="260">
        <f>DCOUNT($H$20:$AD$4020,"入力ﾁｪｯｸ",CR553:CT554)</f>
        <v>0</v>
      </c>
      <c r="CV554" s="239"/>
      <c r="CW554" s="238"/>
      <c r="CY554" s="238"/>
      <c r="CZ554" s="238"/>
      <c r="DA554" s="238"/>
      <c r="DB554" s="275"/>
      <c r="DC554" s="275"/>
      <c r="DD554" s="275"/>
      <c r="DE554" s="275"/>
      <c r="DH554" s="366"/>
      <c r="DI554" s="739" t="s">
        <v>1412</v>
      </c>
      <c r="DJ554" s="740"/>
      <c r="DK554" s="741"/>
      <c r="DL554" s="378">
        <v>1.7</v>
      </c>
      <c r="DM554" s="378">
        <v>2.5</v>
      </c>
      <c r="DN554" s="473">
        <v>0.13500000000000001</v>
      </c>
      <c r="DO554" s="495">
        <v>6.3E-3</v>
      </c>
      <c r="DP554" s="378" t="s">
        <v>438</v>
      </c>
      <c r="DQ554" s="378" t="s">
        <v>1315</v>
      </c>
      <c r="DR554" s="385" t="s">
        <v>1432</v>
      </c>
    </row>
    <row r="555" spans="8:122" ht="15" customHeight="1" x14ac:dyDescent="0.15">
      <c r="H555" s="111">
        <f t="shared" si="78"/>
        <v>0</v>
      </c>
      <c r="I555" s="110">
        <v>535</v>
      </c>
      <c r="J555" s="199"/>
      <c r="K555" s="199"/>
      <c r="L555" s="112" t="e">
        <f t="shared" si="79"/>
        <v>#N/A</v>
      </c>
      <c r="M555" s="199"/>
      <c r="N555" s="199"/>
      <c r="O555" s="124" t="str">
        <f t="shared" si="80"/>
        <v/>
      </c>
      <c r="P555" s="124" t="str">
        <f t="shared" si="81"/>
        <v/>
      </c>
      <c r="Q555" s="199"/>
      <c r="R555" s="113" t="s">
        <v>341</v>
      </c>
      <c r="S555" s="199"/>
      <c r="T555" s="113" t="s">
        <v>337</v>
      </c>
      <c r="U555" s="199"/>
      <c r="V555" s="112" t="str">
        <f t="shared" si="82"/>
        <v>１～４以外</v>
      </c>
      <c r="W555" s="628"/>
      <c r="X555" s="112"/>
      <c r="Y555" s="199"/>
      <c r="Z555" s="636"/>
      <c r="AA555" s="200"/>
      <c r="AB555" s="114" t="e">
        <f t="shared" si="83"/>
        <v>#N/A</v>
      </c>
      <c r="AC555" s="115" t="str">
        <f t="shared" si="84"/>
        <v/>
      </c>
      <c r="AD555" s="145" t="str">
        <f t="shared" si="85"/>
        <v/>
      </c>
      <c r="BD555" s="36">
        <v>535</v>
      </c>
      <c r="BE555" s="223"/>
      <c r="BF555" s="231"/>
      <c r="BG555" s="231"/>
      <c r="BH555" s="231"/>
      <c r="BI555" s="231"/>
      <c r="BJ555" s="223"/>
      <c r="BK555" s="224"/>
      <c r="BL555" s="223"/>
      <c r="BM555" s="224"/>
      <c r="BN555" s="225"/>
      <c r="BO555" s="226"/>
      <c r="BP555" s="224"/>
      <c r="BQ555" s="224"/>
      <c r="BR555" s="226"/>
      <c r="BS555" s="225"/>
      <c r="CB555" s="258"/>
      <c r="CC555" s="258"/>
      <c r="CD555" s="276" t="s">
        <v>1594</v>
      </c>
      <c r="CE555" s="253" t="s">
        <v>505</v>
      </c>
      <c r="CF555" s="253" t="s">
        <v>725</v>
      </c>
      <c r="CG555" s="278"/>
      <c r="CI555" s="258"/>
      <c r="CJ555" s="258"/>
      <c r="CK555" s="276" t="s">
        <v>1594</v>
      </c>
      <c r="CL555" s="277" t="s">
        <v>505</v>
      </c>
      <c r="CM555" s="253" t="s">
        <v>725</v>
      </c>
      <c r="CN555" s="278"/>
      <c r="CP555" s="258"/>
      <c r="CQ555" s="258"/>
      <c r="CR555" s="276" t="s">
        <v>1594</v>
      </c>
      <c r="CS555" s="277" t="s">
        <v>505</v>
      </c>
      <c r="CT555" s="253" t="s">
        <v>725</v>
      </c>
      <c r="CU555" s="278"/>
      <c r="CV555" s="238"/>
      <c r="CW555" s="239"/>
      <c r="CY555" s="239"/>
      <c r="CZ555" s="239"/>
      <c r="DA555" s="239"/>
      <c r="DB555" s="256"/>
      <c r="DC555" s="256"/>
      <c r="DD555" s="256"/>
      <c r="DE555" s="256"/>
      <c r="DH555" s="366"/>
      <c r="DI555" s="739" t="s">
        <v>1413</v>
      </c>
      <c r="DJ555" s="740"/>
      <c r="DK555" s="741"/>
      <c r="DL555" s="378">
        <v>3.5</v>
      </c>
      <c r="DM555" s="378">
        <v>12</v>
      </c>
      <c r="DN555" s="473">
        <v>4.4999999999999998E-2</v>
      </c>
      <c r="DO555" s="495">
        <v>9.0000000000000008E-4</v>
      </c>
      <c r="DP555" s="378" t="s">
        <v>438</v>
      </c>
      <c r="DQ555" s="378" t="s">
        <v>1315</v>
      </c>
      <c r="DR555" s="385" t="s">
        <v>1432</v>
      </c>
    </row>
    <row r="556" spans="8:122" ht="15" customHeight="1" x14ac:dyDescent="0.15">
      <c r="H556" s="111">
        <f t="shared" si="78"/>
        <v>0</v>
      </c>
      <c r="I556" s="110">
        <v>536</v>
      </c>
      <c r="J556" s="199"/>
      <c r="K556" s="199"/>
      <c r="L556" s="112" t="e">
        <f t="shared" si="79"/>
        <v>#N/A</v>
      </c>
      <c r="M556" s="199"/>
      <c r="N556" s="199"/>
      <c r="O556" s="124" t="str">
        <f t="shared" si="80"/>
        <v/>
      </c>
      <c r="P556" s="124" t="str">
        <f t="shared" si="81"/>
        <v/>
      </c>
      <c r="Q556" s="199"/>
      <c r="R556" s="113" t="s">
        <v>341</v>
      </c>
      <c r="S556" s="199"/>
      <c r="T556" s="113" t="s">
        <v>337</v>
      </c>
      <c r="U556" s="199"/>
      <c r="V556" s="112" t="str">
        <f t="shared" si="82"/>
        <v>１～４以外</v>
      </c>
      <c r="W556" s="628"/>
      <c r="X556" s="112"/>
      <c r="Y556" s="199"/>
      <c r="Z556" s="636"/>
      <c r="AA556" s="200"/>
      <c r="AB556" s="114" t="e">
        <f t="shared" si="83"/>
        <v>#N/A</v>
      </c>
      <c r="AC556" s="115" t="str">
        <f t="shared" si="84"/>
        <v/>
      </c>
      <c r="AD556" s="145" t="str">
        <f t="shared" si="85"/>
        <v/>
      </c>
      <c r="BD556" s="36">
        <v>536</v>
      </c>
      <c r="BE556" s="223"/>
      <c r="BF556" s="231"/>
      <c r="BG556" s="231"/>
      <c r="BH556" s="231"/>
      <c r="BI556" s="231"/>
      <c r="BJ556" s="223"/>
      <c r="BK556" s="224"/>
      <c r="BL556" s="223"/>
      <c r="BM556" s="224"/>
      <c r="BN556" s="225"/>
      <c r="BO556" s="226"/>
      <c r="BP556" s="224"/>
      <c r="BQ556" s="224"/>
      <c r="BR556" s="226"/>
      <c r="BS556" s="225"/>
      <c r="CB556" s="258"/>
      <c r="CC556" s="258"/>
      <c r="CD556" s="461" t="s">
        <v>1650</v>
      </c>
      <c r="CE556" s="296">
        <v>0</v>
      </c>
      <c r="CF556" s="259">
        <v>1</v>
      </c>
      <c r="CG556" s="260">
        <f>DCOUNT($H$20:$AD$4020,"入力ﾁｪｯｸ",CD555:CF557)</f>
        <v>0</v>
      </c>
      <c r="CI556" s="258"/>
      <c r="CJ556" s="258"/>
      <c r="CK556" s="291" t="s">
        <v>1651</v>
      </c>
      <c r="CL556" s="285">
        <v>0</v>
      </c>
      <c r="CM556" s="260">
        <v>3</v>
      </c>
      <c r="CN556" s="260">
        <f>DCOUNT($H$20:$AD$4020,"入力ﾁｪｯｸ",CK555:CM556)</f>
        <v>0</v>
      </c>
      <c r="CP556" s="258"/>
      <c r="CQ556" s="258"/>
      <c r="CR556" s="291" t="s">
        <v>1651</v>
      </c>
      <c r="CS556" s="285">
        <v>0</v>
      </c>
      <c r="CT556" s="260">
        <v>2</v>
      </c>
      <c r="CU556" s="260">
        <f>DCOUNT($H$20:$AD$4020,"入力ﾁｪｯｸ",CR555:CT556)</f>
        <v>0</v>
      </c>
      <c r="CV556" s="239"/>
      <c r="CW556" s="239"/>
      <c r="CY556" s="239"/>
      <c r="CZ556" s="239"/>
      <c r="DA556" s="239"/>
      <c r="DB556" s="275"/>
      <c r="DC556" s="275"/>
      <c r="DD556" s="275"/>
      <c r="DE556" s="275"/>
      <c r="DH556" s="366"/>
      <c r="DI556" s="739" t="s">
        <v>1414</v>
      </c>
      <c r="DJ556" s="740"/>
      <c r="DK556" s="741"/>
      <c r="DL556" s="378">
        <v>1.7</v>
      </c>
      <c r="DM556" s="378">
        <v>2.5</v>
      </c>
      <c r="DN556" s="473">
        <v>0.13500000000000001</v>
      </c>
      <c r="DO556" s="495">
        <v>6.3E-3</v>
      </c>
      <c r="DP556" s="378" t="s">
        <v>438</v>
      </c>
      <c r="DQ556" s="378" t="s">
        <v>1315</v>
      </c>
      <c r="DR556" s="385" t="s">
        <v>1432</v>
      </c>
    </row>
    <row r="557" spans="8:122" ht="15" customHeight="1" x14ac:dyDescent="0.15">
      <c r="H557" s="111">
        <f t="shared" si="78"/>
        <v>0</v>
      </c>
      <c r="I557" s="110">
        <v>537</v>
      </c>
      <c r="J557" s="199"/>
      <c r="K557" s="199"/>
      <c r="L557" s="112" t="e">
        <f t="shared" si="79"/>
        <v>#N/A</v>
      </c>
      <c r="M557" s="199"/>
      <c r="N557" s="199"/>
      <c r="O557" s="124" t="str">
        <f t="shared" si="80"/>
        <v/>
      </c>
      <c r="P557" s="124" t="str">
        <f t="shared" si="81"/>
        <v/>
      </c>
      <c r="Q557" s="199"/>
      <c r="R557" s="113" t="s">
        <v>341</v>
      </c>
      <c r="S557" s="199"/>
      <c r="T557" s="113" t="s">
        <v>337</v>
      </c>
      <c r="U557" s="199"/>
      <c r="V557" s="112" t="str">
        <f t="shared" si="82"/>
        <v>１～４以外</v>
      </c>
      <c r="W557" s="628"/>
      <c r="X557" s="112"/>
      <c r="Y557" s="199"/>
      <c r="Z557" s="636"/>
      <c r="AA557" s="200"/>
      <c r="AB557" s="114" t="e">
        <f t="shared" si="83"/>
        <v>#N/A</v>
      </c>
      <c r="AC557" s="115" t="str">
        <f t="shared" si="84"/>
        <v/>
      </c>
      <c r="AD557" s="145" t="str">
        <f t="shared" si="85"/>
        <v/>
      </c>
      <c r="BD557" s="36">
        <v>537</v>
      </c>
      <c r="BE557" s="223"/>
      <c r="BF557" s="231"/>
      <c r="BG557" s="231"/>
      <c r="BH557" s="231"/>
      <c r="BI557" s="231"/>
      <c r="BJ557" s="223"/>
      <c r="BK557" s="224"/>
      <c r="BL557" s="223"/>
      <c r="BM557" s="224"/>
      <c r="BN557" s="225"/>
      <c r="BO557" s="226"/>
      <c r="BP557" s="224"/>
      <c r="BQ557" s="224"/>
      <c r="BR557" s="226"/>
      <c r="BS557" s="225"/>
      <c r="CB557" s="258"/>
      <c r="CC557" s="258"/>
      <c r="CD557" s="461" t="s">
        <v>1650</v>
      </c>
      <c r="CE557" s="299">
        <v>0</v>
      </c>
      <c r="CF557" s="266">
        <v>2</v>
      </c>
      <c r="CG557" s="268"/>
      <c r="CI557" s="258"/>
      <c r="CJ557" s="258"/>
      <c r="CK557" s="276" t="s">
        <v>1594</v>
      </c>
      <c r="CL557" s="277" t="s">
        <v>505</v>
      </c>
      <c r="CM557" s="253" t="s">
        <v>725</v>
      </c>
      <c r="CN557" s="278"/>
      <c r="CP557" s="258"/>
      <c r="CQ557" s="258"/>
      <c r="CR557" s="276" t="s">
        <v>1594</v>
      </c>
      <c r="CS557" s="277" t="s">
        <v>505</v>
      </c>
      <c r="CT557" s="253" t="s">
        <v>725</v>
      </c>
      <c r="CU557" s="278"/>
      <c r="CV557" s="239"/>
      <c r="CW557" s="238"/>
      <c r="CY557" s="238"/>
      <c r="CZ557" s="238"/>
      <c r="DA557" s="238"/>
      <c r="DB557" s="275"/>
      <c r="DC557" s="275"/>
      <c r="DD557" s="275"/>
      <c r="DE557" s="275"/>
      <c r="DH557" s="366"/>
      <c r="DI557" s="739" t="s">
        <v>1415</v>
      </c>
      <c r="DJ557" s="740"/>
      <c r="DK557" s="741"/>
      <c r="DL557" s="378">
        <v>3.5</v>
      </c>
      <c r="DM557" s="378">
        <v>12</v>
      </c>
      <c r="DN557" s="473">
        <v>4.4999999999999998E-2</v>
      </c>
      <c r="DO557" s="495">
        <v>9.0000000000000008E-4</v>
      </c>
      <c r="DP557" s="378" t="s">
        <v>438</v>
      </c>
      <c r="DQ557" s="378" t="s">
        <v>1315</v>
      </c>
      <c r="DR557" s="385" t="s">
        <v>1432</v>
      </c>
    </row>
    <row r="558" spans="8:122" ht="15" customHeight="1" x14ac:dyDescent="0.15">
      <c r="H558" s="111">
        <f t="shared" si="78"/>
        <v>0</v>
      </c>
      <c r="I558" s="110">
        <v>538</v>
      </c>
      <c r="J558" s="199"/>
      <c r="K558" s="199"/>
      <c r="L558" s="112" t="e">
        <f t="shared" si="79"/>
        <v>#N/A</v>
      </c>
      <c r="M558" s="199"/>
      <c r="N558" s="199"/>
      <c r="O558" s="124" t="str">
        <f t="shared" si="80"/>
        <v/>
      </c>
      <c r="P558" s="124" t="str">
        <f t="shared" si="81"/>
        <v/>
      </c>
      <c r="Q558" s="199"/>
      <c r="R558" s="113" t="s">
        <v>341</v>
      </c>
      <c r="S558" s="199"/>
      <c r="T558" s="113" t="s">
        <v>337</v>
      </c>
      <c r="U558" s="199"/>
      <c r="V558" s="112" t="str">
        <f t="shared" si="82"/>
        <v>１～４以外</v>
      </c>
      <c r="W558" s="628"/>
      <c r="X558" s="112"/>
      <c r="Y558" s="199"/>
      <c r="Z558" s="636"/>
      <c r="AA558" s="200"/>
      <c r="AB558" s="114" t="e">
        <f t="shared" si="83"/>
        <v>#N/A</v>
      </c>
      <c r="AC558" s="115" t="str">
        <f t="shared" si="84"/>
        <v/>
      </c>
      <c r="AD558" s="145" t="str">
        <f t="shared" si="85"/>
        <v/>
      </c>
      <c r="BD558" s="36">
        <v>538</v>
      </c>
      <c r="BE558" s="223"/>
      <c r="BF558" s="231"/>
      <c r="BG558" s="231"/>
      <c r="BH558" s="231"/>
      <c r="BI558" s="231"/>
      <c r="BJ558" s="223"/>
      <c r="BK558" s="224"/>
      <c r="BL558" s="223"/>
      <c r="BM558" s="224"/>
      <c r="BN558" s="225"/>
      <c r="BO558" s="226"/>
      <c r="BP558" s="224"/>
      <c r="BQ558" s="224"/>
      <c r="BR558" s="226"/>
      <c r="BS558" s="225"/>
      <c r="CB558" s="258"/>
      <c r="CC558" s="258"/>
      <c r="CD558" s="276" t="s">
        <v>1594</v>
      </c>
      <c r="CE558" s="253" t="s">
        <v>505</v>
      </c>
      <c r="CF558" s="253" t="s">
        <v>725</v>
      </c>
      <c r="CG558" s="278"/>
      <c r="CI558" s="258"/>
      <c r="CJ558" s="258"/>
      <c r="CK558" s="291" t="s">
        <v>1653</v>
      </c>
      <c r="CL558" s="285">
        <v>0</v>
      </c>
      <c r="CM558" s="260">
        <v>3</v>
      </c>
      <c r="CN558" s="260">
        <f>DCOUNT($H$20:$AD$4020,"入力ﾁｪｯｸ",CK557:CM558)</f>
        <v>0</v>
      </c>
      <c r="CP558" s="258"/>
      <c r="CQ558" s="258"/>
      <c r="CR558" s="291" t="s">
        <v>1653</v>
      </c>
      <c r="CS558" s="285">
        <v>0</v>
      </c>
      <c r="CT558" s="260">
        <v>2</v>
      </c>
      <c r="CU558" s="260">
        <f>DCOUNT($H$20:$AD$4020,"入力ﾁｪｯｸ",CR557:CT558)</f>
        <v>0</v>
      </c>
      <c r="CV558" s="238"/>
      <c r="CW558" s="239"/>
      <c r="CY558" s="239"/>
      <c r="CZ558" s="239"/>
      <c r="DA558" s="239"/>
      <c r="DB558" s="256"/>
      <c r="DC558" s="256"/>
      <c r="DD558" s="256"/>
      <c r="DE558" s="256"/>
      <c r="DH558" s="366"/>
      <c r="DI558" s="760" t="s">
        <v>1163</v>
      </c>
      <c r="DJ558" s="761"/>
      <c r="DK558" s="762"/>
      <c r="DL558" s="263">
        <v>0</v>
      </c>
      <c r="DM558" s="519">
        <v>30</v>
      </c>
      <c r="DN558" s="471">
        <f>0.05*0.5</f>
        <v>2.5000000000000001E-2</v>
      </c>
      <c r="DO558" s="493">
        <v>0</v>
      </c>
      <c r="DP558" s="263" t="s">
        <v>761</v>
      </c>
      <c r="DQ558" s="263" t="s">
        <v>428</v>
      </c>
      <c r="DR558" s="263" t="s">
        <v>500</v>
      </c>
    </row>
    <row r="559" spans="8:122" ht="15" customHeight="1" x14ac:dyDescent="0.15">
      <c r="H559" s="111">
        <f t="shared" si="78"/>
        <v>0</v>
      </c>
      <c r="I559" s="110">
        <v>539</v>
      </c>
      <c r="J559" s="199"/>
      <c r="K559" s="199"/>
      <c r="L559" s="112" t="e">
        <f t="shared" si="79"/>
        <v>#N/A</v>
      </c>
      <c r="M559" s="199"/>
      <c r="N559" s="199"/>
      <c r="O559" s="124" t="str">
        <f t="shared" si="80"/>
        <v/>
      </c>
      <c r="P559" s="124" t="str">
        <f t="shared" si="81"/>
        <v/>
      </c>
      <c r="Q559" s="199"/>
      <c r="R559" s="113" t="s">
        <v>341</v>
      </c>
      <c r="S559" s="199"/>
      <c r="T559" s="113" t="s">
        <v>337</v>
      </c>
      <c r="U559" s="199"/>
      <c r="V559" s="112" t="str">
        <f t="shared" si="82"/>
        <v>１～４以外</v>
      </c>
      <c r="W559" s="628"/>
      <c r="X559" s="112"/>
      <c r="Y559" s="199"/>
      <c r="Z559" s="636"/>
      <c r="AA559" s="200"/>
      <c r="AB559" s="114" t="e">
        <f t="shared" si="83"/>
        <v>#N/A</v>
      </c>
      <c r="AC559" s="115" t="str">
        <f t="shared" si="84"/>
        <v/>
      </c>
      <c r="AD559" s="145" t="str">
        <f t="shared" si="85"/>
        <v/>
      </c>
      <c r="BD559" s="36">
        <v>539</v>
      </c>
      <c r="BE559" s="223"/>
      <c r="BF559" s="231"/>
      <c r="BG559" s="231"/>
      <c r="BH559" s="231"/>
      <c r="BI559" s="231"/>
      <c r="BJ559" s="223"/>
      <c r="BK559" s="224"/>
      <c r="BL559" s="223"/>
      <c r="BM559" s="224"/>
      <c r="BN559" s="225"/>
      <c r="BO559" s="226"/>
      <c r="BP559" s="224"/>
      <c r="BQ559" s="224"/>
      <c r="BR559" s="226"/>
      <c r="BS559" s="225"/>
      <c r="CB559" s="258"/>
      <c r="CC559" s="258"/>
      <c r="CD559" s="461" t="s">
        <v>1652</v>
      </c>
      <c r="CE559" s="296">
        <v>0</v>
      </c>
      <c r="CF559" s="259">
        <v>1</v>
      </c>
      <c r="CG559" s="260">
        <f>DCOUNT($H$20:$AD$4020,"入力ﾁｪｯｸ",CD558:CF560)</f>
        <v>0</v>
      </c>
      <c r="CI559" s="258"/>
      <c r="CJ559" s="258"/>
      <c r="CK559" s="276" t="s">
        <v>1594</v>
      </c>
      <c r="CL559" s="277" t="s">
        <v>505</v>
      </c>
      <c r="CM559" s="253" t="s">
        <v>725</v>
      </c>
      <c r="CN559" s="278"/>
      <c r="CP559" s="258"/>
      <c r="CQ559" s="258"/>
      <c r="CR559" s="276" t="s">
        <v>1594</v>
      </c>
      <c r="CS559" s="277" t="s">
        <v>505</v>
      </c>
      <c r="CT559" s="253" t="s">
        <v>725</v>
      </c>
      <c r="CU559" s="278"/>
      <c r="CV559" s="239"/>
      <c r="CW559" s="239"/>
      <c r="CY559" s="239"/>
      <c r="CZ559" s="239"/>
      <c r="DA559" s="239"/>
      <c r="DB559" s="275"/>
      <c r="DC559" s="275"/>
      <c r="DD559" s="275"/>
      <c r="DE559" s="275"/>
      <c r="DH559" s="366"/>
      <c r="DI559" s="760" t="s">
        <v>1164</v>
      </c>
      <c r="DJ559" s="761"/>
      <c r="DK559" s="762"/>
      <c r="DL559" s="263">
        <v>0</v>
      </c>
      <c r="DM559" s="263">
        <v>1.7</v>
      </c>
      <c r="DN559" s="471">
        <f>0.05*0.5</f>
        <v>2.5000000000000001E-2</v>
      </c>
      <c r="DO559" s="493">
        <v>0</v>
      </c>
      <c r="DP559" s="263" t="s">
        <v>761</v>
      </c>
      <c r="DQ559" s="263" t="s">
        <v>762</v>
      </c>
      <c r="DR559" s="263" t="s">
        <v>500</v>
      </c>
    </row>
    <row r="560" spans="8:122" ht="15" customHeight="1" x14ac:dyDescent="0.15">
      <c r="H560" s="111">
        <f t="shared" si="78"/>
        <v>0</v>
      </c>
      <c r="I560" s="110">
        <v>540</v>
      </c>
      <c r="J560" s="199"/>
      <c r="K560" s="199"/>
      <c r="L560" s="112" t="e">
        <f t="shared" si="79"/>
        <v>#N/A</v>
      </c>
      <c r="M560" s="199"/>
      <c r="N560" s="199"/>
      <c r="O560" s="124" t="str">
        <f t="shared" si="80"/>
        <v/>
      </c>
      <c r="P560" s="124" t="str">
        <f t="shared" si="81"/>
        <v/>
      </c>
      <c r="Q560" s="199"/>
      <c r="R560" s="113" t="s">
        <v>341</v>
      </c>
      <c r="S560" s="199"/>
      <c r="T560" s="113" t="s">
        <v>337</v>
      </c>
      <c r="U560" s="199"/>
      <c r="V560" s="112" t="str">
        <f t="shared" si="82"/>
        <v>１～４以外</v>
      </c>
      <c r="W560" s="628"/>
      <c r="X560" s="112"/>
      <c r="Y560" s="199"/>
      <c r="Z560" s="636"/>
      <c r="AA560" s="200"/>
      <c r="AB560" s="114" t="e">
        <f t="shared" si="83"/>
        <v>#N/A</v>
      </c>
      <c r="AC560" s="115" t="str">
        <f t="shared" si="84"/>
        <v/>
      </c>
      <c r="AD560" s="145" t="str">
        <f t="shared" si="85"/>
        <v/>
      </c>
      <c r="BD560" s="36">
        <v>540</v>
      </c>
      <c r="BE560" s="223"/>
      <c r="BF560" s="231"/>
      <c r="BG560" s="231"/>
      <c r="BH560" s="231"/>
      <c r="BI560" s="231"/>
      <c r="BJ560" s="223"/>
      <c r="BK560" s="224"/>
      <c r="BL560" s="223"/>
      <c r="BM560" s="224"/>
      <c r="BN560" s="225"/>
      <c r="BO560" s="226"/>
      <c r="BP560" s="224"/>
      <c r="BQ560" s="224"/>
      <c r="BR560" s="226"/>
      <c r="BS560" s="225"/>
      <c r="CB560" s="258"/>
      <c r="CC560" s="258"/>
      <c r="CD560" s="461" t="s">
        <v>1652</v>
      </c>
      <c r="CE560" s="299">
        <v>0</v>
      </c>
      <c r="CF560" s="266">
        <v>2</v>
      </c>
      <c r="CG560" s="268"/>
      <c r="CI560" s="258"/>
      <c r="CJ560" s="257"/>
      <c r="CK560" s="291" t="s">
        <v>1654</v>
      </c>
      <c r="CL560" s="285">
        <v>0</v>
      </c>
      <c r="CM560" s="260">
        <v>3</v>
      </c>
      <c r="CN560" s="260">
        <f>DCOUNT($H$20:$AD$4020,"入力ﾁｪｯｸ",CK559:CM560)</f>
        <v>0</v>
      </c>
      <c r="CP560" s="258"/>
      <c r="CQ560" s="257"/>
      <c r="CR560" s="291" t="s">
        <v>1654</v>
      </c>
      <c r="CS560" s="285">
        <v>0</v>
      </c>
      <c r="CT560" s="260">
        <v>2</v>
      </c>
      <c r="CU560" s="260">
        <f>DCOUNT($H$20:$AD$4020,"入力ﾁｪｯｸ",CR559:CT560)</f>
        <v>0</v>
      </c>
      <c r="CV560" s="239"/>
      <c r="CW560" s="238"/>
      <c r="CY560" s="238"/>
      <c r="CZ560" s="238"/>
      <c r="DA560" s="238"/>
      <c r="DB560" s="275"/>
      <c r="DC560" s="275"/>
      <c r="DD560" s="275"/>
      <c r="DE560" s="275"/>
      <c r="DH560" s="366"/>
      <c r="DI560" s="760" t="s">
        <v>1165</v>
      </c>
      <c r="DJ560" s="761"/>
      <c r="DK560" s="762"/>
      <c r="DL560" s="263">
        <v>1.7</v>
      </c>
      <c r="DM560" s="263">
        <v>3.5</v>
      </c>
      <c r="DN560" s="471">
        <f>0.07*0.5</f>
        <v>3.5000000000000003E-2</v>
      </c>
      <c r="DO560" s="493">
        <v>0</v>
      </c>
      <c r="DP560" s="263" t="s">
        <v>761</v>
      </c>
      <c r="DQ560" s="263" t="s">
        <v>762</v>
      </c>
      <c r="DR560" s="263" t="s">
        <v>500</v>
      </c>
    </row>
    <row r="561" spans="8:122" ht="15" customHeight="1" x14ac:dyDescent="0.15">
      <c r="H561" s="111">
        <f t="shared" si="78"/>
        <v>0</v>
      </c>
      <c r="I561" s="110">
        <v>541</v>
      </c>
      <c r="J561" s="199"/>
      <c r="K561" s="199"/>
      <c r="L561" s="112" t="e">
        <f t="shared" si="79"/>
        <v>#N/A</v>
      </c>
      <c r="M561" s="199"/>
      <c r="N561" s="199"/>
      <c r="O561" s="124" t="str">
        <f t="shared" si="80"/>
        <v/>
      </c>
      <c r="P561" s="124" t="str">
        <f t="shared" si="81"/>
        <v/>
      </c>
      <c r="Q561" s="199"/>
      <c r="R561" s="113" t="s">
        <v>341</v>
      </c>
      <c r="S561" s="199"/>
      <c r="T561" s="113" t="s">
        <v>337</v>
      </c>
      <c r="U561" s="199"/>
      <c r="V561" s="112" t="str">
        <f t="shared" si="82"/>
        <v>１～４以外</v>
      </c>
      <c r="W561" s="628"/>
      <c r="X561" s="112"/>
      <c r="Y561" s="199"/>
      <c r="Z561" s="636"/>
      <c r="AA561" s="200"/>
      <c r="AB561" s="114" t="e">
        <f t="shared" si="83"/>
        <v>#N/A</v>
      </c>
      <c r="AC561" s="115" t="str">
        <f t="shared" si="84"/>
        <v/>
      </c>
      <c r="AD561" s="145" t="str">
        <f t="shared" si="85"/>
        <v/>
      </c>
      <c r="BD561" s="36">
        <v>541</v>
      </c>
      <c r="BE561" s="223"/>
      <c r="BF561" s="231"/>
      <c r="BG561" s="231"/>
      <c r="BH561" s="231"/>
      <c r="BI561" s="231"/>
      <c r="BJ561" s="223"/>
      <c r="BK561" s="224"/>
      <c r="BL561" s="223"/>
      <c r="BM561" s="224"/>
      <c r="BN561" s="225"/>
      <c r="BO561" s="226"/>
      <c r="BP561" s="224"/>
      <c r="BQ561" s="224"/>
      <c r="BR561" s="226"/>
      <c r="BS561" s="225"/>
      <c r="CB561" s="258"/>
      <c r="CC561" s="258"/>
      <c r="CD561" s="276" t="s">
        <v>1594</v>
      </c>
      <c r="CE561" s="253" t="s">
        <v>505</v>
      </c>
      <c r="CF561" s="253" t="s">
        <v>725</v>
      </c>
      <c r="CG561" s="278"/>
      <c r="CI561" s="258"/>
      <c r="CJ561" s="258"/>
      <c r="CK561" s="276" t="s">
        <v>1594</v>
      </c>
      <c r="CL561" s="277" t="s">
        <v>505</v>
      </c>
      <c r="CM561" s="253" t="s">
        <v>725</v>
      </c>
      <c r="CN561" s="278"/>
      <c r="CP561" s="258"/>
      <c r="CQ561" s="258"/>
      <c r="CR561" s="276" t="s">
        <v>1594</v>
      </c>
      <c r="CS561" s="277" t="s">
        <v>505</v>
      </c>
      <c r="CT561" s="253" t="s">
        <v>725</v>
      </c>
      <c r="CU561" s="278"/>
      <c r="CV561" s="238"/>
      <c r="CW561" s="239"/>
      <c r="CY561" s="239"/>
      <c r="CZ561" s="239"/>
      <c r="DA561" s="239"/>
      <c r="DB561" s="256"/>
      <c r="DC561" s="256"/>
      <c r="DD561" s="256"/>
      <c r="DE561" s="256"/>
      <c r="DH561" s="366"/>
      <c r="DI561" s="760" t="s">
        <v>1166</v>
      </c>
      <c r="DJ561" s="761"/>
      <c r="DK561" s="762"/>
      <c r="DL561" s="263">
        <v>3.5</v>
      </c>
      <c r="DM561" s="263">
        <v>30</v>
      </c>
      <c r="DN561" s="471">
        <f>0.05*0.5</f>
        <v>2.5000000000000001E-2</v>
      </c>
      <c r="DO561" s="493">
        <v>0</v>
      </c>
      <c r="DP561" s="263" t="s">
        <v>761</v>
      </c>
      <c r="DQ561" s="263" t="s">
        <v>762</v>
      </c>
      <c r="DR561" s="263" t="s">
        <v>500</v>
      </c>
    </row>
    <row r="562" spans="8:122" ht="15" customHeight="1" x14ac:dyDescent="0.15">
      <c r="H562" s="111">
        <f t="shared" si="78"/>
        <v>0</v>
      </c>
      <c r="I562" s="110">
        <v>542</v>
      </c>
      <c r="J562" s="199"/>
      <c r="K562" s="199"/>
      <c r="L562" s="112" t="e">
        <f t="shared" si="79"/>
        <v>#N/A</v>
      </c>
      <c r="M562" s="199"/>
      <c r="N562" s="199"/>
      <c r="O562" s="124" t="str">
        <f t="shared" si="80"/>
        <v/>
      </c>
      <c r="P562" s="124" t="str">
        <f t="shared" si="81"/>
        <v/>
      </c>
      <c r="Q562" s="199"/>
      <c r="R562" s="113" t="s">
        <v>341</v>
      </c>
      <c r="S562" s="199"/>
      <c r="T562" s="113" t="s">
        <v>337</v>
      </c>
      <c r="U562" s="199"/>
      <c r="V562" s="112" t="str">
        <f t="shared" si="82"/>
        <v>１～４以外</v>
      </c>
      <c r="W562" s="628"/>
      <c r="X562" s="112"/>
      <c r="Y562" s="199"/>
      <c r="Z562" s="636"/>
      <c r="AA562" s="200"/>
      <c r="AB562" s="114" t="e">
        <f t="shared" si="83"/>
        <v>#N/A</v>
      </c>
      <c r="AC562" s="115" t="str">
        <f t="shared" si="84"/>
        <v/>
      </c>
      <c r="AD562" s="145" t="str">
        <f t="shared" si="85"/>
        <v/>
      </c>
      <c r="BD562" s="36">
        <v>542</v>
      </c>
      <c r="BE562" s="223"/>
      <c r="BF562" s="231"/>
      <c r="BG562" s="231"/>
      <c r="BH562" s="231"/>
      <c r="BI562" s="231"/>
      <c r="BJ562" s="223"/>
      <c r="BK562" s="224"/>
      <c r="BL562" s="223"/>
      <c r="BM562" s="224"/>
      <c r="BN562" s="225"/>
      <c r="BO562" s="226"/>
      <c r="BP562" s="224"/>
      <c r="BQ562" s="224"/>
      <c r="BR562" s="226"/>
      <c r="BS562" s="225"/>
      <c r="CB562" s="258"/>
      <c r="CC562" s="258"/>
      <c r="CD562" s="461" t="s">
        <v>1655</v>
      </c>
      <c r="CE562" s="296">
        <v>0</v>
      </c>
      <c r="CF562" s="259">
        <v>1</v>
      </c>
      <c r="CG562" s="260">
        <f>DCOUNT($H$20:$AD$4020,"入力ﾁｪｯｸ",CD561:CF563)</f>
        <v>0</v>
      </c>
      <c r="CI562" s="258"/>
      <c r="CJ562" s="258"/>
      <c r="CK562" s="291" t="s">
        <v>1656</v>
      </c>
      <c r="CL562" s="285">
        <v>0</v>
      </c>
      <c r="CM562" s="260">
        <v>3</v>
      </c>
      <c r="CN562" s="260">
        <f>DCOUNT($H$20:$AD$4020,"入力ﾁｪｯｸ",CK561:CM562)</f>
        <v>0</v>
      </c>
      <c r="CP562" s="258"/>
      <c r="CQ562" s="258"/>
      <c r="CR562" s="291" t="s">
        <v>1656</v>
      </c>
      <c r="CS562" s="285">
        <v>0</v>
      </c>
      <c r="CT562" s="260">
        <v>2</v>
      </c>
      <c r="CU562" s="260">
        <f>DCOUNT($H$20:$AD$4020,"入力ﾁｪｯｸ",CR561:CT562)</f>
        <v>0</v>
      </c>
      <c r="CV562" s="239"/>
      <c r="CW562" s="239"/>
      <c r="CY562" s="239"/>
      <c r="CZ562" s="239"/>
      <c r="DA562" s="239"/>
      <c r="DB562" s="275"/>
      <c r="DC562" s="275"/>
      <c r="DD562" s="275"/>
      <c r="DE562" s="275"/>
      <c r="DH562" s="366"/>
      <c r="DI562" s="760" t="s">
        <v>1167</v>
      </c>
      <c r="DJ562" s="761"/>
      <c r="DK562" s="762"/>
      <c r="DL562" s="263">
        <v>0</v>
      </c>
      <c r="DM562" s="519">
        <v>30</v>
      </c>
      <c r="DN562" s="471">
        <f>0.05*0.5</f>
        <v>2.5000000000000001E-2</v>
      </c>
      <c r="DO562" s="493">
        <v>0</v>
      </c>
      <c r="DP562" s="263" t="s">
        <v>761</v>
      </c>
      <c r="DQ562" s="263" t="s">
        <v>428</v>
      </c>
      <c r="DR562" s="263" t="s">
        <v>500</v>
      </c>
    </row>
    <row r="563" spans="8:122" ht="15" customHeight="1" x14ac:dyDescent="0.15">
      <c r="H563" s="111">
        <f t="shared" si="78"/>
        <v>0</v>
      </c>
      <c r="I563" s="110">
        <v>543</v>
      </c>
      <c r="J563" s="199"/>
      <c r="K563" s="199"/>
      <c r="L563" s="112" t="e">
        <f t="shared" si="79"/>
        <v>#N/A</v>
      </c>
      <c r="M563" s="199"/>
      <c r="N563" s="199"/>
      <c r="O563" s="124" t="str">
        <f t="shared" si="80"/>
        <v/>
      </c>
      <c r="P563" s="124" t="str">
        <f t="shared" si="81"/>
        <v/>
      </c>
      <c r="Q563" s="199"/>
      <c r="R563" s="113" t="s">
        <v>341</v>
      </c>
      <c r="S563" s="199"/>
      <c r="T563" s="113" t="s">
        <v>337</v>
      </c>
      <c r="U563" s="199"/>
      <c r="V563" s="112" t="str">
        <f t="shared" si="82"/>
        <v>１～４以外</v>
      </c>
      <c r="W563" s="628"/>
      <c r="X563" s="112"/>
      <c r="Y563" s="199"/>
      <c r="Z563" s="636"/>
      <c r="AA563" s="200"/>
      <c r="AB563" s="114" t="e">
        <f t="shared" si="83"/>
        <v>#N/A</v>
      </c>
      <c r="AC563" s="115" t="str">
        <f t="shared" si="84"/>
        <v/>
      </c>
      <c r="AD563" s="145" t="str">
        <f t="shared" si="85"/>
        <v/>
      </c>
      <c r="BD563" s="36">
        <v>543</v>
      </c>
      <c r="BE563" s="223"/>
      <c r="BF563" s="231"/>
      <c r="BG563" s="231"/>
      <c r="BH563" s="231"/>
      <c r="BI563" s="231"/>
      <c r="BJ563" s="223"/>
      <c r="BK563" s="224"/>
      <c r="BL563" s="223"/>
      <c r="BM563" s="224"/>
      <c r="BN563" s="225"/>
      <c r="BO563" s="226"/>
      <c r="BP563" s="224"/>
      <c r="BQ563" s="224"/>
      <c r="BR563" s="226"/>
      <c r="BS563" s="225"/>
      <c r="CB563" s="258"/>
      <c r="CC563" s="258"/>
      <c r="CD563" s="461" t="s">
        <v>1655</v>
      </c>
      <c r="CE563" s="299">
        <v>0</v>
      </c>
      <c r="CF563" s="266">
        <v>2</v>
      </c>
      <c r="CG563" s="268"/>
      <c r="CI563" s="258"/>
      <c r="CJ563" s="258"/>
      <c r="CK563" s="276" t="s">
        <v>1594</v>
      </c>
      <c r="CL563" s="277" t="s">
        <v>505</v>
      </c>
      <c r="CM563" s="253" t="s">
        <v>725</v>
      </c>
      <c r="CN563" s="278"/>
      <c r="CP563" s="258"/>
      <c r="CQ563" s="258"/>
      <c r="CR563" s="276" t="s">
        <v>1594</v>
      </c>
      <c r="CS563" s="277" t="s">
        <v>505</v>
      </c>
      <c r="CT563" s="253" t="s">
        <v>725</v>
      </c>
      <c r="CU563" s="278"/>
      <c r="CV563" s="239"/>
      <c r="CW563" s="238"/>
      <c r="CY563" s="238"/>
      <c r="CZ563" s="238"/>
      <c r="DA563" s="238"/>
      <c r="DB563" s="275"/>
      <c r="DC563" s="275"/>
      <c r="DD563" s="275"/>
      <c r="DE563" s="275"/>
      <c r="DH563" s="366"/>
      <c r="DI563" s="760" t="s">
        <v>1168</v>
      </c>
      <c r="DJ563" s="761"/>
      <c r="DK563" s="762"/>
      <c r="DL563" s="263">
        <v>0</v>
      </c>
      <c r="DM563" s="263">
        <v>1.7</v>
      </c>
      <c r="DN563" s="471">
        <f>0.05*0.5</f>
        <v>2.5000000000000001E-2</v>
      </c>
      <c r="DO563" s="493">
        <v>0</v>
      </c>
      <c r="DP563" s="263" t="s">
        <v>761</v>
      </c>
      <c r="DQ563" s="263" t="s">
        <v>762</v>
      </c>
      <c r="DR563" s="263" t="s">
        <v>500</v>
      </c>
    </row>
    <row r="564" spans="8:122" ht="15" customHeight="1" x14ac:dyDescent="0.15">
      <c r="H564" s="111">
        <f t="shared" si="78"/>
        <v>0</v>
      </c>
      <c r="I564" s="110">
        <v>544</v>
      </c>
      <c r="J564" s="199"/>
      <c r="K564" s="199"/>
      <c r="L564" s="112" t="e">
        <f t="shared" si="79"/>
        <v>#N/A</v>
      </c>
      <c r="M564" s="199"/>
      <c r="N564" s="199"/>
      <c r="O564" s="124" t="str">
        <f t="shared" si="80"/>
        <v/>
      </c>
      <c r="P564" s="124" t="str">
        <f t="shared" si="81"/>
        <v/>
      </c>
      <c r="Q564" s="199"/>
      <c r="R564" s="113" t="s">
        <v>341</v>
      </c>
      <c r="S564" s="199"/>
      <c r="T564" s="113" t="s">
        <v>337</v>
      </c>
      <c r="U564" s="199"/>
      <c r="V564" s="112" t="str">
        <f t="shared" si="82"/>
        <v>１～４以外</v>
      </c>
      <c r="W564" s="628"/>
      <c r="X564" s="112"/>
      <c r="Y564" s="199"/>
      <c r="Z564" s="636"/>
      <c r="AA564" s="200"/>
      <c r="AB564" s="114" t="e">
        <f t="shared" si="83"/>
        <v>#N/A</v>
      </c>
      <c r="AC564" s="115" t="str">
        <f t="shared" si="84"/>
        <v/>
      </c>
      <c r="AD564" s="145" t="str">
        <f t="shared" si="85"/>
        <v/>
      </c>
      <c r="BD564" s="36">
        <v>544</v>
      </c>
      <c r="BE564" s="223"/>
      <c r="BF564" s="231"/>
      <c r="BG564" s="231"/>
      <c r="BH564" s="231"/>
      <c r="BI564" s="231"/>
      <c r="BJ564" s="223"/>
      <c r="BK564" s="224"/>
      <c r="BL564" s="223"/>
      <c r="BM564" s="224"/>
      <c r="BN564" s="225"/>
      <c r="BO564" s="226"/>
      <c r="BP564" s="224"/>
      <c r="BQ564" s="224"/>
      <c r="BR564" s="226"/>
      <c r="BS564" s="225"/>
      <c r="CB564" s="258"/>
      <c r="CC564" s="258"/>
      <c r="CD564" s="276" t="s">
        <v>1594</v>
      </c>
      <c r="CE564" s="253" t="s">
        <v>505</v>
      </c>
      <c r="CF564" s="253" t="s">
        <v>725</v>
      </c>
      <c r="CG564" s="278"/>
      <c r="CI564" s="258"/>
      <c r="CJ564" s="258"/>
      <c r="CK564" s="291" t="s">
        <v>1658</v>
      </c>
      <c r="CL564" s="285">
        <v>0</v>
      </c>
      <c r="CM564" s="260">
        <v>3</v>
      </c>
      <c r="CN564" s="260">
        <f>DCOUNT($H$20:$AD$4020,"入力ﾁｪｯｸ",CK563:CM564)</f>
        <v>0</v>
      </c>
      <c r="CP564" s="258"/>
      <c r="CQ564" s="258"/>
      <c r="CR564" s="291" t="s">
        <v>1658</v>
      </c>
      <c r="CS564" s="285">
        <v>0</v>
      </c>
      <c r="CT564" s="260">
        <v>2</v>
      </c>
      <c r="CU564" s="260">
        <f>DCOUNT($H$20:$AD$4020,"入力ﾁｪｯｸ",CR563:CT564)</f>
        <v>0</v>
      </c>
      <c r="CV564" s="238"/>
      <c r="CW564" s="239"/>
      <c r="CY564" s="239"/>
      <c r="CZ564" s="239"/>
      <c r="DA564" s="239"/>
      <c r="DB564" s="256"/>
      <c r="DC564" s="256"/>
      <c r="DD564" s="256"/>
      <c r="DE564" s="256"/>
      <c r="DH564" s="366"/>
      <c r="DI564" s="760" t="s">
        <v>1169</v>
      </c>
      <c r="DJ564" s="761"/>
      <c r="DK564" s="762"/>
      <c r="DL564" s="263">
        <v>1.7</v>
      </c>
      <c r="DM564" s="263">
        <v>3.5</v>
      </c>
      <c r="DN564" s="471">
        <f>0.07*0.5</f>
        <v>3.5000000000000003E-2</v>
      </c>
      <c r="DO564" s="493">
        <v>0</v>
      </c>
      <c r="DP564" s="263" t="s">
        <v>761</v>
      </c>
      <c r="DQ564" s="263" t="s">
        <v>762</v>
      </c>
      <c r="DR564" s="263" t="s">
        <v>500</v>
      </c>
    </row>
    <row r="565" spans="8:122" ht="15" customHeight="1" x14ac:dyDescent="0.15">
      <c r="H565" s="111">
        <f t="shared" si="78"/>
        <v>0</v>
      </c>
      <c r="I565" s="110">
        <v>545</v>
      </c>
      <c r="J565" s="199"/>
      <c r="K565" s="199"/>
      <c r="L565" s="112" t="e">
        <f t="shared" si="79"/>
        <v>#N/A</v>
      </c>
      <c r="M565" s="199"/>
      <c r="N565" s="199"/>
      <c r="O565" s="124" t="str">
        <f t="shared" si="80"/>
        <v/>
      </c>
      <c r="P565" s="124" t="str">
        <f t="shared" si="81"/>
        <v/>
      </c>
      <c r="Q565" s="199"/>
      <c r="R565" s="113" t="s">
        <v>341</v>
      </c>
      <c r="S565" s="199"/>
      <c r="T565" s="113" t="s">
        <v>337</v>
      </c>
      <c r="U565" s="199"/>
      <c r="V565" s="112" t="str">
        <f t="shared" si="82"/>
        <v>１～４以外</v>
      </c>
      <c r="W565" s="628"/>
      <c r="X565" s="112"/>
      <c r="Y565" s="199"/>
      <c r="Z565" s="636"/>
      <c r="AA565" s="200"/>
      <c r="AB565" s="114" t="e">
        <f t="shared" si="83"/>
        <v>#N/A</v>
      </c>
      <c r="AC565" s="115" t="str">
        <f t="shared" si="84"/>
        <v/>
      </c>
      <c r="AD565" s="145" t="str">
        <f t="shared" si="85"/>
        <v/>
      </c>
      <c r="BD565" s="36">
        <v>545</v>
      </c>
      <c r="BE565" s="223"/>
      <c r="BF565" s="231"/>
      <c r="BG565" s="231"/>
      <c r="BH565" s="231"/>
      <c r="BI565" s="231"/>
      <c r="BJ565" s="223"/>
      <c r="BK565" s="224"/>
      <c r="BL565" s="223"/>
      <c r="BM565" s="224"/>
      <c r="BN565" s="225"/>
      <c r="BO565" s="226"/>
      <c r="BP565" s="224"/>
      <c r="BQ565" s="224"/>
      <c r="BR565" s="226"/>
      <c r="BS565" s="225"/>
      <c r="CB565" s="258"/>
      <c r="CC565" s="258"/>
      <c r="CD565" s="461" t="s">
        <v>1657</v>
      </c>
      <c r="CE565" s="296">
        <v>0</v>
      </c>
      <c r="CF565" s="259">
        <v>1</v>
      </c>
      <c r="CG565" s="260">
        <f>DCOUNT($H$20:$AD$4020,"入力ﾁｪｯｸ",CD564:CF566)</f>
        <v>0</v>
      </c>
      <c r="CI565" s="258"/>
      <c r="CJ565" s="258"/>
      <c r="CK565" s="276" t="s">
        <v>1594</v>
      </c>
      <c r="CL565" s="277" t="s">
        <v>505</v>
      </c>
      <c r="CM565" s="253" t="s">
        <v>725</v>
      </c>
      <c r="CN565" s="278"/>
      <c r="CP565" s="258"/>
      <c r="CQ565" s="258"/>
      <c r="CR565" s="276" t="s">
        <v>1594</v>
      </c>
      <c r="CS565" s="277" t="s">
        <v>505</v>
      </c>
      <c r="CT565" s="253" t="s">
        <v>725</v>
      </c>
      <c r="CU565" s="278"/>
      <c r="CV565" s="239"/>
      <c r="CW565" s="239"/>
      <c r="CY565" s="239"/>
      <c r="CZ565" s="239"/>
      <c r="DA565" s="239"/>
      <c r="DB565" s="275"/>
      <c r="DC565" s="275"/>
      <c r="DD565" s="275"/>
      <c r="DE565" s="275"/>
      <c r="DH565" s="366"/>
      <c r="DI565" s="760" t="s">
        <v>1170</v>
      </c>
      <c r="DJ565" s="761"/>
      <c r="DK565" s="762"/>
      <c r="DL565" s="263">
        <v>3.5</v>
      </c>
      <c r="DM565" s="263">
        <v>30</v>
      </c>
      <c r="DN565" s="471">
        <f>0.05*0.5</f>
        <v>2.5000000000000001E-2</v>
      </c>
      <c r="DO565" s="493">
        <v>0</v>
      </c>
      <c r="DP565" s="263" t="s">
        <v>761</v>
      </c>
      <c r="DQ565" s="263" t="s">
        <v>762</v>
      </c>
      <c r="DR565" s="263" t="s">
        <v>500</v>
      </c>
    </row>
    <row r="566" spans="8:122" ht="15" customHeight="1" x14ac:dyDescent="0.15">
      <c r="H566" s="111">
        <f t="shared" si="78"/>
        <v>0</v>
      </c>
      <c r="I566" s="110">
        <v>546</v>
      </c>
      <c r="J566" s="199"/>
      <c r="K566" s="199"/>
      <c r="L566" s="112" t="e">
        <f t="shared" si="79"/>
        <v>#N/A</v>
      </c>
      <c r="M566" s="199"/>
      <c r="N566" s="199"/>
      <c r="O566" s="124" t="str">
        <f t="shared" si="80"/>
        <v/>
      </c>
      <c r="P566" s="124" t="str">
        <f t="shared" si="81"/>
        <v/>
      </c>
      <c r="Q566" s="199"/>
      <c r="R566" s="113" t="s">
        <v>341</v>
      </c>
      <c r="S566" s="199"/>
      <c r="T566" s="113" t="s">
        <v>337</v>
      </c>
      <c r="U566" s="199"/>
      <c r="V566" s="112" t="str">
        <f t="shared" si="82"/>
        <v>１～４以外</v>
      </c>
      <c r="W566" s="628"/>
      <c r="X566" s="112"/>
      <c r="Y566" s="199"/>
      <c r="Z566" s="636"/>
      <c r="AA566" s="200"/>
      <c r="AB566" s="114" t="e">
        <f t="shared" si="83"/>
        <v>#N/A</v>
      </c>
      <c r="AC566" s="115" t="str">
        <f t="shared" si="84"/>
        <v/>
      </c>
      <c r="AD566" s="145" t="str">
        <f t="shared" si="85"/>
        <v/>
      </c>
      <c r="BD566" s="36">
        <v>546</v>
      </c>
      <c r="BE566" s="223"/>
      <c r="BF566" s="231"/>
      <c r="BG566" s="231"/>
      <c r="BH566" s="231"/>
      <c r="BI566" s="231"/>
      <c r="BJ566" s="223"/>
      <c r="BK566" s="224"/>
      <c r="BL566" s="223"/>
      <c r="BM566" s="224"/>
      <c r="BN566" s="225"/>
      <c r="BO566" s="226"/>
      <c r="BP566" s="224"/>
      <c r="BQ566" s="224"/>
      <c r="BR566" s="226"/>
      <c r="BS566" s="225"/>
      <c r="CB566" s="258"/>
      <c r="CC566" s="258"/>
      <c r="CD566" s="461" t="s">
        <v>1657</v>
      </c>
      <c r="CE566" s="299">
        <v>0</v>
      </c>
      <c r="CF566" s="266">
        <v>2</v>
      </c>
      <c r="CG566" s="268"/>
      <c r="CI566" s="258"/>
      <c r="CJ566" s="258"/>
      <c r="CK566" s="291" t="s">
        <v>1659</v>
      </c>
      <c r="CL566" s="285">
        <v>0</v>
      </c>
      <c r="CM566" s="260">
        <v>3</v>
      </c>
      <c r="CN566" s="260">
        <f>DCOUNT($H$20:$AD$4020,"入力ﾁｪｯｸ",CK565:CM566)</f>
        <v>0</v>
      </c>
      <c r="CP566" s="258"/>
      <c r="CQ566" s="258"/>
      <c r="CR566" s="291" t="s">
        <v>1659</v>
      </c>
      <c r="CS566" s="285">
        <v>0</v>
      </c>
      <c r="CT566" s="260">
        <v>2</v>
      </c>
      <c r="CU566" s="260">
        <f>DCOUNT($H$20:$AD$4020,"入力ﾁｪｯｸ",CR565:CT566)</f>
        <v>0</v>
      </c>
      <c r="CV566" s="239"/>
      <c r="CW566" s="238"/>
      <c r="CY566" s="238"/>
      <c r="CZ566" s="238"/>
      <c r="DA566" s="238"/>
      <c r="DB566" s="275"/>
      <c r="DC566" s="275"/>
      <c r="DD566" s="275"/>
      <c r="DE566" s="275"/>
      <c r="DH566" s="366"/>
      <c r="DI566" s="760" t="s">
        <v>1171</v>
      </c>
      <c r="DJ566" s="761"/>
      <c r="DK566" s="762"/>
      <c r="DL566" s="263">
        <v>0</v>
      </c>
      <c r="DM566" s="519">
        <v>30</v>
      </c>
      <c r="DN566" s="471">
        <f>0.14*0.5</f>
        <v>7.0000000000000007E-2</v>
      </c>
      <c r="DO566" s="493">
        <f>0.013*0.5</f>
        <v>6.4999999999999997E-3</v>
      </c>
      <c r="DP566" s="263" t="s">
        <v>438</v>
      </c>
      <c r="DQ566" s="263" t="s">
        <v>428</v>
      </c>
      <c r="DR566" s="263" t="s">
        <v>500</v>
      </c>
    </row>
    <row r="567" spans="8:122" ht="15" customHeight="1" x14ac:dyDescent="0.15">
      <c r="H567" s="111">
        <f t="shared" si="78"/>
        <v>0</v>
      </c>
      <c r="I567" s="110">
        <v>547</v>
      </c>
      <c r="J567" s="199"/>
      <c r="K567" s="199"/>
      <c r="L567" s="112" t="e">
        <f t="shared" si="79"/>
        <v>#N/A</v>
      </c>
      <c r="M567" s="199"/>
      <c r="N567" s="199"/>
      <c r="O567" s="124" t="str">
        <f t="shared" si="80"/>
        <v/>
      </c>
      <c r="P567" s="124" t="str">
        <f t="shared" si="81"/>
        <v/>
      </c>
      <c r="Q567" s="199"/>
      <c r="R567" s="113" t="s">
        <v>341</v>
      </c>
      <c r="S567" s="199"/>
      <c r="T567" s="113" t="s">
        <v>337</v>
      </c>
      <c r="U567" s="199"/>
      <c r="V567" s="112" t="str">
        <f t="shared" si="82"/>
        <v>１～４以外</v>
      </c>
      <c r="W567" s="628"/>
      <c r="X567" s="112"/>
      <c r="Y567" s="199"/>
      <c r="Z567" s="636"/>
      <c r="AA567" s="200"/>
      <c r="AB567" s="114" t="e">
        <f t="shared" si="83"/>
        <v>#N/A</v>
      </c>
      <c r="AC567" s="115" t="str">
        <f t="shared" si="84"/>
        <v/>
      </c>
      <c r="AD567" s="145" t="str">
        <f t="shared" si="85"/>
        <v/>
      </c>
      <c r="BD567" s="36">
        <v>547</v>
      </c>
      <c r="BE567" s="223"/>
      <c r="BF567" s="231"/>
      <c r="BG567" s="231"/>
      <c r="BH567" s="231"/>
      <c r="BI567" s="231"/>
      <c r="BJ567" s="223"/>
      <c r="BK567" s="224"/>
      <c r="BL567" s="223"/>
      <c r="BM567" s="224"/>
      <c r="BN567" s="225"/>
      <c r="BO567" s="226"/>
      <c r="BP567" s="224"/>
      <c r="BQ567" s="224"/>
      <c r="BR567" s="226"/>
      <c r="BS567" s="225"/>
      <c r="CB567" s="258"/>
      <c r="CC567" s="258"/>
      <c r="CD567" s="276" t="s">
        <v>1594</v>
      </c>
      <c r="CE567" s="253" t="s">
        <v>505</v>
      </c>
      <c r="CF567" s="253" t="s">
        <v>725</v>
      </c>
      <c r="CG567" s="278"/>
      <c r="CI567" s="258"/>
      <c r="CJ567" s="258"/>
      <c r="CK567" s="276" t="s">
        <v>1594</v>
      </c>
      <c r="CL567" s="277" t="s">
        <v>505</v>
      </c>
      <c r="CM567" s="253" t="s">
        <v>725</v>
      </c>
      <c r="CN567" s="278"/>
      <c r="CP567" s="258"/>
      <c r="CQ567" s="258"/>
      <c r="CR567" s="276" t="s">
        <v>1594</v>
      </c>
      <c r="CS567" s="277" t="s">
        <v>505</v>
      </c>
      <c r="CT567" s="253" t="s">
        <v>725</v>
      </c>
      <c r="CU567" s="278"/>
      <c r="CV567" s="238"/>
      <c r="CW567" s="239"/>
      <c r="CY567" s="239"/>
      <c r="CZ567" s="239"/>
      <c r="DA567" s="239"/>
      <c r="DB567" s="256"/>
      <c r="DC567" s="256"/>
      <c r="DD567" s="256"/>
      <c r="DE567" s="256"/>
      <c r="DH567" s="366"/>
      <c r="DI567" s="760" t="s">
        <v>1172</v>
      </c>
      <c r="DJ567" s="761"/>
      <c r="DK567" s="762"/>
      <c r="DL567" s="519">
        <v>0</v>
      </c>
      <c r="DM567" s="519">
        <v>30</v>
      </c>
      <c r="DN567" s="471">
        <f>0.14*0.5</f>
        <v>7.0000000000000007E-2</v>
      </c>
      <c r="DO567" s="493">
        <f>0.013*0.5</f>
        <v>6.4999999999999997E-3</v>
      </c>
      <c r="DP567" s="263" t="s">
        <v>438</v>
      </c>
      <c r="DQ567" s="263" t="s">
        <v>428</v>
      </c>
      <c r="DR567" s="263" t="s">
        <v>500</v>
      </c>
    </row>
    <row r="568" spans="8:122" ht="15" customHeight="1" x14ac:dyDescent="0.15">
      <c r="H568" s="111">
        <f t="shared" si="78"/>
        <v>0</v>
      </c>
      <c r="I568" s="110">
        <v>548</v>
      </c>
      <c r="J568" s="199"/>
      <c r="K568" s="199"/>
      <c r="L568" s="112" t="e">
        <f t="shared" si="79"/>
        <v>#N/A</v>
      </c>
      <c r="M568" s="199"/>
      <c r="N568" s="199"/>
      <c r="O568" s="124" t="str">
        <f t="shared" si="80"/>
        <v/>
      </c>
      <c r="P568" s="124" t="str">
        <f t="shared" si="81"/>
        <v/>
      </c>
      <c r="Q568" s="199"/>
      <c r="R568" s="113" t="s">
        <v>341</v>
      </c>
      <c r="S568" s="199"/>
      <c r="T568" s="113" t="s">
        <v>337</v>
      </c>
      <c r="U568" s="199"/>
      <c r="V568" s="112" t="str">
        <f t="shared" si="82"/>
        <v>１～４以外</v>
      </c>
      <c r="W568" s="628"/>
      <c r="X568" s="112"/>
      <c r="Y568" s="199"/>
      <c r="Z568" s="636"/>
      <c r="AA568" s="200"/>
      <c r="AB568" s="114" t="e">
        <f t="shared" si="83"/>
        <v>#N/A</v>
      </c>
      <c r="AC568" s="115" t="str">
        <f t="shared" si="84"/>
        <v/>
      </c>
      <c r="AD568" s="145" t="str">
        <f t="shared" si="85"/>
        <v/>
      </c>
      <c r="BD568" s="36">
        <v>548</v>
      </c>
      <c r="BE568" s="223"/>
      <c r="BF568" s="231"/>
      <c r="BG568" s="231"/>
      <c r="BH568" s="231"/>
      <c r="BI568" s="231"/>
      <c r="BJ568" s="223"/>
      <c r="BK568" s="224"/>
      <c r="BL568" s="223"/>
      <c r="BM568" s="224"/>
      <c r="BN568" s="225"/>
      <c r="BO568" s="226"/>
      <c r="BP568" s="224"/>
      <c r="BQ568" s="224"/>
      <c r="BR568" s="226"/>
      <c r="BS568" s="225"/>
      <c r="CB568" s="258"/>
      <c r="CC568" s="258"/>
      <c r="CD568" s="461" t="s">
        <v>1660</v>
      </c>
      <c r="CE568" s="296">
        <v>0</v>
      </c>
      <c r="CF568" s="259">
        <v>1</v>
      </c>
      <c r="CG568" s="260">
        <f>DCOUNT($H$20:$AD$4020,"入力ﾁｪｯｸ",CD567:CF569)</f>
        <v>0</v>
      </c>
      <c r="CI568" s="258"/>
      <c r="CJ568" s="258"/>
      <c r="CK568" s="291" t="s">
        <v>1661</v>
      </c>
      <c r="CL568" s="285">
        <v>0</v>
      </c>
      <c r="CM568" s="260">
        <v>3</v>
      </c>
      <c r="CN568" s="260">
        <f>DCOUNT($H$20:$AD$4020,"入力ﾁｪｯｸ",CK567:CM568)</f>
        <v>0</v>
      </c>
      <c r="CP568" s="258"/>
      <c r="CQ568" s="258"/>
      <c r="CR568" s="291" t="s">
        <v>1661</v>
      </c>
      <c r="CS568" s="285">
        <v>0</v>
      </c>
      <c r="CT568" s="260">
        <v>2</v>
      </c>
      <c r="CU568" s="260">
        <f>DCOUNT($H$20:$AD$4020,"入力ﾁｪｯｸ",CR567:CT568)</f>
        <v>0</v>
      </c>
      <c r="CV568" s="239"/>
      <c r="CW568" s="239"/>
      <c r="CY568" s="239"/>
      <c r="CZ568" s="239"/>
      <c r="DA568" s="239"/>
      <c r="DB568" s="275"/>
      <c r="DC568" s="275"/>
      <c r="DD568" s="275"/>
      <c r="DE568" s="275"/>
      <c r="DH568" s="366"/>
      <c r="DI568" s="760" t="s">
        <v>1173</v>
      </c>
      <c r="DJ568" s="761"/>
      <c r="DK568" s="762"/>
      <c r="DL568" s="263">
        <v>0</v>
      </c>
      <c r="DM568" s="263">
        <v>1.7</v>
      </c>
      <c r="DN568" s="471">
        <f>0.14*0.5</f>
        <v>7.0000000000000007E-2</v>
      </c>
      <c r="DO568" s="493">
        <f>0.013*0.5</f>
        <v>6.4999999999999997E-3</v>
      </c>
      <c r="DP568" s="263" t="s">
        <v>438</v>
      </c>
      <c r="DQ568" s="263" t="s">
        <v>118</v>
      </c>
      <c r="DR568" s="263" t="s">
        <v>500</v>
      </c>
    </row>
    <row r="569" spans="8:122" ht="15" customHeight="1" x14ac:dyDescent="0.15">
      <c r="H569" s="111">
        <f t="shared" si="78"/>
        <v>0</v>
      </c>
      <c r="I569" s="110">
        <v>549</v>
      </c>
      <c r="J569" s="199"/>
      <c r="K569" s="199"/>
      <c r="L569" s="112" t="e">
        <f t="shared" si="79"/>
        <v>#N/A</v>
      </c>
      <c r="M569" s="199"/>
      <c r="N569" s="199"/>
      <c r="O569" s="124" t="str">
        <f t="shared" si="80"/>
        <v/>
      </c>
      <c r="P569" s="124" t="str">
        <f t="shared" si="81"/>
        <v/>
      </c>
      <c r="Q569" s="199"/>
      <c r="R569" s="113" t="s">
        <v>341</v>
      </c>
      <c r="S569" s="199"/>
      <c r="T569" s="113" t="s">
        <v>337</v>
      </c>
      <c r="U569" s="199"/>
      <c r="V569" s="112" t="str">
        <f t="shared" si="82"/>
        <v>１～４以外</v>
      </c>
      <c r="W569" s="628"/>
      <c r="X569" s="112"/>
      <c r="Y569" s="199"/>
      <c r="Z569" s="636"/>
      <c r="AA569" s="200"/>
      <c r="AB569" s="114" t="e">
        <f t="shared" si="83"/>
        <v>#N/A</v>
      </c>
      <c r="AC569" s="115" t="str">
        <f t="shared" si="84"/>
        <v/>
      </c>
      <c r="AD569" s="145" t="str">
        <f t="shared" si="85"/>
        <v/>
      </c>
      <c r="BD569" s="36">
        <v>549</v>
      </c>
      <c r="BE569" s="223"/>
      <c r="BF569" s="231"/>
      <c r="BG569" s="231"/>
      <c r="BH569" s="231"/>
      <c r="BI569" s="231"/>
      <c r="BJ569" s="223"/>
      <c r="BK569" s="224"/>
      <c r="BL569" s="223"/>
      <c r="BM569" s="224"/>
      <c r="BN569" s="225"/>
      <c r="BO569" s="226"/>
      <c r="BP569" s="224"/>
      <c r="BQ569" s="224"/>
      <c r="BR569" s="226"/>
      <c r="BS569" s="225"/>
      <c r="CB569" s="258"/>
      <c r="CC569" s="258"/>
      <c r="CD569" s="461" t="s">
        <v>1660</v>
      </c>
      <c r="CE569" s="299">
        <v>0</v>
      </c>
      <c r="CF569" s="266">
        <v>2</v>
      </c>
      <c r="CG569" s="268"/>
      <c r="CI569" s="258"/>
      <c r="CJ569" s="258"/>
      <c r="CK569" s="276" t="s">
        <v>1594</v>
      </c>
      <c r="CL569" s="277" t="s">
        <v>505</v>
      </c>
      <c r="CM569" s="253" t="s">
        <v>725</v>
      </c>
      <c r="CN569" s="278"/>
      <c r="CP569" s="258"/>
      <c r="CQ569" s="258"/>
      <c r="CR569" s="276" t="s">
        <v>1594</v>
      </c>
      <c r="CS569" s="277" t="s">
        <v>505</v>
      </c>
      <c r="CT569" s="253" t="s">
        <v>725</v>
      </c>
      <c r="CU569" s="278"/>
      <c r="CV569" s="239"/>
      <c r="CW569" s="238"/>
      <c r="CY569" s="238"/>
      <c r="CZ569" s="238"/>
      <c r="DA569" s="238"/>
      <c r="DB569" s="275"/>
      <c r="DC569" s="275"/>
      <c r="DD569" s="275"/>
      <c r="DE569" s="275"/>
      <c r="DH569" s="366"/>
      <c r="DI569" s="760" t="s">
        <v>1174</v>
      </c>
      <c r="DJ569" s="761"/>
      <c r="DK569" s="762"/>
      <c r="DL569" s="263">
        <v>1.7</v>
      </c>
      <c r="DM569" s="263">
        <v>3.5</v>
      </c>
      <c r="DN569" s="471">
        <f>0.25*0.5</f>
        <v>0.125</v>
      </c>
      <c r="DO569" s="493">
        <f>0.015*0.5</f>
        <v>7.4999999999999997E-3</v>
      </c>
      <c r="DP569" s="263" t="s">
        <v>438</v>
      </c>
      <c r="DQ569" s="263" t="s">
        <v>118</v>
      </c>
      <c r="DR569" s="263" t="s">
        <v>500</v>
      </c>
    </row>
    <row r="570" spans="8:122" ht="15" customHeight="1" x14ac:dyDescent="0.15">
      <c r="H570" s="111">
        <f t="shared" si="78"/>
        <v>0</v>
      </c>
      <c r="I570" s="110">
        <v>550</v>
      </c>
      <c r="J570" s="199"/>
      <c r="K570" s="199"/>
      <c r="L570" s="112" t="e">
        <f t="shared" si="79"/>
        <v>#N/A</v>
      </c>
      <c r="M570" s="199"/>
      <c r="N570" s="199"/>
      <c r="O570" s="124" t="str">
        <f t="shared" si="80"/>
        <v/>
      </c>
      <c r="P570" s="124" t="str">
        <f t="shared" si="81"/>
        <v/>
      </c>
      <c r="Q570" s="199"/>
      <c r="R570" s="113" t="s">
        <v>341</v>
      </c>
      <c r="S570" s="199"/>
      <c r="T570" s="113" t="s">
        <v>337</v>
      </c>
      <c r="U570" s="199"/>
      <c r="V570" s="112" t="str">
        <f t="shared" si="82"/>
        <v>１～４以外</v>
      </c>
      <c r="W570" s="628"/>
      <c r="X570" s="112"/>
      <c r="Y570" s="199"/>
      <c r="Z570" s="636"/>
      <c r="AA570" s="200"/>
      <c r="AB570" s="114" t="e">
        <f t="shared" si="83"/>
        <v>#N/A</v>
      </c>
      <c r="AC570" s="115" t="str">
        <f t="shared" si="84"/>
        <v/>
      </c>
      <c r="AD570" s="145" t="str">
        <f t="shared" si="85"/>
        <v/>
      </c>
      <c r="BD570" s="36">
        <v>550</v>
      </c>
      <c r="BE570" s="223"/>
      <c r="BF570" s="231"/>
      <c r="BG570" s="231"/>
      <c r="BH570" s="231"/>
      <c r="BI570" s="231"/>
      <c r="BJ570" s="223"/>
      <c r="BK570" s="224"/>
      <c r="BL570" s="223"/>
      <c r="BM570" s="224"/>
      <c r="BN570" s="225"/>
      <c r="BO570" s="226"/>
      <c r="BP570" s="224"/>
      <c r="BQ570" s="224"/>
      <c r="BR570" s="226"/>
      <c r="BS570" s="225"/>
      <c r="CB570" s="258"/>
      <c r="CC570" s="258"/>
      <c r="CD570" s="276" t="s">
        <v>1594</v>
      </c>
      <c r="CE570" s="253" t="s">
        <v>505</v>
      </c>
      <c r="CF570" s="253" t="s">
        <v>725</v>
      </c>
      <c r="CG570" s="278"/>
      <c r="CI570" s="258"/>
      <c r="CJ570" s="258"/>
      <c r="CK570" s="291" t="s">
        <v>1663</v>
      </c>
      <c r="CL570" s="285">
        <v>0</v>
      </c>
      <c r="CM570" s="260">
        <v>3</v>
      </c>
      <c r="CN570" s="260">
        <f>DCOUNT($H$20:$AD$4020,"入力ﾁｪｯｸ",CK569:CM570)</f>
        <v>0</v>
      </c>
      <c r="CP570" s="258"/>
      <c r="CQ570" s="258"/>
      <c r="CR570" s="291" t="s">
        <v>1663</v>
      </c>
      <c r="CS570" s="285">
        <v>0</v>
      </c>
      <c r="CT570" s="260">
        <v>2</v>
      </c>
      <c r="CU570" s="260">
        <f>DCOUNT($H$20:$AD$4020,"入力ﾁｪｯｸ",CR569:CT570)</f>
        <v>0</v>
      </c>
      <c r="CV570" s="238"/>
      <c r="CW570" s="239"/>
      <c r="CY570" s="239"/>
      <c r="CZ570" s="239"/>
      <c r="DA570" s="239"/>
      <c r="DB570" s="256"/>
      <c r="DC570" s="256"/>
      <c r="DD570" s="256"/>
      <c r="DE570" s="256"/>
      <c r="DH570" s="366"/>
      <c r="DI570" s="760" t="s">
        <v>1175</v>
      </c>
      <c r="DJ570" s="761"/>
      <c r="DK570" s="762"/>
      <c r="DL570" s="263">
        <v>3.5</v>
      </c>
      <c r="DM570" s="263">
        <v>30</v>
      </c>
      <c r="DN570" s="471">
        <f>0.15*0.5</f>
        <v>7.4999999999999997E-2</v>
      </c>
      <c r="DO570" s="493">
        <f>0.003*0.5</f>
        <v>1.5E-3</v>
      </c>
      <c r="DP570" s="263" t="s">
        <v>438</v>
      </c>
      <c r="DQ570" s="263" t="s">
        <v>118</v>
      </c>
      <c r="DR570" s="263" t="s">
        <v>500</v>
      </c>
    </row>
    <row r="571" spans="8:122" ht="15" customHeight="1" x14ac:dyDescent="0.15">
      <c r="H571" s="111">
        <f t="shared" si="78"/>
        <v>0</v>
      </c>
      <c r="I571" s="110">
        <v>551</v>
      </c>
      <c r="J571" s="199"/>
      <c r="K571" s="199"/>
      <c r="L571" s="112" t="e">
        <f t="shared" si="79"/>
        <v>#N/A</v>
      </c>
      <c r="M571" s="199"/>
      <c r="N571" s="199"/>
      <c r="O571" s="124" t="str">
        <f t="shared" si="80"/>
        <v/>
      </c>
      <c r="P571" s="124" t="str">
        <f t="shared" si="81"/>
        <v/>
      </c>
      <c r="Q571" s="199"/>
      <c r="R571" s="113" t="s">
        <v>341</v>
      </c>
      <c r="S571" s="199"/>
      <c r="T571" s="113" t="s">
        <v>337</v>
      </c>
      <c r="U571" s="199"/>
      <c r="V571" s="112" t="str">
        <f t="shared" si="82"/>
        <v>１～４以外</v>
      </c>
      <c r="W571" s="628"/>
      <c r="X571" s="112"/>
      <c r="Y571" s="199"/>
      <c r="Z571" s="636"/>
      <c r="AA571" s="200"/>
      <c r="AB571" s="114" t="e">
        <f t="shared" si="83"/>
        <v>#N/A</v>
      </c>
      <c r="AC571" s="115" t="str">
        <f t="shared" si="84"/>
        <v/>
      </c>
      <c r="AD571" s="145" t="str">
        <f t="shared" si="85"/>
        <v/>
      </c>
      <c r="BD571" s="36">
        <v>551</v>
      </c>
      <c r="BE571" s="223"/>
      <c r="BF571" s="231"/>
      <c r="BG571" s="231"/>
      <c r="BH571" s="231"/>
      <c r="BI571" s="231"/>
      <c r="BJ571" s="223"/>
      <c r="BK571" s="224"/>
      <c r="BL571" s="223"/>
      <c r="BM571" s="224"/>
      <c r="BN571" s="225"/>
      <c r="BO571" s="226"/>
      <c r="BP571" s="224"/>
      <c r="BQ571" s="224"/>
      <c r="BR571" s="226"/>
      <c r="BS571" s="225"/>
      <c r="CB571" s="258"/>
      <c r="CC571" s="258"/>
      <c r="CD571" s="461" t="s">
        <v>1662</v>
      </c>
      <c r="CE571" s="296">
        <v>0</v>
      </c>
      <c r="CF571" s="259">
        <v>1</v>
      </c>
      <c r="CG571" s="260">
        <f>DCOUNT($H$20:$AD$4020,"入力ﾁｪｯｸ",CD570:CF572)</f>
        <v>0</v>
      </c>
      <c r="CI571" s="258"/>
      <c r="CJ571" s="258"/>
      <c r="CK571" s="276" t="s">
        <v>1594</v>
      </c>
      <c r="CL571" s="277" t="s">
        <v>505</v>
      </c>
      <c r="CM571" s="253" t="s">
        <v>725</v>
      </c>
      <c r="CN571" s="278"/>
      <c r="CP571" s="258"/>
      <c r="CQ571" s="258"/>
      <c r="CR571" s="276" t="s">
        <v>1594</v>
      </c>
      <c r="CS571" s="277" t="s">
        <v>505</v>
      </c>
      <c r="CT571" s="253" t="s">
        <v>725</v>
      </c>
      <c r="CU571" s="278"/>
      <c r="CV571" s="239"/>
      <c r="CW571" s="239"/>
      <c r="CY571" s="239"/>
      <c r="CZ571" s="239"/>
      <c r="DA571" s="239"/>
      <c r="DB571" s="275"/>
      <c r="DC571" s="275"/>
      <c r="DD571" s="275"/>
      <c r="DE571" s="275"/>
      <c r="DH571" s="366"/>
      <c r="DI571" s="760" t="s">
        <v>1176</v>
      </c>
      <c r="DJ571" s="761"/>
      <c r="DK571" s="762"/>
      <c r="DL571" s="263">
        <v>0</v>
      </c>
      <c r="DM571" s="519">
        <v>30</v>
      </c>
      <c r="DN571" s="471">
        <f>0.14*0.5</f>
        <v>7.0000000000000007E-2</v>
      </c>
      <c r="DO571" s="493">
        <f>0.013*0.5</f>
        <v>6.4999999999999997E-3</v>
      </c>
      <c r="DP571" s="263" t="s">
        <v>438</v>
      </c>
      <c r="DQ571" s="263" t="s">
        <v>428</v>
      </c>
      <c r="DR571" s="263" t="s">
        <v>500</v>
      </c>
    </row>
    <row r="572" spans="8:122" ht="15" customHeight="1" x14ac:dyDescent="0.15">
      <c r="H572" s="111">
        <f t="shared" si="78"/>
        <v>0</v>
      </c>
      <c r="I572" s="110">
        <v>552</v>
      </c>
      <c r="J572" s="199"/>
      <c r="K572" s="199"/>
      <c r="L572" s="112" t="e">
        <f t="shared" si="79"/>
        <v>#N/A</v>
      </c>
      <c r="M572" s="199"/>
      <c r="N572" s="199"/>
      <c r="O572" s="124" t="str">
        <f t="shared" si="80"/>
        <v/>
      </c>
      <c r="P572" s="124" t="str">
        <f t="shared" si="81"/>
        <v/>
      </c>
      <c r="Q572" s="199"/>
      <c r="R572" s="113" t="s">
        <v>341</v>
      </c>
      <c r="S572" s="199"/>
      <c r="T572" s="113" t="s">
        <v>337</v>
      </c>
      <c r="U572" s="199"/>
      <c r="V572" s="112" t="str">
        <f t="shared" si="82"/>
        <v>１～４以外</v>
      </c>
      <c r="W572" s="628"/>
      <c r="X572" s="112"/>
      <c r="Y572" s="199"/>
      <c r="Z572" s="636"/>
      <c r="AA572" s="200"/>
      <c r="AB572" s="114" t="e">
        <f t="shared" si="83"/>
        <v>#N/A</v>
      </c>
      <c r="AC572" s="115" t="str">
        <f t="shared" si="84"/>
        <v/>
      </c>
      <c r="AD572" s="145" t="str">
        <f t="shared" si="85"/>
        <v/>
      </c>
      <c r="BD572" s="36">
        <v>552</v>
      </c>
      <c r="BE572" s="223"/>
      <c r="BF572" s="231"/>
      <c r="BG572" s="231"/>
      <c r="BH572" s="231"/>
      <c r="BI572" s="231"/>
      <c r="BJ572" s="223"/>
      <c r="BK572" s="224"/>
      <c r="BL572" s="223"/>
      <c r="BM572" s="224"/>
      <c r="BN572" s="225"/>
      <c r="BO572" s="226"/>
      <c r="BP572" s="224"/>
      <c r="BQ572" s="224"/>
      <c r="BR572" s="226"/>
      <c r="BS572" s="225"/>
      <c r="CB572" s="258"/>
      <c r="CC572" s="258"/>
      <c r="CD572" s="461" t="s">
        <v>1662</v>
      </c>
      <c r="CE572" s="299">
        <v>0</v>
      </c>
      <c r="CF572" s="266">
        <v>2</v>
      </c>
      <c r="CG572" s="268"/>
      <c r="CI572" s="258"/>
      <c r="CJ572" s="258"/>
      <c r="CK572" s="291" t="s">
        <v>1664</v>
      </c>
      <c r="CL572" s="285">
        <v>0</v>
      </c>
      <c r="CM572" s="260">
        <v>3</v>
      </c>
      <c r="CN572" s="260">
        <f>DCOUNT($H$20:$AD$4020,"入力ﾁｪｯｸ",CK571:CM572)</f>
        <v>0</v>
      </c>
      <c r="CP572" s="258"/>
      <c r="CQ572" s="258"/>
      <c r="CR572" s="291" t="s">
        <v>1664</v>
      </c>
      <c r="CS572" s="285">
        <v>0</v>
      </c>
      <c r="CT572" s="260">
        <v>2</v>
      </c>
      <c r="CU572" s="260">
        <f>DCOUNT($H$20:$AD$4020,"入力ﾁｪｯｸ",CR571:CT572)</f>
        <v>0</v>
      </c>
      <c r="CV572" s="239"/>
      <c r="CW572" s="238"/>
      <c r="CY572" s="238"/>
      <c r="CZ572" s="238"/>
      <c r="DA572" s="238"/>
      <c r="DB572" s="275"/>
      <c r="DC572" s="275"/>
      <c r="DD572" s="275"/>
      <c r="DE572" s="275"/>
      <c r="DH572" s="366"/>
      <c r="DI572" s="760" t="s">
        <v>1177</v>
      </c>
      <c r="DJ572" s="761"/>
      <c r="DK572" s="762"/>
      <c r="DL572" s="519">
        <v>0</v>
      </c>
      <c r="DM572" s="519">
        <v>30</v>
      </c>
      <c r="DN572" s="471">
        <f>0.14*0.5</f>
        <v>7.0000000000000007E-2</v>
      </c>
      <c r="DO572" s="493">
        <f>0.013*0.5</f>
        <v>6.4999999999999997E-3</v>
      </c>
      <c r="DP572" s="263" t="s">
        <v>438</v>
      </c>
      <c r="DQ572" s="263" t="s">
        <v>428</v>
      </c>
      <c r="DR572" s="263" t="s">
        <v>500</v>
      </c>
    </row>
    <row r="573" spans="8:122" ht="15" customHeight="1" x14ac:dyDescent="0.15">
      <c r="H573" s="111">
        <f t="shared" si="78"/>
        <v>0</v>
      </c>
      <c r="I573" s="110">
        <v>553</v>
      </c>
      <c r="J573" s="199"/>
      <c r="K573" s="199"/>
      <c r="L573" s="112" t="e">
        <f t="shared" si="79"/>
        <v>#N/A</v>
      </c>
      <c r="M573" s="199"/>
      <c r="N573" s="199"/>
      <c r="O573" s="124" t="str">
        <f t="shared" si="80"/>
        <v/>
      </c>
      <c r="P573" s="124" t="str">
        <f t="shared" si="81"/>
        <v/>
      </c>
      <c r="Q573" s="199"/>
      <c r="R573" s="113" t="s">
        <v>341</v>
      </c>
      <c r="S573" s="199"/>
      <c r="T573" s="113" t="s">
        <v>337</v>
      </c>
      <c r="U573" s="199"/>
      <c r="V573" s="112" t="str">
        <f t="shared" si="82"/>
        <v>１～４以外</v>
      </c>
      <c r="W573" s="628"/>
      <c r="X573" s="112"/>
      <c r="Y573" s="199"/>
      <c r="Z573" s="636"/>
      <c r="AA573" s="200"/>
      <c r="AB573" s="114" t="e">
        <f t="shared" si="83"/>
        <v>#N/A</v>
      </c>
      <c r="AC573" s="115" t="str">
        <f t="shared" si="84"/>
        <v/>
      </c>
      <c r="AD573" s="145" t="str">
        <f t="shared" si="85"/>
        <v/>
      </c>
      <c r="BD573" s="36">
        <v>553</v>
      </c>
      <c r="BE573" s="223"/>
      <c r="BF573" s="231"/>
      <c r="BG573" s="231"/>
      <c r="BH573" s="231"/>
      <c r="BI573" s="231"/>
      <c r="BJ573" s="223"/>
      <c r="BK573" s="224"/>
      <c r="BL573" s="223"/>
      <c r="BM573" s="224"/>
      <c r="BN573" s="225"/>
      <c r="BO573" s="226"/>
      <c r="BP573" s="224"/>
      <c r="BQ573" s="224"/>
      <c r="BR573" s="226"/>
      <c r="BS573" s="225"/>
      <c r="CB573" s="258"/>
      <c r="CC573" s="258"/>
      <c r="CD573" s="276" t="s">
        <v>1594</v>
      </c>
      <c r="CE573" s="253" t="s">
        <v>505</v>
      </c>
      <c r="CF573" s="253" t="s">
        <v>725</v>
      </c>
      <c r="CG573" s="278"/>
      <c r="CI573" s="258"/>
      <c r="CJ573" s="258"/>
      <c r="CK573" s="276" t="s">
        <v>1594</v>
      </c>
      <c r="CL573" s="277" t="s">
        <v>505</v>
      </c>
      <c r="CM573" s="253" t="s">
        <v>725</v>
      </c>
      <c r="CN573" s="278"/>
      <c r="CP573" s="258"/>
      <c r="CQ573" s="258"/>
      <c r="CR573" s="276" t="s">
        <v>1594</v>
      </c>
      <c r="CS573" s="277" t="s">
        <v>505</v>
      </c>
      <c r="CT573" s="253" t="s">
        <v>725</v>
      </c>
      <c r="CU573" s="278"/>
      <c r="CV573" s="238"/>
      <c r="CW573" s="239"/>
      <c r="CY573" s="239"/>
      <c r="CZ573" s="239"/>
      <c r="DA573" s="239"/>
      <c r="DB573" s="256"/>
      <c r="DC573" s="256"/>
      <c r="DD573" s="256"/>
      <c r="DE573" s="256"/>
      <c r="DH573" s="366"/>
      <c r="DI573" s="760" t="s">
        <v>1178</v>
      </c>
      <c r="DJ573" s="761"/>
      <c r="DK573" s="762"/>
      <c r="DL573" s="263">
        <v>0</v>
      </c>
      <c r="DM573" s="263">
        <v>1.7</v>
      </c>
      <c r="DN573" s="471">
        <f>0.14*0.5</f>
        <v>7.0000000000000007E-2</v>
      </c>
      <c r="DO573" s="493">
        <f>0.013*0.5</f>
        <v>6.4999999999999997E-3</v>
      </c>
      <c r="DP573" s="263" t="s">
        <v>438</v>
      </c>
      <c r="DQ573" s="263" t="s">
        <v>118</v>
      </c>
      <c r="DR573" s="263" t="s">
        <v>500</v>
      </c>
    </row>
    <row r="574" spans="8:122" ht="15" customHeight="1" x14ac:dyDescent="0.15">
      <c r="H574" s="111">
        <f t="shared" si="78"/>
        <v>0</v>
      </c>
      <c r="I574" s="110">
        <v>554</v>
      </c>
      <c r="J574" s="199"/>
      <c r="K574" s="199"/>
      <c r="L574" s="112" t="e">
        <f t="shared" si="79"/>
        <v>#N/A</v>
      </c>
      <c r="M574" s="199"/>
      <c r="N574" s="199"/>
      <c r="O574" s="124" t="str">
        <f t="shared" si="80"/>
        <v/>
      </c>
      <c r="P574" s="124" t="str">
        <f t="shared" si="81"/>
        <v/>
      </c>
      <c r="Q574" s="199"/>
      <c r="R574" s="113" t="s">
        <v>341</v>
      </c>
      <c r="S574" s="199"/>
      <c r="T574" s="113" t="s">
        <v>337</v>
      </c>
      <c r="U574" s="199"/>
      <c r="V574" s="112" t="str">
        <f t="shared" si="82"/>
        <v>１～４以外</v>
      </c>
      <c r="W574" s="628"/>
      <c r="X574" s="112"/>
      <c r="Y574" s="199"/>
      <c r="Z574" s="636"/>
      <c r="AA574" s="200"/>
      <c r="AB574" s="114" t="e">
        <f t="shared" si="83"/>
        <v>#N/A</v>
      </c>
      <c r="AC574" s="115" t="str">
        <f t="shared" si="84"/>
        <v/>
      </c>
      <c r="AD574" s="145" t="str">
        <f t="shared" si="85"/>
        <v/>
      </c>
      <c r="BD574" s="36">
        <v>554</v>
      </c>
      <c r="BE574" s="223"/>
      <c r="BF574" s="231"/>
      <c r="BG574" s="231"/>
      <c r="BH574" s="231"/>
      <c r="BI574" s="231"/>
      <c r="BJ574" s="223"/>
      <c r="BK574" s="224"/>
      <c r="BL574" s="223"/>
      <c r="BM574" s="224"/>
      <c r="BN574" s="225"/>
      <c r="BO574" s="226"/>
      <c r="BP574" s="224"/>
      <c r="BQ574" s="224"/>
      <c r="BR574" s="226"/>
      <c r="BS574" s="225"/>
      <c r="CB574" s="258"/>
      <c r="CC574" s="258"/>
      <c r="CD574" s="461" t="s">
        <v>1665</v>
      </c>
      <c r="CE574" s="296">
        <v>0</v>
      </c>
      <c r="CF574" s="259">
        <v>1</v>
      </c>
      <c r="CG574" s="260">
        <f>DCOUNT($H$20:$AD$4020,"入力ﾁｪｯｸ",CD573:CF575)</f>
        <v>0</v>
      </c>
      <c r="CI574" s="258"/>
      <c r="CJ574" s="258"/>
      <c r="CK574" s="291" t="s">
        <v>1666</v>
      </c>
      <c r="CL574" s="285">
        <v>0</v>
      </c>
      <c r="CM574" s="260">
        <v>3</v>
      </c>
      <c r="CN574" s="260">
        <f>DCOUNT($H$20:$AD$4020,"入力ﾁｪｯｸ",CK573:CM574)</f>
        <v>0</v>
      </c>
      <c r="CP574" s="258"/>
      <c r="CQ574" s="258"/>
      <c r="CR574" s="291" t="s">
        <v>1666</v>
      </c>
      <c r="CS574" s="285">
        <v>0</v>
      </c>
      <c r="CT574" s="260">
        <v>2</v>
      </c>
      <c r="CU574" s="260">
        <f>DCOUNT($H$20:$AD$4020,"入力ﾁｪｯｸ",CR573:CT574)</f>
        <v>0</v>
      </c>
      <c r="CV574" s="239"/>
      <c r="CW574" s="239"/>
      <c r="CY574" s="239"/>
      <c r="CZ574" s="239"/>
      <c r="DA574" s="239"/>
      <c r="DB574" s="275"/>
      <c r="DC574" s="275"/>
      <c r="DD574" s="275"/>
      <c r="DE574" s="275"/>
      <c r="DH574" s="384"/>
      <c r="DI574" s="760" t="s">
        <v>1179</v>
      </c>
      <c r="DJ574" s="761"/>
      <c r="DK574" s="762"/>
      <c r="DL574" s="263">
        <v>1.7</v>
      </c>
      <c r="DM574" s="263">
        <v>3.5</v>
      </c>
      <c r="DN574" s="471">
        <f>0.25*0.5</f>
        <v>0.125</v>
      </c>
      <c r="DO574" s="493">
        <f>0.015*0.5</f>
        <v>7.4999999999999997E-3</v>
      </c>
      <c r="DP574" s="263" t="s">
        <v>438</v>
      </c>
      <c r="DQ574" s="263" t="s">
        <v>118</v>
      </c>
      <c r="DR574" s="263" t="s">
        <v>500</v>
      </c>
    </row>
    <row r="575" spans="8:122" ht="15" customHeight="1" x14ac:dyDescent="0.15">
      <c r="H575" s="111">
        <f t="shared" si="78"/>
        <v>0</v>
      </c>
      <c r="I575" s="110">
        <v>555</v>
      </c>
      <c r="J575" s="199"/>
      <c r="K575" s="199"/>
      <c r="L575" s="112" t="e">
        <f t="shared" si="79"/>
        <v>#N/A</v>
      </c>
      <c r="M575" s="199"/>
      <c r="N575" s="199"/>
      <c r="O575" s="124" t="str">
        <f t="shared" si="80"/>
        <v/>
      </c>
      <c r="P575" s="124" t="str">
        <f t="shared" si="81"/>
        <v/>
      </c>
      <c r="Q575" s="199"/>
      <c r="R575" s="113" t="s">
        <v>341</v>
      </c>
      <c r="S575" s="199"/>
      <c r="T575" s="113" t="s">
        <v>337</v>
      </c>
      <c r="U575" s="199"/>
      <c r="V575" s="112" t="str">
        <f t="shared" si="82"/>
        <v>１～４以外</v>
      </c>
      <c r="W575" s="628"/>
      <c r="X575" s="112"/>
      <c r="Y575" s="199"/>
      <c r="Z575" s="636"/>
      <c r="AA575" s="200"/>
      <c r="AB575" s="114" t="e">
        <f t="shared" si="83"/>
        <v>#N/A</v>
      </c>
      <c r="AC575" s="115" t="str">
        <f t="shared" si="84"/>
        <v/>
      </c>
      <c r="AD575" s="145" t="str">
        <f t="shared" si="85"/>
        <v/>
      </c>
      <c r="BD575" s="36">
        <v>555</v>
      </c>
      <c r="BE575" s="223"/>
      <c r="BF575" s="231"/>
      <c r="BG575" s="231"/>
      <c r="BH575" s="231"/>
      <c r="BI575" s="231"/>
      <c r="BJ575" s="223"/>
      <c r="BK575" s="224"/>
      <c r="BL575" s="223"/>
      <c r="BM575" s="224"/>
      <c r="BN575" s="225"/>
      <c r="BO575" s="226"/>
      <c r="BP575" s="224"/>
      <c r="BQ575" s="224"/>
      <c r="BR575" s="226"/>
      <c r="BS575" s="225"/>
      <c r="CB575" s="258"/>
      <c r="CC575" s="258"/>
      <c r="CD575" s="461" t="s">
        <v>1665</v>
      </c>
      <c r="CE575" s="299">
        <v>0</v>
      </c>
      <c r="CF575" s="266">
        <v>2</v>
      </c>
      <c r="CG575" s="268"/>
      <c r="CI575" s="258"/>
      <c r="CJ575" s="258"/>
      <c r="CK575" s="276" t="s">
        <v>1594</v>
      </c>
      <c r="CL575" s="277" t="s">
        <v>505</v>
      </c>
      <c r="CM575" s="253" t="s">
        <v>725</v>
      </c>
      <c r="CN575" s="278"/>
      <c r="CP575" s="258"/>
      <c r="CQ575" s="258"/>
      <c r="CR575" s="276" t="s">
        <v>1594</v>
      </c>
      <c r="CS575" s="277" t="s">
        <v>505</v>
      </c>
      <c r="CT575" s="253" t="s">
        <v>725</v>
      </c>
      <c r="CU575" s="278"/>
      <c r="CV575" s="239"/>
      <c r="CW575" s="238"/>
      <c r="CY575" s="238"/>
      <c r="CZ575" s="238"/>
      <c r="DA575" s="238"/>
      <c r="DB575" s="275"/>
      <c r="DC575" s="275"/>
      <c r="DD575" s="275"/>
      <c r="DE575" s="275"/>
      <c r="DH575" s="384"/>
      <c r="DI575" s="760" t="s">
        <v>1180</v>
      </c>
      <c r="DJ575" s="761"/>
      <c r="DK575" s="762"/>
      <c r="DL575" s="263">
        <v>3.5</v>
      </c>
      <c r="DM575" s="263">
        <v>30</v>
      </c>
      <c r="DN575" s="471">
        <f>0.15*0.5</f>
        <v>7.4999999999999997E-2</v>
      </c>
      <c r="DO575" s="493">
        <f>0.003*0.5</f>
        <v>1.5E-3</v>
      </c>
      <c r="DP575" s="263" t="s">
        <v>438</v>
      </c>
      <c r="DQ575" s="263" t="s">
        <v>118</v>
      </c>
      <c r="DR575" s="263" t="s">
        <v>500</v>
      </c>
    </row>
    <row r="576" spans="8:122" ht="15" customHeight="1" x14ac:dyDescent="0.15">
      <c r="H576" s="111">
        <f t="shared" si="78"/>
        <v>0</v>
      </c>
      <c r="I576" s="110">
        <v>556</v>
      </c>
      <c r="J576" s="199"/>
      <c r="K576" s="199"/>
      <c r="L576" s="112" t="e">
        <f t="shared" si="79"/>
        <v>#N/A</v>
      </c>
      <c r="M576" s="199"/>
      <c r="N576" s="199"/>
      <c r="O576" s="124" t="str">
        <f t="shared" si="80"/>
        <v/>
      </c>
      <c r="P576" s="124" t="str">
        <f t="shared" si="81"/>
        <v/>
      </c>
      <c r="Q576" s="199"/>
      <c r="R576" s="113" t="s">
        <v>341</v>
      </c>
      <c r="S576" s="199"/>
      <c r="T576" s="113" t="s">
        <v>337</v>
      </c>
      <c r="U576" s="199"/>
      <c r="V576" s="112" t="str">
        <f t="shared" si="82"/>
        <v>１～４以外</v>
      </c>
      <c r="W576" s="628"/>
      <c r="X576" s="112"/>
      <c r="Y576" s="199"/>
      <c r="Z576" s="636"/>
      <c r="AA576" s="200"/>
      <c r="AB576" s="114" t="e">
        <f t="shared" si="83"/>
        <v>#N/A</v>
      </c>
      <c r="AC576" s="115" t="str">
        <f t="shared" si="84"/>
        <v/>
      </c>
      <c r="AD576" s="145" t="str">
        <f t="shared" si="85"/>
        <v/>
      </c>
      <c r="BD576" s="36">
        <v>556</v>
      </c>
      <c r="BE576" s="223"/>
      <c r="BF576" s="231"/>
      <c r="BG576" s="231"/>
      <c r="BH576" s="231"/>
      <c r="BI576" s="231"/>
      <c r="BJ576" s="223"/>
      <c r="BK576" s="224"/>
      <c r="BL576" s="223"/>
      <c r="BM576" s="224"/>
      <c r="BN576" s="225"/>
      <c r="BO576" s="226"/>
      <c r="BP576" s="224"/>
      <c r="BQ576" s="224"/>
      <c r="BR576" s="226"/>
      <c r="BS576" s="225"/>
      <c r="CB576" s="258"/>
      <c r="CC576" s="258"/>
      <c r="CD576" s="276" t="s">
        <v>1594</v>
      </c>
      <c r="CE576" s="253" t="s">
        <v>505</v>
      </c>
      <c r="CF576" s="253" t="s">
        <v>725</v>
      </c>
      <c r="CG576" s="278"/>
      <c r="CI576" s="258"/>
      <c r="CJ576" s="258"/>
      <c r="CK576" s="291" t="s">
        <v>1668</v>
      </c>
      <c r="CL576" s="285">
        <v>0</v>
      </c>
      <c r="CM576" s="260">
        <v>3</v>
      </c>
      <c r="CN576" s="260">
        <f>DCOUNT($H$20:$AD$4020,"入力ﾁｪｯｸ",CK575:CM576)</f>
        <v>0</v>
      </c>
      <c r="CP576" s="258"/>
      <c r="CQ576" s="258"/>
      <c r="CR576" s="291" t="s">
        <v>1668</v>
      </c>
      <c r="CS576" s="285">
        <v>0</v>
      </c>
      <c r="CT576" s="260">
        <v>2</v>
      </c>
      <c r="CU576" s="260">
        <f>DCOUNT($H$20:$AD$4020,"入力ﾁｪｯｸ",CR575:CT576)</f>
        <v>0</v>
      </c>
      <c r="CV576" s="238"/>
      <c r="CW576" s="239"/>
      <c r="CY576" s="239"/>
      <c r="CZ576" s="239"/>
      <c r="DA576" s="239"/>
      <c r="DB576" s="256"/>
      <c r="DC576" s="256"/>
      <c r="DD576" s="256"/>
      <c r="DE576" s="256"/>
      <c r="DH576" s="384"/>
      <c r="DI576" s="732" t="s">
        <v>942</v>
      </c>
      <c r="DJ576" s="733"/>
      <c r="DK576" s="734"/>
      <c r="DL576" s="378">
        <v>0</v>
      </c>
      <c r="DM576" s="378">
        <v>1.7</v>
      </c>
      <c r="DN576" s="473">
        <f>0.14*0.5</f>
        <v>7.0000000000000007E-2</v>
      </c>
      <c r="DO576" s="495">
        <f>0.013*0.5</f>
        <v>6.4999999999999997E-3</v>
      </c>
      <c r="DP576" s="378" t="s">
        <v>438</v>
      </c>
      <c r="DQ576" s="378" t="s">
        <v>118</v>
      </c>
      <c r="DR576" s="378" t="s">
        <v>500</v>
      </c>
    </row>
    <row r="577" spans="8:122" ht="15" customHeight="1" x14ac:dyDescent="0.15">
      <c r="H577" s="111">
        <f t="shared" si="78"/>
        <v>0</v>
      </c>
      <c r="I577" s="110">
        <v>557</v>
      </c>
      <c r="J577" s="199"/>
      <c r="K577" s="199"/>
      <c r="L577" s="112" t="e">
        <f t="shared" si="79"/>
        <v>#N/A</v>
      </c>
      <c r="M577" s="199"/>
      <c r="N577" s="199"/>
      <c r="O577" s="124" t="str">
        <f t="shared" si="80"/>
        <v/>
      </c>
      <c r="P577" s="124" t="str">
        <f t="shared" si="81"/>
        <v/>
      </c>
      <c r="Q577" s="199"/>
      <c r="R577" s="113" t="s">
        <v>341</v>
      </c>
      <c r="S577" s="199"/>
      <c r="T577" s="113" t="s">
        <v>337</v>
      </c>
      <c r="U577" s="199"/>
      <c r="V577" s="112" t="str">
        <f t="shared" si="82"/>
        <v>１～４以外</v>
      </c>
      <c r="W577" s="628"/>
      <c r="X577" s="112"/>
      <c r="Y577" s="199"/>
      <c r="Z577" s="636"/>
      <c r="AA577" s="200"/>
      <c r="AB577" s="114" t="e">
        <f t="shared" si="83"/>
        <v>#N/A</v>
      </c>
      <c r="AC577" s="115" t="str">
        <f t="shared" si="84"/>
        <v/>
      </c>
      <c r="AD577" s="145" t="str">
        <f t="shared" si="85"/>
        <v/>
      </c>
      <c r="BD577" s="36">
        <v>557</v>
      </c>
      <c r="BE577" s="223"/>
      <c r="BF577" s="231"/>
      <c r="BG577" s="231"/>
      <c r="BH577" s="231"/>
      <c r="BI577" s="231"/>
      <c r="BJ577" s="223"/>
      <c r="BK577" s="224"/>
      <c r="BL577" s="223"/>
      <c r="BM577" s="224"/>
      <c r="BN577" s="225"/>
      <c r="BO577" s="226"/>
      <c r="BP577" s="224"/>
      <c r="BQ577" s="224"/>
      <c r="BR577" s="226"/>
      <c r="BS577" s="225"/>
      <c r="CB577" s="258"/>
      <c r="CC577" s="258"/>
      <c r="CD577" s="390" t="s">
        <v>1667</v>
      </c>
      <c r="CE577" s="296">
        <v>0</v>
      </c>
      <c r="CF577" s="259">
        <v>1</v>
      </c>
      <c r="CG577" s="260">
        <f>DCOUNT($H$20:$AD$4020,"入力ﾁｪｯｸ",CD576:CF578)</f>
        <v>0</v>
      </c>
      <c r="CI577" s="258"/>
      <c r="CJ577" s="258"/>
      <c r="CK577" s="276" t="s">
        <v>1594</v>
      </c>
      <c r="CL577" s="277" t="s">
        <v>505</v>
      </c>
      <c r="CM577" s="253" t="s">
        <v>725</v>
      </c>
      <c r="CN577" s="278"/>
      <c r="CP577" s="258"/>
      <c r="CQ577" s="258"/>
      <c r="CR577" s="276" t="s">
        <v>1594</v>
      </c>
      <c r="CS577" s="277" t="s">
        <v>505</v>
      </c>
      <c r="CT577" s="253" t="s">
        <v>725</v>
      </c>
      <c r="CU577" s="278"/>
      <c r="CV577" s="239"/>
      <c r="CW577" s="239"/>
      <c r="CY577" s="239"/>
      <c r="CZ577" s="239"/>
      <c r="DA577" s="239"/>
      <c r="DB577" s="275"/>
      <c r="DC577" s="275"/>
      <c r="DD577" s="275"/>
      <c r="DE577" s="275"/>
      <c r="DH577" s="384"/>
      <c r="DI577" s="732" t="s">
        <v>943</v>
      </c>
      <c r="DJ577" s="733"/>
      <c r="DK577" s="734"/>
      <c r="DL577" s="378">
        <v>1.7</v>
      </c>
      <c r="DM577" s="378">
        <v>3.5</v>
      </c>
      <c r="DN577" s="473">
        <f>0.25*0.5</f>
        <v>0.125</v>
      </c>
      <c r="DO577" s="495">
        <f>0.015*0.5</f>
        <v>7.4999999999999997E-3</v>
      </c>
      <c r="DP577" s="378" t="s">
        <v>438</v>
      </c>
      <c r="DQ577" s="378" t="s">
        <v>118</v>
      </c>
      <c r="DR577" s="378" t="s">
        <v>500</v>
      </c>
    </row>
    <row r="578" spans="8:122" ht="15" customHeight="1" x14ac:dyDescent="0.15">
      <c r="H578" s="111">
        <f t="shared" si="78"/>
        <v>0</v>
      </c>
      <c r="I578" s="110">
        <v>558</v>
      </c>
      <c r="J578" s="199"/>
      <c r="K578" s="199"/>
      <c r="L578" s="112" t="e">
        <f t="shared" si="79"/>
        <v>#N/A</v>
      </c>
      <c r="M578" s="199"/>
      <c r="N578" s="199"/>
      <c r="O578" s="124" t="str">
        <f t="shared" si="80"/>
        <v/>
      </c>
      <c r="P578" s="124" t="str">
        <f t="shared" si="81"/>
        <v/>
      </c>
      <c r="Q578" s="199"/>
      <c r="R578" s="113" t="s">
        <v>341</v>
      </c>
      <c r="S578" s="199"/>
      <c r="T578" s="113" t="s">
        <v>337</v>
      </c>
      <c r="U578" s="199"/>
      <c r="V578" s="112" t="str">
        <f t="shared" si="82"/>
        <v>１～４以外</v>
      </c>
      <c r="W578" s="628"/>
      <c r="X578" s="112"/>
      <c r="Y578" s="199"/>
      <c r="Z578" s="636"/>
      <c r="AA578" s="200"/>
      <c r="AB578" s="114" t="e">
        <f t="shared" si="83"/>
        <v>#N/A</v>
      </c>
      <c r="AC578" s="115" t="str">
        <f t="shared" si="84"/>
        <v/>
      </c>
      <c r="AD578" s="145" t="str">
        <f t="shared" si="85"/>
        <v/>
      </c>
      <c r="BD578" s="36">
        <v>558</v>
      </c>
      <c r="BE578" s="223"/>
      <c r="BF578" s="231"/>
      <c r="BG578" s="231"/>
      <c r="BH578" s="231"/>
      <c r="BI578" s="231"/>
      <c r="BJ578" s="223"/>
      <c r="BK578" s="224"/>
      <c r="BL578" s="223"/>
      <c r="BM578" s="224"/>
      <c r="BN578" s="225"/>
      <c r="BO578" s="226"/>
      <c r="BP578" s="224"/>
      <c r="BQ578" s="224"/>
      <c r="BR578" s="226"/>
      <c r="BS578" s="225"/>
      <c r="CB578" s="258"/>
      <c r="CC578" s="258"/>
      <c r="CD578" s="390" t="s">
        <v>1667</v>
      </c>
      <c r="CE578" s="299">
        <v>0</v>
      </c>
      <c r="CF578" s="266">
        <v>2</v>
      </c>
      <c r="CG578" s="268"/>
      <c r="CI578" s="258"/>
      <c r="CJ578" s="258"/>
      <c r="CK578" s="291" t="s">
        <v>1669</v>
      </c>
      <c r="CL578" s="285">
        <v>0</v>
      </c>
      <c r="CM578" s="260">
        <v>3</v>
      </c>
      <c r="CN578" s="260">
        <f>DCOUNT($H$20:$AD$4020,"入力ﾁｪｯｸ",CK577:CM578)</f>
        <v>0</v>
      </c>
      <c r="CP578" s="258"/>
      <c r="CQ578" s="258"/>
      <c r="CR578" s="291" t="s">
        <v>1669</v>
      </c>
      <c r="CS578" s="285">
        <v>0</v>
      </c>
      <c r="CT578" s="260">
        <v>2</v>
      </c>
      <c r="CU578" s="260">
        <f>DCOUNT($H$20:$AD$4020,"入力ﾁｪｯｸ",CR577:CT578)</f>
        <v>0</v>
      </c>
      <c r="CV578" s="239"/>
      <c r="CW578" s="238"/>
      <c r="CY578" s="238"/>
      <c r="CZ578" s="238"/>
      <c r="DA578" s="238"/>
      <c r="DB578" s="275"/>
      <c r="DC578" s="275"/>
      <c r="DD578" s="275"/>
      <c r="DE578" s="275"/>
      <c r="DH578" s="384"/>
      <c r="DI578" s="732" t="s">
        <v>944</v>
      </c>
      <c r="DJ578" s="733"/>
      <c r="DK578" s="734"/>
      <c r="DL578" s="378">
        <v>3.5</v>
      </c>
      <c r="DM578" s="378">
        <v>30</v>
      </c>
      <c r="DN578" s="473">
        <f>0.15*0.5</f>
        <v>7.4999999999999997E-2</v>
      </c>
      <c r="DO578" s="495">
        <f>0.003*0.5</f>
        <v>1.5E-3</v>
      </c>
      <c r="DP578" s="378" t="s">
        <v>438</v>
      </c>
      <c r="DQ578" s="378" t="s">
        <v>118</v>
      </c>
      <c r="DR578" s="378" t="s">
        <v>500</v>
      </c>
    </row>
    <row r="579" spans="8:122" ht="15" customHeight="1" x14ac:dyDescent="0.15">
      <c r="H579" s="111">
        <f t="shared" si="78"/>
        <v>0</v>
      </c>
      <c r="I579" s="110">
        <v>559</v>
      </c>
      <c r="J579" s="199"/>
      <c r="K579" s="199"/>
      <c r="L579" s="112" t="e">
        <f t="shared" si="79"/>
        <v>#N/A</v>
      </c>
      <c r="M579" s="199"/>
      <c r="N579" s="199"/>
      <c r="O579" s="124" t="str">
        <f t="shared" si="80"/>
        <v/>
      </c>
      <c r="P579" s="124" t="str">
        <f t="shared" si="81"/>
        <v/>
      </c>
      <c r="Q579" s="199"/>
      <c r="R579" s="113" t="s">
        <v>341</v>
      </c>
      <c r="S579" s="199"/>
      <c r="T579" s="113" t="s">
        <v>337</v>
      </c>
      <c r="U579" s="199"/>
      <c r="V579" s="112" t="str">
        <f t="shared" si="82"/>
        <v>１～４以外</v>
      </c>
      <c r="W579" s="628"/>
      <c r="X579" s="112"/>
      <c r="Y579" s="199"/>
      <c r="Z579" s="636"/>
      <c r="AA579" s="200"/>
      <c r="AB579" s="114" t="e">
        <f t="shared" si="83"/>
        <v>#N/A</v>
      </c>
      <c r="AC579" s="115" t="str">
        <f t="shared" si="84"/>
        <v/>
      </c>
      <c r="AD579" s="145" t="str">
        <f t="shared" si="85"/>
        <v/>
      </c>
      <c r="BD579" s="36">
        <v>559</v>
      </c>
      <c r="BE579" s="223"/>
      <c r="BF579" s="231"/>
      <c r="BG579" s="231"/>
      <c r="BH579" s="231"/>
      <c r="BI579" s="231"/>
      <c r="BJ579" s="223"/>
      <c r="BK579" s="224"/>
      <c r="BL579" s="223"/>
      <c r="BM579" s="224"/>
      <c r="BN579" s="225"/>
      <c r="BO579" s="226"/>
      <c r="BP579" s="224"/>
      <c r="BQ579" s="224"/>
      <c r="BR579" s="226"/>
      <c r="BS579" s="225"/>
      <c r="CB579" s="258"/>
      <c r="CC579" s="258"/>
      <c r="CD579" s="276" t="s">
        <v>1594</v>
      </c>
      <c r="CE579" s="253" t="s">
        <v>505</v>
      </c>
      <c r="CF579" s="253" t="s">
        <v>725</v>
      </c>
      <c r="CG579" s="278"/>
      <c r="CI579" s="258"/>
      <c r="CJ579" s="258"/>
      <c r="CK579" s="276" t="s">
        <v>1594</v>
      </c>
      <c r="CL579" s="277" t="s">
        <v>505</v>
      </c>
      <c r="CM579" s="253" t="s">
        <v>725</v>
      </c>
      <c r="CN579" s="278"/>
      <c r="CP579" s="258"/>
      <c r="CQ579" s="258"/>
      <c r="CR579" s="276" t="s">
        <v>1594</v>
      </c>
      <c r="CS579" s="277" t="s">
        <v>505</v>
      </c>
      <c r="CT579" s="253" t="s">
        <v>725</v>
      </c>
      <c r="CU579" s="278"/>
      <c r="CV579" s="238"/>
      <c r="CW579" s="239"/>
      <c r="CY579" s="239"/>
      <c r="CZ579" s="239"/>
      <c r="DA579" s="239"/>
      <c r="DB579" s="256"/>
      <c r="DC579" s="256"/>
      <c r="DD579" s="256"/>
      <c r="DE579" s="256"/>
      <c r="DH579" s="384"/>
      <c r="DI579" s="732" t="s">
        <v>945</v>
      </c>
      <c r="DJ579" s="733"/>
      <c r="DK579" s="734"/>
      <c r="DL579" s="378">
        <v>0</v>
      </c>
      <c r="DM579" s="378">
        <v>1.7</v>
      </c>
      <c r="DN579" s="473">
        <f>0.14*0.5</f>
        <v>7.0000000000000007E-2</v>
      </c>
      <c r="DO579" s="495">
        <f>0.013*0.5</f>
        <v>6.4999999999999997E-3</v>
      </c>
      <c r="DP579" s="378" t="s">
        <v>438</v>
      </c>
      <c r="DQ579" s="378" t="s">
        <v>118</v>
      </c>
      <c r="DR579" s="378" t="s">
        <v>500</v>
      </c>
    </row>
    <row r="580" spans="8:122" ht="15" customHeight="1" x14ac:dyDescent="0.15">
      <c r="H580" s="111">
        <f t="shared" si="78"/>
        <v>0</v>
      </c>
      <c r="I580" s="110">
        <v>560</v>
      </c>
      <c r="J580" s="199"/>
      <c r="K580" s="199"/>
      <c r="L580" s="112" t="e">
        <f t="shared" si="79"/>
        <v>#N/A</v>
      </c>
      <c r="M580" s="199"/>
      <c r="N580" s="199"/>
      <c r="O580" s="124" t="str">
        <f t="shared" si="80"/>
        <v/>
      </c>
      <c r="P580" s="124" t="str">
        <f t="shared" si="81"/>
        <v/>
      </c>
      <c r="Q580" s="199"/>
      <c r="R580" s="113" t="s">
        <v>341</v>
      </c>
      <c r="S580" s="199"/>
      <c r="T580" s="113" t="s">
        <v>337</v>
      </c>
      <c r="U580" s="199"/>
      <c r="V580" s="112" t="str">
        <f t="shared" si="82"/>
        <v>１～４以外</v>
      </c>
      <c r="W580" s="628"/>
      <c r="X580" s="112"/>
      <c r="Y580" s="199"/>
      <c r="Z580" s="636"/>
      <c r="AA580" s="200"/>
      <c r="AB580" s="114" t="e">
        <f t="shared" si="83"/>
        <v>#N/A</v>
      </c>
      <c r="AC580" s="115" t="str">
        <f t="shared" si="84"/>
        <v/>
      </c>
      <c r="AD580" s="145" t="str">
        <f t="shared" si="85"/>
        <v/>
      </c>
      <c r="BD580" s="36">
        <v>560</v>
      </c>
      <c r="BE580" s="223"/>
      <c r="BF580" s="231"/>
      <c r="BG580" s="231"/>
      <c r="BH580" s="231"/>
      <c r="BI580" s="231"/>
      <c r="BJ580" s="223"/>
      <c r="BK580" s="224"/>
      <c r="BL580" s="223"/>
      <c r="BM580" s="224"/>
      <c r="BN580" s="225"/>
      <c r="BO580" s="226"/>
      <c r="BP580" s="224"/>
      <c r="BQ580" s="224"/>
      <c r="BR580" s="226"/>
      <c r="BS580" s="225"/>
      <c r="CB580" s="258"/>
      <c r="CC580" s="258"/>
      <c r="CD580" s="390" t="s">
        <v>1670</v>
      </c>
      <c r="CE580" s="296">
        <v>0</v>
      </c>
      <c r="CF580" s="259">
        <v>1</v>
      </c>
      <c r="CG580" s="260">
        <f>DCOUNT($H$20:$AD$4020,"入力ﾁｪｯｸ",CD579:CF581)</f>
        <v>0</v>
      </c>
      <c r="CI580" s="258"/>
      <c r="CJ580" s="258"/>
      <c r="CK580" s="291" t="s">
        <v>1671</v>
      </c>
      <c r="CL580" s="285">
        <v>0</v>
      </c>
      <c r="CM580" s="260">
        <v>3</v>
      </c>
      <c r="CN580" s="260">
        <f>DCOUNT($H$20:$AD$4020,"入力ﾁｪｯｸ",CK579:CM580)</f>
        <v>0</v>
      </c>
      <c r="CP580" s="258"/>
      <c r="CQ580" s="258"/>
      <c r="CR580" s="291" t="s">
        <v>1671</v>
      </c>
      <c r="CS580" s="285">
        <v>0</v>
      </c>
      <c r="CT580" s="260">
        <v>2</v>
      </c>
      <c r="CU580" s="260">
        <f>DCOUNT($H$20:$AD$4020,"入力ﾁｪｯｸ",CR579:CT580)</f>
        <v>0</v>
      </c>
      <c r="CV580" s="239"/>
      <c r="CW580" s="239"/>
      <c r="CY580" s="239"/>
      <c r="CZ580" s="239"/>
      <c r="DA580" s="239"/>
      <c r="DB580" s="275"/>
      <c r="DC580" s="275"/>
      <c r="DD580" s="275"/>
      <c r="DE580" s="275"/>
      <c r="DH580" s="386"/>
      <c r="DI580" s="732" t="s">
        <v>946</v>
      </c>
      <c r="DJ580" s="733"/>
      <c r="DK580" s="734"/>
      <c r="DL580" s="378">
        <v>1.7</v>
      </c>
      <c r="DM580" s="378">
        <v>3.5</v>
      </c>
      <c r="DN580" s="473">
        <f>0.25*0.5</f>
        <v>0.125</v>
      </c>
      <c r="DO580" s="495">
        <f>0.015*0.5</f>
        <v>7.4999999999999997E-3</v>
      </c>
      <c r="DP580" s="378" t="s">
        <v>438</v>
      </c>
      <c r="DQ580" s="378" t="s">
        <v>118</v>
      </c>
      <c r="DR580" s="378" t="s">
        <v>500</v>
      </c>
    </row>
    <row r="581" spans="8:122" ht="15" customHeight="1" x14ac:dyDescent="0.15">
      <c r="H581" s="111">
        <f t="shared" si="78"/>
        <v>0</v>
      </c>
      <c r="I581" s="110">
        <v>561</v>
      </c>
      <c r="J581" s="199"/>
      <c r="K581" s="199"/>
      <c r="L581" s="112" t="e">
        <f t="shared" si="79"/>
        <v>#N/A</v>
      </c>
      <c r="M581" s="199"/>
      <c r="N581" s="199"/>
      <c r="O581" s="124" t="str">
        <f t="shared" si="80"/>
        <v/>
      </c>
      <c r="P581" s="124" t="str">
        <f t="shared" si="81"/>
        <v/>
      </c>
      <c r="Q581" s="199"/>
      <c r="R581" s="113" t="s">
        <v>341</v>
      </c>
      <c r="S581" s="199"/>
      <c r="T581" s="113" t="s">
        <v>337</v>
      </c>
      <c r="U581" s="199"/>
      <c r="V581" s="112" t="str">
        <f t="shared" si="82"/>
        <v>１～４以外</v>
      </c>
      <c r="W581" s="628"/>
      <c r="X581" s="112"/>
      <c r="Y581" s="199"/>
      <c r="Z581" s="636"/>
      <c r="AA581" s="200"/>
      <c r="AB581" s="114" t="e">
        <f t="shared" si="83"/>
        <v>#N/A</v>
      </c>
      <c r="AC581" s="115" t="str">
        <f t="shared" si="84"/>
        <v/>
      </c>
      <c r="AD581" s="145" t="str">
        <f t="shared" si="85"/>
        <v/>
      </c>
      <c r="BD581" s="36">
        <v>561</v>
      </c>
      <c r="BE581" s="223"/>
      <c r="BF581" s="231"/>
      <c r="BG581" s="231"/>
      <c r="BH581" s="231"/>
      <c r="BI581" s="231"/>
      <c r="BJ581" s="223"/>
      <c r="BK581" s="224"/>
      <c r="BL581" s="223"/>
      <c r="BM581" s="224"/>
      <c r="BN581" s="225"/>
      <c r="BO581" s="226"/>
      <c r="BP581" s="224"/>
      <c r="BQ581" s="224"/>
      <c r="BR581" s="226"/>
      <c r="BS581" s="225"/>
      <c r="CB581" s="258"/>
      <c r="CC581" s="258"/>
      <c r="CD581" s="390" t="s">
        <v>1670</v>
      </c>
      <c r="CE581" s="299">
        <v>0</v>
      </c>
      <c r="CF581" s="266">
        <v>2</v>
      </c>
      <c r="CG581" s="268"/>
      <c r="CI581" s="258"/>
      <c r="CJ581" s="258"/>
      <c r="CK581" s="276" t="s">
        <v>1594</v>
      </c>
      <c r="CL581" s="277" t="s">
        <v>505</v>
      </c>
      <c r="CM581" s="253" t="s">
        <v>725</v>
      </c>
      <c r="CN581" s="278"/>
      <c r="CP581" s="258"/>
      <c r="CQ581" s="258"/>
      <c r="CR581" s="276" t="s">
        <v>1594</v>
      </c>
      <c r="CS581" s="277" t="s">
        <v>505</v>
      </c>
      <c r="CT581" s="253" t="s">
        <v>725</v>
      </c>
      <c r="CU581" s="278"/>
      <c r="CV581" s="239"/>
      <c r="CW581" s="238"/>
      <c r="CY581" s="238"/>
      <c r="CZ581" s="238"/>
      <c r="DA581" s="238"/>
      <c r="DB581" s="275"/>
      <c r="DC581" s="275"/>
      <c r="DD581" s="275"/>
      <c r="DE581" s="275"/>
      <c r="DH581" s="384"/>
      <c r="DI581" s="732" t="s">
        <v>947</v>
      </c>
      <c r="DJ581" s="733"/>
      <c r="DK581" s="734"/>
      <c r="DL581" s="378">
        <v>3.5</v>
      </c>
      <c r="DM581" s="378">
        <v>30</v>
      </c>
      <c r="DN581" s="473">
        <f>0.15*0.5</f>
        <v>7.4999999999999997E-2</v>
      </c>
      <c r="DO581" s="495">
        <f>0.003*0.5</f>
        <v>1.5E-3</v>
      </c>
      <c r="DP581" s="378" t="s">
        <v>438</v>
      </c>
      <c r="DQ581" s="378" t="s">
        <v>118</v>
      </c>
      <c r="DR581" s="378" t="s">
        <v>500</v>
      </c>
    </row>
    <row r="582" spans="8:122" ht="15" customHeight="1" x14ac:dyDescent="0.15">
      <c r="H582" s="111">
        <f t="shared" si="78"/>
        <v>0</v>
      </c>
      <c r="I582" s="110">
        <v>562</v>
      </c>
      <c r="J582" s="199"/>
      <c r="K582" s="199"/>
      <c r="L582" s="112" t="e">
        <f t="shared" si="79"/>
        <v>#N/A</v>
      </c>
      <c r="M582" s="199"/>
      <c r="N582" s="199"/>
      <c r="O582" s="124" t="str">
        <f t="shared" si="80"/>
        <v/>
      </c>
      <c r="P582" s="124" t="str">
        <f t="shared" si="81"/>
        <v/>
      </c>
      <c r="Q582" s="199"/>
      <c r="R582" s="113" t="s">
        <v>341</v>
      </c>
      <c r="S582" s="199"/>
      <c r="T582" s="113" t="s">
        <v>337</v>
      </c>
      <c r="U582" s="199"/>
      <c r="V582" s="112" t="str">
        <f t="shared" si="82"/>
        <v>１～４以外</v>
      </c>
      <c r="W582" s="628"/>
      <c r="X582" s="112"/>
      <c r="Y582" s="199"/>
      <c r="Z582" s="636"/>
      <c r="AA582" s="200"/>
      <c r="AB582" s="114" t="e">
        <f t="shared" si="83"/>
        <v>#N/A</v>
      </c>
      <c r="AC582" s="115" t="str">
        <f t="shared" si="84"/>
        <v/>
      </c>
      <c r="AD582" s="145" t="str">
        <f t="shared" si="85"/>
        <v/>
      </c>
      <c r="BD582" s="36">
        <v>562</v>
      </c>
      <c r="BE582" s="223"/>
      <c r="BF582" s="231"/>
      <c r="BG582" s="231"/>
      <c r="BH582" s="231"/>
      <c r="BI582" s="231"/>
      <c r="BJ582" s="223"/>
      <c r="BK582" s="224"/>
      <c r="BL582" s="223"/>
      <c r="BM582" s="224"/>
      <c r="BN582" s="225"/>
      <c r="BO582" s="226"/>
      <c r="BP582" s="224"/>
      <c r="BQ582" s="224"/>
      <c r="BR582" s="226"/>
      <c r="BS582" s="225"/>
      <c r="CB582" s="258"/>
      <c r="CC582" s="258"/>
      <c r="CD582" s="276" t="s">
        <v>1594</v>
      </c>
      <c r="CE582" s="253" t="s">
        <v>505</v>
      </c>
      <c r="CF582" s="253" t="s">
        <v>725</v>
      </c>
      <c r="CG582" s="278"/>
      <c r="CI582" s="258"/>
      <c r="CJ582" s="258"/>
      <c r="CK582" s="298" t="s">
        <v>1673</v>
      </c>
      <c r="CL582" s="285">
        <v>0</v>
      </c>
      <c r="CM582" s="260">
        <v>3</v>
      </c>
      <c r="CN582" s="260">
        <f>DCOUNT($H$20:$AD$4020,"入力ﾁｪｯｸ",CK581:CM582)</f>
        <v>0</v>
      </c>
      <c r="CP582" s="258"/>
      <c r="CQ582" s="258"/>
      <c r="CR582" s="298" t="s">
        <v>1673</v>
      </c>
      <c r="CS582" s="285">
        <v>0</v>
      </c>
      <c r="CT582" s="260">
        <v>2</v>
      </c>
      <c r="CU582" s="260">
        <f>DCOUNT($H$20:$AD$4020,"入力ﾁｪｯｸ",CR581:CT582)</f>
        <v>0</v>
      </c>
      <c r="CV582" s="238"/>
      <c r="CW582" s="239"/>
      <c r="CY582" s="239"/>
      <c r="CZ582" s="239"/>
      <c r="DA582" s="239"/>
      <c r="DB582" s="256"/>
      <c r="DC582" s="256"/>
      <c r="DD582" s="256"/>
      <c r="DE582" s="256"/>
      <c r="DH582" s="384"/>
      <c r="DI582" s="732" t="s">
        <v>949</v>
      </c>
      <c r="DJ582" s="733"/>
      <c r="DK582" s="734"/>
      <c r="DL582" s="378">
        <v>0</v>
      </c>
      <c r="DM582" s="519">
        <v>30</v>
      </c>
      <c r="DN582" s="473">
        <f>0.05*0.5</f>
        <v>2.5000000000000001E-2</v>
      </c>
      <c r="DO582" s="495">
        <v>0</v>
      </c>
      <c r="DP582" s="378" t="s">
        <v>950</v>
      </c>
      <c r="DQ582" s="378" t="s">
        <v>428</v>
      </c>
      <c r="DR582" s="378" t="s">
        <v>500</v>
      </c>
    </row>
    <row r="583" spans="8:122" ht="15" customHeight="1" x14ac:dyDescent="0.15">
      <c r="H583" s="111">
        <f t="shared" si="78"/>
        <v>0</v>
      </c>
      <c r="I583" s="110">
        <v>563</v>
      </c>
      <c r="J583" s="199"/>
      <c r="K583" s="199"/>
      <c r="L583" s="112" t="e">
        <f t="shared" si="79"/>
        <v>#N/A</v>
      </c>
      <c r="M583" s="199"/>
      <c r="N583" s="199"/>
      <c r="O583" s="124" t="str">
        <f t="shared" si="80"/>
        <v/>
      </c>
      <c r="P583" s="124" t="str">
        <f t="shared" si="81"/>
        <v/>
      </c>
      <c r="Q583" s="199"/>
      <c r="R583" s="113" t="s">
        <v>341</v>
      </c>
      <c r="S583" s="199"/>
      <c r="T583" s="113" t="s">
        <v>337</v>
      </c>
      <c r="U583" s="199"/>
      <c r="V583" s="112" t="str">
        <f t="shared" si="82"/>
        <v>１～４以外</v>
      </c>
      <c r="W583" s="628"/>
      <c r="X583" s="112"/>
      <c r="Y583" s="199"/>
      <c r="Z583" s="636"/>
      <c r="AA583" s="200"/>
      <c r="AB583" s="114" t="e">
        <f t="shared" si="83"/>
        <v>#N/A</v>
      </c>
      <c r="AC583" s="115" t="str">
        <f t="shared" si="84"/>
        <v/>
      </c>
      <c r="AD583" s="145" t="str">
        <f t="shared" si="85"/>
        <v/>
      </c>
      <c r="BD583" s="36">
        <v>563</v>
      </c>
      <c r="BE583" s="223"/>
      <c r="BF583" s="231"/>
      <c r="BG583" s="231"/>
      <c r="BH583" s="231"/>
      <c r="BI583" s="231"/>
      <c r="BJ583" s="223"/>
      <c r="BK583" s="224"/>
      <c r="BL583" s="223"/>
      <c r="BM583" s="224"/>
      <c r="BN583" s="225"/>
      <c r="BO583" s="226"/>
      <c r="BP583" s="224"/>
      <c r="BQ583" s="224"/>
      <c r="BR583" s="226"/>
      <c r="BS583" s="225"/>
      <c r="CB583" s="258"/>
      <c r="CC583" s="258"/>
      <c r="CD583" s="390" t="s">
        <v>1672</v>
      </c>
      <c r="CE583" s="296">
        <v>0</v>
      </c>
      <c r="CF583" s="259">
        <v>1</v>
      </c>
      <c r="CG583" s="260">
        <f>DCOUNT($H$20:$AD$4020,"入力ﾁｪｯｸ",CD582:CF584)</f>
        <v>0</v>
      </c>
      <c r="CI583" s="258"/>
      <c r="CJ583" s="258"/>
      <c r="CK583" s="276" t="s">
        <v>1594</v>
      </c>
      <c r="CL583" s="277" t="s">
        <v>505</v>
      </c>
      <c r="CM583" s="253" t="s">
        <v>725</v>
      </c>
      <c r="CN583" s="278"/>
      <c r="CP583" s="258"/>
      <c r="CQ583" s="258"/>
      <c r="CR583" s="276" t="s">
        <v>1594</v>
      </c>
      <c r="CS583" s="277" t="s">
        <v>505</v>
      </c>
      <c r="CT583" s="253" t="s">
        <v>725</v>
      </c>
      <c r="CU583" s="278"/>
      <c r="CV583" s="239"/>
      <c r="CW583" s="239"/>
      <c r="CY583" s="239"/>
      <c r="CZ583" s="239"/>
      <c r="DA583" s="239"/>
      <c r="DB583" s="275"/>
      <c r="DC583" s="275"/>
      <c r="DD583" s="275"/>
      <c r="DE583" s="275"/>
      <c r="DH583" s="366"/>
      <c r="DI583" s="732" t="s">
        <v>951</v>
      </c>
      <c r="DJ583" s="733"/>
      <c r="DK583" s="734"/>
      <c r="DL583" s="378">
        <v>0</v>
      </c>
      <c r="DM583" s="519">
        <v>30</v>
      </c>
      <c r="DN583" s="473">
        <f>0.14*0.5</f>
        <v>7.0000000000000007E-2</v>
      </c>
      <c r="DO583" s="495">
        <f>0.013*0.5</f>
        <v>6.4999999999999997E-3</v>
      </c>
      <c r="DP583" s="378" t="s">
        <v>438</v>
      </c>
      <c r="DQ583" s="378" t="s">
        <v>428</v>
      </c>
      <c r="DR583" s="378" t="s">
        <v>500</v>
      </c>
    </row>
    <row r="584" spans="8:122" ht="15" customHeight="1" x14ac:dyDescent="0.15">
      <c r="H584" s="111">
        <f t="shared" ref="H584:H647" si="86">IF(K584=" "," ",COUNT(K584))</f>
        <v>0</v>
      </c>
      <c r="I584" s="110">
        <v>564</v>
      </c>
      <c r="J584" s="199"/>
      <c r="K584" s="199"/>
      <c r="L584" s="112" t="e">
        <f t="shared" ref="L584:L647" si="87">LOOKUP(K584,$K$7:$K$16,$L$7:$L$16)</f>
        <v>#N/A</v>
      </c>
      <c r="M584" s="199"/>
      <c r="N584" s="199"/>
      <c r="O584" s="124" t="str">
        <f t="shared" ref="O584:O647" si="88">UPPER(N584)</f>
        <v/>
      </c>
      <c r="P584" s="124" t="str">
        <f t="shared" ref="P584:P647" si="89">DBCS(O584)</f>
        <v/>
      </c>
      <c r="Q584" s="199"/>
      <c r="R584" s="113" t="s">
        <v>341</v>
      </c>
      <c r="S584" s="199"/>
      <c r="T584" s="113" t="s">
        <v>337</v>
      </c>
      <c r="U584" s="199"/>
      <c r="V584" s="112" t="str">
        <f t="shared" ref="V584:V647" si="90">LOOKUP(U584,$U$12:$U$16,$V$12:$V$16)</f>
        <v>１～４以外</v>
      </c>
      <c r="W584" s="628"/>
      <c r="X584" s="112"/>
      <c r="Y584" s="199"/>
      <c r="Z584" s="636"/>
      <c r="AA584" s="200"/>
      <c r="AB584" s="114" t="e">
        <f t="shared" ref="AB584:AB647" si="91">LOOKUP(AA584,$AA$14:$AA$16,$AB$14:$AB$16)</f>
        <v>#N/A</v>
      </c>
      <c r="AC584" s="115" t="str">
        <f t="shared" ref="AC584:AC647" si="92">UPPER(N584)</f>
        <v/>
      </c>
      <c r="AD584" s="145" t="str">
        <f t="shared" ref="AD584:AD647" si="93">DBCS(AC584)</f>
        <v/>
      </c>
      <c r="BD584" s="36">
        <v>564</v>
      </c>
      <c r="BE584" s="223"/>
      <c r="BF584" s="231"/>
      <c r="BG584" s="231"/>
      <c r="BH584" s="231"/>
      <c r="BI584" s="231"/>
      <c r="BJ584" s="223"/>
      <c r="BK584" s="224"/>
      <c r="BL584" s="223"/>
      <c r="BM584" s="224"/>
      <c r="BN584" s="225"/>
      <c r="BO584" s="226"/>
      <c r="BP584" s="224"/>
      <c r="BQ584" s="224"/>
      <c r="BR584" s="226"/>
      <c r="BS584" s="225"/>
      <c r="CB584" s="258"/>
      <c r="CC584" s="258"/>
      <c r="CD584" s="390" t="s">
        <v>1672</v>
      </c>
      <c r="CE584" s="299">
        <v>0</v>
      </c>
      <c r="CF584" s="266">
        <v>2</v>
      </c>
      <c r="CG584" s="268"/>
      <c r="CI584" s="258"/>
      <c r="CJ584" s="258"/>
      <c r="CK584" s="291" t="s">
        <v>1674</v>
      </c>
      <c r="CL584" s="285">
        <v>0</v>
      </c>
      <c r="CM584" s="260">
        <v>3</v>
      </c>
      <c r="CN584" s="260">
        <f>DCOUNT($H$20:$AD$4020,"入力ﾁｪｯｸ",CK583:CM584)</f>
        <v>0</v>
      </c>
      <c r="CP584" s="258"/>
      <c r="CQ584" s="258"/>
      <c r="CR584" s="291" t="s">
        <v>1674</v>
      </c>
      <c r="CS584" s="285">
        <v>0</v>
      </c>
      <c r="CT584" s="260">
        <v>2</v>
      </c>
      <c r="CU584" s="260">
        <f>DCOUNT($H$20:$AD$4020,"入力ﾁｪｯｸ",CR583:CT584)</f>
        <v>0</v>
      </c>
      <c r="CV584" s="239"/>
      <c r="CW584" s="238"/>
      <c r="CY584" s="238"/>
      <c r="CZ584" s="238"/>
      <c r="DA584" s="238"/>
      <c r="DB584" s="275"/>
      <c r="DC584" s="275"/>
      <c r="DD584" s="275"/>
      <c r="DE584" s="275"/>
      <c r="DH584" s="366"/>
      <c r="DI584" s="732" t="s">
        <v>952</v>
      </c>
      <c r="DJ584" s="733"/>
      <c r="DK584" s="734"/>
      <c r="DL584" s="378">
        <v>0</v>
      </c>
      <c r="DM584" s="519">
        <v>30</v>
      </c>
      <c r="DN584" s="473">
        <f>0.14*0.5</f>
        <v>7.0000000000000007E-2</v>
      </c>
      <c r="DO584" s="495">
        <f>0.013*0.5</f>
        <v>6.4999999999999997E-3</v>
      </c>
      <c r="DP584" s="378" t="s">
        <v>438</v>
      </c>
      <c r="DQ584" s="378" t="s">
        <v>428</v>
      </c>
      <c r="DR584" s="378" t="s">
        <v>500</v>
      </c>
    </row>
    <row r="585" spans="8:122" ht="15" customHeight="1" x14ac:dyDescent="0.15">
      <c r="H585" s="111">
        <f t="shared" si="86"/>
        <v>0</v>
      </c>
      <c r="I585" s="110">
        <v>565</v>
      </c>
      <c r="J585" s="199"/>
      <c r="K585" s="199"/>
      <c r="L585" s="112" t="e">
        <f t="shared" si="87"/>
        <v>#N/A</v>
      </c>
      <c r="M585" s="199"/>
      <c r="N585" s="199"/>
      <c r="O585" s="124" t="str">
        <f t="shared" si="88"/>
        <v/>
      </c>
      <c r="P585" s="124" t="str">
        <f t="shared" si="89"/>
        <v/>
      </c>
      <c r="Q585" s="199"/>
      <c r="R585" s="113" t="s">
        <v>341</v>
      </c>
      <c r="S585" s="199"/>
      <c r="T585" s="113" t="s">
        <v>337</v>
      </c>
      <c r="U585" s="199"/>
      <c r="V585" s="112" t="str">
        <f t="shared" si="90"/>
        <v>１～４以外</v>
      </c>
      <c r="W585" s="628"/>
      <c r="X585" s="112"/>
      <c r="Y585" s="199"/>
      <c r="Z585" s="636"/>
      <c r="AA585" s="200"/>
      <c r="AB585" s="114" t="e">
        <f t="shared" si="91"/>
        <v>#N/A</v>
      </c>
      <c r="AC585" s="115" t="str">
        <f t="shared" si="92"/>
        <v/>
      </c>
      <c r="AD585" s="145" t="str">
        <f t="shared" si="93"/>
        <v/>
      </c>
      <c r="BD585" s="36">
        <v>565</v>
      </c>
      <c r="BE585" s="223"/>
      <c r="BF585" s="231"/>
      <c r="BG585" s="231"/>
      <c r="BH585" s="231"/>
      <c r="BI585" s="231"/>
      <c r="BJ585" s="223"/>
      <c r="BK585" s="224"/>
      <c r="BL585" s="223"/>
      <c r="BM585" s="224"/>
      <c r="BN585" s="225"/>
      <c r="BO585" s="226"/>
      <c r="BP585" s="224"/>
      <c r="BQ585" s="224"/>
      <c r="BR585" s="226"/>
      <c r="BS585" s="225"/>
      <c r="CB585" s="258"/>
      <c r="CC585" s="258"/>
      <c r="CD585" s="276" t="s">
        <v>1594</v>
      </c>
      <c r="CE585" s="253" t="s">
        <v>505</v>
      </c>
      <c r="CF585" s="253" t="s">
        <v>725</v>
      </c>
      <c r="CG585" s="278"/>
      <c r="CI585" s="258"/>
      <c r="CJ585" s="258"/>
      <c r="CK585" s="276" t="s">
        <v>1594</v>
      </c>
      <c r="CL585" s="277" t="s">
        <v>505</v>
      </c>
      <c r="CM585" s="253" t="s">
        <v>725</v>
      </c>
      <c r="CN585" s="278"/>
      <c r="CP585" s="258"/>
      <c r="CQ585" s="258"/>
      <c r="CR585" s="276" t="s">
        <v>1594</v>
      </c>
      <c r="CS585" s="277" t="s">
        <v>505</v>
      </c>
      <c r="CT585" s="253" t="s">
        <v>725</v>
      </c>
      <c r="CU585" s="278"/>
      <c r="CV585" s="238"/>
      <c r="CW585" s="239"/>
      <c r="CY585" s="239"/>
      <c r="CZ585" s="239"/>
      <c r="DA585" s="239"/>
      <c r="DB585" s="256"/>
      <c r="DC585" s="256"/>
      <c r="DD585" s="256"/>
      <c r="DE585" s="256"/>
      <c r="DH585" s="366"/>
      <c r="DI585" s="760" t="s">
        <v>1181</v>
      </c>
      <c r="DJ585" s="761"/>
      <c r="DK585" s="762"/>
      <c r="DL585" s="263">
        <v>0</v>
      </c>
      <c r="DM585" s="519">
        <v>30</v>
      </c>
      <c r="DN585" s="471">
        <f>0.05*0.25</f>
        <v>1.2500000000000001E-2</v>
      </c>
      <c r="DO585" s="493">
        <v>0</v>
      </c>
      <c r="DP585" s="263" t="s">
        <v>761</v>
      </c>
      <c r="DQ585" s="263" t="s">
        <v>428</v>
      </c>
      <c r="DR585" s="263" t="s">
        <v>501</v>
      </c>
    </row>
    <row r="586" spans="8:122" ht="15" customHeight="1" x14ac:dyDescent="0.15">
      <c r="H586" s="111">
        <f t="shared" si="86"/>
        <v>0</v>
      </c>
      <c r="I586" s="110">
        <v>566</v>
      </c>
      <c r="J586" s="199"/>
      <c r="K586" s="199"/>
      <c r="L586" s="112" t="e">
        <f t="shared" si="87"/>
        <v>#N/A</v>
      </c>
      <c r="M586" s="199"/>
      <c r="N586" s="199"/>
      <c r="O586" s="124" t="str">
        <f t="shared" si="88"/>
        <v/>
      </c>
      <c r="P586" s="124" t="str">
        <f t="shared" si="89"/>
        <v/>
      </c>
      <c r="Q586" s="199"/>
      <c r="R586" s="113" t="s">
        <v>341</v>
      </c>
      <c r="S586" s="199"/>
      <c r="T586" s="113" t="s">
        <v>337</v>
      </c>
      <c r="U586" s="199"/>
      <c r="V586" s="112" t="str">
        <f t="shared" si="90"/>
        <v>１～４以外</v>
      </c>
      <c r="W586" s="628"/>
      <c r="X586" s="112"/>
      <c r="Y586" s="199"/>
      <c r="Z586" s="636"/>
      <c r="AA586" s="200"/>
      <c r="AB586" s="114" t="e">
        <f t="shared" si="91"/>
        <v>#N/A</v>
      </c>
      <c r="AC586" s="115" t="str">
        <f t="shared" si="92"/>
        <v/>
      </c>
      <c r="AD586" s="145" t="str">
        <f t="shared" si="93"/>
        <v/>
      </c>
      <c r="BD586" s="36">
        <v>566</v>
      </c>
      <c r="BE586" s="223"/>
      <c r="BF586" s="231"/>
      <c r="BG586" s="231"/>
      <c r="BH586" s="231"/>
      <c r="BI586" s="231"/>
      <c r="BJ586" s="223"/>
      <c r="BK586" s="224"/>
      <c r="BL586" s="223"/>
      <c r="BM586" s="224"/>
      <c r="BN586" s="225"/>
      <c r="BO586" s="226"/>
      <c r="BP586" s="224"/>
      <c r="BQ586" s="224"/>
      <c r="BR586" s="226"/>
      <c r="BS586" s="225"/>
      <c r="CB586" s="258"/>
      <c r="CC586" s="258"/>
      <c r="CD586" s="390" t="s">
        <v>1675</v>
      </c>
      <c r="CE586" s="296">
        <v>0</v>
      </c>
      <c r="CF586" s="259">
        <v>1</v>
      </c>
      <c r="CG586" s="260">
        <f>DCOUNT($H$20:$AD$4020,"入力ﾁｪｯｸ",CD585:CF587)</f>
        <v>0</v>
      </c>
      <c r="CI586" s="258"/>
      <c r="CJ586" s="258"/>
      <c r="CK586" s="291" t="s">
        <v>1676</v>
      </c>
      <c r="CL586" s="285">
        <v>0</v>
      </c>
      <c r="CM586" s="260">
        <v>3</v>
      </c>
      <c r="CN586" s="260">
        <f>DCOUNT($H$20:$AD$4020,"入力ﾁｪｯｸ",CK585:CM586)</f>
        <v>0</v>
      </c>
      <c r="CP586" s="258"/>
      <c r="CQ586" s="258"/>
      <c r="CR586" s="291" t="s">
        <v>1676</v>
      </c>
      <c r="CS586" s="285">
        <v>0</v>
      </c>
      <c r="CT586" s="260">
        <v>2</v>
      </c>
      <c r="CU586" s="260">
        <f>DCOUNT($H$20:$AD$4020,"入力ﾁｪｯｸ",CR585:CT586)</f>
        <v>0</v>
      </c>
      <c r="CV586" s="239"/>
      <c r="CW586" s="239"/>
      <c r="CY586" s="239"/>
      <c r="CZ586" s="239"/>
      <c r="DA586" s="239"/>
      <c r="DB586" s="275"/>
      <c r="DC586" s="275"/>
      <c r="DD586" s="275"/>
      <c r="DE586" s="275"/>
      <c r="DH586" s="366"/>
      <c r="DI586" s="760" t="s">
        <v>1182</v>
      </c>
      <c r="DJ586" s="761"/>
      <c r="DK586" s="762"/>
      <c r="DL586" s="263">
        <v>0</v>
      </c>
      <c r="DM586" s="263">
        <v>1.7</v>
      </c>
      <c r="DN586" s="471">
        <f>0.05*0.25</f>
        <v>1.2500000000000001E-2</v>
      </c>
      <c r="DO586" s="493">
        <v>0</v>
      </c>
      <c r="DP586" s="263" t="s">
        <v>761</v>
      </c>
      <c r="DQ586" s="263" t="s">
        <v>762</v>
      </c>
      <c r="DR586" s="263" t="s">
        <v>501</v>
      </c>
    </row>
    <row r="587" spans="8:122" ht="15" customHeight="1" x14ac:dyDescent="0.15">
      <c r="H587" s="111">
        <f t="shared" si="86"/>
        <v>0</v>
      </c>
      <c r="I587" s="110">
        <v>567</v>
      </c>
      <c r="J587" s="199"/>
      <c r="K587" s="199"/>
      <c r="L587" s="112" t="e">
        <f t="shared" si="87"/>
        <v>#N/A</v>
      </c>
      <c r="M587" s="199"/>
      <c r="N587" s="199"/>
      <c r="O587" s="124" t="str">
        <f t="shared" si="88"/>
        <v/>
      </c>
      <c r="P587" s="124" t="str">
        <f t="shared" si="89"/>
        <v/>
      </c>
      <c r="Q587" s="199"/>
      <c r="R587" s="113" t="s">
        <v>341</v>
      </c>
      <c r="S587" s="199"/>
      <c r="T587" s="113" t="s">
        <v>337</v>
      </c>
      <c r="U587" s="199"/>
      <c r="V587" s="112" t="str">
        <f t="shared" si="90"/>
        <v>１～４以外</v>
      </c>
      <c r="W587" s="628"/>
      <c r="X587" s="112"/>
      <c r="Y587" s="199"/>
      <c r="Z587" s="636"/>
      <c r="AA587" s="200"/>
      <c r="AB587" s="114" t="e">
        <f t="shared" si="91"/>
        <v>#N/A</v>
      </c>
      <c r="AC587" s="115" t="str">
        <f t="shared" si="92"/>
        <v/>
      </c>
      <c r="AD587" s="145" t="str">
        <f t="shared" si="93"/>
        <v/>
      </c>
      <c r="BD587" s="36">
        <v>567</v>
      </c>
      <c r="BE587" s="223"/>
      <c r="BF587" s="231"/>
      <c r="BG587" s="231"/>
      <c r="BH587" s="231"/>
      <c r="BI587" s="231"/>
      <c r="BJ587" s="223"/>
      <c r="BK587" s="224"/>
      <c r="BL587" s="223"/>
      <c r="BM587" s="224"/>
      <c r="BN587" s="225"/>
      <c r="BO587" s="226"/>
      <c r="BP587" s="224"/>
      <c r="BQ587" s="224"/>
      <c r="BR587" s="226"/>
      <c r="BS587" s="225"/>
      <c r="CB587" s="258"/>
      <c r="CC587" s="258"/>
      <c r="CD587" s="390" t="s">
        <v>1675</v>
      </c>
      <c r="CE587" s="299">
        <v>0</v>
      </c>
      <c r="CF587" s="266">
        <v>2</v>
      </c>
      <c r="CG587" s="268"/>
      <c r="CI587" s="258"/>
      <c r="CJ587" s="258"/>
      <c r="CK587" s="276" t="s">
        <v>1594</v>
      </c>
      <c r="CL587" s="277" t="s">
        <v>505</v>
      </c>
      <c r="CM587" s="253" t="s">
        <v>725</v>
      </c>
      <c r="CN587" s="278"/>
      <c r="CP587" s="258"/>
      <c r="CQ587" s="258"/>
      <c r="CR587" s="276" t="s">
        <v>1594</v>
      </c>
      <c r="CS587" s="277" t="s">
        <v>505</v>
      </c>
      <c r="CT587" s="253" t="s">
        <v>725</v>
      </c>
      <c r="CU587" s="278"/>
      <c r="CV587" s="239"/>
      <c r="CW587" s="238"/>
      <c r="CY587" s="238"/>
      <c r="CZ587" s="238"/>
      <c r="DA587" s="238"/>
      <c r="DB587" s="275"/>
      <c r="DC587" s="275"/>
      <c r="DD587" s="275"/>
      <c r="DE587" s="275"/>
      <c r="DH587" s="366"/>
      <c r="DI587" s="760" t="s">
        <v>1183</v>
      </c>
      <c r="DJ587" s="761"/>
      <c r="DK587" s="762"/>
      <c r="DL587" s="263">
        <v>1.7</v>
      </c>
      <c r="DM587" s="263">
        <v>3.5</v>
      </c>
      <c r="DN587" s="471">
        <f>0.07*0.25</f>
        <v>1.7500000000000002E-2</v>
      </c>
      <c r="DO587" s="493">
        <v>0</v>
      </c>
      <c r="DP587" s="263" t="s">
        <v>761</v>
      </c>
      <c r="DQ587" s="263" t="s">
        <v>762</v>
      </c>
      <c r="DR587" s="263" t="s">
        <v>501</v>
      </c>
    </row>
    <row r="588" spans="8:122" ht="15" customHeight="1" x14ac:dyDescent="0.15">
      <c r="H588" s="111">
        <f t="shared" si="86"/>
        <v>0</v>
      </c>
      <c r="I588" s="110">
        <v>568</v>
      </c>
      <c r="J588" s="199"/>
      <c r="K588" s="199"/>
      <c r="L588" s="112" t="e">
        <f t="shared" si="87"/>
        <v>#N/A</v>
      </c>
      <c r="M588" s="199"/>
      <c r="N588" s="199"/>
      <c r="O588" s="124" t="str">
        <f t="shared" si="88"/>
        <v/>
      </c>
      <c r="P588" s="124" t="str">
        <f t="shared" si="89"/>
        <v/>
      </c>
      <c r="Q588" s="199"/>
      <c r="R588" s="113" t="s">
        <v>341</v>
      </c>
      <c r="S588" s="199"/>
      <c r="T588" s="113" t="s">
        <v>337</v>
      </c>
      <c r="U588" s="199"/>
      <c r="V588" s="112" t="str">
        <f t="shared" si="90"/>
        <v>１～４以外</v>
      </c>
      <c r="W588" s="628"/>
      <c r="X588" s="112"/>
      <c r="Y588" s="199"/>
      <c r="Z588" s="636"/>
      <c r="AA588" s="200"/>
      <c r="AB588" s="114" t="e">
        <f t="shared" si="91"/>
        <v>#N/A</v>
      </c>
      <c r="AC588" s="115" t="str">
        <f t="shared" si="92"/>
        <v/>
      </c>
      <c r="AD588" s="145" t="str">
        <f t="shared" si="93"/>
        <v/>
      </c>
      <c r="BD588" s="36">
        <v>568</v>
      </c>
      <c r="BE588" s="223"/>
      <c r="BF588" s="231"/>
      <c r="BG588" s="231"/>
      <c r="BH588" s="231"/>
      <c r="BI588" s="231"/>
      <c r="BJ588" s="223"/>
      <c r="BK588" s="224"/>
      <c r="BL588" s="223"/>
      <c r="BM588" s="224"/>
      <c r="BN588" s="225"/>
      <c r="BO588" s="226"/>
      <c r="BP588" s="224"/>
      <c r="BQ588" s="224"/>
      <c r="BR588" s="226"/>
      <c r="BS588" s="225"/>
      <c r="CB588" s="258"/>
      <c r="CC588" s="258"/>
      <c r="CD588" s="276" t="s">
        <v>1594</v>
      </c>
      <c r="CE588" s="253" t="s">
        <v>505</v>
      </c>
      <c r="CF588" s="253" t="s">
        <v>725</v>
      </c>
      <c r="CG588" s="278"/>
      <c r="CI588" s="258"/>
      <c r="CJ588" s="258"/>
      <c r="CK588" s="291" t="s">
        <v>1678</v>
      </c>
      <c r="CL588" s="285">
        <v>0</v>
      </c>
      <c r="CM588" s="260">
        <v>3</v>
      </c>
      <c r="CN588" s="260">
        <f>DCOUNT($H$20:$AD$4020,"入力ﾁｪｯｸ",CK587:CM588)</f>
        <v>0</v>
      </c>
      <c r="CP588" s="258"/>
      <c r="CQ588" s="258"/>
      <c r="CR588" s="291" t="s">
        <v>1678</v>
      </c>
      <c r="CS588" s="285">
        <v>0</v>
      </c>
      <c r="CT588" s="260">
        <v>2</v>
      </c>
      <c r="CU588" s="260">
        <f>DCOUNT($H$20:$AD$4020,"入力ﾁｪｯｸ",CR587:CT588)</f>
        <v>0</v>
      </c>
      <c r="CV588" s="238"/>
      <c r="CW588" s="239"/>
      <c r="CY588" s="239"/>
      <c r="CZ588" s="239"/>
      <c r="DA588" s="239"/>
      <c r="DB588" s="256"/>
      <c r="DC588" s="256"/>
      <c r="DD588" s="256"/>
      <c r="DE588" s="256"/>
      <c r="DH588" s="366"/>
      <c r="DI588" s="760" t="s">
        <v>1184</v>
      </c>
      <c r="DJ588" s="761"/>
      <c r="DK588" s="762"/>
      <c r="DL588" s="263">
        <v>3.5</v>
      </c>
      <c r="DM588" s="263">
        <v>30</v>
      </c>
      <c r="DN588" s="471">
        <f>0.05*0.25</f>
        <v>1.2500000000000001E-2</v>
      </c>
      <c r="DO588" s="493">
        <v>0</v>
      </c>
      <c r="DP588" s="263" t="s">
        <v>761</v>
      </c>
      <c r="DQ588" s="263" t="s">
        <v>762</v>
      </c>
      <c r="DR588" s="263" t="s">
        <v>501</v>
      </c>
    </row>
    <row r="589" spans="8:122" ht="15" customHeight="1" x14ac:dyDescent="0.15">
      <c r="H589" s="111">
        <f t="shared" si="86"/>
        <v>0</v>
      </c>
      <c r="I589" s="110">
        <v>569</v>
      </c>
      <c r="J589" s="199"/>
      <c r="K589" s="199"/>
      <c r="L589" s="112" t="e">
        <f t="shared" si="87"/>
        <v>#N/A</v>
      </c>
      <c r="M589" s="199"/>
      <c r="N589" s="199"/>
      <c r="O589" s="124" t="str">
        <f t="shared" si="88"/>
        <v/>
      </c>
      <c r="P589" s="124" t="str">
        <f t="shared" si="89"/>
        <v/>
      </c>
      <c r="Q589" s="199"/>
      <c r="R589" s="113" t="s">
        <v>341</v>
      </c>
      <c r="S589" s="199"/>
      <c r="T589" s="113" t="s">
        <v>337</v>
      </c>
      <c r="U589" s="199"/>
      <c r="V589" s="112" t="str">
        <f t="shared" si="90"/>
        <v>１～４以外</v>
      </c>
      <c r="W589" s="628"/>
      <c r="X589" s="112"/>
      <c r="Y589" s="199"/>
      <c r="Z589" s="636"/>
      <c r="AA589" s="200"/>
      <c r="AB589" s="114" t="e">
        <f t="shared" si="91"/>
        <v>#N/A</v>
      </c>
      <c r="AC589" s="115" t="str">
        <f t="shared" si="92"/>
        <v/>
      </c>
      <c r="AD589" s="145" t="str">
        <f t="shared" si="93"/>
        <v/>
      </c>
      <c r="BD589" s="36">
        <v>569</v>
      </c>
      <c r="BE589" s="223"/>
      <c r="BF589" s="231"/>
      <c r="BG589" s="231"/>
      <c r="BH589" s="231"/>
      <c r="BI589" s="231"/>
      <c r="BJ589" s="223"/>
      <c r="BK589" s="224"/>
      <c r="BL589" s="223"/>
      <c r="BM589" s="224"/>
      <c r="BN589" s="225"/>
      <c r="BO589" s="226"/>
      <c r="BP589" s="224"/>
      <c r="BQ589" s="224"/>
      <c r="BR589" s="226"/>
      <c r="BS589" s="225"/>
      <c r="CB589" s="258"/>
      <c r="CC589" s="258"/>
      <c r="CD589" s="390" t="s">
        <v>1677</v>
      </c>
      <c r="CE589" s="296">
        <v>0</v>
      </c>
      <c r="CF589" s="259">
        <v>1</v>
      </c>
      <c r="CG589" s="260">
        <f>DCOUNT($H$20:$AD$4020,"入力ﾁｪｯｸ",CD588:CF590)</f>
        <v>0</v>
      </c>
      <c r="CI589" s="258"/>
      <c r="CJ589" s="258"/>
      <c r="CK589" s="276" t="s">
        <v>1594</v>
      </c>
      <c r="CL589" s="277" t="s">
        <v>505</v>
      </c>
      <c r="CM589" s="253" t="s">
        <v>725</v>
      </c>
      <c r="CN589" s="278"/>
      <c r="CP589" s="258"/>
      <c r="CQ589" s="258"/>
      <c r="CR589" s="276" t="s">
        <v>1594</v>
      </c>
      <c r="CS589" s="277" t="s">
        <v>505</v>
      </c>
      <c r="CT589" s="253" t="s">
        <v>725</v>
      </c>
      <c r="CU589" s="278"/>
      <c r="CV589" s="239"/>
      <c r="CW589" s="239"/>
      <c r="CY589" s="239"/>
      <c r="CZ589" s="239"/>
      <c r="DA589" s="239"/>
      <c r="DB589" s="275"/>
      <c r="DC589" s="275"/>
      <c r="DD589" s="275"/>
      <c r="DE589" s="275"/>
      <c r="DH589" s="366"/>
      <c r="DI589" s="760" t="s">
        <v>1185</v>
      </c>
      <c r="DJ589" s="761"/>
      <c r="DK589" s="762"/>
      <c r="DL589" s="263">
        <v>0</v>
      </c>
      <c r="DM589" s="519">
        <v>30</v>
      </c>
      <c r="DN589" s="471">
        <f>0.05*0.25</f>
        <v>1.2500000000000001E-2</v>
      </c>
      <c r="DO589" s="493">
        <v>0</v>
      </c>
      <c r="DP589" s="263" t="s">
        <v>761</v>
      </c>
      <c r="DQ589" s="263" t="s">
        <v>428</v>
      </c>
      <c r="DR589" s="263" t="s">
        <v>501</v>
      </c>
    </row>
    <row r="590" spans="8:122" ht="15" customHeight="1" x14ac:dyDescent="0.15">
      <c r="H590" s="111">
        <f t="shared" si="86"/>
        <v>0</v>
      </c>
      <c r="I590" s="110">
        <v>570</v>
      </c>
      <c r="J590" s="199"/>
      <c r="K590" s="199"/>
      <c r="L590" s="112" t="e">
        <f t="shared" si="87"/>
        <v>#N/A</v>
      </c>
      <c r="M590" s="199"/>
      <c r="N590" s="199"/>
      <c r="O590" s="124" t="str">
        <f t="shared" si="88"/>
        <v/>
      </c>
      <c r="P590" s="124" t="str">
        <f t="shared" si="89"/>
        <v/>
      </c>
      <c r="Q590" s="199"/>
      <c r="R590" s="113" t="s">
        <v>341</v>
      </c>
      <c r="S590" s="199"/>
      <c r="T590" s="113" t="s">
        <v>337</v>
      </c>
      <c r="U590" s="199"/>
      <c r="V590" s="112" t="str">
        <f t="shared" si="90"/>
        <v>１～４以外</v>
      </c>
      <c r="W590" s="628"/>
      <c r="X590" s="112"/>
      <c r="Y590" s="199"/>
      <c r="Z590" s="636"/>
      <c r="AA590" s="200"/>
      <c r="AB590" s="114" t="e">
        <f t="shared" si="91"/>
        <v>#N/A</v>
      </c>
      <c r="AC590" s="115" t="str">
        <f t="shared" si="92"/>
        <v/>
      </c>
      <c r="AD590" s="145" t="str">
        <f t="shared" si="93"/>
        <v/>
      </c>
      <c r="BD590" s="36">
        <v>570</v>
      </c>
      <c r="BE590" s="223"/>
      <c r="BF590" s="231"/>
      <c r="BG590" s="231"/>
      <c r="BH590" s="231"/>
      <c r="BI590" s="231"/>
      <c r="BJ590" s="223"/>
      <c r="BK590" s="224"/>
      <c r="BL590" s="223"/>
      <c r="BM590" s="224"/>
      <c r="BN590" s="225"/>
      <c r="BO590" s="226"/>
      <c r="BP590" s="224"/>
      <c r="BQ590" s="224"/>
      <c r="BR590" s="226"/>
      <c r="BS590" s="225"/>
      <c r="CB590" s="258"/>
      <c r="CC590" s="258"/>
      <c r="CD590" s="390" t="s">
        <v>1677</v>
      </c>
      <c r="CE590" s="299">
        <v>0</v>
      </c>
      <c r="CF590" s="266">
        <v>2</v>
      </c>
      <c r="CG590" s="268"/>
      <c r="CI590" s="258"/>
      <c r="CJ590" s="258"/>
      <c r="CK590" s="291" t="s">
        <v>1679</v>
      </c>
      <c r="CL590" s="285">
        <v>0</v>
      </c>
      <c r="CM590" s="260">
        <v>3</v>
      </c>
      <c r="CN590" s="260">
        <f>DCOUNT($H$20:$AD$4020,"入力ﾁｪｯｸ",CK589:CM590)</f>
        <v>0</v>
      </c>
      <c r="CP590" s="258"/>
      <c r="CQ590" s="258"/>
      <c r="CR590" s="291" t="s">
        <v>1679</v>
      </c>
      <c r="CS590" s="285">
        <v>0</v>
      </c>
      <c r="CT590" s="260">
        <v>2</v>
      </c>
      <c r="CU590" s="260">
        <f>DCOUNT($H$20:$AD$4020,"入力ﾁｪｯｸ",CR589:CT590)</f>
        <v>0</v>
      </c>
      <c r="CV590" s="239"/>
      <c r="CW590" s="238"/>
      <c r="CY590" s="238"/>
      <c r="CZ590" s="238"/>
      <c r="DA590" s="238"/>
      <c r="DB590" s="275"/>
      <c r="DC590" s="275"/>
      <c r="DD590" s="275"/>
      <c r="DE590" s="275"/>
      <c r="DH590" s="366"/>
      <c r="DI590" s="760" t="s">
        <v>1186</v>
      </c>
      <c r="DJ590" s="761"/>
      <c r="DK590" s="762"/>
      <c r="DL590" s="263">
        <v>0</v>
      </c>
      <c r="DM590" s="263">
        <v>1.7</v>
      </c>
      <c r="DN590" s="471">
        <f>0.05*0.25</f>
        <v>1.2500000000000001E-2</v>
      </c>
      <c r="DO590" s="493">
        <v>0</v>
      </c>
      <c r="DP590" s="263" t="s">
        <v>761</v>
      </c>
      <c r="DQ590" s="263" t="s">
        <v>762</v>
      </c>
      <c r="DR590" s="263" t="s">
        <v>501</v>
      </c>
    </row>
    <row r="591" spans="8:122" ht="15" customHeight="1" x14ac:dyDescent="0.15">
      <c r="H591" s="111">
        <f t="shared" si="86"/>
        <v>0</v>
      </c>
      <c r="I591" s="110">
        <v>571</v>
      </c>
      <c r="J591" s="199"/>
      <c r="K591" s="199"/>
      <c r="L591" s="112" t="e">
        <f t="shared" si="87"/>
        <v>#N/A</v>
      </c>
      <c r="M591" s="199"/>
      <c r="N591" s="199"/>
      <c r="O591" s="124" t="str">
        <f t="shared" si="88"/>
        <v/>
      </c>
      <c r="P591" s="124" t="str">
        <f t="shared" si="89"/>
        <v/>
      </c>
      <c r="Q591" s="199"/>
      <c r="R591" s="113" t="s">
        <v>341</v>
      </c>
      <c r="S591" s="199"/>
      <c r="T591" s="113" t="s">
        <v>337</v>
      </c>
      <c r="U591" s="199"/>
      <c r="V591" s="112" t="str">
        <f t="shared" si="90"/>
        <v>１～４以外</v>
      </c>
      <c r="W591" s="628"/>
      <c r="X591" s="112"/>
      <c r="Y591" s="199"/>
      <c r="Z591" s="636"/>
      <c r="AA591" s="200"/>
      <c r="AB591" s="114" t="e">
        <f t="shared" si="91"/>
        <v>#N/A</v>
      </c>
      <c r="AC591" s="115" t="str">
        <f t="shared" si="92"/>
        <v/>
      </c>
      <c r="AD591" s="145" t="str">
        <f t="shared" si="93"/>
        <v/>
      </c>
      <c r="BD591" s="36">
        <v>571</v>
      </c>
      <c r="BE591" s="223"/>
      <c r="BF591" s="231"/>
      <c r="BG591" s="231"/>
      <c r="BH591" s="231"/>
      <c r="BI591" s="231"/>
      <c r="BJ591" s="223"/>
      <c r="BK591" s="224"/>
      <c r="BL591" s="223"/>
      <c r="BM591" s="224"/>
      <c r="BN591" s="225"/>
      <c r="BO591" s="226"/>
      <c r="BP591" s="224"/>
      <c r="BQ591" s="224"/>
      <c r="BR591" s="226"/>
      <c r="BS591" s="225"/>
      <c r="CB591" s="258"/>
      <c r="CC591" s="258"/>
      <c r="CD591" s="276" t="s">
        <v>1594</v>
      </c>
      <c r="CE591" s="253" t="s">
        <v>505</v>
      </c>
      <c r="CF591" s="253" t="s">
        <v>725</v>
      </c>
      <c r="CG591" s="278"/>
      <c r="CI591" s="258"/>
      <c r="CJ591" s="258"/>
      <c r="CK591" s="276" t="s">
        <v>1594</v>
      </c>
      <c r="CL591" s="277" t="s">
        <v>505</v>
      </c>
      <c r="CM591" s="253" t="s">
        <v>725</v>
      </c>
      <c r="CN591" s="278"/>
      <c r="CP591" s="258"/>
      <c r="CQ591" s="258"/>
      <c r="CR591" s="276" t="s">
        <v>1594</v>
      </c>
      <c r="CS591" s="277" t="s">
        <v>505</v>
      </c>
      <c r="CT591" s="253" t="s">
        <v>725</v>
      </c>
      <c r="CU591" s="278"/>
      <c r="CV591" s="238"/>
      <c r="CW591" s="239"/>
      <c r="CY591" s="239"/>
      <c r="CZ591" s="239"/>
      <c r="DA591" s="239"/>
      <c r="DB591" s="256"/>
      <c r="DC591" s="256"/>
      <c r="DD591" s="256"/>
      <c r="DE591" s="256"/>
      <c r="DH591" s="366"/>
      <c r="DI591" s="760" t="s">
        <v>1187</v>
      </c>
      <c r="DJ591" s="761"/>
      <c r="DK591" s="762"/>
      <c r="DL591" s="263">
        <v>1.7</v>
      </c>
      <c r="DM591" s="263">
        <v>3.5</v>
      </c>
      <c r="DN591" s="471">
        <f>0.07*0.25</f>
        <v>1.7500000000000002E-2</v>
      </c>
      <c r="DO591" s="493">
        <v>0</v>
      </c>
      <c r="DP591" s="263" t="s">
        <v>761</v>
      </c>
      <c r="DQ591" s="263" t="s">
        <v>762</v>
      </c>
      <c r="DR591" s="263" t="s">
        <v>501</v>
      </c>
    </row>
    <row r="592" spans="8:122" ht="15" customHeight="1" x14ac:dyDescent="0.15">
      <c r="H592" s="111">
        <f t="shared" si="86"/>
        <v>0</v>
      </c>
      <c r="I592" s="110">
        <v>572</v>
      </c>
      <c r="J592" s="199"/>
      <c r="K592" s="199"/>
      <c r="L592" s="112" t="e">
        <f t="shared" si="87"/>
        <v>#N/A</v>
      </c>
      <c r="M592" s="199"/>
      <c r="N592" s="199"/>
      <c r="O592" s="124" t="str">
        <f t="shared" si="88"/>
        <v/>
      </c>
      <c r="P592" s="124" t="str">
        <f t="shared" si="89"/>
        <v/>
      </c>
      <c r="Q592" s="199"/>
      <c r="R592" s="113" t="s">
        <v>341</v>
      </c>
      <c r="S592" s="199"/>
      <c r="T592" s="113" t="s">
        <v>337</v>
      </c>
      <c r="U592" s="199"/>
      <c r="V592" s="112" t="str">
        <f t="shared" si="90"/>
        <v>１～４以外</v>
      </c>
      <c r="W592" s="628"/>
      <c r="X592" s="112"/>
      <c r="Y592" s="199"/>
      <c r="Z592" s="636"/>
      <c r="AA592" s="200"/>
      <c r="AB592" s="114" t="e">
        <f t="shared" si="91"/>
        <v>#N/A</v>
      </c>
      <c r="AC592" s="115" t="str">
        <f t="shared" si="92"/>
        <v/>
      </c>
      <c r="AD592" s="145" t="str">
        <f t="shared" si="93"/>
        <v/>
      </c>
      <c r="BD592" s="36">
        <v>572</v>
      </c>
      <c r="BE592" s="223"/>
      <c r="BF592" s="231"/>
      <c r="BG592" s="231"/>
      <c r="BH592" s="231"/>
      <c r="BI592" s="231"/>
      <c r="BJ592" s="223"/>
      <c r="BK592" s="224"/>
      <c r="BL592" s="223"/>
      <c r="BM592" s="224"/>
      <c r="BN592" s="225"/>
      <c r="BO592" s="226"/>
      <c r="BP592" s="224"/>
      <c r="BQ592" s="224"/>
      <c r="BR592" s="226"/>
      <c r="BS592" s="225"/>
      <c r="CB592" s="258"/>
      <c r="CC592" s="258"/>
      <c r="CD592" s="390" t="s">
        <v>1680</v>
      </c>
      <c r="CE592" s="296">
        <v>0</v>
      </c>
      <c r="CF592" s="259">
        <v>1</v>
      </c>
      <c r="CG592" s="260">
        <f>DCOUNT($H$20:$AD$4020,"入力ﾁｪｯｸ",CD591:CF593)</f>
        <v>0</v>
      </c>
      <c r="CI592" s="258"/>
      <c r="CJ592" s="258"/>
      <c r="CK592" s="291" t="s">
        <v>1681</v>
      </c>
      <c r="CL592" s="285">
        <v>0</v>
      </c>
      <c r="CM592" s="260">
        <v>3</v>
      </c>
      <c r="CN592" s="260">
        <f>DCOUNT($H$20:$AD$4020,"入力ﾁｪｯｸ",CK591:CM592)</f>
        <v>0</v>
      </c>
      <c r="CP592" s="258"/>
      <c r="CQ592" s="258"/>
      <c r="CR592" s="291" t="s">
        <v>1681</v>
      </c>
      <c r="CS592" s="285">
        <v>0</v>
      </c>
      <c r="CT592" s="260">
        <v>2</v>
      </c>
      <c r="CU592" s="260">
        <f>DCOUNT($H$20:$AD$4020,"入力ﾁｪｯｸ",CR591:CT592)</f>
        <v>0</v>
      </c>
      <c r="CV592" s="239"/>
      <c r="CW592" s="239"/>
      <c r="CY592" s="239"/>
      <c r="CZ592" s="239"/>
      <c r="DA592" s="239"/>
      <c r="DB592" s="275"/>
      <c r="DC592" s="275"/>
      <c r="DD592" s="275"/>
      <c r="DE592" s="275"/>
      <c r="DH592" s="366"/>
      <c r="DI592" s="760" t="s">
        <v>1188</v>
      </c>
      <c r="DJ592" s="761"/>
      <c r="DK592" s="762"/>
      <c r="DL592" s="263">
        <v>3.5</v>
      </c>
      <c r="DM592" s="263">
        <v>30</v>
      </c>
      <c r="DN592" s="471">
        <f>0.05*0.25</f>
        <v>1.2500000000000001E-2</v>
      </c>
      <c r="DO592" s="493">
        <v>0</v>
      </c>
      <c r="DP592" s="263" t="s">
        <v>761</v>
      </c>
      <c r="DQ592" s="263" t="s">
        <v>762</v>
      </c>
      <c r="DR592" s="263" t="s">
        <v>501</v>
      </c>
    </row>
    <row r="593" spans="8:122" ht="15" customHeight="1" x14ac:dyDescent="0.15">
      <c r="H593" s="111">
        <f t="shared" si="86"/>
        <v>0</v>
      </c>
      <c r="I593" s="110">
        <v>573</v>
      </c>
      <c r="J593" s="199"/>
      <c r="K593" s="199"/>
      <c r="L593" s="112" t="e">
        <f t="shared" si="87"/>
        <v>#N/A</v>
      </c>
      <c r="M593" s="199"/>
      <c r="N593" s="199"/>
      <c r="O593" s="124" t="str">
        <f t="shared" si="88"/>
        <v/>
      </c>
      <c r="P593" s="124" t="str">
        <f t="shared" si="89"/>
        <v/>
      </c>
      <c r="Q593" s="199"/>
      <c r="R593" s="113" t="s">
        <v>341</v>
      </c>
      <c r="S593" s="199"/>
      <c r="T593" s="113" t="s">
        <v>337</v>
      </c>
      <c r="U593" s="199"/>
      <c r="V593" s="112" t="str">
        <f t="shared" si="90"/>
        <v>１～４以外</v>
      </c>
      <c r="W593" s="628"/>
      <c r="X593" s="112"/>
      <c r="Y593" s="199"/>
      <c r="Z593" s="636"/>
      <c r="AA593" s="200"/>
      <c r="AB593" s="114" t="e">
        <f t="shared" si="91"/>
        <v>#N/A</v>
      </c>
      <c r="AC593" s="115" t="str">
        <f t="shared" si="92"/>
        <v/>
      </c>
      <c r="AD593" s="145" t="str">
        <f t="shared" si="93"/>
        <v/>
      </c>
      <c r="BD593" s="36">
        <v>573</v>
      </c>
      <c r="BE593" s="223"/>
      <c r="BF593" s="231"/>
      <c r="BG593" s="231"/>
      <c r="BH593" s="231"/>
      <c r="BI593" s="231"/>
      <c r="BJ593" s="223"/>
      <c r="BK593" s="224"/>
      <c r="BL593" s="223"/>
      <c r="BM593" s="224"/>
      <c r="BN593" s="225"/>
      <c r="BO593" s="226"/>
      <c r="BP593" s="224"/>
      <c r="BQ593" s="224"/>
      <c r="BR593" s="226"/>
      <c r="BS593" s="225"/>
      <c r="CB593" s="258"/>
      <c r="CC593" s="258"/>
      <c r="CD593" s="390" t="s">
        <v>1680</v>
      </c>
      <c r="CE593" s="299">
        <v>0</v>
      </c>
      <c r="CF593" s="266">
        <v>2</v>
      </c>
      <c r="CG593" s="268"/>
      <c r="CI593" s="258"/>
      <c r="CJ593" s="258"/>
      <c r="CK593" s="276" t="s">
        <v>1594</v>
      </c>
      <c r="CL593" s="277" t="s">
        <v>505</v>
      </c>
      <c r="CM593" s="253" t="s">
        <v>725</v>
      </c>
      <c r="CN593" s="278"/>
      <c r="CP593" s="258"/>
      <c r="CQ593" s="258"/>
      <c r="CR593" s="276" t="s">
        <v>1594</v>
      </c>
      <c r="CS593" s="277" t="s">
        <v>505</v>
      </c>
      <c r="CT593" s="253" t="s">
        <v>725</v>
      </c>
      <c r="CU593" s="278"/>
      <c r="CV593" s="239"/>
      <c r="CW593" s="238"/>
      <c r="CY593" s="238"/>
      <c r="CZ593" s="238"/>
      <c r="DA593" s="238"/>
      <c r="DB593" s="275"/>
      <c r="DC593" s="275"/>
      <c r="DD593" s="275"/>
      <c r="DE593" s="275"/>
      <c r="DH593" s="366"/>
      <c r="DI593" s="760" t="s">
        <v>1189</v>
      </c>
      <c r="DJ593" s="761"/>
      <c r="DK593" s="762"/>
      <c r="DL593" s="263">
        <v>0</v>
      </c>
      <c r="DM593" s="519">
        <v>30</v>
      </c>
      <c r="DN593" s="471">
        <f>0.14*0.25</f>
        <v>3.5000000000000003E-2</v>
      </c>
      <c r="DO593" s="493">
        <f>0.013*0.25</f>
        <v>3.2499999999999999E-3</v>
      </c>
      <c r="DP593" s="263" t="s">
        <v>438</v>
      </c>
      <c r="DQ593" s="263" t="s">
        <v>428</v>
      </c>
      <c r="DR593" s="263" t="s">
        <v>501</v>
      </c>
    </row>
    <row r="594" spans="8:122" ht="15" customHeight="1" x14ac:dyDescent="0.15">
      <c r="H594" s="111">
        <f t="shared" si="86"/>
        <v>0</v>
      </c>
      <c r="I594" s="110">
        <v>574</v>
      </c>
      <c r="J594" s="199"/>
      <c r="K594" s="199"/>
      <c r="L594" s="112" t="e">
        <f t="shared" si="87"/>
        <v>#N/A</v>
      </c>
      <c r="M594" s="199"/>
      <c r="N594" s="199"/>
      <c r="O594" s="124" t="str">
        <f t="shared" si="88"/>
        <v/>
      </c>
      <c r="P594" s="124" t="str">
        <f t="shared" si="89"/>
        <v/>
      </c>
      <c r="Q594" s="199"/>
      <c r="R594" s="113" t="s">
        <v>341</v>
      </c>
      <c r="S594" s="199"/>
      <c r="T594" s="113" t="s">
        <v>337</v>
      </c>
      <c r="U594" s="199"/>
      <c r="V594" s="112" t="str">
        <f t="shared" si="90"/>
        <v>１～４以外</v>
      </c>
      <c r="W594" s="628"/>
      <c r="X594" s="112"/>
      <c r="Y594" s="199"/>
      <c r="Z594" s="636"/>
      <c r="AA594" s="200"/>
      <c r="AB594" s="114" t="e">
        <f t="shared" si="91"/>
        <v>#N/A</v>
      </c>
      <c r="AC594" s="115" t="str">
        <f t="shared" si="92"/>
        <v/>
      </c>
      <c r="AD594" s="145" t="str">
        <f t="shared" si="93"/>
        <v/>
      </c>
      <c r="BD594" s="36">
        <v>574</v>
      </c>
      <c r="BE594" s="223"/>
      <c r="BF594" s="231"/>
      <c r="BG594" s="231"/>
      <c r="BH594" s="231"/>
      <c r="BI594" s="231"/>
      <c r="BJ594" s="223"/>
      <c r="BK594" s="224"/>
      <c r="BL594" s="223"/>
      <c r="BM594" s="224"/>
      <c r="BN594" s="225"/>
      <c r="BO594" s="226"/>
      <c r="BP594" s="224"/>
      <c r="BQ594" s="224"/>
      <c r="BR594" s="226"/>
      <c r="BS594" s="225"/>
      <c r="CB594" s="258"/>
      <c r="CC594" s="258"/>
      <c r="CD594" s="276" t="s">
        <v>1594</v>
      </c>
      <c r="CE594" s="253" t="s">
        <v>505</v>
      </c>
      <c r="CF594" s="253" t="s">
        <v>725</v>
      </c>
      <c r="CG594" s="278"/>
      <c r="CI594" s="258"/>
      <c r="CJ594" s="258"/>
      <c r="CK594" s="291" t="s">
        <v>1683</v>
      </c>
      <c r="CL594" s="285">
        <v>0</v>
      </c>
      <c r="CM594" s="260">
        <v>3</v>
      </c>
      <c r="CN594" s="260">
        <f>DCOUNT($H$20:$AD$4020,"入力ﾁｪｯｸ",CK593:CM594)</f>
        <v>0</v>
      </c>
      <c r="CP594" s="258"/>
      <c r="CQ594" s="258"/>
      <c r="CR594" s="291" t="s">
        <v>1683</v>
      </c>
      <c r="CS594" s="285">
        <v>0</v>
      </c>
      <c r="CT594" s="260">
        <v>2</v>
      </c>
      <c r="CU594" s="260">
        <f>DCOUNT($H$20:$AD$4020,"入力ﾁｪｯｸ",CR593:CT594)</f>
        <v>0</v>
      </c>
      <c r="CV594" s="238"/>
      <c r="CW594" s="239"/>
      <c r="CY594" s="239"/>
      <c r="CZ594" s="239"/>
      <c r="DA594" s="239"/>
      <c r="DB594" s="256"/>
      <c r="DC594" s="256"/>
      <c r="DD594" s="256"/>
      <c r="DE594" s="256"/>
      <c r="DH594" s="366"/>
      <c r="DI594" s="760" t="s">
        <v>1190</v>
      </c>
      <c r="DJ594" s="761"/>
      <c r="DK594" s="762"/>
      <c r="DL594" s="519">
        <v>0</v>
      </c>
      <c r="DM594" s="519">
        <v>30</v>
      </c>
      <c r="DN594" s="471">
        <f>0.14*0.25</f>
        <v>3.5000000000000003E-2</v>
      </c>
      <c r="DO594" s="493">
        <f>0.013*0.25</f>
        <v>3.2499999999999999E-3</v>
      </c>
      <c r="DP594" s="263" t="s">
        <v>438</v>
      </c>
      <c r="DQ594" s="263" t="s">
        <v>428</v>
      </c>
      <c r="DR594" s="263" t="s">
        <v>501</v>
      </c>
    </row>
    <row r="595" spans="8:122" ht="15" customHeight="1" x14ac:dyDescent="0.15">
      <c r="H595" s="111">
        <f t="shared" si="86"/>
        <v>0</v>
      </c>
      <c r="I595" s="110">
        <v>575</v>
      </c>
      <c r="J595" s="199"/>
      <c r="K595" s="199"/>
      <c r="L595" s="112" t="e">
        <f t="shared" si="87"/>
        <v>#N/A</v>
      </c>
      <c r="M595" s="199"/>
      <c r="N595" s="199"/>
      <c r="O595" s="124" t="str">
        <f t="shared" si="88"/>
        <v/>
      </c>
      <c r="P595" s="124" t="str">
        <f t="shared" si="89"/>
        <v/>
      </c>
      <c r="Q595" s="199"/>
      <c r="R595" s="113" t="s">
        <v>341</v>
      </c>
      <c r="S595" s="199"/>
      <c r="T595" s="113" t="s">
        <v>337</v>
      </c>
      <c r="U595" s="199"/>
      <c r="V595" s="112" t="str">
        <f t="shared" si="90"/>
        <v>１～４以外</v>
      </c>
      <c r="W595" s="628"/>
      <c r="X595" s="112"/>
      <c r="Y595" s="199"/>
      <c r="Z595" s="636"/>
      <c r="AA595" s="200"/>
      <c r="AB595" s="114" t="e">
        <f t="shared" si="91"/>
        <v>#N/A</v>
      </c>
      <c r="AC595" s="115" t="str">
        <f t="shared" si="92"/>
        <v/>
      </c>
      <c r="AD595" s="145" t="str">
        <f t="shared" si="93"/>
        <v/>
      </c>
      <c r="BD595" s="36">
        <v>575</v>
      </c>
      <c r="BE595" s="223"/>
      <c r="BF595" s="231"/>
      <c r="BG595" s="231"/>
      <c r="BH595" s="231"/>
      <c r="BI595" s="231"/>
      <c r="BJ595" s="223"/>
      <c r="BK595" s="224"/>
      <c r="BL595" s="223"/>
      <c r="BM595" s="224"/>
      <c r="BN595" s="225"/>
      <c r="BO595" s="226"/>
      <c r="BP595" s="224"/>
      <c r="BQ595" s="224"/>
      <c r="BR595" s="226"/>
      <c r="BS595" s="225"/>
      <c r="CB595" s="258"/>
      <c r="CC595" s="258"/>
      <c r="CD595" s="390" t="s">
        <v>1682</v>
      </c>
      <c r="CE595" s="296">
        <v>0</v>
      </c>
      <c r="CF595" s="259">
        <v>1</v>
      </c>
      <c r="CG595" s="260">
        <f>DCOUNT($H$20:$AD$4020,"入力ﾁｪｯｸ",CD594:CF596)</f>
        <v>0</v>
      </c>
      <c r="CI595" s="258"/>
      <c r="CJ595" s="258"/>
      <c r="CK595" s="276" t="s">
        <v>1594</v>
      </c>
      <c r="CL595" s="277" t="s">
        <v>505</v>
      </c>
      <c r="CM595" s="253" t="s">
        <v>725</v>
      </c>
      <c r="CN595" s="278"/>
      <c r="CP595" s="258"/>
      <c r="CQ595" s="258"/>
      <c r="CR595" s="276" t="s">
        <v>1594</v>
      </c>
      <c r="CS595" s="277" t="s">
        <v>505</v>
      </c>
      <c r="CT595" s="253" t="s">
        <v>725</v>
      </c>
      <c r="CU595" s="278"/>
      <c r="CV595" s="239"/>
      <c r="CW595" s="239"/>
      <c r="CY595" s="239"/>
      <c r="CZ595" s="239"/>
      <c r="DA595" s="239"/>
      <c r="DB595" s="275"/>
      <c r="DC595" s="275"/>
      <c r="DD595" s="275"/>
      <c r="DE595" s="275"/>
      <c r="DH595" s="366"/>
      <c r="DI595" s="760" t="s">
        <v>1191</v>
      </c>
      <c r="DJ595" s="761"/>
      <c r="DK595" s="762"/>
      <c r="DL595" s="263">
        <v>0</v>
      </c>
      <c r="DM595" s="263">
        <v>1.7</v>
      </c>
      <c r="DN595" s="471">
        <f>0.14*0.25</f>
        <v>3.5000000000000003E-2</v>
      </c>
      <c r="DO595" s="493">
        <f>0.013*0.25</f>
        <v>3.2499999999999999E-3</v>
      </c>
      <c r="DP595" s="263" t="s">
        <v>438</v>
      </c>
      <c r="DQ595" s="263" t="s">
        <v>118</v>
      </c>
      <c r="DR595" s="263" t="s">
        <v>501</v>
      </c>
    </row>
    <row r="596" spans="8:122" ht="15" customHeight="1" x14ac:dyDescent="0.15">
      <c r="H596" s="111">
        <f t="shared" si="86"/>
        <v>0</v>
      </c>
      <c r="I596" s="110">
        <v>576</v>
      </c>
      <c r="J596" s="199"/>
      <c r="K596" s="199"/>
      <c r="L596" s="112" t="e">
        <f t="shared" si="87"/>
        <v>#N/A</v>
      </c>
      <c r="M596" s="199"/>
      <c r="N596" s="199"/>
      <c r="O596" s="124" t="str">
        <f t="shared" si="88"/>
        <v/>
      </c>
      <c r="P596" s="124" t="str">
        <f t="shared" si="89"/>
        <v/>
      </c>
      <c r="Q596" s="199"/>
      <c r="R596" s="113" t="s">
        <v>341</v>
      </c>
      <c r="S596" s="199"/>
      <c r="T596" s="113" t="s">
        <v>337</v>
      </c>
      <c r="U596" s="199"/>
      <c r="V596" s="112" t="str">
        <f t="shared" si="90"/>
        <v>１～４以外</v>
      </c>
      <c r="W596" s="628"/>
      <c r="X596" s="112"/>
      <c r="Y596" s="199"/>
      <c r="Z596" s="636"/>
      <c r="AA596" s="200"/>
      <c r="AB596" s="114" t="e">
        <f t="shared" si="91"/>
        <v>#N/A</v>
      </c>
      <c r="AC596" s="115" t="str">
        <f t="shared" si="92"/>
        <v/>
      </c>
      <c r="AD596" s="145" t="str">
        <f t="shared" si="93"/>
        <v/>
      </c>
      <c r="BD596" s="36">
        <v>576</v>
      </c>
      <c r="BE596" s="223"/>
      <c r="BF596" s="231"/>
      <c r="BG596" s="231"/>
      <c r="BH596" s="231"/>
      <c r="BI596" s="231"/>
      <c r="BJ596" s="223"/>
      <c r="BK596" s="224"/>
      <c r="BL596" s="223"/>
      <c r="BM596" s="224"/>
      <c r="BN596" s="225"/>
      <c r="BO596" s="226"/>
      <c r="BP596" s="224"/>
      <c r="BQ596" s="224"/>
      <c r="BR596" s="226"/>
      <c r="BS596" s="225"/>
      <c r="CB596" s="258"/>
      <c r="CC596" s="258"/>
      <c r="CD596" s="390" t="s">
        <v>1682</v>
      </c>
      <c r="CE596" s="299">
        <v>0</v>
      </c>
      <c r="CF596" s="266">
        <v>2</v>
      </c>
      <c r="CG596" s="268"/>
      <c r="CI596" s="258"/>
      <c r="CJ596" s="258"/>
      <c r="CK596" s="291" t="s">
        <v>1684</v>
      </c>
      <c r="CL596" s="285">
        <v>0</v>
      </c>
      <c r="CM596" s="260">
        <v>3</v>
      </c>
      <c r="CN596" s="260">
        <f>DCOUNT($H$20:$AD$4020,"入力ﾁｪｯｸ",CK595:CM596)</f>
        <v>0</v>
      </c>
      <c r="CP596" s="258"/>
      <c r="CQ596" s="258"/>
      <c r="CR596" s="291" t="s">
        <v>1684</v>
      </c>
      <c r="CS596" s="285">
        <v>0</v>
      </c>
      <c r="CT596" s="260">
        <v>2</v>
      </c>
      <c r="CU596" s="260">
        <f>DCOUNT($H$20:$AD$4020,"入力ﾁｪｯｸ",CR595:CT596)</f>
        <v>0</v>
      </c>
      <c r="CV596" s="239"/>
      <c r="CW596" s="238"/>
      <c r="CY596" s="238"/>
      <c r="CZ596" s="238"/>
      <c r="DA596" s="238"/>
      <c r="DB596" s="275"/>
      <c r="DC596" s="275"/>
      <c r="DD596" s="275"/>
      <c r="DE596" s="275"/>
      <c r="DH596" s="366"/>
      <c r="DI596" s="760" t="s">
        <v>1192</v>
      </c>
      <c r="DJ596" s="761"/>
      <c r="DK596" s="762"/>
      <c r="DL596" s="263">
        <v>1.7</v>
      </c>
      <c r="DM596" s="263">
        <v>3.5</v>
      </c>
      <c r="DN596" s="471">
        <f>0.25*0.25</f>
        <v>6.25E-2</v>
      </c>
      <c r="DO596" s="493">
        <f>0.015*0.25</f>
        <v>3.7499999999999999E-3</v>
      </c>
      <c r="DP596" s="263" t="s">
        <v>438</v>
      </c>
      <c r="DQ596" s="263" t="s">
        <v>118</v>
      </c>
      <c r="DR596" s="263" t="s">
        <v>501</v>
      </c>
    </row>
    <row r="597" spans="8:122" ht="15" customHeight="1" x14ac:dyDescent="0.15">
      <c r="H597" s="111">
        <f t="shared" si="86"/>
        <v>0</v>
      </c>
      <c r="I597" s="110">
        <v>577</v>
      </c>
      <c r="J597" s="199"/>
      <c r="K597" s="199"/>
      <c r="L597" s="112" t="e">
        <f t="shared" si="87"/>
        <v>#N/A</v>
      </c>
      <c r="M597" s="199"/>
      <c r="N597" s="199"/>
      <c r="O597" s="124" t="str">
        <f t="shared" si="88"/>
        <v/>
      </c>
      <c r="P597" s="124" t="str">
        <f t="shared" si="89"/>
        <v/>
      </c>
      <c r="Q597" s="199"/>
      <c r="R597" s="113" t="s">
        <v>341</v>
      </c>
      <c r="S597" s="199"/>
      <c r="T597" s="113" t="s">
        <v>337</v>
      </c>
      <c r="U597" s="199"/>
      <c r="V597" s="112" t="str">
        <f t="shared" si="90"/>
        <v>１～４以外</v>
      </c>
      <c r="W597" s="628"/>
      <c r="X597" s="112"/>
      <c r="Y597" s="199"/>
      <c r="Z597" s="636"/>
      <c r="AA597" s="200"/>
      <c r="AB597" s="114" t="e">
        <f t="shared" si="91"/>
        <v>#N/A</v>
      </c>
      <c r="AC597" s="115" t="str">
        <f t="shared" si="92"/>
        <v/>
      </c>
      <c r="AD597" s="145" t="str">
        <f t="shared" si="93"/>
        <v/>
      </c>
      <c r="BD597" s="36">
        <v>577</v>
      </c>
      <c r="BE597" s="223"/>
      <c r="BF597" s="231"/>
      <c r="BG597" s="231"/>
      <c r="BH597" s="231"/>
      <c r="BI597" s="231"/>
      <c r="BJ597" s="223"/>
      <c r="BK597" s="224"/>
      <c r="BL597" s="223"/>
      <c r="BM597" s="224"/>
      <c r="BN597" s="225"/>
      <c r="BO597" s="226"/>
      <c r="BP597" s="224"/>
      <c r="BQ597" s="224"/>
      <c r="BR597" s="226"/>
      <c r="BS597" s="225"/>
      <c r="CB597" s="258"/>
      <c r="CC597" s="258"/>
      <c r="CD597" s="276" t="s">
        <v>1594</v>
      </c>
      <c r="CE597" s="253" t="s">
        <v>505</v>
      </c>
      <c r="CF597" s="253" t="s">
        <v>725</v>
      </c>
      <c r="CG597" s="278"/>
      <c r="CI597" s="258"/>
      <c r="CJ597" s="258"/>
      <c r="CK597" s="276" t="s">
        <v>1594</v>
      </c>
      <c r="CL597" s="277" t="s">
        <v>505</v>
      </c>
      <c r="CM597" s="253" t="s">
        <v>725</v>
      </c>
      <c r="CN597" s="278"/>
      <c r="CP597" s="258"/>
      <c r="CQ597" s="258"/>
      <c r="CR597" s="276" t="s">
        <v>1594</v>
      </c>
      <c r="CS597" s="277" t="s">
        <v>505</v>
      </c>
      <c r="CT597" s="253" t="s">
        <v>725</v>
      </c>
      <c r="CU597" s="278"/>
      <c r="CV597" s="238"/>
      <c r="CW597" s="239"/>
      <c r="CY597" s="239"/>
      <c r="CZ597" s="239"/>
      <c r="DA597" s="239"/>
      <c r="DB597" s="256"/>
      <c r="DC597" s="256"/>
      <c r="DD597" s="256"/>
      <c r="DE597" s="256"/>
      <c r="DH597" s="366"/>
      <c r="DI597" s="760" t="s">
        <v>1193</v>
      </c>
      <c r="DJ597" s="761"/>
      <c r="DK597" s="762"/>
      <c r="DL597" s="263">
        <v>3.5</v>
      </c>
      <c r="DM597" s="263">
        <v>30</v>
      </c>
      <c r="DN597" s="472">
        <v>3.7499999999999999E-2</v>
      </c>
      <c r="DO597" s="493">
        <f>0.003*0.25</f>
        <v>7.5000000000000002E-4</v>
      </c>
      <c r="DP597" s="263" t="s">
        <v>438</v>
      </c>
      <c r="DQ597" s="263" t="s">
        <v>118</v>
      </c>
      <c r="DR597" s="263" t="s">
        <v>501</v>
      </c>
    </row>
    <row r="598" spans="8:122" ht="15" customHeight="1" x14ac:dyDescent="0.15">
      <c r="H598" s="111">
        <f t="shared" si="86"/>
        <v>0</v>
      </c>
      <c r="I598" s="110">
        <v>578</v>
      </c>
      <c r="J598" s="199"/>
      <c r="K598" s="199"/>
      <c r="L598" s="112" t="e">
        <f t="shared" si="87"/>
        <v>#N/A</v>
      </c>
      <c r="M598" s="199"/>
      <c r="N598" s="199"/>
      <c r="O598" s="124" t="str">
        <f t="shared" si="88"/>
        <v/>
      </c>
      <c r="P598" s="124" t="str">
        <f t="shared" si="89"/>
        <v/>
      </c>
      <c r="Q598" s="199"/>
      <c r="R598" s="113" t="s">
        <v>341</v>
      </c>
      <c r="S598" s="199"/>
      <c r="T598" s="113" t="s">
        <v>337</v>
      </c>
      <c r="U598" s="199"/>
      <c r="V598" s="112" t="str">
        <f t="shared" si="90"/>
        <v>１～４以外</v>
      </c>
      <c r="W598" s="628"/>
      <c r="X598" s="112"/>
      <c r="Y598" s="199"/>
      <c r="Z598" s="636"/>
      <c r="AA598" s="200"/>
      <c r="AB598" s="114" t="e">
        <f t="shared" si="91"/>
        <v>#N/A</v>
      </c>
      <c r="AC598" s="115" t="str">
        <f t="shared" si="92"/>
        <v/>
      </c>
      <c r="AD598" s="145" t="str">
        <f t="shared" si="93"/>
        <v/>
      </c>
      <c r="BD598" s="36">
        <v>578</v>
      </c>
      <c r="BE598" s="223"/>
      <c r="BF598" s="231"/>
      <c r="BG598" s="231"/>
      <c r="BH598" s="231"/>
      <c r="BI598" s="231"/>
      <c r="BJ598" s="223"/>
      <c r="BK598" s="224"/>
      <c r="BL598" s="223"/>
      <c r="BM598" s="224"/>
      <c r="BN598" s="225"/>
      <c r="BO598" s="226"/>
      <c r="BP598" s="224"/>
      <c r="BQ598" s="224"/>
      <c r="BR598" s="226"/>
      <c r="BS598" s="225"/>
      <c r="CB598" s="258"/>
      <c r="CC598" s="258"/>
      <c r="CD598" s="390" t="s">
        <v>1685</v>
      </c>
      <c r="CE598" s="296">
        <v>0</v>
      </c>
      <c r="CF598" s="259">
        <v>1</v>
      </c>
      <c r="CG598" s="260">
        <f>DCOUNT($H$20:$AD$4020,"入力ﾁｪｯｸ",CD597:CF599)</f>
        <v>0</v>
      </c>
      <c r="CI598" s="258"/>
      <c r="CJ598" s="258"/>
      <c r="CK598" s="291" t="s">
        <v>1686</v>
      </c>
      <c r="CL598" s="285">
        <v>0</v>
      </c>
      <c r="CM598" s="260">
        <v>3</v>
      </c>
      <c r="CN598" s="260">
        <f>DCOUNT($H$20:$AD$4020,"入力ﾁｪｯｸ",CK597:CM598)</f>
        <v>0</v>
      </c>
      <c r="CP598" s="258"/>
      <c r="CQ598" s="258"/>
      <c r="CR598" s="291" t="s">
        <v>1686</v>
      </c>
      <c r="CS598" s="285">
        <v>0</v>
      </c>
      <c r="CT598" s="260">
        <v>2</v>
      </c>
      <c r="CU598" s="260">
        <f>DCOUNT($H$20:$AD$4020,"入力ﾁｪｯｸ",CR597:CT598)</f>
        <v>0</v>
      </c>
      <c r="CV598" s="239"/>
      <c r="CW598" s="239"/>
      <c r="CY598" s="239"/>
      <c r="CZ598" s="239"/>
      <c r="DA598" s="239"/>
      <c r="DB598" s="275"/>
      <c r="DC598" s="275"/>
      <c r="DD598" s="275"/>
      <c r="DE598" s="275"/>
      <c r="DH598" s="366"/>
      <c r="DI598" s="760" t="s">
        <v>1194</v>
      </c>
      <c r="DJ598" s="761"/>
      <c r="DK598" s="762"/>
      <c r="DL598" s="263">
        <v>0</v>
      </c>
      <c r="DM598" s="519">
        <v>30</v>
      </c>
      <c r="DN598" s="471">
        <f>0.14*0.25</f>
        <v>3.5000000000000003E-2</v>
      </c>
      <c r="DO598" s="493">
        <f>0.013*0.25</f>
        <v>3.2499999999999999E-3</v>
      </c>
      <c r="DP598" s="263" t="s">
        <v>438</v>
      </c>
      <c r="DQ598" s="263" t="s">
        <v>428</v>
      </c>
      <c r="DR598" s="263" t="s">
        <v>501</v>
      </c>
    </row>
    <row r="599" spans="8:122" ht="15" customHeight="1" x14ac:dyDescent="0.15">
      <c r="H599" s="111">
        <f t="shared" si="86"/>
        <v>0</v>
      </c>
      <c r="I599" s="110">
        <v>579</v>
      </c>
      <c r="J599" s="199"/>
      <c r="K599" s="199"/>
      <c r="L599" s="112" t="e">
        <f t="shared" si="87"/>
        <v>#N/A</v>
      </c>
      <c r="M599" s="199"/>
      <c r="N599" s="199"/>
      <c r="O599" s="124" t="str">
        <f t="shared" si="88"/>
        <v/>
      </c>
      <c r="P599" s="124" t="str">
        <f t="shared" si="89"/>
        <v/>
      </c>
      <c r="Q599" s="199"/>
      <c r="R599" s="113" t="s">
        <v>341</v>
      </c>
      <c r="S599" s="199"/>
      <c r="T599" s="113" t="s">
        <v>337</v>
      </c>
      <c r="U599" s="199"/>
      <c r="V599" s="112" t="str">
        <f t="shared" si="90"/>
        <v>１～４以外</v>
      </c>
      <c r="W599" s="628"/>
      <c r="X599" s="112"/>
      <c r="Y599" s="199"/>
      <c r="Z599" s="636"/>
      <c r="AA599" s="200"/>
      <c r="AB599" s="114" t="e">
        <f t="shared" si="91"/>
        <v>#N/A</v>
      </c>
      <c r="AC599" s="115" t="str">
        <f t="shared" si="92"/>
        <v/>
      </c>
      <c r="AD599" s="145" t="str">
        <f t="shared" si="93"/>
        <v/>
      </c>
      <c r="BD599" s="36">
        <v>579</v>
      </c>
      <c r="BE599" s="223"/>
      <c r="BF599" s="231"/>
      <c r="BG599" s="231"/>
      <c r="BH599" s="231"/>
      <c r="BI599" s="231"/>
      <c r="BJ599" s="223"/>
      <c r="BK599" s="224"/>
      <c r="BL599" s="223"/>
      <c r="BM599" s="224"/>
      <c r="BN599" s="225"/>
      <c r="BO599" s="226"/>
      <c r="BP599" s="224"/>
      <c r="BQ599" s="224"/>
      <c r="BR599" s="226"/>
      <c r="BS599" s="225"/>
      <c r="CB599" s="258"/>
      <c r="CC599" s="258"/>
      <c r="CD599" s="390" t="s">
        <v>1685</v>
      </c>
      <c r="CE599" s="299">
        <v>0</v>
      </c>
      <c r="CF599" s="266">
        <v>2</v>
      </c>
      <c r="CG599" s="268"/>
      <c r="CI599" s="258"/>
      <c r="CJ599" s="258"/>
      <c r="CK599" s="276" t="s">
        <v>1594</v>
      </c>
      <c r="CL599" s="277" t="s">
        <v>505</v>
      </c>
      <c r="CM599" s="253" t="s">
        <v>725</v>
      </c>
      <c r="CN599" s="278"/>
      <c r="CP599" s="258"/>
      <c r="CQ599" s="258"/>
      <c r="CR599" s="276" t="s">
        <v>1594</v>
      </c>
      <c r="CS599" s="277" t="s">
        <v>505</v>
      </c>
      <c r="CT599" s="253" t="s">
        <v>725</v>
      </c>
      <c r="CU599" s="278"/>
      <c r="CV599" s="239"/>
      <c r="CW599" s="238"/>
      <c r="CY599" s="238"/>
      <c r="CZ599" s="238"/>
      <c r="DA599" s="238"/>
      <c r="DB599" s="275"/>
      <c r="DC599" s="275"/>
      <c r="DD599" s="275"/>
      <c r="DE599" s="275"/>
      <c r="DH599" s="366"/>
      <c r="DI599" s="760" t="s">
        <v>1195</v>
      </c>
      <c r="DJ599" s="761"/>
      <c r="DK599" s="762"/>
      <c r="DL599" s="519">
        <v>0</v>
      </c>
      <c r="DM599" s="519">
        <v>30</v>
      </c>
      <c r="DN599" s="471">
        <f>0.14*0.25</f>
        <v>3.5000000000000003E-2</v>
      </c>
      <c r="DO599" s="493">
        <f>0.013*0.25</f>
        <v>3.2499999999999999E-3</v>
      </c>
      <c r="DP599" s="263" t="s">
        <v>438</v>
      </c>
      <c r="DQ599" s="263" t="s">
        <v>428</v>
      </c>
      <c r="DR599" s="263" t="s">
        <v>501</v>
      </c>
    </row>
    <row r="600" spans="8:122" ht="15" customHeight="1" x14ac:dyDescent="0.15">
      <c r="H600" s="111">
        <f t="shared" si="86"/>
        <v>0</v>
      </c>
      <c r="I600" s="110">
        <v>580</v>
      </c>
      <c r="J600" s="199"/>
      <c r="K600" s="199"/>
      <c r="L600" s="112" t="e">
        <f t="shared" si="87"/>
        <v>#N/A</v>
      </c>
      <c r="M600" s="199"/>
      <c r="N600" s="199"/>
      <c r="O600" s="124" t="str">
        <f t="shared" si="88"/>
        <v/>
      </c>
      <c r="P600" s="124" t="str">
        <f t="shared" si="89"/>
        <v/>
      </c>
      <c r="Q600" s="199"/>
      <c r="R600" s="113" t="s">
        <v>341</v>
      </c>
      <c r="S600" s="199"/>
      <c r="T600" s="113" t="s">
        <v>337</v>
      </c>
      <c r="U600" s="199"/>
      <c r="V600" s="112" t="str">
        <f t="shared" si="90"/>
        <v>１～４以外</v>
      </c>
      <c r="W600" s="628"/>
      <c r="X600" s="112"/>
      <c r="Y600" s="199"/>
      <c r="Z600" s="636"/>
      <c r="AA600" s="200"/>
      <c r="AB600" s="114" t="e">
        <f t="shared" si="91"/>
        <v>#N/A</v>
      </c>
      <c r="AC600" s="115" t="str">
        <f t="shared" si="92"/>
        <v/>
      </c>
      <c r="AD600" s="145" t="str">
        <f t="shared" si="93"/>
        <v/>
      </c>
      <c r="BD600" s="36">
        <v>580</v>
      </c>
      <c r="BE600" s="223"/>
      <c r="BF600" s="231"/>
      <c r="BG600" s="231"/>
      <c r="BH600" s="231"/>
      <c r="BI600" s="231"/>
      <c r="BJ600" s="223"/>
      <c r="BK600" s="224"/>
      <c r="BL600" s="223"/>
      <c r="BM600" s="224"/>
      <c r="BN600" s="225"/>
      <c r="BO600" s="226"/>
      <c r="BP600" s="224"/>
      <c r="BQ600" s="224"/>
      <c r="BR600" s="226"/>
      <c r="BS600" s="225"/>
      <c r="CB600" s="258"/>
      <c r="CC600" s="258"/>
      <c r="CD600" s="276" t="s">
        <v>1594</v>
      </c>
      <c r="CE600" s="253" t="s">
        <v>505</v>
      </c>
      <c r="CF600" s="253" t="s">
        <v>725</v>
      </c>
      <c r="CG600" s="278"/>
      <c r="CI600" s="258"/>
      <c r="CJ600" s="258"/>
      <c r="CK600" s="291" t="s">
        <v>1688</v>
      </c>
      <c r="CL600" s="285">
        <v>0</v>
      </c>
      <c r="CM600" s="260">
        <v>3</v>
      </c>
      <c r="CN600" s="260">
        <f>DCOUNT($H$20:$AD$4020,"入力ﾁｪｯｸ",CK599:CM600)</f>
        <v>0</v>
      </c>
      <c r="CP600" s="258"/>
      <c r="CQ600" s="258"/>
      <c r="CR600" s="291" t="s">
        <v>1688</v>
      </c>
      <c r="CS600" s="285">
        <v>0</v>
      </c>
      <c r="CT600" s="260">
        <v>2</v>
      </c>
      <c r="CU600" s="260">
        <f>DCOUNT($H$20:$AD$4020,"入力ﾁｪｯｸ",CR599:CT600)</f>
        <v>0</v>
      </c>
      <c r="CV600" s="238"/>
      <c r="CW600" s="239"/>
      <c r="CY600" s="239"/>
      <c r="CZ600" s="239"/>
      <c r="DA600" s="239"/>
      <c r="DB600" s="256"/>
      <c r="DC600" s="256"/>
      <c r="DD600" s="256"/>
      <c r="DE600" s="256"/>
      <c r="DH600" s="366"/>
      <c r="DI600" s="760" t="s">
        <v>1196</v>
      </c>
      <c r="DJ600" s="761"/>
      <c r="DK600" s="762"/>
      <c r="DL600" s="263">
        <v>0</v>
      </c>
      <c r="DM600" s="263">
        <v>1.7</v>
      </c>
      <c r="DN600" s="471">
        <f>0.14*0.25</f>
        <v>3.5000000000000003E-2</v>
      </c>
      <c r="DO600" s="493">
        <f>0.013*0.25</f>
        <v>3.2499999999999999E-3</v>
      </c>
      <c r="DP600" s="263" t="s">
        <v>438</v>
      </c>
      <c r="DQ600" s="263" t="s">
        <v>118</v>
      </c>
      <c r="DR600" s="263" t="s">
        <v>501</v>
      </c>
    </row>
    <row r="601" spans="8:122" ht="15" customHeight="1" x14ac:dyDescent="0.15">
      <c r="H601" s="111">
        <f t="shared" si="86"/>
        <v>0</v>
      </c>
      <c r="I601" s="110">
        <v>581</v>
      </c>
      <c r="J601" s="199"/>
      <c r="K601" s="199"/>
      <c r="L601" s="112" t="e">
        <f t="shared" si="87"/>
        <v>#N/A</v>
      </c>
      <c r="M601" s="199"/>
      <c r="N601" s="199"/>
      <c r="O601" s="124" t="str">
        <f t="shared" si="88"/>
        <v/>
      </c>
      <c r="P601" s="124" t="str">
        <f t="shared" si="89"/>
        <v/>
      </c>
      <c r="Q601" s="199"/>
      <c r="R601" s="113" t="s">
        <v>341</v>
      </c>
      <c r="S601" s="199"/>
      <c r="T601" s="113" t="s">
        <v>337</v>
      </c>
      <c r="U601" s="199"/>
      <c r="V601" s="112" t="str">
        <f t="shared" si="90"/>
        <v>１～４以外</v>
      </c>
      <c r="W601" s="628"/>
      <c r="X601" s="112"/>
      <c r="Y601" s="199"/>
      <c r="Z601" s="636"/>
      <c r="AA601" s="200"/>
      <c r="AB601" s="114" t="e">
        <f t="shared" si="91"/>
        <v>#N/A</v>
      </c>
      <c r="AC601" s="115" t="str">
        <f t="shared" si="92"/>
        <v/>
      </c>
      <c r="AD601" s="145" t="str">
        <f t="shared" si="93"/>
        <v/>
      </c>
      <c r="BD601" s="36">
        <v>581</v>
      </c>
      <c r="BE601" s="223"/>
      <c r="BF601" s="231"/>
      <c r="BG601" s="231"/>
      <c r="BH601" s="231"/>
      <c r="BI601" s="231"/>
      <c r="BJ601" s="223"/>
      <c r="BK601" s="224"/>
      <c r="BL601" s="223"/>
      <c r="BM601" s="224"/>
      <c r="BN601" s="225"/>
      <c r="BO601" s="226"/>
      <c r="BP601" s="224"/>
      <c r="BQ601" s="224"/>
      <c r="BR601" s="226"/>
      <c r="BS601" s="225"/>
      <c r="CB601" s="258"/>
      <c r="CC601" s="258"/>
      <c r="CD601" s="461" t="s">
        <v>1687</v>
      </c>
      <c r="CE601" s="296">
        <v>0</v>
      </c>
      <c r="CF601" s="259">
        <v>1</v>
      </c>
      <c r="CG601" s="260">
        <f>DCOUNT($H$20:$AD$4020,"入力ﾁｪｯｸ",CD600:CF602)</f>
        <v>0</v>
      </c>
      <c r="CI601" s="258"/>
      <c r="CJ601" s="258"/>
      <c r="CK601" s="276" t="s">
        <v>1594</v>
      </c>
      <c r="CL601" s="277" t="s">
        <v>505</v>
      </c>
      <c r="CM601" s="253" t="s">
        <v>725</v>
      </c>
      <c r="CN601" s="278"/>
      <c r="CP601" s="258"/>
      <c r="CQ601" s="258"/>
      <c r="CR601" s="276" t="s">
        <v>1594</v>
      </c>
      <c r="CS601" s="277" t="s">
        <v>505</v>
      </c>
      <c r="CT601" s="253" t="s">
        <v>725</v>
      </c>
      <c r="CU601" s="278"/>
      <c r="CV601" s="239"/>
      <c r="CW601" s="239"/>
      <c r="CY601" s="239"/>
      <c r="CZ601" s="239"/>
      <c r="DA601" s="239"/>
      <c r="DB601" s="275"/>
      <c r="DC601" s="275"/>
      <c r="DD601" s="275"/>
      <c r="DE601" s="275"/>
      <c r="DH601" s="384"/>
      <c r="DI601" s="760" t="s">
        <v>1197</v>
      </c>
      <c r="DJ601" s="761"/>
      <c r="DK601" s="762"/>
      <c r="DL601" s="263">
        <v>1.7</v>
      </c>
      <c r="DM601" s="263">
        <v>3.5</v>
      </c>
      <c r="DN601" s="471">
        <f>0.25*0.25</f>
        <v>6.25E-2</v>
      </c>
      <c r="DO601" s="493">
        <f>0.015*0.25</f>
        <v>3.7499999999999999E-3</v>
      </c>
      <c r="DP601" s="263" t="s">
        <v>438</v>
      </c>
      <c r="DQ601" s="263" t="s">
        <v>118</v>
      </c>
      <c r="DR601" s="263" t="s">
        <v>501</v>
      </c>
    </row>
    <row r="602" spans="8:122" ht="15" customHeight="1" x14ac:dyDescent="0.15">
      <c r="H602" s="111">
        <f t="shared" si="86"/>
        <v>0</v>
      </c>
      <c r="I602" s="110">
        <v>582</v>
      </c>
      <c r="J602" s="199"/>
      <c r="K602" s="199"/>
      <c r="L602" s="112" t="e">
        <f t="shared" si="87"/>
        <v>#N/A</v>
      </c>
      <c r="M602" s="199"/>
      <c r="N602" s="199"/>
      <c r="O602" s="124" t="str">
        <f t="shared" si="88"/>
        <v/>
      </c>
      <c r="P602" s="124" t="str">
        <f t="shared" si="89"/>
        <v/>
      </c>
      <c r="Q602" s="199"/>
      <c r="R602" s="113" t="s">
        <v>341</v>
      </c>
      <c r="S602" s="199"/>
      <c r="T602" s="113" t="s">
        <v>337</v>
      </c>
      <c r="U602" s="199"/>
      <c r="V602" s="112" t="str">
        <f t="shared" si="90"/>
        <v>１～４以外</v>
      </c>
      <c r="W602" s="628"/>
      <c r="X602" s="112"/>
      <c r="Y602" s="199"/>
      <c r="Z602" s="636"/>
      <c r="AA602" s="200"/>
      <c r="AB602" s="114" t="e">
        <f t="shared" si="91"/>
        <v>#N/A</v>
      </c>
      <c r="AC602" s="115" t="str">
        <f t="shared" si="92"/>
        <v/>
      </c>
      <c r="AD602" s="145" t="str">
        <f t="shared" si="93"/>
        <v/>
      </c>
      <c r="BD602" s="36">
        <v>582</v>
      </c>
      <c r="BE602" s="223"/>
      <c r="BF602" s="231"/>
      <c r="BG602" s="231"/>
      <c r="BH602" s="231"/>
      <c r="BI602" s="231"/>
      <c r="BJ602" s="223"/>
      <c r="BK602" s="224"/>
      <c r="BL602" s="223"/>
      <c r="BM602" s="224"/>
      <c r="BN602" s="225"/>
      <c r="BO602" s="226"/>
      <c r="BP602" s="224"/>
      <c r="BQ602" s="224"/>
      <c r="BR602" s="226"/>
      <c r="BS602" s="225"/>
      <c r="CB602" s="258"/>
      <c r="CC602" s="258"/>
      <c r="CD602" s="461" t="s">
        <v>1687</v>
      </c>
      <c r="CE602" s="299">
        <v>0</v>
      </c>
      <c r="CF602" s="266">
        <v>2</v>
      </c>
      <c r="CG602" s="268"/>
      <c r="CI602" s="258"/>
      <c r="CJ602" s="258"/>
      <c r="CK602" s="291" t="s">
        <v>1689</v>
      </c>
      <c r="CL602" s="285">
        <v>0</v>
      </c>
      <c r="CM602" s="260">
        <v>3</v>
      </c>
      <c r="CN602" s="260">
        <f>DCOUNT($H$20:$AD$4020,"入力ﾁｪｯｸ",CK601:CM602)</f>
        <v>0</v>
      </c>
      <c r="CP602" s="258"/>
      <c r="CQ602" s="258"/>
      <c r="CR602" s="291" t="s">
        <v>1689</v>
      </c>
      <c r="CS602" s="285">
        <v>0</v>
      </c>
      <c r="CT602" s="260">
        <v>2</v>
      </c>
      <c r="CU602" s="260">
        <f>DCOUNT($H$20:$AD$4020,"入力ﾁｪｯｸ",CR601:CT602)</f>
        <v>0</v>
      </c>
      <c r="CV602" s="239"/>
      <c r="CW602" s="238"/>
      <c r="CY602" s="238"/>
      <c r="CZ602" s="238"/>
      <c r="DA602" s="238"/>
      <c r="DB602" s="275"/>
      <c r="DC602" s="275"/>
      <c r="DD602" s="275"/>
      <c r="DE602" s="275"/>
      <c r="DH602" s="384"/>
      <c r="DI602" s="760" t="s">
        <v>1198</v>
      </c>
      <c r="DJ602" s="761"/>
      <c r="DK602" s="762"/>
      <c r="DL602" s="263">
        <v>3.5</v>
      </c>
      <c r="DM602" s="263">
        <v>30</v>
      </c>
      <c r="DN602" s="472">
        <v>3.7499999999999999E-2</v>
      </c>
      <c r="DO602" s="493">
        <f>0.003*0.25</f>
        <v>7.5000000000000002E-4</v>
      </c>
      <c r="DP602" s="263" t="s">
        <v>438</v>
      </c>
      <c r="DQ602" s="263" t="s">
        <v>118</v>
      </c>
      <c r="DR602" s="263" t="s">
        <v>501</v>
      </c>
    </row>
    <row r="603" spans="8:122" ht="15" customHeight="1" x14ac:dyDescent="0.15">
      <c r="H603" s="111">
        <f t="shared" si="86"/>
        <v>0</v>
      </c>
      <c r="I603" s="110">
        <v>583</v>
      </c>
      <c r="J603" s="199"/>
      <c r="K603" s="199"/>
      <c r="L603" s="112" t="e">
        <f t="shared" si="87"/>
        <v>#N/A</v>
      </c>
      <c r="M603" s="199"/>
      <c r="N603" s="199"/>
      <c r="O603" s="124" t="str">
        <f t="shared" si="88"/>
        <v/>
      </c>
      <c r="P603" s="124" t="str">
        <f t="shared" si="89"/>
        <v/>
      </c>
      <c r="Q603" s="199"/>
      <c r="R603" s="113" t="s">
        <v>341</v>
      </c>
      <c r="S603" s="199"/>
      <c r="T603" s="113" t="s">
        <v>337</v>
      </c>
      <c r="U603" s="199"/>
      <c r="V603" s="112" t="str">
        <f t="shared" si="90"/>
        <v>１～４以外</v>
      </c>
      <c r="W603" s="628"/>
      <c r="X603" s="112"/>
      <c r="Y603" s="199"/>
      <c r="Z603" s="636"/>
      <c r="AA603" s="200"/>
      <c r="AB603" s="114" t="e">
        <f t="shared" si="91"/>
        <v>#N/A</v>
      </c>
      <c r="AC603" s="115" t="str">
        <f t="shared" si="92"/>
        <v/>
      </c>
      <c r="AD603" s="145" t="str">
        <f t="shared" si="93"/>
        <v/>
      </c>
      <c r="BD603" s="36">
        <v>583</v>
      </c>
      <c r="BE603" s="223"/>
      <c r="BF603" s="231"/>
      <c r="BG603" s="231"/>
      <c r="BH603" s="231"/>
      <c r="BI603" s="231"/>
      <c r="BJ603" s="223"/>
      <c r="BK603" s="224"/>
      <c r="BL603" s="223"/>
      <c r="BM603" s="224"/>
      <c r="BN603" s="225"/>
      <c r="BO603" s="226"/>
      <c r="BP603" s="224"/>
      <c r="BQ603" s="224"/>
      <c r="BR603" s="226"/>
      <c r="BS603" s="225"/>
      <c r="CB603" s="258"/>
      <c r="CC603" s="258"/>
      <c r="CD603" s="276" t="s">
        <v>1594</v>
      </c>
      <c r="CE603" s="253" t="s">
        <v>505</v>
      </c>
      <c r="CF603" s="253" t="s">
        <v>725</v>
      </c>
      <c r="CG603" s="278"/>
      <c r="CI603" s="258"/>
      <c r="CJ603" s="258"/>
      <c r="CK603" s="276" t="s">
        <v>1594</v>
      </c>
      <c r="CL603" s="277" t="s">
        <v>505</v>
      </c>
      <c r="CM603" s="253" t="s">
        <v>725</v>
      </c>
      <c r="CN603" s="278"/>
      <c r="CP603" s="258"/>
      <c r="CQ603" s="258"/>
      <c r="CR603" s="276" t="s">
        <v>1594</v>
      </c>
      <c r="CS603" s="277" t="s">
        <v>505</v>
      </c>
      <c r="CT603" s="253" t="s">
        <v>725</v>
      </c>
      <c r="CU603" s="278"/>
      <c r="CV603" s="238"/>
      <c r="CW603" s="239"/>
      <c r="CY603" s="239"/>
      <c r="CZ603" s="239"/>
      <c r="DA603" s="239"/>
      <c r="DB603" s="256"/>
      <c r="DC603" s="256"/>
      <c r="DD603" s="256"/>
      <c r="DE603" s="256"/>
      <c r="DH603" s="384"/>
      <c r="DI603" s="732" t="s">
        <v>953</v>
      </c>
      <c r="DJ603" s="733"/>
      <c r="DK603" s="734"/>
      <c r="DL603" s="378">
        <v>0</v>
      </c>
      <c r="DM603" s="378">
        <v>1.7</v>
      </c>
      <c r="DN603" s="473">
        <v>3.5000000000000003E-2</v>
      </c>
      <c r="DO603" s="495">
        <v>3.2499999999999999E-3</v>
      </c>
      <c r="DP603" s="378" t="s">
        <v>438</v>
      </c>
      <c r="DQ603" s="378" t="s">
        <v>118</v>
      </c>
      <c r="DR603" s="378" t="s">
        <v>501</v>
      </c>
    </row>
    <row r="604" spans="8:122" ht="15" customHeight="1" x14ac:dyDescent="0.15">
      <c r="H604" s="111">
        <f t="shared" si="86"/>
        <v>0</v>
      </c>
      <c r="I604" s="110">
        <v>584</v>
      </c>
      <c r="J604" s="199"/>
      <c r="K604" s="199"/>
      <c r="L604" s="112" t="e">
        <f t="shared" si="87"/>
        <v>#N/A</v>
      </c>
      <c r="M604" s="199"/>
      <c r="N604" s="199"/>
      <c r="O604" s="124" t="str">
        <f t="shared" si="88"/>
        <v/>
      </c>
      <c r="P604" s="124" t="str">
        <f t="shared" si="89"/>
        <v/>
      </c>
      <c r="Q604" s="199"/>
      <c r="R604" s="113" t="s">
        <v>341</v>
      </c>
      <c r="S604" s="199"/>
      <c r="T604" s="113" t="s">
        <v>337</v>
      </c>
      <c r="U604" s="199"/>
      <c r="V604" s="112" t="str">
        <f t="shared" si="90"/>
        <v>１～４以外</v>
      </c>
      <c r="W604" s="628"/>
      <c r="X604" s="112"/>
      <c r="Y604" s="199"/>
      <c r="Z604" s="636"/>
      <c r="AA604" s="200"/>
      <c r="AB604" s="114" t="e">
        <f t="shared" si="91"/>
        <v>#N/A</v>
      </c>
      <c r="AC604" s="115" t="str">
        <f t="shared" si="92"/>
        <v/>
      </c>
      <c r="AD604" s="145" t="str">
        <f t="shared" si="93"/>
        <v/>
      </c>
      <c r="BD604" s="36">
        <v>584</v>
      </c>
      <c r="BE604" s="223"/>
      <c r="BF604" s="231"/>
      <c r="BG604" s="231"/>
      <c r="BH604" s="231"/>
      <c r="BI604" s="231"/>
      <c r="BJ604" s="223"/>
      <c r="BK604" s="224"/>
      <c r="BL604" s="223"/>
      <c r="BM604" s="224"/>
      <c r="BN604" s="225"/>
      <c r="BO604" s="226"/>
      <c r="BP604" s="224"/>
      <c r="BQ604" s="224"/>
      <c r="BR604" s="226"/>
      <c r="BS604" s="225"/>
      <c r="CB604" s="258"/>
      <c r="CC604" s="258"/>
      <c r="CD604" s="461" t="s">
        <v>1690</v>
      </c>
      <c r="CE604" s="296">
        <v>0</v>
      </c>
      <c r="CF604" s="259">
        <v>1</v>
      </c>
      <c r="CG604" s="260">
        <f>DCOUNT($H$20:$AD$4020,"入力ﾁｪｯｸ",CD603:CF605)</f>
        <v>0</v>
      </c>
      <c r="CI604" s="258"/>
      <c r="CJ604" s="258"/>
      <c r="CK604" s="291" t="s">
        <v>1691</v>
      </c>
      <c r="CL604" s="285">
        <v>0</v>
      </c>
      <c r="CM604" s="260">
        <v>3</v>
      </c>
      <c r="CN604" s="260">
        <f>DCOUNT($H$20:$AD$4020,"入力ﾁｪｯｸ",CK603:CM604)</f>
        <v>0</v>
      </c>
      <c r="CP604" s="258"/>
      <c r="CQ604" s="258"/>
      <c r="CR604" s="291" t="s">
        <v>1691</v>
      </c>
      <c r="CS604" s="285">
        <v>0</v>
      </c>
      <c r="CT604" s="260">
        <v>2</v>
      </c>
      <c r="CU604" s="260">
        <f>DCOUNT($H$20:$AD$4020,"入力ﾁｪｯｸ",CR603:CT604)</f>
        <v>0</v>
      </c>
      <c r="CV604" s="239"/>
      <c r="CW604" s="239"/>
      <c r="CY604" s="239"/>
      <c r="CZ604" s="239"/>
      <c r="DA604" s="239"/>
      <c r="DB604" s="275"/>
      <c r="DC604" s="275"/>
      <c r="DD604" s="275"/>
      <c r="DE604" s="275"/>
      <c r="DH604" s="384"/>
      <c r="DI604" s="732" t="s">
        <v>954</v>
      </c>
      <c r="DJ604" s="733"/>
      <c r="DK604" s="734"/>
      <c r="DL604" s="378">
        <v>1.7</v>
      </c>
      <c r="DM604" s="378">
        <v>3.5</v>
      </c>
      <c r="DN604" s="473">
        <v>6.3E-2</v>
      </c>
      <c r="DO604" s="495">
        <v>3.7499999999999999E-3</v>
      </c>
      <c r="DP604" s="378" t="s">
        <v>438</v>
      </c>
      <c r="DQ604" s="378" t="s">
        <v>118</v>
      </c>
      <c r="DR604" s="378" t="s">
        <v>501</v>
      </c>
    </row>
    <row r="605" spans="8:122" ht="15" customHeight="1" x14ac:dyDescent="0.15">
      <c r="H605" s="111">
        <f t="shared" si="86"/>
        <v>0</v>
      </c>
      <c r="I605" s="110">
        <v>585</v>
      </c>
      <c r="J605" s="199"/>
      <c r="K605" s="199"/>
      <c r="L605" s="112" t="e">
        <f t="shared" si="87"/>
        <v>#N/A</v>
      </c>
      <c r="M605" s="199"/>
      <c r="N605" s="199"/>
      <c r="O605" s="124" t="str">
        <f t="shared" si="88"/>
        <v/>
      </c>
      <c r="P605" s="124" t="str">
        <f t="shared" si="89"/>
        <v/>
      </c>
      <c r="Q605" s="199"/>
      <c r="R605" s="113" t="s">
        <v>341</v>
      </c>
      <c r="S605" s="199"/>
      <c r="T605" s="113" t="s">
        <v>337</v>
      </c>
      <c r="U605" s="199"/>
      <c r="V605" s="112" t="str">
        <f t="shared" si="90"/>
        <v>１～４以外</v>
      </c>
      <c r="W605" s="628"/>
      <c r="X605" s="112"/>
      <c r="Y605" s="199"/>
      <c r="Z605" s="636"/>
      <c r="AA605" s="200"/>
      <c r="AB605" s="114" t="e">
        <f t="shared" si="91"/>
        <v>#N/A</v>
      </c>
      <c r="AC605" s="115" t="str">
        <f t="shared" si="92"/>
        <v/>
      </c>
      <c r="AD605" s="145" t="str">
        <f t="shared" si="93"/>
        <v/>
      </c>
      <c r="BD605" s="36">
        <v>585</v>
      </c>
      <c r="BE605" s="223"/>
      <c r="BF605" s="231"/>
      <c r="BG605" s="231"/>
      <c r="BH605" s="231"/>
      <c r="BI605" s="231"/>
      <c r="BJ605" s="223"/>
      <c r="BK605" s="224"/>
      <c r="BL605" s="223"/>
      <c r="BM605" s="224"/>
      <c r="BN605" s="225"/>
      <c r="BO605" s="226"/>
      <c r="BP605" s="224"/>
      <c r="BQ605" s="224"/>
      <c r="BR605" s="226"/>
      <c r="BS605" s="225"/>
      <c r="CB605" s="258"/>
      <c r="CC605" s="258"/>
      <c r="CD605" s="461" t="s">
        <v>1690</v>
      </c>
      <c r="CE605" s="299">
        <v>0</v>
      </c>
      <c r="CF605" s="266">
        <v>2</v>
      </c>
      <c r="CG605" s="268"/>
      <c r="CI605" s="258"/>
      <c r="CJ605" s="258"/>
      <c r="CK605" s="276" t="s">
        <v>1594</v>
      </c>
      <c r="CL605" s="277" t="s">
        <v>505</v>
      </c>
      <c r="CM605" s="253" t="s">
        <v>725</v>
      </c>
      <c r="CN605" s="278"/>
      <c r="CP605" s="258"/>
      <c r="CQ605" s="258"/>
      <c r="CR605" s="276" t="s">
        <v>1594</v>
      </c>
      <c r="CS605" s="277" t="s">
        <v>505</v>
      </c>
      <c r="CT605" s="253" t="s">
        <v>725</v>
      </c>
      <c r="CU605" s="278"/>
      <c r="CV605" s="239"/>
      <c r="CW605" s="238"/>
      <c r="CY605" s="238"/>
      <c r="CZ605" s="238"/>
      <c r="DA605" s="238"/>
      <c r="DB605" s="275"/>
      <c r="DC605" s="275"/>
      <c r="DD605" s="275"/>
      <c r="DE605" s="275"/>
      <c r="DH605" s="384"/>
      <c r="DI605" s="732" t="s">
        <v>955</v>
      </c>
      <c r="DJ605" s="733"/>
      <c r="DK605" s="734"/>
      <c r="DL605" s="378">
        <v>3.5</v>
      </c>
      <c r="DM605" s="378">
        <v>30</v>
      </c>
      <c r="DN605" s="473">
        <v>3.7999999999999999E-2</v>
      </c>
      <c r="DO605" s="495">
        <v>7.5000000000000002E-4</v>
      </c>
      <c r="DP605" s="378" t="s">
        <v>438</v>
      </c>
      <c r="DQ605" s="378" t="s">
        <v>118</v>
      </c>
      <c r="DR605" s="378" t="s">
        <v>501</v>
      </c>
    </row>
    <row r="606" spans="8:122" ht="15" customHeight="1" x14ac:dyDescent="0.15">
      <c r="H606" s="111">
        <f t="shared" si="86"/>
        <v>0</v>
      </c>
      <c r="I606" s="110">
        <v>586</v>
      </c>
      <c r="J606" s="199"/>
      <c r="K606" s="199"/>
      <c r="L606" s="112" t="e">
        <f t="shared" si="87"/>
        <v>#N/A</v>
      </c>
      <c r="M606" s="199"/>
      <c r="N606" s="199"/>
      <c r="O606" s="124" t="str">
        <f t="shared" si="88"/>
        <v/>
      </c>
      <c r="P606" s="124" t="str">
        <f t="shared" si="89"/>
        <v/>
      </c>
      <c r="Q606" s="199"/>
      <c r="R606" s="113" t="s">
        <v>341</v>
      </c>
      <c r="S606" s="199"/>
      <c r="T606" s="113" t="s">
        <v>337</v>
      </c>
      <c r="U606" s="199"/>
      <c r="V606" s="112" t="str">
        <f t="shared" si="90"/>
        <v>１～４以外</v>
      </c>
      <c r="W606" s="628"/>
      <c r="X606" s="112"/>
      <c r="Y606" s="199"/>
      <c r="Z606" s="636"/>
      <c r="AA606" s="200"/>
      <c r="AB606" s="114" t="e">
        <f t="shared" si="91"/>
        <v>#N/A</v>
      </c>
      <c r="AC606" s="115" t="str">
        <f t="shared" si="92"/>
        <v/>
      </c>
      <c r="AD606" s="145" t="str">
        <f t="shared" si="93"/>
        <v/>
      </c>
      <c r="BD606" s="36">
        <v>586</v>
      </c>
      <c r="BE606" s="223"/>
      <c r="BF606" s="231"/>
      <c r="BG606" s="231"/>
      <c r="BH606" s="231"/>
      <c r="BI606" s="231"/>
      <c r="BJ606" s="223"/>
      <c r="BK606" s="224"/>
      <c r="BL606" s="223"/>
      <c r="BM606" s="224"/>
      <c r="BN606" s="225"/>
      <c r="BO606" s="226"/>
      <c r="BP606" s="224"/>
      <c r="BQ606" s="224"/>
      <c r="BR606" s="226"/>
      <c r="BS606" s="225"/>
      <c r="CB606" s="258"/>
      <c r="CC606" s="258"/>
      <c r="CD606" s="276" t="s">
        <v>1594</v>
      </c>
      <c r="CE606" s="253" t="s">
        <v>505</v>
      </c>
      <c r="CF606" s="253" t="s">
        <v>725</v>
      </c>
      <c r="CG606" s="278"/>
      <c r="CI606" s="258"/>
      <c r="CJ606" s="258"/>
      <c r="CK606" s="291" t="s">
        <v>1693</v>
      </c>
      <c r="CL606" s="285">
        <v>0</v>
      </c>
      <c r="CM606" s="260">
        <v>3</v>
      </c>
      <c r="CN606" s="260">
        <f>DCOUNT($H$20:$AD$4020,"入力ﾁｪｯｸ",CK605:CM606)</f>
        <v>0</v>
      </c>
      <c r="CP606" s="258"/>
      <c r="CQ606" s="258"/>
      <c r="CR606" s="291" t="s">
        <v>1693</v>
      </c>
      <c r="CS606" s="285">
        <v>0</v>
      </c>
      <c r="CT606" s="260">
        <v>2</v>
      </c>
      <c r="CU606" s="260">
        <f>DCOUNT($H$20:$AD$4020,"入力ﾁｪｯｸ",CR605:CT606)</f>
        <v>0</v>
      </c>
      <c r="CV606" s="238"/>
      <c r="CW606" s="239"/>
      <c r="CY606" s="239"/>
      <c r="CZ606" s="239"/>
      <c r="DA606" s="239"/>
      <c r="DB606" s="256"/>
      <c r="DC606" s="256"/>
      <c r="DD606" s="256"/>
      <c r="DE606" s="256"/>
      <c r="DH606" s="384"/>
      <c r="DI606" s="732" t="s">
        <v>956</v>
      </c>
      <c r="DJ606" s="733"/>
      <c r="DK606" s="734"/>
      <c r="DL606" s="378">
        <v>0</v>
      </c>
      <c r="DM606" s="378">
        <v>1.7</v>
      </c>
      <c r="DN606" s="473">
        <v>3.5000000000000003E-2</v>
      </c>
      <c r="DO606" s="495">
        <v>3.2499999999999999E-3</v>
      </c>
      <c r="DP606" s="378" t="s">
        <v>438</v>
      </c>
      <c r="DQ606" s="378" t="s">
        <v>118</v>
      </c>
      <c r="DR606" s="378" t="s">
        <v>501</v>
      </c>
    </row>
    <row r="607" spans="8:122" ht="15" customHeight="1" x14ac:dyDescent="0.15">
      <c r="H607" s="111">
        <f t="shared" si="86"/>
        <v>0</v>
      </c>
      <c r="I607" s="110">
        <v>587</v>
      </c>
      <c r="J607" s="199"/>
      <c r="K607" s="199"/>
      <c r="L607" s="112" t="e">
        <f t="shared" si="87"/>
        <v>#N/A</v>
      </c>
      <c r="M607" s="199"/>
      <c r="N607" s="199"/>
      <c r="O607" s="124" t="str">
        <f t="shared" si="88"/>
        <v/>
      </c>
      <c r="P607" s="124" t="str">
        <f t="shared" si="89"/>
        <v/>
      </c>
      <c r="Q607" s="199"/>
      <c r="R607" s="113" t="s">
        <v>341</v>
      </c>
      <c r="S607" s="199"/>
      <c r="T607" s="113" t="s">
        <v>337</v>
      </c>
      <c r="U607" s="199"/>
      <c r="V607" s="112" t="str">
        <f t="shared" si="90"/>
        <v>１～４以外</v>
      </c>
      <c r="W607" s="628"/>
      <c r="X607" s="112"/>
      <c r="Y607" s="199"/>
      <c r="Z607" s="636"/>
      <c r="AA607" s="200"/>
      <c r="AB607" s="114" t="e">
        <f t="shared" si="91"/>
        <v>#N/A</v>
      </c>
      <c r="AC607" s="115" t="str">
        <f t="shared" si="92"/>
        <v/>
      </c>
      <c r="AD607" s="145" t="str">
        <f t="shared" si="93"/>
        <v/>
      </c>
      <c r="BD607" s="36">
        <v>587</v>
      </c>
      <c r="BE607" s="223"/>
      <c r="BF607" s="231"/>
      <c r="BG607" s="231"/>
      <c r="BH607" s="231"/>
      <c r="BI607" s="231"/>
      <c r="BJ607" s="223"/>
      <c r="BK607" s="224"/>
      <c r="BL607" s="223"/>
      <c r="BM607" s="224"/>
      <c r="BN607" s="225"/>
      <c r="BO607" s="226"/>
      <c r="BP607" s="224"/>
      <c r="BQ607" s="224"/>
      <c r="BR607" s="226"/>
      <c r="BS607" s="225"/>
      <c r="CB607" s="258"/>
      <c r="CC607" s="258"/>
      <c r="CD607" s="461" t="s">
        <v>1692</v>
      </c>
      <c r="CE607" s="296">
        <v>0</v>
      </c>
      <c r="CF607" s="259">
        <v>1</v>
      </c>
      <c r="CG607" s="260">
        <f>DCOUNT($H$20:$AD$4020,"入力ﾁｪｯｸ",CD606:CF608)</f>
        <v>0</v>
      </c>
      <c r="CI607" s="258"/>
      <c r="CJ607" s="258"/>
      <c r="CK607" s="276" t="s">
        <v>1594</v>
      </c>
      <c r="CL607" s="277" t="s">
        <v>505</v>
      </c>
      <c r="CM607" s="253" t="s">
        <v>725</v>
      </c>
      <c r="CN607" s="278"/>
      <c r="CP607" s="258"/>
      <c r="CQ607" s="258"/>
      <c r="CR607" s="276" t="s">
        <v>1594</v>
      </c>
      <c r="CS607" s="277" t="s">
        <v>505</v>
      </c>
      <c r="CT607" s="253" t="s">
        <v>725</v>
      </c>
      <c r="CU607" s="278"/>
      <c r="CV607" s="239"/>
      <c r="CW607" s="239"/>
      <c r="CY607" s="239"/>
      <c r="CZ607" s="239"/>
      <c r="DA607" s="239"/>
      <c r="DB607" s="275"/>
      <c r="DC607" s="275"/>
      <c r="DD607" s="275"/>
      <c r="DE607" s="275"/>
      <c r="DH607" s="384"/>
      <c r="DI607" s="732" t="s">
        <v>957</v>
      </c>
      <c r="DJ607" s="733"/>
      <c r="DK607" s="734"/>
      <c r="DL607" s="378">
        <v>1.7</v>
      </c>
      <c r="DM607" s="378">
        <v>3.5</v>
      </c>
      <c r="DN607" s="473">
        <v>6.3E-2</v>
      </c>
      <c r="DO607" s="495">
        <v>3.7499999999999999E-3</v>
      </c>
      <c r="DP607" s="378" t="s">
        <v>438</v>
      </c>
      <c r="DQ607" s="378" t="s">
        <v>118</v>
      </c>
      <c r="DR607" s="378" t="s">
        <v>501</v>
      </c>
    </row>
    <row r="608" spans="8:122" ht="15" customHeight="1" x14ac:dyDescent="0.15">
      <c r="H608" s="111">
        <f t="shared" si="86"/>
        <v>0</v>
      </c>
      <c r="I608" s="110">
        <v>588</v>
      </c>
      <c r="J608" s="199"/>
      <c r="K608" s="199"/>
      <c r="L608" s="112" t="e">
        <f t="shared" si="87"/>
        <v>#N/A</v>
      </c>
      <c r="M608" s="199"/>
      <c r="N608" s="199"/>
      <c r="O608" s="124" t="str">
        <f t="shared" si="88"/>
        <v/>
      </c>
      <c r="P608" s="124" t="str">
        <f t="shared" si="89"/>
        <v/>
      </c>
      <c r="Q608" s="199"/>
      <c r="R608" s="113" t="s">
        <v>341</v>
      </c>
      <c r="S608" s="199"/>
      <c r="T608" s="113" t="s">
        <v>337</v>
      </c>
      <c r="U608" s="199"/>
      <c r="V608" s="112" t="str">
        <f t="shared" si="90"/>
        <v>１～４以外</v>
      </c>
      <c r="W608" s="628"/>
      <c r="X608" s="112"/>
      <c r="Y608" s="199"/>
      <c r="Z608" s="636"/>
      <c r="AA608" s="200"/>
      <c r="AB608" s="114" t="e">
        <f t="shared" si="91"/>
        <v>#N/A</v>
      </c>
      <c r="AC608" s="115" t="str">
        <f t="shared" si="92"/>
        <v/>
      </c>
      <c r="AD608" s="145" t="str">
        <f t="shared" si="93"/>
        <v/>
      </c>
      <c r="BD608" s="36">
        <v>588</v>
      </c>
      <c r="BE608" s="223"/>
      <c r="BF608" s="231"/>
      <c r="BG608" s="231"/>
      <c r="BH608" s="231"/>
      <c r="BI608" s="231"/>
      <c r="BJ608" s="223"/>
      <c r="BK608" s="224"/>
      <c r="BL608" s="223"/>
      <c r="BM608" s="224"/>
      <c r="BN608" s="225"/>
      <c r="BO608" s="226"/>
      <c r="BP608" s="224"/>
      <c r="BQ608" s="224"/>
      <c r="BR608" s="226"/>
      <c r="BS608" s="225"/>
      <c r="CB608" s="258"/>
      <c r="CC608" s="258"/>
      <c r="CD608" s="461" t="s">
        <v>1692</v>
      </c>
      <c r="CE608" s="299">
        <v>0</v>
      </c>
      <c r="CF608" s="266">
        <v>2</v>
      </c>
      <c r="CG608" s="268"/>
      <c r="CI608" s="258"/>
      <c r="CJ608" s="258"/>
      <c r="CK608" s="291" t="s">
        <v>1694</v>
      </c>
      <c r="CL608" s="285">
        <v>0</v>
      </c>
      <c r="CM608" s="260">
        <v>3</v>
      </c>
      <c r="CN608" s="260">
        <f>DCOUNT($H$20:$AD$4020,"入力ﾁｪｯｸ",CK607:CM608)</f>
        <v>0</v>
      </c>
      <c r="CP608" s="258"/>
      <c r="CQ608" s="258"/>
      <c r="CR608" s="291" t="s">
        <v>1694</v>
      </c>
      <c r="CS608" s="285">
        <v>0</v>
      </c>
      <c r="CT608" s="260">
        <v>2</v>
      </c>
      <c r="CU608" s="260">
        <f>DCOUNT($H$20:$AD$4020,"入力ﾁｪｯｸ",CR607:CT608)</f>
        <v>0</v>
      </c>
      <c r="CV608" s="239"/>
      <c r="CW608" s="238"/>
      <c r="CY608" s="238"/>
      <c r="CZ608" s="238"/>
      <c r="DA608" s="238"/>
      <c r="DB608" s="275"/>
      <c r="DC608" s="275"/>
      <c r="DD608" s="275"/>
      <c r="DE608" s="275"/>
      <c r="DH608" s="384"/>
      <c r="DI608" s="732" t="s">
        <v>958</v>
      </c>
      <c r="DJ608" s="733"/>
      <c r="DK608" s="734"/>
      <c r="DL608" s="378">
        <v>3.5</v>
      </c>
      <c r="DM608" s="378">
        <v>30</v>
      </c>
      <c r="DN608" s="473">
        <v>3.7999999999999999E-2</v>
      </c>
      <c r="DO608" s="495">
        <v>7.5000000000000002E-4</v>
      </c>
      <c r="DP608" s="378" t="s">
        <v>438</v>
      </c>
      <c r="DQ608" s="378" t="s">
        <v>118</v>
      </c>
      <c r="DR608" s="378" t="s">
        <v>501</v>
      </c>
    </row>
    <row r="609" spans="8:128" ht="15" customHeight="1" x14ac:dyDescent="0.15">
      <c r="H609" s="111">
        <f t="shared" si="86"/>
        <v>0</v>
      </c>
      <c r="I609" s="110">
        <v>589</v>
      </c>
      <c r="J609" s="199"/>
      <c r="K609" s="199"/>
      <c r="L609" s="112" t="e">
        <f t="shared" si="87"/>
        <v>#N/A</v>
      </c>
      <c r="M609" s="199"/>
      <c r="N609" s="199"/>
      <c r="O609" s="124" t="str">
        <f t="shared" si="88"/>
        <v/>
      </c>
      <c r="P609" s="124" t="str">
        <f t="shared" si="89"/>
        <v/>
      </c>
      <c r="Q609" s="199"/>
      <c r="R609" s="113" t="s">
        <v>341</v>
      </c>
      <c r="S609" s="199"/>
      <c r="T609" s="113" t="s">
        <v>337</v>
      </c>
      <c r="U609" s="199"/>
      <c r="V609" s="112" t="str">
        <f t="shared" si="90"/>
        <v>１～４以外</v>
      </c>
      <c r="W609" s="628"/>
      <c r="X609" s="112"/>
      <c r="Y609" s="199"/>
      <c r="Z609" s="636"/>
      <c r="AA609" s="200"/>
      <c r="AB609" s="114" t="e">
        <f t="shared" si="91"/>
        <v>#N/A</v>
      </c>
      <c r="AC609" s="115" t="str">
        <f t="shared" si="92"/>
        <v/>
      </c>
      <c r="AD609" s="145" t="str">
        <f t="shared" si="93"/>
        <v/>
      </c>
      <c r="BD609" s="36">
        <v>589</v>
      </c>
      <c r="BE609" s="223"/>
      <c r="BF609" s="231"/>
      <c r="BG609" s="231"/>
      <c r="BH609" s="231"/>
      <c r="BI609" s="231"/>
      <c r="BJ609" s="223"/>
      <c r="BK609" s="224"/>
      <c r="BL609" s="223"/>
      <c r="BM609" s="224"/>
      <c r="BN609" s="225"/>
      <c r="BO609" s="226"/>
      <c r="BP609" s="224"/>
      <c r="BQ609" s="224"/>
      <c r="BR609" s="226"/>
      <c r="BS609" s="225"/>
      <c r="CB609" s="258"/>
      <c r="CC609" s="258"/>
      <c r="CD609" s="276" t="s">
        <v>1594</v>
      </c>
      <c r="CE609" s="253" t="s">
        <v>505</v>
      </c>
      <c r="CF609" s="253" t="s">
        <v>725</v>
      </c>
      <c r="CG609" s="278"/>
      <c r="CI609" s="258"/>
      <c r="CJ609" s="258"/>
      <c r="CK609" s="276" t="s">
        <v>1594</v>
      </c>
      <c r="CL609" s="277" t="s">
        <v>505</v>
      </c>
      <c r="CM609" s="253" t="s">
        <v>725</v>
      </c>
      <c r="CN609" s="278"/>
      <c r="CP609" s="258"/>
      <c r="CQ609" s="258"/>
      <c r="CR609" s="276" t="s">
        <v>1594</v>
      </c>
      <c r="CS609" s="277" t="s">
        <v>505</v>
      </c>
      <c r="CT609" s="253" t="s">
        <v>725</v>
      </c>
      <c r="CU609" s="278"/>
      <c r="CV609" s="238"/>
      <c r="CW609" s="239"/>
      <c r="CY609" s="239"/>
      <c r="CZ609" s="239"/>
      <c r="DA609" s="239"/>
      <c r="DB609" s="256"/>
      <c r="DC609" s="256"/>
      <c r="DD609" s="256"/>
      <c r="DE609" s="256"/>
      <c r="DH609" s="384"/>
      <c r="DI609" s="732" t="s">
        <v>959</v>
      </c>
      <c r="DJ609" s="733"/>
      <c r="DK609" s="734"/>
      <c r="DL609" s="378">
        <v>0</v>
      </c>
      <c r="DM609" s="519">
        <v>30</v>
      </c>
      <c r="DN609" s="473">
        <v>1.2500000000000001E-2</v>
      </c>
      <c r="DO609" s="495">
        <v>0</v>
      </c>
      <c r="DP609" s="378" t="s">
        <v>280</v>
      </c>
      <c r="DQ609" s="378" t="s">
        <v>428</v>
      </c>
      <c r="DR609" s="378" t="s">
        <v>501</v>
      </c>
    </row>
    <row r="610" spans="8:128" ht="15" customHeight="1" x14ac:dyDescent="0.15">
      <c r="H610" s="111">
        <f t="shared" si="86"/>
        <v>0</v>
      </c>
      <c r="I610" s="110">
        <v>590</v>
      </c>
      <c r="J610" s="199"/>
      <c r="K610" s="199"/>
      <c r="L610" s="112" t="e">
        <f t="shared" si="87"/>
        <v>#N/A</v>
      </c>
      <c r="M610" s="199"/>
      <c r="N610" s="199"/>
      <c r="O610" s="124" t="str">
        <f t="shared" si="88"/>
        <v/>
      </c>
      <c r="P610" s="124" t="str">
        <f t="shared" si="89"/>
        <v/>
      </c>
      <c r="Q610" s="199"/>
      <c r="R610" s="113" t="s">
        <v>341</v>
      </c>
      <c r="S610" s="199"/>
      <c r="T610" s="113" t="s">
        <v>337</v>
      </c>
      <c r="U610" s="199"/>
      <c r="V610" s="112" t="str">
        <f t="shared" si="90"/>
        <v>１～４以外</v>
      </c>
      <c r="W610" s="628"/>
      <c r="X610" s="112"/>
      <c r="Y610" s="199"/>
      <c r="Z610" s="636"/>
      <c r="AA610" s="200"/>
      <c r="AB610" s="114" t="e">
        <f t="shared" si="91"/>
        <v>#N/A</v>
      </c>
      <c r="AC610" s="115" t="str">
        <f t="shared" si="92"/>
        <v/>
      </c>
      <c r="AD610" s="145" t="str">
        <f t="shared" si="93"/>
        <v/>
      </c>
      <c r="BD610" s="36">
        <v>590</v>
      </c>
      <c r="BE610" s="223"/>
      <c r="BF610" s="231"/>
      <c r="BG610" s="231"/>
      <c r="BH610" s="231"/>
      <c r="BI610" s="231"/>
      <c r="BJ610" s="223"/>
      <c r="BK610" s="224"/>
      <c r="BL610" s="223"/>
      <c r="BM610" s="224"/>
      <c r="BN610" s="225"/>
      <c r="BO610" s="226"/>
      <c r="BP610" s="224"/>
      <c r="BQ610" s="224"/>
      <c r="BR610" s="226"/>
      <c r="BS610" s="225"/>
      <c r="CB610" s="258"/>
      <c r="CC610" s="258"/>
      <c r="CD610" s="461" t="s">
        <v>1695</v>
      </c>
      <c r="CE610" s="296">
        <v>0</v>
      </c>
      <c r="CF610" s="259">
        <v>1</v>
      </c>
      <c r="CG610" s="260">
        <f>DCOUNT($H$20:$AD$4020,"入力ﾁｪｯｸ",CD609:CF611)</f>
        <v>0</v>
      </c>
      <c r="CI610" s="258"/>
      <c r="CJ610" s="258"/>
      <c r="CK610" s="291" t="s">
        <v>1696</v>
      </c>
      <c r="CL610" s="285">
        <v>0</v>
      </c>
      <c r="CM610" s="260">
        <v>3</v>
      </c>
      <c r="CN610" s="260">
        <f>DCOUNT($H$20:$AD$4020,"入力ﾁｪｯｸ",CK609:CM610)</f>
        <v>0</v>
      </c>
      <c r="CP610" s="258"/>
      <c r="CQ610" s="258"/>
      <c r="CR610" s="291" t="s">
        <v>1696</v>
      </c>
      <c r="CS610" s="285">
        <v>0</v>
      </c>
      <c r="CT610" s="260">
        <v>2</v>
      </c>
      <c r="CU610" s="260">
        <f>DCOUNT($H$20:$AD$4020,"入力ﾁｪｯｸ",CR609:CT610)</f>
        <v>0</v>
      </c>
      <c r="CV610" s="239"/>
      <c r="CW610" s="239"/>
      <c r="CY610" s="239"/>
      <c r="CZ610" s="239"/>
      <c r="DA610" s="239"/>
      <c r="DB610" s="275"/>
      <c r="DC610" s="275"/>
      <c r="DD610" s="275"/>
      <c r="DE610" s="275"/>
      <c r="DH610" s="366"/>
      <c r="DI610" s="732" t="s">
        <v>960</v>
      </c>
      <c r="DJ610" s="733"/>
      <c r="DK610" s="734"/>
      <c r="DL610" s="378">
        <v>0</v>
      </c>
      <c r="DM610" s="519">
        <v>30</v>
      </c>
      <c r="DN610" s="473">
        <v>3.5000000000000003E-2</v>
      </c>
      <c r="DO610" s="495">
        <v>3.2499999999999999E-3</v>
      </c>
      <c r="DP610" s="378" t="s">
        <v>438</v>
      </c>
      <c r="DQ610" s="378" t="s">
        <v>428</v>
      </c>
      <c r="DR610" s="378" t="s">
        <v>501</v>
      </c>
    </row>
    <row r="611" spans="8:128" ht="15" customHeight="1" x14ac:dyDescent="0.15">
      <c r="H611" s="111">
        <f t="shared" si="86"/>
        <v>0</v>
      </c>
      <c r="I611" s="110">
        <v>591</v>
      </c>
      <c r="J611" s="199"/>
      <c r="K611" s="199"/>
      <c r="L611" s="112" t="e">
        <f t="shared" si="87"/>
        <v>#N/A</v>
      </c>
      <c r="M611" s="199"/>
      <c r="N611" s="199"/>
      <c r="O611" s="124" t="str">
        <f t="shared" si="88"/>
        <v/>
      </c>
      <c r="P611" s="124" t="str">
        <f t="shared" si="89"/>
        <v/>
      </c>
      <c r="Q611" s="199"/>
      <c r="R611" s="113" t="s">
        <v>341</v>
      </c>
      <c r="S611" s="199"/>
      <c r="T611" s="113" t="s">
        <v>337</v>
      </c>
      <c r="U611" s="199"/>
      <c r="V611" s="112" t="str">
        <f t="shared" si="90"/>
        <v>１～４以外</v>
      </c>
      <c r="W611" s="628"/>
      <c r="X611" s="112"/>
      <c r="Y611" s="199"/>
      <c r="Z611" s="636"/>
      <c r="AA611" s="200"/>
      <c r="AB611" s="114" t="e">
        <f t="shared" si="91"/>
        <v>#N/A</v>
      </c>
      <c r="AC611" s="115" t="str">
        <f t="shared" si="92"/>
        <v/>
      </c>
      <c r="AD611" s="145" t="str">
        <f t="shared" si="93"/>
        <v/>
      </c>
      <c r="BD611" s="36">
        <v>591</v>
      </c>
      <c r="BE611" s="223"/>
      <c r="BF611" s="231"/>
      <c r="BG611" s="231"/>
      <c r="BH611" s="231"/>
      <c r="BI611" s="231"/>
      <c r="BJ611" s="223"/>
      <c r="BK611" s="224"/>
      <c r="BL611" s="223"/>
      <c r="BM611" s="224"/>
      <c r="BN611" s="225"/>
      <c r="BO611" s="226"/>
      <c r="BP611" s="224"/>
      <c r="BQ611" s="224"/>
      <c r="BR611" s="226"/>
      <c r="BS611" s="225"/>
      <c r="CB611" s="258"/>
      <c r="CC611" s="258"/>
      <c r="CD611" s="461" t="s">
        <v>1695</v>
      </c>
      <c r="CE611" s="299">
        <v>0</v>
      </c>
      <c r="CF611" s="266">
        <v>2</v>
      </c>
      <c r="CG611" s="268"/>
      <c r="CI611" s="258"/>
      <c r="CJ611" s="258"/>
      <c r="CK611" s="276" t="s">
        <v>1594</v>
      </c>
      <c r="CL611" s="277" t="s">
        <v>505</v>
      </c>
      <c r="CM611" s="253" t="s">
        <v>725</v>
      </c>
      <c r="CN611" s="278"/>
      <c r="CP611" s="258"/>
      <c r="CQ611" s="258"/>
      <c r="CR611" s="276" t="s">
        <v>1594</v>
      </c>
      <c r="CS611" s="277" t="s">
        <v>505</v>
      </c>
      <c r="CT611" s="253" t="s">
        <v>725</v>
      </c>
      <c r="CU611" s="278"/>
      <c r="CV611" s="239"/>
      <c r="CW611" s="238"/>
      <c r="CY611" s="238"/>
      <c r="CZ611" s="238"/>
      <c r="DA611" s="238"/>
      <c r="DB611" s="275"/>
      <c r="DC611" s="275"/>
      <c r="DD611" s="275"/>
      <c r="DE611" s="275"/>
      <c r="DH611" s="366"/>
      <c r="DI611" s="732" t="s">
        <v>961</v>
      </c>
      <c r="DJ611" s="733"/>
      <c r="DK611" s="734"/>
      <c r="DL611" s="378">
        <v>0</v>
      </c>
      <c r="DM611" s="519">
        <v>30</v>
      </c>
      <c r="DN611" s="473">
        <v>3.5000000000000003E-2</v>
      </c>
      <c r="DO611" s="495">
        <v>3.2499999999999999E-3</v>
      </c>
      <c r="DP611" s="378" t="s">
        <v>438</v>
      </c>
      <c r="DQ611" s="378" t="s">
        <v>428</v>
      </c>
      <c r="DR611" s="378" t="s">
        <v>501</v>
      </c>
    </row>
    <row r="612" spans="8:128" ht="15" customHeight="1" x14ac:dyDescent="0.15">
      <c r="H612" s="111">
        <f t="shared" si="86"/>
        <v>0</v>
      </c>
      <c r="I612" s="110">
        <v>592</v>
      </c>
      <c r="J612" s="199"/>
      <c r="K612" s="199"/>
      <c r="L612" s="112" t="e">
        <f t="shared" si="87"/>
        <v>#N/A</v>
      </c>
      <c r="M612" s="199"/>
      <c r="N612" s="199"/>
      <c r="O612" s="124" t="str">
        <f t="shared" si="88"/>
        <v/>
      </c>
      <c r="P612" s="124" t="str">
        <f t="shared" si="89"/>
        <v/>
      </c>
      <c r="Q612" s="199"/>
      <c r="R612" s="113" t="s">
        <v>341</v>
      </c>
      <c r="S612" s="199"/>
      <c r="T612" s="113" t="s">
        <v>337</v>
      </c>
      <c r="U612" s="199"/>
      <c r="V612" s="112" t="str">
        <f t="shared" si="90"/>
        <v>１～４以外</v>
      </c>
      <c r="W612" s="628"/>
      <c r="X612" s="112"/>
      <c r="Y612" s="199"/>
      <c r="Z612" s="636"/>
      <c r="AA612" s="200"/>
      <c r="AB612" s="114" t="e">
        <f t="shared" si="91"/>
        <v>#N/A</v>
      </c>
      <c r="AC612" s="115" t="str">
        <f t="shared" si="92"/>
        <v/>
      </c>
      <c r="AD612" s="145" t="str">
        <f t="shared" si="93"/>
        <v/>
      </c>
      <c r="BD612" s="36">
        <v>592</v>
      </c>
      <c r="BE612" s="223"/>
      <c r="BF612" s="231"/>
      <c r="BG612" s="231"/>
      <c r="BH612" s="231"/>
      <c r="BI612" s="231"/>
      <c r="BJ612" s="223"/>
      <c r="BK612" s="224"/>
      <c r="BL612" s="223"/>
      <c r="BM612" s="224"/>
      <c r="BN612" s="225"/>
      <c r="BO612" s="226"/>
      <c r="BP612" s="224"/>
      <c r="BQ612" s="224"/>
      <c r="BR612" s="226"/>
      <c r="BS612" s="225"/>
      <c r="CB612" s="258"/>
      <c r="CC612" s="258"/>
      <c r="CD612" s="276" t="s">
        <v>1594</v>
      </c>
      <c r="CE612" s="253" t="s">
        <v>505</v>
      </c>
      <c r="CF612" s="253" t="s">
        <v>725</v>
      </c>
      <c r="CG612" s="278"/>
      <c r="CI612" s="258"/>
      <c r="CJ612" s="258"/>
      <c r="CK612" s="291" t="s">
        <v>1698</v>
      </c>
      <c r="CL612" s="285">
        <v>0</v>
      </c>
      <c r="CM612" s="260">
        <v>3</v>
      </c>
      <c r="CN612" s="260">
        <f>DCOUNT($H$20:$AD$4020,"入力ﾁｪｯｸ",CK611:CM612)</f>
        <v>0</v>
      </c>
      <c r="CP612" s="258"/>
      <c r="CQ612" s="258"/>
      <c r="CR612" s="291" t="s">
        <v>1698</v>
      </c>
      <c r="CS612" s="285">
        <v>0</v>
      </c>
      <c r="CT612" s="260">
        <v>2</v>
      </c>
      <c r="CU612" s="260">
        <f>DCOUNT($H$20:$AD$4020,"入力ﾁｪｯｸ",CR611:CT612)</f>
        <v>0</v>
      </c>
      <c r="CV612" s="238"/>
      <c r="CW612" s="239"/>
      <c r="CY612" s="239"/>
      <c r="CZ612" s="239"/>
      <c r="DA612" s="239"/>
      <c r="DB612" s="256"/>
      <c r="DC612" s="256"/>
      <c r="DD612" s="256"/>
      <c r="DE612" s="256"/>
      <c r="DH612" s="366"/>
      <c r="DI612" s="760" t="s">
        <v>1199</v>
      </c>
      <c r="DJ612" s="761"/>
      <c r="DK612" s="762"/>
      <c r="DL612" s="263">
        <v>0</v>
      </c>
      <c r="DM612" s="519">
        <v>30</v>
      </c>
      <c r="DN612" s="471">
        <v>0</v>
      </c>
      <c r="DO612" s="493">
        <v>0</v>
      </c>
      <c r="DP612" s="263" t="s">
        <v>617</v>
      </c>
      <c r="DQ612" s="263" t="s">
        <v>428</v>
      </c>
      <c r="DR612" s="377" t="s">
        <v>1041</v>
      </c>
    </row>
    <row r="613" spans="8:128" ht="15" customHeight="1" x14ac:dyDescent="0.15">
      <c r="H613" s="111">
        <f t="shared" si="86"/>
        <v>0</v>
      </c>
      <c r="I613" s="110">
        <v>593</v>
      </c>
      <c r="J613" s="199"/>
      <c r="K613" s="199"/>
      <c r="L613" s="112" t="e">
        <f t="shared" si="87"/>
        <v>#N/A</v>
      </c>
      <c r="M613" s="199"/>
      <c r="N613" s="199"/>
      <c r="O613" s="124" t="str">
        <f t="shared" si="88"/>
        <v/>
      </c>
      <c r="P613" s="124" t="str">
        <f t="shared" si="89"/>
        <v/>
      </c>
      <c r="Q613" s="199"/>
      <c r="R613" s="113" t="s">
        <v>341</v>
      </c>
      <c r="S613" s="199"/>
      <c r="T613" s="113" t="s">
        <v>337</v>
      </c>
      <c r="U613" s="199"/>
      <c r="V613" s="112" t="str">
        <f t="shared" si="90"/>
        <v>１～４以外</v>
      </c>
      <c r="W613" s="628"/>
      <c r="X613" s="112"/>
      <c r="Y613" s="199"/>
      <c r="Z613" s="636"/>
      <c r="AA613" s="200"/>
      <c r="AB613" s="114" t="e">
        <f t="shared" si="91"/>
        <v>#N/A</v>
      </c>
      <c r="AC613" s="115" t="str">
        <f t="shared" si="92"/>
        <v/>
      </c>
      <c r="AD613" s="145" t="str">
        <f t="shared" si="93"/>
        <v/>
      </c>
      <c r="BD613" s="36">
        <v>593</v>
      </c>
      <c r="BE613" s="223"/>
      <c r="BF613" s="231"/>
      <c r="BG613" s="231"/>
      <c r="BH613" s="231"/>
      <c r="BI613" s="231"/>
      <c r="BJ613" s="223"/>
      <c r="BK613" s="224"/>
      <c r="BL613" s="223"/>
      <c r="BM613" s="224"/>
      <c r="BN613" s="225"/>
      <c r="BO613" s="226"/>
      <c r="BP613" s="224"/>
      <c r="BQ613" s="224"/>
      <c r="BR613" s="226"/>
      <c r="BS613" s="225"/>
      <c r="CB613" s="258"/>
      <c r="CC613" s="258"/>
      <c r="CD613" s="461" t="s">
        <v>1697</v>
      </c>
      <c r="CE613" s="296">
        <v>0</v>
      </c>
      <c r="CF613" s="259">
        <v>1</v>
      </c>
      <c r="CG613" s="260">
        <f>DCOUNT($H$20:$AD$4020,"入力ﾁｪｯｸ",CD612:CF614)</f>
        <v>0</v>
      </c>
      <c r="CI613" s="258"/>
      <c r="CJ613" s="258"/>
      <c r="CK613" s="276" t="s">
        <v>1594</v>
      </c>
      <c r="CL613" s="277" t="s">
        <v>505</v>
      </c>
      <c r="CM613" s="253" t="s">
        <v>725</v>
      </c>
      <c r="CN613" s="278"/>
      <c r="CP613" s="258"/>
      <c r="CQ613" s="258"/>
      <c r="CR613" s="276" t="s">
        <v>1594</v>
      </c>
      <c r="CS613" s="277" t="s">
        <v>505</v>
      </c>
      <c r="CT613" s="253" t="s">
        <v>725</v>
      </c>
      <c r="CU613" s="278"/>
      <c r="CV613" s="239"/>
      <c r="CW613" s="239"/>
      <c r="CY613" s="239"/>
      <c r="CZ613" s="239"/>
      <c r="DA613" s="239"/>
      <c r="DB613" s="275"/>
      <c r="DC613" s="275"/>
      <c r="DD613" s="275"/>
      <c r="DE613" s="275"/>
      <c r="DH613" s="366"/>
      <c r="DI613" s="760" t="s">
        <v>77</v>
      </c>
      <c r="DJ613" s="761"/>
      <c r="DK613" s="762"/>
      <c r="DL613" s="263">
        <v>0</v>
      </c>
      <c r="DM613" s="519">
        <v>30</v>
      </c>
      <c r="DN613" s="471">
        <v>0</v>
      </c>
      <c r="DO613" s="493">
        <v>0</v>
      </c>
      <c r="DP613" s="263" t="s">
        <v>617</v>
      </c>
      <c r="DQ613" s="263" t="s">
        <v>118</v>
      </c>
      <c r="DR613" s="377" t="s">
        <v>1041</v>
      </c>
    </row>
    <row r="614" spans="8:128" ht="15" customHeight="1" x14ac:dyDescent="0.15">
      <c r="H614" s="111">
        <f t="shared" si="86"/>
        <v>0</v>
      </c>
      <c r="I614" s="110">
        <v>594</v>
      </c>
      <c r="J614" s="199"/>
      <c r="K614" s="199"/>
      <c r="L614" s="112" t="e">
        <f t="shared" si="87"/>
        <v>#N/A</v>
      </c>
      <c r="M614" s="199"/>
      <c r="N614" s="199"/>
      <c r="O614" s="124" t="str">
        <f t="shared" si="88"/>
        <v/>
      </c>
      <c r="P614" s="124" t="str">
        <f t="shared" si="89"/>
        <v/>
      </c>
      <c r="Q614" s="199"/>
      <c r="R614" s="113" t="s">
        <v>341</v>
      </c>
      <c r="S614" s="199"/>
      <c r="T614" s="113" t="s">
        <v>337</v>
      </c>
      <c r="U614" s="199"/>
      <c r="V614" s="112" t="str">
        <f t="shared" si="90"/>
        <v>１～４以外</v>
      </c>
      <c r="W614" s="628"/>
      <c r="X614" s="112"/>
      <c r="Y614" s="199"/>
      <c r="Z614" s="636"/>
      <c r="AA614" s="200"/>
      <c r="AB614" s="114" t="e">
        <f t="shared" si="91"/>
        <v>#N/A</v>
      </c>
      <c r="AC614" s="115" t="str">
        <f t="shared" si="92"/>
        <v/>
      </c>
      <c r="AD614" s="145" t="str">
        <f t="shared" si="93"/>
        <v/>
      </c>
      <c r="BD614" s="36">
        <v>594</v>
      </c>
      <c r="BE614" s="223"/>
      <c r="BF614" s="231"/>
      <c r="BG614" s="231"/>
      <c r="BH614" s="231"/>
      <c r="BI614" s="231"/>
      <c r="BJ614" s="223"/>
      <c r="BK614" s="224"/>
      <c r="BL614" s="223"/>
      <c r="BM614" s="224"/>
      <c r="BN614" s="225"/>
      <c r="BO614" s="226"/>
      <c r="BP614" s="224"/>
      <c r="BQ614" s="224"/>
      <c r="BR614" s="226"/>
      <c r="BS614" s="225"/>
      <c r="CB614" s="258"/>
      <c r="CC614" s="258"/>
      <c r="CD614" s="461" t="s">
        <v>1697</v>
      </c>
      <c r="CE614" s="299">
        <v>0</v>
      </c>
      <c r="CF614" s="266">
        <v>2</v>
      </c>
      <c r="CG614" s="268"/>
      <c r="CI614" s="258"/>
      <c r="CJ614" s="258"/>
      <c r="CK614" s="291" t="s">
        <v>1699</v>
      </c>
      <c r="CL614" s="285">
        <v>0</v>
      </c>
      <c r="CM614" s="260">
        <v>3</v>
      </c>
      <c r="CN614" s="260">
        <f>DCOUNT($H$20:$AD$4020,"入力ﾁｪｯｸ",CK613:CM614)</f>
        <v>0</v>
      </c>
      <c r="CP614" s="258"/>
      <c r="CQ614" s="258"/>
      <c r="CR614" s="291" t="s">
        <v>1699</v>
      </c>
      <c r="CS614" s="285">
        <v>0</v>
      </c>
      <c r="CT614" s="260">
        <v>2</v>
      </c>
      <c r="CU614" s="260">
        <f>DCOUNT($H$20:$AD$4020,"入力ﾁｪｯｸ",CR613:CT614)</f>
        <v>0</v>
      </c>
      <c r="CV614" s="239"/>
      <c r="CW614" s="238"/>
      <c r="CY614" s="238"/>
      <c r="CZ614" s="238"/>
      <c r="DA614" s="238"/>
      <c r="DB614" s="275"/>
      <c r="DC614" s="275"/>
      <c r="DD614" s="275"/>
      <c r="DE614" s="275"/>
      <c r="DH614" s="366"/>
      <c r="DI614" s="760" t="s">
        <v>78</v>
      </c>
      <c r="DJ614" s="761"/>
      <c r="DK614" s="762"/>
      <c r="DL614" s="263">
        <v>0</v>
      </c>
      <c r="DM614" s="519">
        <v>30</v>
      </c>
      <c r="DN614" s="471">
        <v>0</v>
      </c>
      <c r="DO614" s="493">
        <v>0</v>
      </c>
      <c r="DP614" s="263" t="s">
        <v>617</v>
      </c>
      <c r="DQ614" s="263" t="s">
        <v>118</v>
      </c>
      <c r="DR614" s="377" t="s">
        <v>1041</v>
      </c>
    </row>
    <row r="615" spans="8:128" ht="15" customHeight="1" x14ac:dyDescent="0.15">
      <c r="H615" s="111">
        <f t="shared" si="86"/>
        <v>0</v>
      </c>
      <c r="I615" s="110">
        <v>595</v>
      </c>
      <c r="J615" s="199"/>
      <c r="K615" s="199"/>
      <c r="L615" s="112" t="e">
        <f t="shared" si="87"/>
        <v>#N/A</v>
      </c>
      <c r="M615" s="199"/>
      <c r="N615" s="199"/>
      <c r="O615" s="124" t="str">
        <f t="shared" si="88"/>
        <v/>
      </c>
      <c r="P615" s="124" t="str">
        <f t="shared" si="89"/>
        <v/>
      </c>
      <c r="Q615" s="199"/>
      <c r="R615" s="113" t="s">
        <v>341</v>
      </c>
      <c r="S615" s="199"/>
      <c r="T615" s="113" t="s">
        <v>337</v>
      </c>
      <c r="U615" s="199"/>
      <c r="V615" s="112" t="str">
        <f t="shared" si="90"/>
        <v>１～４以外</v>
      </c>
      <c r="W615" s="628"/>
      <c r="X615" s="112"/>
      <c r="Y615" s="199"/>
      <c r="Z615" s="636"/>
      <c r="AA615" s="200"/>
      <c r="AB615" s="114" t="e">
        <f t="shared" si="91"/>
        <v>#N/A</v>
      </c>
      <c r="AC615" s="115" t="str">
        <f t="shared" si="92"/>
        <v/>
      </c>
      <c r="AD615" s="145" t="str">
        <f t="shared" si="93"/>
        <v/>
      </c>
      <c r="BD615" s="36">
        <v>595</v>
      </c>
      <c r="BE615" s="223"/>
      <c r="BF615" s="231"/>
      <c r="BG615" s="231"/>
      <c r="BH615" s="231"/>
      <c r="BI615" s="231"/>
      <c r="BJ615" s="223"/>
      <c r="BK615" s="224"/>
      <c r="BL615" s="223"/>
      <c r="BM615" s="224"/>
      <c r="BN615" s="225"/>
      <c r="BO615" s="226"/>
      <c r="BP615" s="224"/>
      <c r="BQ615" s="224"/>
      <c r="BR615" s="226"/>
      <c r="BS615" s="225"/>
      <c r="CB615" s="258"/>
      <c r="CC615" s="258"/>
      <c r="CD615" s="276" t="s">
        <v>1594</v>
      </c>
      <c r="CE615" s="253" t="s">
        <v>505</v>
      </c>
      <c r="CF615" s="253" t="s">
        <v>725</v>
      </c>
      <c r="CG615" s="278"/>
      <c r="CI615" s="258"/>
      <c r="CJ615" s="258"/>
      <c r="CK615" s="276" t="s">
        <v>1594</v>
      </c>
      <c r="CL615" s="277" t="s">
        <v>505</v>
      </c>
      <c r="CM615" s="253" t="s">
        <v>725</v>
      </c>
      <c r="CN615" s="278"/>
      <c r="CP615" s="258"/>
      <c r="CQ615" s="258"/>
      <c r="CR615" s="276" t="s">
        <v>1594</v>
      </c>
      <c r="CS615" s="277" t="s">
        <v>505</v>
      </c>
      <c r="CT615" s="253" t="s">
        <v>725</v>
      </c>
      <c r="CU615" s="278"/>
      <c r="CV615" s="238"/>
      <c r="CW615" s="239"/>
      <c r="CY615" s="239"/>
      <c r="CZ615" s="239"/>
      <c r="DA615" s="239"/>
      <c r="DB615" s="256"/>
      <c r="DC615" s="256"/>
      <c r="DD615" s="256"/>
      <c r="DE615" s="256"/>
      <c r="DH615" s="366"/>
      <c r="DI615" s="760" t="s">
        <v>79</v>
      </c>
      <c r="DJ615" s="761"/>
      <c r="DK615" s="762"/>
      <c r="DL615" s="263">
        <v>0</v>
      </c>
      <c r="DM615" s="519">
        <v>30</v>
      </c>
      <c r="DN615" s="471">
        <v>0</v>
      </c>
      <c r="DO615" s="493">
        <v>0</v>
      </c>
      <c r="DP615" s="263" t="s">
        <v>707</v>
      </c>
      <c r="DQ615" s="263" t="s">
        <v>428</v>
      </c>
      <c r="DR615" s="377" t="s">
        <v>1041</v>
      </c>
    </row>
    <row r="616" spans="8:128" ht="15" customHeight="1" x14ac:dyDescent="0.15">
      <c r="H616" s="111">
        <f t="shared" si="86"/>
        <v>0</v>
      </c>
      <c r="I616" s="110">
        <v>596</v>
      </c>
      <c r="J616" s="199"/>
      <c r="K616" s="199"/>
      <c r="L616" s="112" t="e">
        <f t="shared" si="87"/>
        <v>#N/A</v>
      </c>
      <c r="M616" s="199"/>
      <c r="N616" s="199"/>
      <c r="O616" s="124" t="str">
        <f t="shared" si="88"/>
        <v/>
      </c>
      <c r="P616" s="124" t="str">
        <f t="shared" si="89"/>
        <v/>
      </c>
      <c r="Q616" s="199"/>
      <c r="R616" s="113" t="s">
        <v>341</v>
      </c>
      <c r="S616" s="199"/>
      <c r="T616" s="113" t="s">
        <v>337</v>
      </c>
      <c r="U616" s="199"/>
      <c r="V616" s="112" t="str">
        <f t="shared" si="90"/>
        <v>１～４以外</v>
      </c>
      <c r="W616" s="628"/>
      <c r="X616" s="112"/>
      <c r="Y616" s="199"/>
      <c r="Z616" s="636"/>
      <c r="AA616" s="200"/>
      <c r="AB616" s="114" t="e">
        <f t="shared" si="91"/>
        <v>#N/A</v>
      </c>
      <c r="AC616" s="115" t="str">
        <f t="shared" si="92"/>
        <v/>
      </c>
      <c r="AD616" s="145" t="str">
        <f t="shared" si="93"/>
        <v/>
      </c>
      <c r="BD616" s="36">
        <v>596</v>
      </c>
      <c r="BE616" s="223"/>
      <c r="BF616" s="231"/>
      <c r="BG616" s="231"/>
      <c r="BH616" s="231"/>
      <c r="BI616" s="231"/>
      <c r="BJ616" s="223"/>
      <c r="BK616" s="224"/>
      <c r="BL616" s="223"/>
      <c r="BM616" s="224"/>
      <c r="BN616" s="225"/>
      <c r="BO616" s="226"/>
      <c r="BP616" s="224"/>
      <c r="BQ616" s="224"/>
      <c r="BR616" s="226"/>
      <c r="BS616" s="225"/>
      <c r="CB616" s="258"/>
      <c r="CC616" s="258"/>
      <c r="CD616" s="461" t="s">
        <v>1700</v>
      </c>
      <c r="CE616" s="296">
        <v>0</v>
      </c>
      <c r="CF616" s="259">
        <v>1</v>
      </c>
      <c r="CG616" s="260">
        <f>DCOUNT($H$20:$AD$4020,"入力ﾁｪｯｸ",CD615:CF617)</f>
        <v>0</v>
      </c>
      <c r="CI616" s="258"/>
      <c r="CJ616" s="258"/>
      <c r="CK616" s="291" t="s">
        <v>1701</v>
      </c>
      <c r="CL616" s="285">
        <v>0</v>
      </c>
      <c r="CM616" s="260">
        <v>3</v>
      </c>
      <c r="CN616" s="260">
        <f>DCOUNT($H$20:$AD$4020,"入力ﾁｪｯｸ",CK615:CM616)</f>
        <v>0</v>
      </c>
      <c r="CP616" s="258"/>
      <c r="CQ616" s="258"/>
      <c r="CR616" s="291" t="s">
        <v>1701</v>
      </c>
      <c r="CS616" s="285">
        <v>0</v>
      </c>
      <c r="CT616" s="260">
        <v>2</v>
      </c>
      <c r="CU616" s="260">
        <f>DCOUNT($H$20:$AD$4020,"入力ﾁｪｯｸ",CR615:CT616)</f>
        <v>0</v>
      </c>
      <c r="CV616" s="239"/>
      <c r="CW616" s="239"/>
      <c r="CY616" s="239"/>
      <c r="CZ616" s="239"/>
      <c r="DA616" s="239"/>
      <c r="DB616" s="275"/>
      <c r="DC616" s="275"/>
      <c r="DD616" s="275"/>
      <c r="DE616" s="275"/>
      <c r="DH616" s="366"/>
      <c r="DI616" s="760" t="s">
        <v>80</v>
      </c>
      <c r="DJ616" s="761"/>
      <c r="DK616" s="762"/>
      <c r="DL616" s="263">
        <v>0</v>
      </c>
      <c r="DM616" s="519">
        <v>30</v>
      </c>
      <c r="DN616" s="471">
        <v>0</v>
      </c>
      <c r="DO616" s="493">
        <v>0</v>
      </c>
      <c r="DP616" s="263" t="s">
        <v>707</v>
      </c>
      <c r="DQ616" s="263" t="s">
        <v>580</v>
      </c>
      <c r="DR616" s="377" t="s">
        <v>1041</v>
      </c>
    </row>
    <row r="617" spans="8:128" ht="15" customHeight="1" x14ac:dyDescent="0.15">
      <c r="H617" s="111">
        <f t="shared" si="86"/>
        <v>0</v>
      </c>
      <c r="I617" s="110">
        <v>597</v>
      </c>
      <c r="J617" s="199"/>
      <c r="K617" s="199"/>
      <c r="L617" s="112" t="e">
        <f t="shared" si="87"/>
        <v>#N/A</v>
      </c>
      <c r="M617" s="199"/>
      <c r="N617" s="199"/>
      <c r="O617" s="124" t="str">
        <f t="shared" si="88"/>
        <v/>
      </c>
      <c r="P617" s="124" t="str">
        <f t="shared" si="89"/>
        <v/>
      </c>
      <c r="Q617" s="199"/>
      <c r="R617" s="113" t="s">
        <v>341</v>
      </c>
      <c r="S617" s="199"/>
      <c r="T617" s="113" t="s">
        <v>337</v>
      </c>
      <c r="U617" s="199"/>
      <c r="V617" s="112" t="str">
        <f t="shared" si="90"/>
        <v>１～４以外</v>
      </c>
      <c r="W617" s="628"/>
      <c r="X617" s="112"/>
      <c r="Y617" s="199"/>
      <c r="Z617" s="636"/>
      <c r="AA617" s="200"/>
      <c r="AB617" s="114" t="e">
        <f t="shared" si="91"/>
        <v>#N/A</v>
      </c>
      <c r="AC617" s="115" t="str">
        <f t="shared" si="92"/>
        <v/>
      </c>
      <c r="AD617" s="145" t="str">
        <f t="shared" si="93"/>
        <v/>
      </c>
      <c r="BD617" s="36">
        <v>597</v>
      </c>
      <c r="BE617" s="223"/>
      <c r="BF617" s="231"/>
      <c r="BG617" s="231"/>
      <c r="BH617" s="231"/>
      <c r="BI617" s="231"/>
      <c r="BJ617" s="223"/>
      <c r="BK617" s="224"/>
      <c r="BL617" s="223"/>
      <c r="BM617" s="224"/>
      <c r="BN617" s="225"/>
      <c r="BO617" s="226"/>
      <c r="BP617" s="224"/>
      <c r="BQ617" s="224"/>
      <c r="BR617" s="226"/>
      <c r="BS617" s="225"/>
      <c r="CB617" s="258"/>
      <c r="CC617" s="258"/>
      <c r="CD617" s="461" t="s">
        <v>1700</v>
      </c>
      <c r="CE617" s="299">
        <v>0</v>
      </c>
      <c r="CF617" s="266">
        <v>2</v>
      </c>
      <c r="CG617" s="268"/>
      <c r="CI617" s="258"/>
      <c r="CJ617" s="258"/>
      <c r="CK617" s="276" t="s">
        <v>1594</v>
      </c>
      <c r="CL617" s="277" t="s">
        <v>505</v>
      </c>
      <c r="CM617" s="253" t="s">
        <v>725</v>
      </c>
      <c r="CN617" s="278"/>
      <c r="CP617" s="258"/>
      <c r="CQ617" s="258"/>
      <c r="CR617" s="276" t="s">
        <v>1594</v>
      </c>
      <c r="CS617" s="277" t="s">
        <v>505</v>
      </c>
      <c r="CT617" s="253" t="s">
        <v>725</v>
      </c>
      <c r="CU617" s="278"/>
      <c r="CV617" s="239"/>
      <c r="CW617" s="238"/>
      <c r="CY617" s="238"/>
      <c r="CZ617" s="238"/>
      <c r="DA617" s="238"/>
      <c r="DB617" s="275"/>
      <c r="DC617" s="275"/>
      <c r="DD617" s="275"/>
      <c r="DE617" s="275"/>
      <c r="DH617" s="366"/>
      <c r="DI617" s="760" t="s">
        <v>81</v>
      </c>
      <c r="DJ617" s="761"/>
      <c r="DK617" s="762"/>
      <c r="DL617" s="263">
        <v>0</v>
      </c>
      <c r="DM617" s="519">
        <v>30</v>
      </c>
      <c r="DN617" s="471">
        <v>0</v>
      </c>
      <c r="DO617" s="493">
        <v>0</v>
      </c>
      <c r="DP617" s="263" t="s">
        <v>707</v>
      </c>
      <c r="DQ617" s="263" t="s">
        <v>580</v>
      </c>
      <c r="DR617" s="377" t="s">
        <v>1041</v>
      </c>
    </row>
    <row r="618" spans="8:128" ht="15" customHeight="1" x14ac:dyDescent="0.15">
      <c r="H618" s="111">
        <f t="shared" si="86"/>
        <v>0</v>
      </c>
      <c r="I618" s="110">
        <v>598</v>
      </c>
      <c r="J618" s="199"/>
      <c r="K618" s="199"/>
      <c r="L618" s="112" t="e">
        <f t="shared" si="87"/>
        <v>#N/A</v>
      </c>
      <c r="M618" s="199"/>
      <c r="N618" s="199"/>
      <c r="O618" s="124" t="str">
        <f t="shared" si="88"/>
        <v/>
      </c>
      <c r="P618" s="124" t="str">
        <f t="shared" si="89"/>
        <v/>
      </c>
      <c r="Q618" s="199"/>
      <c r="R618" s="113" t="s">
        <v>341</v>
      </c>
      <c r="S618" s="199"/>
      <c r="T618" s="113" t="s">
        <v>337</v>
      </c>
      <c r="U618" s="199"/>
      <c r="V618" s="112" t="str">
        <f t="shared" si="90"/>
        <v>１～４以外</v>
      </c>
      <c r="W618" s="628"/>
      <c r="X618" s="112"/>
      <c r="Y618" s="199"/>
      <c r="Z618" s="636"/>
      <c r="AA618" s="200"/>
      <c r="AB618" s="114" t="e">
        <f t="shared" si="91"/>
        <v>#N/A</v>
      </c>
      <c r="AC618" s="115" t="str">
        <f t="shared" si="92"/>
        <v/>
      </c>
      <c r="AD618" s="145" t="str">
        <f t="shared" si="93"/>
        <v/>
      </c>
      <c r="BD618" s="36">
        <v>598</v>
      </c>
      <c r="BE618" s="223"/>
      <c r="BF618" s="231"/>
      <c r="BG618" s="231"/>
      <c r="BH618" s="231"/>
      <c r="BI618" s="231"/>
      <c r="BJ618" s="223"/>
      <c r="BK618" s="224"/>
      <c r="BL618" s="223"/>
      <c r="BM618" s="224"/>
      <c r="BN618" s="225"/>
      <c r="BO618" s="226"/>
      <c r="BP618" s="224"/>
      <c r="BQ618" s="224"/>
      <c r="BR618" s="226"/>
      <c r="BS618" s="225"/>
      <c r="CB618" s="258"/>
      <c r="CC618" s="258"/>
      <c r="CD618" s="276" t="s">
        <v>1594</v>
      </c>
      <c r="CE618" s="253" t="s">
        <v>505</v>
      </c>
      <c r="CF618" s="253" t="s">
        <v>725</v>
      </c>
      <c r="CG618" s="278"/>
      <c r="CI618" s="258"/>
      <c r="CJ618" s="258"/>
      <c r="CK618" s="291" t="s">
        <v>1703</v>
      </c>
      <c r="CL618" s="285">
        <v>0</v>
      </c>
      <c r="CM618" s="260">
        <v>3</v>
      </c>
      <c r="CN618" s="260">
        <f>DCOUNT($H$20:$AD$4020,"入力ﾁｪｯｸ",CK617:CM618)</f>
        <v>0</v>
      </c>
      <c r="CP618" s="258"/>
      <c r="CQ618" s="258"/>
      <c r="CR618" s="291" t="s">
        <v>1703</v>
      </c>
      <c r="CS618" s="285">
        <v>0</v>
      </c>
      <c r="CT618" s="260">
        <v>2</v>
      </c>
      <c r="CU618" s="260">
        <f>DCOUNT($H$20:$AD$4020,"入力ﾁｪｯｸ",CR617:CT618)</f>
        <v>0</v>
      </c>
      <c r="CV618" s="238"/>
      <c r="CW618" s="239"/>
      <c r="CY618" s="239"/>
      <c r="CZ618" s="239"/>
      <c r="DA618" s="239"/>
      <c r="DB618" s="256"/>
      <c r="DC618" s="256"/>
      <c r="DD618" s="256"/>
      <c r="DE618" s="256"/>
      <c r="DH618" s="366"/>
      <c r="DI618" s="516" t="s">
        <v>2381</v>
      </c>
      <c r="DJ618" s="517"/>
      <c r="DK618" s="518"/>
      <c r="DL618" s="519">
        <v>3.5</v>
      </c>
      <c r="DM618" s="519">
        <v>30</v>
      </c>
      <c r="DN618" s="520">
        <v>1.4999999999999999E-2</v>
      </c>
      <c r="DO618" s="521">
        <v>5.0000000000000001E-4</v>
      </c>
      <c r="DP618" s="519" t="s">
        <v>2387</v>
      </c>
      <c r="DQ618" s="519" t="s">
        <v>1315</v>
      </c>
      <c r="DR618" s="519" t="s">
        <v>2388</v>
      </c>
      <c r="DS618" s="329"/>
      <c r="DT618" s="293"/>
      <c r="DX618" s="343"/>
    </row>
    <row r="619" spans="8:128" ht="15" customHeight="1" x14ac:dyDescent="0.15">
      <c r="H619" s="111">
        <f t="shared" si="86"/>
        <v>0</v>
      </c>
      <c r="I619" s="110">
        <v>599</v>
      </c>
      <c r="J619" s="199"/>
      <c r="K619" s="199"/>
      <c r="L619" s="112" t="e">
        <f t="shared" si="87"/>
        <v>#N/A</v>
      </c>
      <c r="M619" s="199"/>
      <c r="N619" s="199"/>
      <c r="O619" s="124" t="str">
        <f t="shared" si="88"/>
        <v/>
      </c>
      <c r="P619" s="124" t="str">
        <f t="shared" si="89"/>
        <v/>
      </c>
      <c r="Q619" s="199"/>
      <c r="R619" s="113" t="s">
        <v>341</v>
      </c>
      <c r="S619" s="199"/>
      <c r="T619" s="113" t="s">
        <v>337</v>
      </c>
      <c r="U619" s="199"/>
      <c r="V619" s="112" t="str">
        <f t="shared" si="90"/>
        <v>１～４以外</v>
      </c>
      <c r="W619" s="628"/>
      <c r="X619" s="112"/>
      <c r="Y619" s="199"/>
      <c r="Z619" s="636"/>
      <c r="AA619" s="200"/>
      <c r="AB619" s="114" t="e">
        <f t="shared" si="91"/>
        <v>#N/A</v>
      </c>
      <c r="AC619" s="115" t="str">
        <f t="shared" si="92"/>
        <v/>
      </c>
      <c r="AD619" s="145" t="str">
        <f t="shared" si="93"/>
        <v/>
      </c>
      <c r="BD619" s="36">
        <v>599</v>
      </c>
      <c r="BE619" s="223"/>
      <c r="BF619" s="231"/>
      <c r="BG619" s="231"/>
      <c r="BH619" s="231"/>
      <c r="BI619" s="231"/>
      <c r="BJ619" s="223"/>
      <c r="BK619" s="224"/>
      <c r="BL619" s="223"/>
      <c r="BM619" s="224"/>
      <c r="BN619" s="225"/>
      <c r="BO619" s="226"/>
      <c r="BP619" s="224"/>
      <c r="BQ619" s="224"/>
      <c r="BR619" s="226"/>
      <c r="BS619" s="225"/>
      <c r="CB619" s="258"/>
      <c r="CC619" s="258"/>
      <c r="CD619" s="461" t="s">
        <v>1702</v>
      </c>
      <c r="CE619" s="296">
        <v>0</v>
      </c>
      <c r="CF619" s="259">
        <v>1</v>
      </c>
      <c r="CG619" s="260">
        <f>DCOUNT($H$20:$AD$4020,"入力ﾁｪｯｸ",CD618:CF620)</f>
        <v>0</v>
      </c>
      <c r="CI619" s="258"/>
      <c r="CJ619" s="258"/>
      <c r="CK619" s="276" t="s">
        <v>1594</v>
      </c>
      <c r="CL619" s="277" t="s">
        <v>505</v>
      </c>
      <c r="CM619" s="253" t="s">
        <v>725</v>
      </c>
      <c r="CN619" s="278"/>
      <c r="CP619" s="258"/>
      <c r="CQ619" s="258"/>
      <c r="CR619" s="276" t="s">
        <v>1594</v>
      </c>
      <c r="CS619" s="277" t="s">
        <v>505</v>
      </c>
      <c r="CT619" s="253" t="s">
        <v>725</v>
      </c>
      <c r="CU619" s="278"/>
      <c r="CV619" s="239"/>
      <c r="CW619" s="239"/>
      <c r="CY619" s="239"/>
      <c r="CZ619" s="239"/>
      <c r="DA619" s="239"/>
      <c r="DB619" s="275"/>
      <c r="DC619" s="275"/>
      <c r="DD619" s="275"/>
      <c r="DE619" s="275"/>
      <c r="DH619" s="366"/>
      <c r="DI619" s="516" t="s">
        <v>2382</v>
      </c>
      <c r="DJ619" s="517"/>
      <c r="DK619" s="518"/>
      <c r="DL619" s="519">
        <v>3.5</v>
      </c>
      <c r="DM619" s="519">
        <v>30</v>
      </c>
      <c r="DN619" s="520">
        <v>0.03</v>
      </c>
      <c r="DO619" s="521">
        <v>1E-3</v>
      </c>
      <c r="DP619" s="519" t="s">
        <v>2387</v>
      </c>
      <c r="DQ619" s="519" t="s">
        <v>1315</v>
      </c>
      <c r="DR619" s="519" t="s">
        <v>2388</v>
      </c>
      <c r="DS619" s="329"/>
      <c r="DT619" s="293"/>
      <c r="DX619" s="343"/>
    </row>
    <row r="620" spans="8:128" ht="15" customHeight="1" x14ac:dyDescent="0.15">
      <c r="H620" s="111">
        <f t="shared" si="86"/>
        <v>0</v>
      </c>
      <c r="I620" s="110">
        <v>600</v>
      </c>
      <c r="J620" s="199"/>
      <c r="K620" s="199"/>
      <c r="L620" s="112" t="e">
        <f t="shared" si="87"/>
        <v>#N/A</v>
      </c>
      <c r="M620" s="199"/>
      <c r="N620" s="199"/>
      <c r="O620" s="124" t="str">
        <f t="shared" si="88"/>
        <v/>
      </c>
      <c r="P620" s="124" t="str">
        <f t="shared" si="89"/>
        <v/>
      </c>
      <c r="Q620" s="199"/>
      <c r="R620" s="113" t="s">
        <v>341</v>
      </c>
      <c r="S620" s="199"/>
      <c r="T620" s="113" t="s">
        <v>337</v>
      </c>
      <c r="U620" s="199"/>
      <c r="V620" s="112" t="str">
        <f t="shared" si="90"/>
        <v>１～４以外</v>
      </c>
      <c r="W620" s="628"/>
      <c r="X620" s="112"/>
      <c r="Y620" s="199"/>
      <c r="Z620" s="636"/>
      <c r="AA620" s="200"/>
      <c r="AB620" s="114" t="e">
        <f t="shared" si="91"/>
        <v>#N/A</v>
      </c>
      <c r="AC620" s="115" t="str">
        <f t="shared" si="92"/>
        <v/>
      </c>
      <c r="AD620" s="145" t="str">
        <f t="shared" si="93"/>
        <v/>
      </c>
      <c r="BD620" s="36">
        <v>600</v>
      </c>
      <c r="BE620" s="223"/>
      <c r="BF620" s="231"/>
      <c r="BG620" s="231"/>
      <c r="BH620" s="231"/>
      <c r="BI620" s="231"/>
      <c r="BJ620" s="223"/>
      <c r="BK620" s="224"/>
      <c r="BL620" s="223"/>
      <c r="BM620" s="224"/>
      <c r="BN620" s="225"/>
      <c r="BO620" s="226"/>
      <c r="BP620" s="224"/>
      <c r="BQ620" s="224"/>
      <c r="BR620" s="226"/>
      <c r="BS620" s="225"/>
      <c r="CB620" s="258"/>
      <c r="CC620" s="258"/>
      <c r="CD620" s="461" t="s">
        <v>1702</v>
      </c>
      <c r="CE620" s="299">
        <v>0</v>
      </c>
      <c r="CF620" s="266">
        <v>2</v>
      </c>
      <c r="CG620" s="268"/>
      <c r="CI620" s="258"/>
      <c r="CJ620" s="258"/>
      <c r="CK620" s="291" t="s">
        <v>1704</v>
      </c>
      <c r="CL620" s="285">
        <v>0</v>
      </c>
      <c r="CM620" s="260">
        <v>3</v>
      </c>
      <c r="CN620" s="260">
        <f>DCOUNT($H$20:$AD$4020,"入力ﾁｪｯｸ",CK619:CM620)</f>
        <v>0</v>
      </c>
      <c r="CP620" s="258"/>
      <c r="CQ620" s="258"/>
      <c r="CR620" s="291" t="s">
        <v>1704</v>
      </c>
      <c r="CS620" s="285">
        <v>0</v>
      </c>
      <c r="CT620" s="260">
        <v>2</v>
      </c>
      <c r="CU620" s="260">
        <f>DCOUNT($H$20:$AD$4020,"入力ﾁｪｯｸ",CR619:CT620)</f>
        <v>0</v>
      </c>
      <c r="CV620" s="239"/>
      <c r="CW620" s="238"/>
      <c r="CY620" s="238"/>
      <c r="CZ620" s="238"/>
      <c r="DA620" s="238"/>
      <c r="DB620" s="275"/>
      <c r="DC620" s="275"/>
      <c r="DD620" s="275"/>
      <c r="DE620" s="275"/>
      <c r="DH620" s="366"/>
      <c r="DI620" s="516" t="s">
        <v>2383</v>
      </c>
      <c r="DJ620" s="517"/>
      <c r="DK620" s="518"/>
      <c r="DL620" s="519">
        <v>3.5</v>
      </c>
      <c r="DM620" s="519">
        <v>30</v>
      </c>
      <c r="DN620" s="520">
        <v>1.4999999999999999E-2</v>
      </c>
      <c r="DO620" s="521">
        <v>5.0000000000000001E-4</v>
      </c>
      <c r="DP620" s="519" t="s">
        <v>2387</v>
      </c>
      <c r="DQ620" s="519" t="s">
        <v>1315</v>
      </c>
      <c r="DR620" s="519" t="s">
        <v>2388</v>
      </c>
      <c r="DS620" s="329"/>
      <c r="DT620" s="293"/>
      <c r="DX620" s="343"/>
    </row>
    <row r="621" spans="8:128" ht="15" customHeight="1" x14ac:dyDescent="0.15">
      <c r="H621" s="111">
        <f t="shared" si="86"/>
        <v>0</v>
      </c>
      <c r="I621" s="110">
        <v>601</v>
      </c>
      <c r="J621" s="199"/>
      <c r="K621" s="199"/>
      <c r="L621" s="112" t="e">
        <f t="shared" si="87"/>
        <v>#N/A</v>
      </c>
      <c r="M621" s="199"/>
      <c r="N621" s="199"/>
      <c r="O621" s="124" t="str">
        <f t="shared" si="88"/>
        <v/>
      </c>
      <c r="P621" s="124" t="str">
        <f t="shared" si="89"/>
        <v/>
      </c>
      <c r="Q621" s="199"/>
      <c r="R621" s="113" t="s">
        <v>341</v>
      </c>
      <c r="S621" s="199"/>
      <c r="T621" s="113" t="s">
        <v>337</v>
      </c>
      <c r="U621" s="199"/>
      <c r="V621" s="112" t="str">
        <f t="shared" si="90"/>
        <v>１～４以外</v>
      </c>
      <c r="W621" s="628"/>
      <c r="X621" s="112"/>
      <c r="Y621" s="199"/>
      <c r="Z621" s="636"/>
      <c r="AA621" s="200"/>
      <c r="AB621" s="114" t="e">
        <f t="shared" si="91"/>
        <v>#N/A</v>
      </c>
      <c r="AC621" s="115" t="str">
        <f t="shared" si="92"/>
        <v/>
      </c>
      <c r="AD621" s="145" t="str">
        <f t="shared" si="93"/>
        <v/>
      </c>
      <c r="BD621" s="36">
        <v>601</v>
      </c>
      <c r="BE621" s="223"/>
      <c r="BF621" s="231"/>
      <c r="BG621" s="231"/>
      <c r="BH621" s="231"/>
      <c r="BI621" s="231"/>
      <c r="BJ621" s="223"/>
      <c r="BK621" s="224"/>
      <c r="BL621" s="223"/>
      <c r="BM621" s="224"/>
      <c r="BN621" s="225"/>
      <c r="BO621" s="226"/>
      <c r="BP621" s="224"/>
      <c r="BQ621" s="224"/>
      <c r="BR621" s="226"/>
      <c r="BS621" s="225"/>
      <c r="CB621" s="258"/>
      <c r="CC621" s="258"/>
      <c r="CD621" s="276" t="s">
        <v>1594</v>
      </c>
      <c r="CE621" s="253" t="s">
        <v>505</v>
      </c>
      <c r="CF621" s="253" t="s">
        <v>725</v>
      </c>
      <c r="CG621" s="278"/>
      <c r="CI621" s="258"/>
      <c r="CJ621" s="258"/>
      <c r="CK621" s="276" t="s">
        <v>1594</v>
      </c>
      <c r="CL621" s="277" t="s">
        <v>505</v>
      </c>
      <c r="CM621" s="253" t="s">
        <v>725</v>
      </c>
      <c r="CN621" s="278"/>
      <c r="CP621" s="258"/>
      <c r="CQ621" s="258"/>
      <c r="CR621" s="276" t="s">
        <v>1594</v>
      </c>
      <c r="CS621" s="277" t="s">
        <v>505</v>
      </c>
      <c r="CT621" s="253" t="s">
        <v>725</v>
      </c>
      <c r="CU621" s="278"/>
      <c r="CV621" s="238"/>
      <c r="CW621" s="239"/>
      <c r="CY621" s="239"/>
      <c r="CZ621" s="239"/>
      <c r="DA621" s="239"/>
      <c r="DB621" s="256"/>
      <c r="DC621" s="256"/>
      <c r="DD621" s="256"/>
      <c r="DE621" s="256"/>
      <c r="DH621" s="366"/>
      <c r="DI621" s="516" t="s">
        <v>2384</v>
      </c>
      <c r="DJ621" s="517"/>
      <c r="DK621" s="518"/>
      <c r="DL621" s="519">
        <v>3.5</v>
      </c>
      <c r="DM621" s="519">
        <v>30</v>
      </c>
      <c r="DN621" s="520">
        <v>0.03</v>
      </c>
      <c r="DO621" s="521">
        <v>1E-3</v>
      </c>
      <c r="DP621" s="519" t="s">
        <v>2387</v>
      </c>
      <c r="DQ621" s="519" t="s">
        <v>1315</v>
      </c>
      <c r="DR621" s="519" t="s">
        <v>2388</v>
      </c>
      <c r="DS621" s="329"/>
      <c r="DT621" s="293"/>
      <c r="DX621" s="343"/>
    </row>
    <row r="622" spans="8:128" ht="15" customHeight="1" x14ac:dyDescent="0.15">
      <c r="H622" s="111">
        <f t="shared" si="86"/>
        <v>0</v>
      </c>
      <c r="I622" s="110">
        <v>602</v>
      </c>
      <c r="J622" s="199"/>
      <c r="K622" s="199"/>
      <c r="L622" s="112" t="e">
        <f t="shared" si="87"/>
        <v>#N/A</v>
      </c>
      <c r="M622" s="199"/>
      <c r="N622" s="199"/>
      <c r="O622" s="124" t="str">
        <f t="shared" si="88"/>
        <v/>
      </c>
      <c r="P622" s="124" t="str">
        <f t="shared" si="89"/>
        <v/>
      </c>
      <c r="Q622" s="199"/>
      <c r="R622" s="113" t="s">
        <v>341</v>
      </c>
      <c r="S622" s="199"/>
      <c r="T622" s="113" t="s">
        <v>337</v>
      </c>
      <c r="U622" s="199"/>
      <c r="V622" s="112" t="str">
        <f t="shared" si="90"/>
        <v>１～４以外</v>
      </c>
      <c r="W622" s="628"/>
      <c r="X622" s="112"/>
      <c r="Y622" s="199"/>
      <c r="Z622" s="636"/>
      <c r="AA622" s="200"/>
      <c r="AB622" s="114" t="e">
        <f t="shared" si="91"/>
        <v>#N/A</v>
      </c>
      <c r="AC622" s="115" t="str">
        <f t="shared" si="92"/>
        <v/>
      </c>
      <c r="AD622" s="145" t="str">
        <f t="shared" si="93"/>
        <v/>
      </c>
      <c r="BD622" s="36">
        <v>602</v>
      </c>
      <c r="BE622" s="223"/>
      <c r="BF622" s="231"/>
      <c r="BG622" s="231"/>
      <c r="BH622" s="231"/>
      <c r="BI622" s="231"/>
      <c r="BJ622" s="223"/>
      <c r="BK622" s="224"/>
      <c r="BL622" s="223"/>
      <c r="BM622" s="224"/>
      <c r="BN622" s="225"/>
      <c r="BO622" s="226"/>
      <c r="BP622" s="224"/>
      <c r="BQ622" s="224"/>
      <c r="BR622" s="226"/>
      <c r="BS622" s="225"/>
      <c r="CB622" s="258"/>
      <c r="CC622" s="258"/>
      <c r="CD622" s="461" t="s">
        <v>1705</v>
      </c>
      <c r="CE622" s="296">
        <v>0</v>
      </c>
      <c r="CF622" s="259">
        <v>1</v>
      </c>
      <c r="CG622" s="260">
        <f>DCOUNT($H$20:$AD$4020,"入力ﾁｪｯｸ",CD621:CF623)</f>
        <v>0</v>
      </c>
      <c r="CI622" s="258"/>
      <c r="CJ622" s="258"/>
      <c r="CK622" s="291" t="s">
        <v>1706</v>
      </c>
      <c r="CL622" s="285">
        <v>0</v>
      </c>
      <c r="CM622" s="260">
        <v>3</v>
      </c>
      <c r="CN622" s="260">
        <f>DCOUNT($H$20:$AD$4020,"入力ﾁｪｯｸ",CK621:CM622)</f>
        <v>0</v>
      </c>
      <c r="CP622" s="258"/>
      <c r="CQ622" s="258"/>
      <c r="CR622" s="291" t="s">
        <v>1706</v>
      </c>
      <c r="CS622" s="285">
        <v>0</v>
      </c>
      <c r="CT622" s="260">
        <v>2</v>
      </c>
      <c r="CU622" s="260">
        <f>DCOUNT($H$20:$AD$4020,"入力ﾁｪｯｸ",CR621:CT622)</f>
        <v>0</v>
      </c>
      <c r="CV622" s="239"/>
      <c r="CW622" s="239"/>
      <c r="CY622" s="239"/>
      <c r="CZ622" s="239"/>
      <c r="DA622" s="239"/>
      <c r="DB622" s="275"/>
      <c r="DC622" s="275"/>
      <c r="DD622" s="275"/>
      <c r="DE622" s="275"/>
      <c r="DH622" s="366"/>
      <c r="DI622" s="516" t="s">
        <v>2385</v>
      </c>
      <c r="DJ622" s="517"/>
      <c r="DK622" s="518"/>
      <c r="DL622" s="519">
        <v>3.5</v>
      </c>
      <c r="DM622" s="519">
        <v>30</v>
      </c>
      <c r="DN622" s="520">
        <v>7.4999999999999997E-3</v>
      </c>
      <c r="DO622" s="521">
        <v>2.5000000000000001E-4</v>
      </c>
      <c r="DP622" s="519" t="s">
        <v>2387</v>
      </c>
      <c r="DQ622" s="519" t="s">
        <v>1315</v>
      </c>
      <c r="DR622" s="519" t="s">
        <v>2388</v>
      </c>
      <c r="DS622" s="329"/>
      <c r="DT622" s="293"/>
      <c r="DX622" s="343"/>
    </row>
    <row r="623" spans="8:128" ht="15" customHeight="1" x14ac:dyDescent="0.15">
      <c r="H623" s="111">
        <f t="shared" si="86"/>
        <v>0</v>
      </c>
      <c r="I623" s="110">
        <v>603</v>
      </c>
      <c r="J623" s="199"/>
      <c r="K623" s="199"/>
      <c r="L623" s="112" t="e">
        <f t="shared" si="87"/>
        <v>#N/A</v>
      </c>
      <c r="M623" s="199"/>
      <c r="N623" s="199"/>
      <c r="O623" s="124" t="str">
        <f t="shared" si="88"/>
        <v/>
      </c>
      <c r="P623" s="124" t="str">
        <f t="shared" si="89"/>
        <v/>
      </c>
      <c r="Q623" s="199"/>
      <c r="R623" s="113" t="s">
        <v>341</v>
      </c>
      <c r="S623" s="199"/>
      <c r="T623" s="113" t="s">
        <v>337</v>
      </c>
      <c r="U623" s="199"/>
      <c r="V623" s="112" t="str">
        <f t="shared" si="90"/>
        <v>１～４以外</v>
      </c>
      <c r="W623" s="628"/>
      <c r="X623" s="112"/>
      <c r="Y623" s="199"/>
      <c r="Z623" s="636"/>
      <c r="AA623" s="200"/>
      <c r="AB623" s="114" t="e">
        <f t="shared" si="91"/>
        <v>#N/A</v>
      </c>
      <c r="AC623" s="115" t="str">
        <f t="shared" si="92"/>
        <v/>
      </c>
      <c r="AD623" s="145" t="str">
        <f t="shared" si="93"/>
        <v/>
      </c>
      <c r="BD623" s="36">
        <v>603</v>
      </c>
      <c r="BE623" s="223"/>
      <c r="BF623" s="231"/>
      <c r="BG623" s="231"/>
      <c r="BH623" s="231"/>
      <c r="BI623" s="231"/>
      <c r="BJ623" s="223"/>
      <c r="BK623" s="224"/>
      <c r="BL623" s="223"/>
      <c r="BM623" s="224"/>
      <c r="BN623" s="225"/>
      <c r="BO623" s="226"/>
      <c r="BP623" s="224"/>
      <c r="BQ623" s="224"/>
      <c r="BR623" s="226"/>
      <c r="BS623" s="225"/>
      <c r="CB623" s="258"/>
      <c r="CC623" s="258"/>
      <c r="CD623" s="461" t="s">
        <v>1705</v>
      </c>
      <c r="CE623" s="299">
        <v>0</v>
      </c>
      <c r="CF623" s="266">
        <v>2</v>
      </c>
      <c r="CG623" s="268"/>
      <c r="CI623" s="258"/>
      <c r="CJ623" s="258"/>
      <c r="CK623" s="276" t="s">
        <v>1594</v>
      </c>
      <c r="CL623" s="277" t="s">
        <v>505</v>
      </c>
      <c r="CM623" s="253" t="s">
        <v>725</v>
      </c>
      <c r="CN623" s="278"/>
      <c r="CP623" s="258"/>
      <c r="CQ623" s="258"/>
      <c r="CR623" s="276" t="s">
        <v>1594</v>
      </c>
      <c r="CS623" s="277" t="s">
        <v>505</v>
      </c>
      <c r="CT623" s="253" t="s">
        <v>725</v>
      </c>
      <c r="CU623" s="278"/>
      <c r="CV623" s="239"/>
      <c r="CW623" s="238"/>
      <c r="CY623" s="238"/>
      <c r="CZ623" s="238"/>
      <c r="DA623" s="238"/>
      <c r="DB623" s="275"/>
      <c r="DC623" s="275"/>
      <c r="DD623" s="275"/>
      <c r="DE623" s="275"/>
      <c r="DH623" s="366"/>
      <c r="DI623" s="516" t="s">
        <v>2386</v>
      </c>
      <c r="DJ623" s="517"/>
      <c r="DK623" s="518"/>
      <c r="DL623" s="519">
        <v>3.5</v>
      </c>
      <c r="DM623" s="519">
        <v>30</v>
      </c>
      <c r="DN623" s="520">
        <v>1.4999999999999999E-2</v>
      </c>
      <c r="DO623" s="521">
        <v>5.0000000000000001E-4</v>
      </c>
      <c r="DP623" s="519" t="s">
        <v>2387</v>
      </c>
      <c r="DQ623" s="519" t="s">
        <v>1315</v>
      </c>
      <c r="DR623" s="519" t="s">
        <v>2388</v>
      </c>
      <c r="DS623" s="329"/>
      <c r="DT623" s="293"/>
      <c r="DX623" s="343"/>
    </row>
    <row r="624" spans="8:128" ht="15" customHeight="1" x14ac:dyDescent="0.15">
      <c r="H624" s="111">
        <f t="shared" si="86"/>
        <v>0</v>
      </c>
      <c r="I624" s="110">
        <v>604</v>
      </c>
      <c r="J624" s="199"/>
      <c r="K624" s="199"/>
      <c r="L624" s="112" t="e">
        <f t="shared" si="87"/>
        <v>#N/A</v>
      </c>
      <c r="M624" s="199"/>
      <c r="N624" s="199"/>
      <c r="O624" s="124" t="str">
        <f t="shared" si="88"/>
        <v/>
      </c>
      <c r="P624" s="124" t="str">
        <f t="shared" si="89"/>
        <v/>
      </c>
      <c r="Q624" s="199"/>
      <c r="R624" s="113" t="s">
        <v>341</v>
      </c>
      <c r="S624" s="199"/>
      <c r="T624" s="113" t="s">
        <v>337</v>
      </c>
      <c r="U624" s="199"/>
      <c r="V624" s="112" t="str">
        <f t="shared" si="90"/>
        <v>１～４以外</v>
      </c>
      <c r="W624" s="628"/>
      <c r="X624" s="112"/>
      <c r="Y624" s="199"/>
      <c r="Z624" s="636"/>
      <c r="AA624" s="200"/>
      <c r="AB624" s="114" t="e">
        <f t="shared" si="91"/>
        <v>#N/A</v>
      </c>
      <c r="AC624" s="115" t="str">
        <f t="shared" si="92"/>
        <v/>
      </c>
      <c r="AD624" s="145" t="str">
        <f t="shared" si="93"/>
        <v/>
      </c>
      <c r="BD624" s="36">
        <v>604</v>
      </c>
      <c r="BE624" s="223"/>
      <c r="BF624" s="231"/>
      <c r="BG624" s="231"/>
      <c r="BH624" s="231"/>
      <c r="BI624" s="231"/>
      <c r="BJ624" s="223"/>
      <c r="BK624" s="224"/>
      <c r="BL624" s="223"/>
      <c r="BM624" s="224"/>
      <c r="BN624" s="225"/>
      <c r="BO624" s="226"/>
      <c r="BP624" s="224"/>
      <c r="BQ624" s="224"/>
      <c r="BR624" s="226"/>
      <c r="BS624" s="225"/>
      <c r="CB624" s="258"/>
      <c r="CC624" s="258"/>
      <c r="CD624" s="276" t="s">
        <v>1594</v>
      </c>
      <c r="CE624" s="253" t="s">
        <v>505</v>
      </c>
      <c r="CF624" s="253" t="s">
        <v>725</v>
      </c>
      <c r="CG624" s="278"/>
      <c r="CI624" s="258"/>
      <c r="CJ624" s="258"/>
      <c r="CK624" s="291" t="s">
        <v>1708</v>
      </c>
      <c r="CL624" s="285">
        <v>0</v>
      </c>
      <c r="CM624" s="260">
        <v>3</v>
      </c>
      <c r="CN624" s="260">
        <f>DCOUNT($H$20:$AD$4020,"入力ﾁｪｯｸ",CK623:CM624)</f>
        <v>0</v>
      </c>
      <c r="CP624" s="258"/>
      <c r="CQ624" s="258"/>
      <c r="CR624" s="291" t="s">
        <v>1708</v>
      </c>
      <c r="CS624" s="285">
        <v>0</v>
      </c>
      <c r="CT624" s="260">
        <v>2</v>
      </c>
      <c r="CU624" s="260">
        <f>DCOUNT($H$20:$AD$4020,"入力ﾁｪｯｸ",CR623:CT624)</f>
        <v>0</v>
      </c>
      <c r="CV624" s="238"/>
      <c r="CW624" s="239"/>
      <c r="CY624" s="239"/>
      <c r="CZ624" s="239"/>
      <c r="DA624" s="239"/>
      <c r="DB624" s="256"/>
      <c r="DC624" s="256"/>
      <c r="DD624" s="256"/>
      <c r="DE624" s="256"/>
      <c r="DH624" s="366"/>
      <c r="DI624" s="516" t="s">
        <v>2248</v>
      </c>
      <c r="DJ624" s="517"/>
      <c r="DK624" s="518"/>
      <c r="DL624" s="519">
        <v>3.5</v>
      </c>
      <c r="DM624" s="519">
        <v>30</v>
      </c>
      <c r="DN624" s="520">
        <v>0.03</v>
      </c>
      <c r="DO624" s="521">
        <v>1E-3</v>
      </c>
      <c r="DP624" s="519" t="s">
        <v>2387</v>
      </c>
      <c r="DQ624" s="519" t="s">
        <v>1315</v>
      </c>
      <c r="DR624" s="519" t="s">
        <v>2388</v>
      </c>
      <c r="DS624" s="329"/>
      <c r="DT624" s="293"/>
      <c r="DX624" s="343"/>
    </row>
    <row r="625" spans="8:128" ht="15" customHeight="1" x14ac:dyDescent="0.15">
      <c r="H625" s="111">
        <f t="shared" si="86"/>
        <v>0</v>
      </c>
      <c r="I625" s="110">
        <v>605</v>
      </c>
      <c r="J625" s="199"/>
      <c r="K625" s="199"/>
      <c r="L625" s="112" t="e">
        <f t="shared" si="87"/>
        <v>#N/A</v>
      </c>
      <c r="M625" s="199"/>
      <c r="N625" s="199"/>
      <c r="O625" s="124" t="str">
        <f t="shared" si="88"/>
        <v/>
      </c>
      <c r="P625" s="124" t="str">
        <f t="shared" si="89"/>
        <v/>
      </c>
      <c r="Q625" s="199"/>
      <c r="R625" s="113" t="s">
        <v>341</v>
      </c>
      <c r="S625" s="199"/>
      <c r="T625" s="113" t="s">
        <v>337</v>
      </c>
      <c r="U625" s="199"/>
      <c r="V625" s="112" t="str">
        <f t="shared" si="90"/>
        <v>１～４以外</v>
      </c>
      <c r="W625" s="628"/>
      <c r="X625" s="112"/>
      <c r="Y625" s="199"/>
      <c r="Z625" s="636"/>
      <c r="AA625" s="200"/>
      <c r="AB625" s="114" t="e">
        <f t="shared" si="91"/>
        <v>#N/A</v>
      </c>
      <c r="AC625" s="115" t="str">
        <f t="shared" si="92"/>
        <v/>
      </c>
      <c r="AD625" s="145" t="str">
        <f t="shared" si="93"/>
        <v/>
      </c>
      <c r="BD625" s="36">
        <v>605</v>
      </c>
      <c r="BE625" s="223"/>
      <c r="BF625" s="231"/>
      <c r="BG625" s="231"/>
      <c r="BH625" s="231"/>
      <c r="BI625" s="231"/>
      <c r="BJ625" s="223"/>
      <c r="BK625" s="224"/>
      <c r="BL625" s="223"/>
      <c r="BM625" s="224"/>
      <c r="BN625" s="225"/>
      <c r="BO625" s="226"/>
      <c r="BP625" s="224"/>
      <c r="BQ625" s="224"/>
      <c r="BR625" s="226"/>
      <c r="BS625" s="225"/>
      <c r="CB625" s="258"/>
      <c r="CC625" s="258"/>
      <c r="CD625" s="461" t="s">
        <v>1707</v>
      </c>
      <c r="CE625" s="296">
        <v>0</v>
      </c>
      <c r="CF625" s="259">
        <v>1</v>
      </c>
      <c r="CG625" s="260">
        <f>DCOUNT($H$20:$AD$4020,"入力ﾁｪｯｸ",CD624:CF626)</f>
        <v>0</v>
      </c>
      <c r="CI625" s="401" t="s">
        <v>702</v>
      </c>
      <c r="CJ625" s="402"/>
      <c r="CK625" s="276" t="s">
        <v>1594</v>
      </c>
      <c r="CL625" s="277" t="s">
        <v>505</v>
      </c>
      <c r="CM625" s="253" t="s">
        <v>725</v>
      </c>
      <c r="CN625" s="278"/>
      <c r="CP625" s="401" t="s">
        <v>702</v>
      </c>
      <c r="CQ625" s="402"/>
      <c r="CR625" s="276" t="s">
        <v>1594</v>
      </c>
      <c r="CS625" s="277" t="s">
        <v>505</v>
      </c>
      <c r="CT625" s="253" t="s">
        <v>725</v>
      </c>
      <c r="CU625" s="278"/>
      <c r="CV625" s="239"/>
      <c r="CW625" s="239"/>
      <c r="CY625" s="239"/>
      <c r="CZ625" s="239"/>
      <c r="DA625" s="239"/>
      <c r="DB625" s="275"/>
      <c r="DC625" s="275"/>
      <c r="DD625" s="275"/>
      <c r="DE625" s="275"/>
      <c r="DH625" s="366"/>
      <c r="DI625" s="516" t="s">
        <v>2249</v>
      </c>
      <c r="DJ625" s="517"/>
      <c r="DK625" s="518"/>
      <c r="DL625" s="519">
        <v>3.5</v>
      </c>
      <c r="DM625" s="519">
        <v>30</v>
      </c>
      <c r="DN625" s="520">
        <v>1.4999999999999999E-2</v>
      </c>
      <c r="DO625" s="521">
        <v>5.0000000000000001E-4</v>
      </c>
      <c r="DP625" s="519" t="s">
        <v>2387</v>
      </c>
      <c r="DQ625" s="519" t="s">
        <v>1315</v>
      </c>
      <c r="DR625" s="519" t="s">
        <v>2388</v>
      </c>
      <c r="DS625" s="329"/>
      <c r="DT625" s="293"/>
      <c r="DX625" s="343"/>
    </row>
    <row r="626" spans="8:128" ht="15" customHeight="1" x14ac:dyDescent="0.15">
      <c r="H626" s="111">
        <f t="shared" si="86"/>
        <v>0</v>
      </c>
      <c r="I626" s="110">
        <v>606</v>
      </c>
      <c r="J626" s="199"/>
      <c r="K626" s="199"/>
      <c r="L626" s="112" t="e">
        <f t="shared" si="87"/>
        <v>#N/A</v>
      </c>
      <c r="M626" s="199"/>
      <c r="N626" s="199"/>
      <c r="O626" s="124" t="str">
        <f t="shared" si="88"/>
        <v/>
      </c>
      <c r="P626" s="124" t="str">
        <f t="shared" si="89"/>
        <v/>
      </c>
      <c r="Q626" s="199"/>
      <c r="R626" s="113" t="s">
        <v>341</v>
      </c>
      <c r="S626" s="199"/>
      <c r="T626" s="113" t="s">
        <v>337</v>
      </c>
      <c r="U626" s="199"/>
      <c r="V626" s="112" t="str">
        <f t="shared" si="90"/>
        <v>１～４以外</v>
      </c>
      <c r="W626" s="628"/>
      <c r="X626" s="112"/>
      <c r="Y626" s="199"/>
      <c r="Z626" s="636"/>
      <c r="AA626" s="200"/>
      <c r="AB626" s="114" t="e">
        <f t="shared" si="91"/>
        <v>#N/A</v>
      </c>
      <c r="AC626" s="115" t="str">
        <f t="shared" si="92"/>
        <v/>
      </c>
      <c r="AD626" s="145" t="str">
        <f t="shared" si="93"/>
        <v/>
      </c>
      <c r="BD626" s="36">
        <v>606</v>
      </c>
      <c r="BE626" s="223"/>
      <c r="BF626" s="231"/>
      <c r="BG626" s="231"/>
      <c r="BH626" s="231"/>
      <c r="BI626" s="231"/>
      <c r="BJ626" s="223"/>
      <c r="BK626" s="224"/>
      <c r="BL626" s="223"/>
      <c r="BM626" s="224"/>
      <c r="BN626" s="225"/>
      <c r="BO626" s="226"/>
      <c r="BP626" s="224"/>
      <c r="BQ626" s="224"/>
      <c r="BR626" s="226"/>
      <c r="BS626" s="225"/>
      <c r="CB626" s="258"/>
      <c r="CC626" s="258"/>
      <c r="CD626" s="461" t="s">
        <v>1707</v>
      </c>
      <c r="CE626" s="299">
        <v>0</v>
      </c>
      <c r="CF626" s="266">
        <v>2</v>
      </c>
      <c r="CG626" s="268"/>
      <c r="CI626" s="258"/>
      <c r="CJ626" s="258"/>
      <c r="CK626" s="291" t="s">
        <v>1709</v>
      </c>
      <c r="CL626" s="285">
        <v>0</v>
      </c>
      <c r="CM626" s="260">
        <v>3</v>
      </c>
      <c r="CN626" s="260">
        <f>DCOUNT($H$20:$AD$4020,"入力ﾁｪｯｸ",CK625:CM626)</f>
        <v>0</v>
      </c>
      <c r="CP626" s="258"/>
      <c r="CQ626" s="258"/>
      <c r="CR626" s="291" t="s">
        <v>1709</v>
      </c>
      <c r="CS626" s="285">
        <v>0</v>
      </c>
      <c r="CT626" s="260">
        <v>2</v>
      </c>
      <c r="CU626" s="260">
        <f>DCOUNT($H$20:$AD$4020,"入力ﾁｪｯｸ",CR625:CT626)</f>
        <v>0</v>
      </c>
      <c r="CV626" s="239"/>
      <c r="CW626" s="238"/>
      <c r="CY626" s="238"/>
      <c r="CZ626" s="238"/>
      <c r="DA626" s="238"/>
      <c r="DB626" s="275"/>
      <c r="DC626" s="275"/>
      <c r="DD626" s="275"/>
      <c r="DE626" s="275"/>
      <c r="DH626" s="366"/>
      <c r="DI626" s="516" t="s">
        <v>2250</v>
      </c>
      <c r="DJ626" s="517"/>
      <c r="DK626" s="518"/>
      <c r="DL626" s="519">
        <v>3.5</v>
      </c>
      <c r="DM626" s="519">
        <v>30</v>
      </c>
      <c r="DN626" s="520">
        <v>0.03</v>
      </c>
      <c r="DO626" s="521">
        <v>1E-3</v>
      </c>
      <c r="DP626" s="519" t="s">
        <v>2387</v>
      </c>
      <c r="DQ626" s="519" t="s">
        <v>1315</v>
      </c>
      <c r="DR626" s="519" t="s">
        <v>2388</v>
      </c>
      <c r="DS626" s="329"/>
      <c r="DT626" s="293"/>
      <c r="DX626" s="343"/>
    </row>
    <row r="627" spans="8:128" ht="15" customHeight="1" x14ac:dyDescent="0.15">
      <c r="H627" s="111">
        <f t="shared" si="86"/>
        <v>0</v>
      </c>
      <c r="I627" s="110">
        <v>607</v>
      </c>
      <c r="J627" s="199"/>
      <c r="K627" s="199"/>
      <c r="L627" s="112" t="e">
        <f t="shared" si="87"/>
        <v>#N/A</v>
      </c>
      <c r="M627" s="199"/>
      <c r="N627" s="199"/>
      <c r="O627" s="124" t="str">
        <f t="shared" si="88"/>
        <v/>
      </c>
      <c r="P627" s="124" t="str">
        <f t="shared" si="89"/>
        <v/>
      </c>
      <c r="Q627" s="199"/>
      <c r="R627" s="113" t="s">
        <v>341</v>
      </c>
      <c r="S627" s="199"/>
      <c r="T627" s="113" t="s">
        <v>337</v>
      </c>
      <c r="U627" s="199"/>
      <c r="V627" s="112" t="str">
        <f t="shared" si="90"/>
        <v>１～４以外</v>
      </c>
      <c r="W627" s="628"/>
      <c r="X627" s="112"/>
      <c r="Y627" s="199"/>
      <c r="Z627" s="636"/>
      <c r="AA627" s="200"/>
      <c r="AB627" s="114" t="e">
        <f t="shared" si="91"/>
        <v>#N/A</v>
      </c>
      <c r="AC627" s="115" t="str">
        <f t="shared" si="92"/>
        <v/>
      </c>
      <c r="AD627" s="145" t="str">
        <f t="shared" si="93"/>
        <v/>
      </c>
      <c r="BD627" s="36">
        <v>607</v>
      </c>
      <c r="BE627" s="223"/>
      <c r="BF627" s="231"/>
      <c r="BG627" s="231"/>
      <c r="BH627" s="231"/>
      <c r="BI627" s="231"/>
      <c r="BJ627" s="223"/>
      <c r="BK627" s="224"/>
      <c r="BL627" s="223"/>
      <c r="BM627" s="224"/>
      <c r="BN627" s="225"/>
      <c r="BO627" s="226"/>
      <c r="BP627" s="224"/>
      <c r="BQ627" s="224"/>
      <c r="BR627" s="226"/>
      <c r="BS627" s="225"/>
      <c r="CB627" s="258"/>
      <c r="CC627" s="258"/>
      <c r="CD627" s="276" t="s">
        <v>1594</v>
      </c>
      <c r="CE627" s="253" t="s">
        <v>505</v>
      </c>
      <c r="CF627" s="253" t="s">
        <v>725</v>
      </c>
      <c r="CG627" s="278"/>
      <c r="CI627" s="258"/>
      <c r="CJ627" s="258"/>
      <c r="CK627" s="276" t="s">
        <v>1594</v>
      </c>
      <c r="CL627" s="277" t="s">
        <v>505</v>
      </c>
      <c r="CM627" s="253" t="s">
        <v>725</v>
      </c>
      <c r="CN627" s="278"/>
      <c r="CP627" s="258"/>
      <c r="CQ627" s="258"/>
      <c r="CR627" s="276" t="s">
        <v>1594</v>
      </c>
      <c r="CS627" s="277" t="s">
        <v>505</v>
      </c>
      <c r="CT627" s="253" t="s">
        <v>725</v>
      </c>
      <c r="CU627" s="278"/>
      <c r="CV627" s="238"/>
      <c r="CW627" s="239"/>
      <c r="CY627" s="239"/>
      <c r="CZ627" s="239"/>
      <c r="DA627" s="239"/>
      <c r="DB627" s="256"/>
      <c r="DC627" s="256"/>
      <c r="DD627" s="256"/>
      <c r="DE627" s="256"/>
      <c r="DH627" s="366"/>
      <c r="DI627" s="516" t="s">
        <v>2251</v>
      </c>
      <c r="DJ627" s="517"/>
      <c r="DK627" s="518"/>
      <c r="DL627" s="519">
        <v>3.5</v>
      </c>
      <c r="DM627" s="519">
        <v>30</v>
      </c>
      <c r="DN627" s="520">
        <v>1.4999999999999999E-2</v>
      </c>
      <c r="DO627" s="521">
        <v>5.0000000000000001E-4</v>
      </c>
      <c r="DP627" s="519" t="s">
        <v>2387</v>
      </c>
      <c r="DQ627" s="519" t="s">
        <v>1315</v>
      </c>
      <c r="DR627" s="519" t="s">
        <v>2388</v>
      </c>
      <c r="DS627" s="329"/>
      <c r="DT627" s="293"/>
      <c r="DX627" s="343"/>
    </row>
    <row r="628" spans="8:128" ht="15" customHeight="1" x14ac:dyDescent="0.15">
      <c r="H628" s="111">
        <f t="shared" si="86"/>
        <v>0</v>
      </c>
      <c r="I628" s="110">
        <v>608</v>
      </c>
      <c r="J628" s="199"/>
      <c r="K628" s="199"/>
      <c r="L628" s="112" t="e">
        <f t="shared" si="87"/>
        <v>#N/A</v>
      </c>
      <c r="M628" s="199"/>
      <c r="N628" s="199"/>
      <c r="O628" s="124" t="str">
        <f t="shared" si="88"/>
        <v/>
      </c>
      <c r="P628" s="124" t="str">
        <f t="shared" si="89"/>
        <v/>
      </c>
      <c r="Q628" s="199"/>
      <c r="R628" s="113" t="s">
        <v>341</v>
      </c>
      <c r="S628" s="199"/>
      <c r="T628" s="113" t="s">
        <v>337</v>
      </c>
      <c r="U628" s="199"/>
      <c r="V628" s="112" t="str">
        <f t="shared" si="90"/>
        <v>１～４以外</v>
      </c>
      <c r="W628" s="628"/>
      <c r="X628" s="112"/>
      <c r="Y628" s="199"/>
      <c r="Z628" s="636"/>
      <c r="AA628" s="200"/>
      <c r="AB628" s="114" t="e">
        <f t="shared" si="91"/>
        <v>#N/A</v>
      </c>
      <c r="AC628" s="115" t="str">
        <f t="shared" si="92"/>
        <v/>
      </c>
      <c r="AD628" s="145" t="str">
        <f t="shared" si="93"/>
        <v/>
      </c>
      <c r="BD628" s="36">
        <v>608</v>
      </c>
      <c r="BE628" s="223"/>
      <c r="BF628" s="231"/>
      <c r="BG628" s="231"/>
      <c r="BH628" s="231"/>
      <c r="BI628" s="231"/>
      <c r="BJ628" s="223"/>
      <c r="BK628" s="224"/>
      <c r="BL628" s="223"/>
      <c r="BM628" s="224"/>
      <c r="BN628" s="225"/>
      <c r="BO628" s="226"/>
      <c r="BP628" s="224"/>
      <c r="BQ628" s="224"/>
      <c r="BR628" s="226"/>
      <c r="BS628" s="225"/>
      <c r="CB628" s="258"/>
      <c r="CC628" s="258"/>
      <c r="CD628" s="461" t="s">
        <v>1710</v>
      </c>
      <c r="CE628" s="296">
        <v>0</v>
      </c>
      <c r="CF628" s="259">
        <v>1</v>
      </c>
      <c r="CG628" s="260">
        <f>DCOUNT($H$20:$AD$4020,"入力ﾁｪｯｸ",CD627:CF629)</f>
        <v>0</v>
      </c>
      <c r="CI628" s="258"/>
      <c r="CJ628" s="258"/>
      <c r="CK628" s="291" t="s">
        <v>1711</v>
      </c>
      <c r="CL628" s="285">
        <v>0</v>
      </c>
      <c r="CM628" s="260">
        <v>3</v>
      </c>
      <c r="CN628" s="260">
        <f>DCOUNT($H$20:$AD$4020,"入力ﾁｪｯｸ",CK627:CM628)</f>
        <v>0</v>
      </c>
      <c r="CP628" s="258"/>
      <c r="CQ628" s="258"/>
      <c r="CR628" s="291" t="s">
        <v>1711</v>
      </c>
      <c r="CS628" s="285">
        <v>0</v>
      </c>
      <c r="CT628" s="260">
        <v>2</v>
      </c>
      <c r="CU628" s="260">
        <f>DCOUNT($H$20:$AD$4020,"入力ﾁｪｯｸ",CR627:CT628)</f>
        <v>0</v>
      </c>
      <c r="CV628" s="239"/>
      <c r="CW628" s="239"/>
      <c r="CY628" s="239"/>
      <c r="CZ628" s="239"/>
      <c r="DA628" s="239"/>
      <c r="DB628" s="275"/>
      <c r="DC628" s="275"/>
      <c r="DD628" s="275"/>
      <c r="DE628" s="275"/>
      <c r="DH628" s="366"/>
      <c r="DI628" s="516" t="s">
        <v>2252</v>
      </c>
      <c r="DJ628" s="517"/>
      <c r="DK628" s="518"/>
      <c r="DL628" s="519">
        <v>3.5</v>
      </c>
      <c r="DM628" s="519">
        <v>30</v>
      </c>
      <c r="DN628" s="520">
        <v>0.03</v>
      </c>
      <c r="DO628" s="521">
        <v>1E-3</v>
      </c>
      <c r="DP628" s="519" t="s">
        <v>2387</v>
      </c>
      <c r="DQ628" s="519" t="s">
        <v>1315</v>
      </c>
      <c r="DR628" s="519" t="s">
        <v>2388</v>
      </c>
      <c r="DS628" s="329"/>
      <c r="DT628" s="293"/>
      <c r="DX628" s="343"/>
    </row>
    <row r="629" spans="8:128" ht="15" customHeight="1" x14ac:dyDescent="0.15">
      <c r="H629" s="111">
        <f t="shared" si="86"/>
        <v>0</v>
      </c>
      <c r="I629" s="110">
        <v>609</v>
      </c>
      <c r="J629" s="199"/>
      <c r="K629" s="199"/>
      <c r="L629" s="112" t="e">
        <f t="shared" si="87"/>
        <v>#N/A</v>
      </c>
      <c r="M629" s="199"/>
      <c r="N629" s="199"/>
      <c r="O629" s="124" t="str">
        <f t="shared" si="88"/>
        <v/>
      </c>
      <c r="P629" s="124" t="str">
        <f t="shared" si="89"/>
        <v/>
      </c>
      <c r="Q629" s="199"/>
      <c r="R629" s="113" t="s">
        <v>341</v>
      </c>
      <c r="S629" s="199"/>
      <c r="T629" s="113" t="s">
        <v>337</v>
      </c>
      <c r="U629" s="199"/>
      <c r="V629" s="112" t="str">
        <f t="shared" si="90"/>
        <v>１～４以外</v>
      </c>
      <c r="W629" s="628"/>
      <c r="X629" s="112"/>
      <c r="Y629" s="199"/>
      <c r="Z629" s="636"/>
      <c r="AA629" s="200"/>
      <c r="AB629" s="114" t="e">
        <f t="shared" si="91"/>
        <v>#N/A</v>
      </c>
      <c r="AC629" s="115" t="str">
        <f t="shared" si="92"/>
        <v/>
      </c>
      <c r="AD629" s="145" t="str">
        <f t="shared" si="93"/>
        <v/>
      </c>
      <c r="BD629" s="36">
        <v>609</v>
      </c>
      <c r="BE629" s="223"/>
      <c r="BF629" s="231"/>
      <c r="BG629" s="231"/>
      <c r="BH629" s="231"/>
      <c r="BI629" s="231"/>
      <c r="BJ629" s="223"/>
      <c r="BK629" s="224"/>
      <c r="BL629" s="223"/>
      <c r="BM629" s="224"/>
      <c r="BN629" s="225"/>
      <c r="BO629" s="226"/>
      <c r="BP629" s="224"/>
      <c r="BQ629" s="224"/>
      <c r="BR629" s="226"/>
      <c r="BS629" s="225"/>
      <c r="CB629" s="258"/>
      <c r="CC629" s="258"/>
      <c r="CD629" s="461" t="s">
        <v>1710</v>
      </c>
      <c r="CE629" s="299">
        <v>0</v>
      </c>
      <c r="CF629" s="266">
        <v>2</v>
      </c>
      <c r="CG629" s="268"/>
      <c r="CI629" s="258"/>
      <c r="CJ629" s="258"/>
      <c r="CK629" s="276" t="s">
        <v>1594</v>
      </c>
      <c r="CL629" s="277" t="s">
        <v>505</v>
      </c>
      <c r="CM629" s="253" t="s">
        <v>725</v>
      </c>
      <c r="CN629" s="278"/>
      <c r="CP629" s="258"/>
      <c r="CQ629" s="258"/>
      <c r="CR629" s="276" t="s">
        <v>1594</v>
      </c>
      <c r="CS629" s="277" t="s">
        <v>505</v>
      </c>
      <c r="CT629" s="253" t="s">
        <v>725</v>
      </c>
      <c r="CU629" s="278"/>
      <c r="CV629" s="239"/>
      <c r="CW629" s="238"/>
      <c r="CY629" s="238"/>
      <c r="CZ629" s="238"/>
      <c r="DA629" s="238"/>
      <c r="DB629" s="275"/>
      <c r="DC629" s="275"/>
      <c r="DD629" s="275"/>
      <c r="DE629" s="275"/>
      <c r="DH629" s="366"/>
      <c r="DI629" s="516" t="s">
        <v>2253</v>
      </c>
      <c r="DJ629" s="517"/>
      <c r="DK629" s="518"/>
      <c r="DL629" s="519">
        <v>0</v>
      </c>
      <c r="DM629" s="519">
        <v>30</v>
      </c>
      <c r="DN629" s="520">
        <v>2.5000000000000001E-2</v>
      </c>
      <c r="DO629" s="521">
        <v>0</v>
      </c>
      <c r="DP629" s="519" t="s">
        <v>2389</v>
      </c>
      <c r="DQ629" s="519" t="s">
        <v>428</v>
      </c>
      <c r="DR629" s="519" t="s">
        <v>2390</v>
      </c>
      <c r="DS629" s="329"/>
      <c r="DT629" s="293"/>
      <c r="DX629" s="343"/>
    </row>
    <row r="630" spans="8:128" ht="15" customHeight="1" x14ac:dyDescent="0.15">
      <c r="H630" s="111">
        <f t="shared" si="86"/>
        <v>0</v>
      </c>
      <c r="I630" s="110">
        <v>610</v>
      </c>
      <c r="J630" s="199"/>
      <c r="K630" s="199"/>
      <c r="L630" s="112" t="e">
        <f t="shared" si="87"/>
        <v>#N/A</v>
      </c>
      <c r="M630" s="199"/>
      <c r="N630" s="199"/>
      <c r="O630" s="124" t="str">
        <f t="shared" si="88"/>
        <v/>
      </c>
      <c r="P630" s="124" t="str">
        <f t="shared" si="89"/>
        <v/>
      </c>
      <c r="Q630" s="199"/>
      <c r="R630" s="113" t="s">
        <v>341</v>
      </c>
      <c r="S630" s="199"/>
      <c r="T630" s="113" t="s">
        <v>337</v>
      </c>
      <c r="U630" s="199"/>
      <c r="V630" s="112" t="str">
        <f t="shared" si="90"/>
        <v>１～４以外</v>
      </c>
      <c r="W630" s="628"/>
      <c r="X630" s="112"/>
      <c r="Y630" s="199"/>
      <c r="Z630" s="636"/>
      <c r="AA630" s="200"/>
      <c r="AB630" s="114" t="e">
        <f t="shared" si="91"/>
        <v>#N/A</v>
      </c>
      <c r="AC630" s="115" t="str">
        <f t="shared" si="92"/>
        <v/>
      </c>
      <c r="AD630" s="145" t="str">
        <f t="shared" si="93"/>
        <v/>
      </c>
      <c r="BD630" s="36">
        <v>610</v>
      </c>
      <c r="BE630" s="223"/>
      <c r="BF630" s="231"/>
      <c r="BG630" s="231"/>
      <c r="BH630" s="231"/>
      <c r="BI630" s="231"/>
      <c r="BJ630" s="223"/>
      <c r="BK630" s="224"/>
      <c r="BL630" s="223"/>
      <c r="BM630" s="224"/>
      <c r="BN630" s="225"/>
      <c r="BO630" s="226"/>
      <c r="BP630" s="224"/>
      <c r="BQ630" s="224"/>
      <c r="BR630" s="226"/>
      <c r="BS630" s="225"/>
      <c r="CB630" s="258"/>
      <c r="CC630" s="258"/>
      <c r="CD630" s="276" t="s">
        <v>1594</v>
      </c>
      <c r="CE630" s="253" t="s">
        <v>505</v>
      </c>
      <c r="CF630" s="253" t="s">
        <v>725</v>
      </c>
      <c r="CG630" s="278"/>
      <c r="CI630" s="258"/>
      <c r="CJ630" s="258"/>
      <c r="CK630" s="291" t="s">
        <v>1713</v>
      </c>
      <c r="CL630" s="285">
        <v>0</v>
      </c>
      <c r="CM630" s="260">
        <v>3</v>
      </c>
      <c r="CN630" s="260">
        <f>DCOUNT($H$20:$AD$4020,"入力ﾁｪｯｸ",CK629:CM630)</f>
        <v>0</v>
      </c>
      <c r="CP630" s="258"/>
      <c r="CQ630" s="258"/>
      <c r="CR630" s="291" t="s">
        <v>1713</v>
      </c>
      <c r="CS630" s="285">
        <v>0</v>
      </c>
      <c r="CT630" s="260">
        <v>2</v>
      </c>
      <c r="CU630" s="260">
        <f>DCOUNT($H$20:$AD$4020,"入力ﾁｪｯｸ",CR629:CT630)</f>
        <v>0</v>
      </c>
      <c r="CV630" s="238"/>
      <c r="CW630" s="239"/>
      <c r="CY630" s="239"/>
      <c r="CZ630" s="239"/>
      <c r="DA630" s="239"/>
      <c r="DB630" s="256"/>
      <c r="DC630" s="256"/>
      <c r="DD630" s="256"/>
      <c r="DE630" s="256"/>
      <c r="DH630" s="366"/>
      <c r="DI630" s="516" t="s">
        <v>2254</v>
      </c>
      <c r="DJ630" s="517"/>
      <c r="DK630" s="518"/>
      <c r="DL630" s="519">
        <v>0</v>
      </c>
      <c r="DM630" s="519">
        <v>1.7</v>
      </c>
      <c r="DN630" s="520">
        <v>2.5000000000000001E-2</v>
      </c>
      <c r="DO630" s="521">
        <v>0</v>
      </c>
      <c r="DP630" s="519" t="s">
        <v>2389</v>
      </c>
      <c r="DQ630" s="519" t="s">
        <v>1315</v>
      </c>
      <c r="DR630" s="519" t="s">
        <v>2390</v>
      </c>
      <c r="DS630" s="329"/>
      <c r="DT630" s="293"/>
      <c r="DX630" s="343"/>
    </row>
    <row r="631" spans="8:128" ht="15" customHeight="1" x14ac:dyDescent="0.15">
      <c r="H631" s="111">
        <f t="shared" si="86"/>
        <v>0</v>
      </c>
      <c r="I631" s="110">
        <v>611</v>
      </c>
      <c r="J631" s="199"/>
      <c r="K631" s="199"/>
      <c r="L631" s="112" t="e">
        <f t="shared" si="87"/>
        <v>#N/A</v>
      </c>
      <c r="M631" s="199"/>
      <c r="N631" s="199"/>
      <c r="O631" s="124" t="str">
        <f t="shared" si="88"/>
        <v/>
      </c>
      <c r="P631" s="124" t="str">
        <f t="shared" si="89"/>
        <v/>
      </c>
      <c r="Q631" s="199"/>
      <c r="R631" s="113" t="s">
        <v>341</v>
      </c>
      <c r="S631" s="199"/>
      <c r="T631" s="113" t="s">
        <v>337</v>
      </c>
      <c r="U631" s="199"/>
      <c r="V631" s="112" t="str">
        <f t="shared" si="90"/>
        <v>１～４以外</v>
      </c>
      <c r="W631" s="628"/>
      <c r="X631" s="112"/>
      <c r="Y631" s="199"/>
      <c r="Z631" s="636"/>
      <c r="AA631" s="200"/>
      <c r="AB631" s="114" t="e">
        <f t="shared" si="91"/>
        <v>#N/A</v>
      </c>
      <c r="AC631" s="115" t="str">
        <f t="shared" si="92"/>
        <v/>
      </c>
      <c r="AD631" s="145" t="str">
        <f t="shared" si="93"/>
        <v/>
      </c>
      <c r="BD631" s="36">
        <v>611</v>
      </c>
      <c r="BE631" s="223"/>
      <c r="BF631" s="231"/>
      <c r="BG631" s="231"/>
      <c r="BH631" s="231"/>
      <c r="BI631" s="231"/>
      <c r="BJ631" s="223"/>
      <c r="BK631" s="224"/>
      <c r="BL631" s="223"/>
      <c r="BM631" s="224"/>
      <c r="BN631" s="225"/>
      <c r="BO631" s="226"/>
      <c r="BP631" s="224"/>
      <c r="BQ631" s="224"/>
      <c r="BR631" s="226"/>
      <c r="BS631" s="225"/>
      <c r="CB631" s="258"/>
      <c r="CC631" s="258"/>
      <c r="CD631" s="461" t="s">
        <v>1712</v>
      </c>
      <c r="CE631" s="296">
        <v>0</v>
      </c>
      <c r="CF631" s="259">
        <v>1</v>
      </c>
      <c r="CG631" s="260">
        <f>DCOUNT($H$20:$AD$4020,"入力ﾁｪｯｸ",CD630:CF632)</f>
        <v>0</v>
      </c>
      <c r="CI631" s="258"/>
      <c r="CJ631" s="258"/>
      <c r="CK631" s="276" t="s">
        <v>1594</v>
      </c>
      <c r="CL631" s="277" t="s">
        <v>505</v>
      </c>
      <c r="CM631" s="253" t="s">
        <v>725</v>
      </c>
      <c r="CN631" s="278"/>
      <c r="CP631" s="258"/>
      <c r="CQ631" s="258"/>
      <c r="CR631" s="276" t="s">
        <v>1594</v>
      </c>
      <c r="CS631" s="277" t="s">
        <v>505</v>
      </c>
      <c r="CT631" s="253" t="s">
        <v>725</v>
      </c>
      <c r="CU631" s="278"/>
      <c r="CV631" s="239"/>
      <c r="CW631" s="239"/>
      <c r="CY631" s="239"/>
      <c r="CZ631" s="239"/>
      <c r="DA631" s="239"/>
      <c r="DB631" s="275"/>
      <c r="DC631" s="275"/>
      <c r="DD631" s="275"/>
      <c r="DE631" s="275"/>
      <c r="DH631" s="366"/>
      <c r="DI631" s="716" t="s">
        <v>2255</v>
      </c>
      <c r="DJ631" s="717"/>
      <c r="DK631" s="718"/>
      <c r="DL631" s="519">
        <v>1.7</v>
      </c>
      <c r="DM631" s="519">
        <v>2.5</v>
      </c>
      <c r="DN631" s="520">
        <v>3.5000000000000003E-2</v>
      </c>
      <c r="DO631" s="521">
        <v>0</v>
      </c>
      <c r="DP631" s="519" t="s">
        <v>2389</v>
      </c>
      <c r="DQ631" s="519" t="s">
        <v>1315</v>
      </c>
      <c r="DR631" s="519" t="s">
        <v>2390</v>
      </c>
      <c r="DS631" s="329"/>
      <c r="DT631" s="293"/>
      <c r="DX631" s="343"/>
    </row>
    <row r="632" spans="8:128" ht="15" customHeight="1" x14ac:dyDescent="0.15">
      <c r="H632" s="111">
        <f t="shared" si="86"/>
        <v>0</v>
      </c>
      <c r="I632" s="110">
        <v>612</v>
      </c>
      <c r="J632" s="199"/>
      <c r="K632" s="199"/>
      <c r="L632" s="112" t="e">
        <f t="shared" si="87"/>
        <v>#N/A</v>
      </c>
      <c r="M632" s="199"/>
      <c r="N632" s="199"/>
      <c r="O632" s="124" t="str">
        <f t="shared" si="88"/>
        <v/>
      </c>
      <c r="P632" s="124" t="str">
        <f t="shared" si="89"/>
        <v/>
      </c>
      <c r="Q632" s="199"/>
      <c r="R632" s="113" t="s">
        <v>341</v>
      </c>
      <c r="S632" s="199"/>
      <c r="T632" s="113" t="s">
        <v>337</v>
      </c>
      <c r="U632" s="199"/>
      <c r="V632" s="112" t="str">
        <f t="shared" si="90"/>
        <v>１～４以外</v>
      </c>
      <c r="W632" s="628"/>
      <c r="X632" s="112"/>
      <c r="Y632" s="199"/>
      <c r="Z632" s="636"/>
      <c r="AA632" s="200"/>
      <c r="AB632" s="114" t="e">
        <f t="shared" si="91"/>
        <v>#N/A</v>
      </c>
      <c r="AC632" s="115" t="str">
        <f t="shared" si="92"/>
        <v/>
      </c>
      <c r="AD632" s="145" t="str">
        <f t="shared" si="93"/>
        <v/>
      </c>
      <c r="BD632" s="36">
        <v>612</v>
      </c>
      <c r="BE632" s="223"/>
      <c r="BF632" s="231"/>
      <c r="BG632" s="231"/>
      <c r="BH632" s="231"/>
      <c r="BI632" s="231"/>
      <c r="BJ632" s="223"/>
      <c r="BK632" s="224"/>
      <c r="BL632" s="223"/>
      <c r="BM632" s="224"/>
      <c r="BN632" s="225"/>
      <c r="BO632" s="226"/>
      <c r="BP632" s="224"/>
      <c r="BQ632" s="224"/>
      <c r="BR632" s="226"/>
      <c r="BS632" s="225"/>
      <c r="CB632" s="258"/>
      <c r="CC632" s="258"/>
      <c r="CD632" s="461" t="s">
        <v>1712</v>
      </c>
      <c r="CE632" s="299">
        <v>0</v>
      </c>
      <c r="CF632" s="266">
        <v>2</v>
      </c>
      <c r="CG632" s="268"/>
      <c r="CI632" s="258"/>
      <c r="CJ632" s="258"/>
      <c r="CK632" s="291" t="s">
        <v>1714</v>
      </c>
      <c r="CL632" s="285">
        <v>0</v>
      </c>
      <c r="CM632" s="260">
        <v>3</v>
      </c>
      <c r="CN632" s="260">
        <f>DCOUNT($H$20:$AD$4020,"入力ﾁｪｯｸ",CK631:CM632)</f>
        <v>0</v>
      </c>
      <c r="CP632" s="258"/>
      <c r="CQ632" s="258"/>
      <c r="CR632" s="291" t="s">
        <v>1714</v>
      </c>
      <c r="CS632" s="285">
        <v>0</v>
      </c>
      <c r="CT632" s="260">
        <v>2</v>
      </c>
      <c r="CU632" s="260">
        <f>DCOUNT($H$20:$AD$4020,"入力ﾁｪｯｸ",CR631:CT632)</f>
        <v>0</v>
      </c>
      <c r="CV632" s="239"/>
      <c r="CW632" s="238"/>
      <c r="CY632" s="238"/>
      <c r="CZ632" s="238"/>
      <c r="DA632" s="238"/>
      <c r="DB632" s="275"/>
      <c r="DC632" s="275"/>
      <c r="DD632" s="275"/>
      <c r="DE632" s="275"/>
      <c r="DH632" s="366"/>
      <c r="DI632" s="719"/>
      <c r="DJ632" s="720"/>
      <c r="DK632" s="721"/>
      <c r="DL632" s="519">
        <v>2.5</v>
      </c>
      <c r="DM632" s="519">
        <v>3.5</v>
      </c>
      <c r="DN632" s="520">
        <v>3.5000000000000003E-2</v>
      </c>
      <c r="DO632" s="521">
        <v>0</v>
      </c>
      <c r="DP632" s="519" t="s">
        <v>2389</v>
      </c>
      <c r="DQ632" s="519" t="s">
        <v>1315</v>
      </c>
      <c r="DR632" s="519" t="s">
        <v>2390</v>
      </c>
      <c r="DS632" s="329"/>
      <c r="DT632" s="293"/>
      <c r="DX632" s="343"/>
    </row>
    <row r="633" spans="8:128" ht="15" customHeight="1" x14ac:dyDescent="0.15">
      <c r="H633" s="111">
        <f t="shared" si="86"/>
        <v>0</v>
      </c>
      <c r="I633" s="110">
        <v>613</v>
      </c>
      <c r="J633" s="199"/>
      <c r="K633" s="199"/>
      <c r="L633" s="112" t="e">
        <f t="shared" si="87"/>
        <v>#N/A</v>
      </c>
      <c r="M633" s="199"/>
      <c r="N633" s="199"/>
      <c r="O633" s="124" t="str">
        <f t="shared" si="88"/>
        <v/>
      </c>
      <c r="P633" s="124" t="str">
        <f t="shared" si="89"/>
        <v/>
      </c>
      <c r="Q633" s="199"/>
      <c r="R633" s="113" t="s">
        <v>341</v>
      </c>
      <c r="S633" s="199"/>
      <c r="T633" s="113" t="s">
        <v>337</v>
      </c>
      <c r="U633" s="199"/>
      <c r="V633" s="112" t="str">
        <f t="shared" si="90"/>
        <v>１～４以外</v>
      </c>
      <c r="W633" s="628"/>
      <c r="X633" s="112"/>
      <c r="Y633" s="199"/>
      <c r="Z633" s="636"/>
      <c r="AA633" s="200"/>
      <c r="AB633" s="114" t="e">
        <f t="shared" si="91"/>
        <v>#N/A</v>
      </c>
      <c r="AC633" s="115" t="str">
        <f t="shared" si="92"/>
        <v/>
      </c>
      <c r="AD633" s="145" t="str">
        <f t="shared" si="93"/>
        <v/>
      </c>
      <c r="BD633" s="36">
        <v>613</v>
      </c>
      <c r="BE633" s="223"/>
      <c r="BF633" s="231"/>
      <c r="BG633" s="231"/>
      <c r="BH633" s="231"/>
      <c r="BI633" s="231"/>
      <c r="BJ633" s="223"/>
      <c r="BK633" s="224"/>
      <c r="BL633" s="223"/>
      <c r="BM633" s="224"/>
      <c r="BN633" s="225"/>
      <c r="BO633" s="226"/>
      <c r="BP633" s="224"/>
      <c r="BQ633" s="224"/>
      <c r="BR633" s="226"/>
      <c r="BS633" s="225"/>
      <c r="CB633" s="258"/>
      <c r="CC633" s="258"/>
      <c r="CD633" s="276" t="s">
        <v>1594</v>
      </c>
      <c r="CE633" s="253" t="s">
        <v>505</v>
      </c>
      <c r="CF633" s="253" t="s">
        <v>725</v>
      </c>
      <c r="CG633" s="278"/>
      <c r="CI633" s="258"/>
      <c r="CJ633" s="258"/>
      <c r="CK633" s="276" t="s">
        <v>1594</v>
      </c>
      <c r="CL633" s="277" t="s">
        <v>505</v>
      </c>
      <c r="CM633" s="253" t="s">
        <v>725</v>
      </c>
      <c r="CN633" s="278"/>
      <c r="CP633" s="258"/>
      <c r="CQ633" s="258"/>
      <c r="CR633" s="276" t="s">
        <v>1594</v>
      </c>
      <c r="CS633" s="277" t="s">
        <v>505</v>
      </c>
      <c r="CT633" s="253" t="s">
        <v>725</v>
      </c>
      <c r="CU633" s="278"/>
      <c r="CV633" s="238"/>
      <c r="CW633" s="239"/>
      <c r="CY633" s="239"/>
      <c r="CZ633" s="239"/>
      <c r="DA633" s="239"/>
      <c r="DB633" s="256"/>
      <c r="DC633" s="256"/>
      <c r="DD633" s="256"/>
      <c r="DE633" s="256"/>
      <c r="DH633" s="366"/>
      <c r="DI633" s="516" t="s">
        <v>2256</v>
      </c>
      <c r="DJ633" s="517"/>
      <c r="DK633" s="518"/>
      <c r="DL633" s="519">
        <v>0</v>
      </c>
      <c r="DM633" s="519">
        <v>30</v>
      </c>
      <c r="DN633" s="520">
        <v>0.05</v>
      </c>
      <c r="DO633" s="521">
        <v>0</v>
      </c>
      <c r="DP633" s="519" t="s">
        <v>2389</v>
      </c>
      <c r="DQ633" s="519" t="s">
        <v>428</v>
      </c>
      <c r="DR633" s="519" t="s">
        <v>2390</v>
      </c>
      <c r="DS633" s="329"/>
      <c r="DT633" s="293"/>
      <c r="DX633" s="343"/>
    </row>
    <row r="634" spans="8:128" ht="15" customHeight="1" x14ac:dyDescent="0.15">
      <c r="H634" s="111">
        <f t="shared" si="86"/>
        <v>0</v>
      </c>
      <c r="I634" s="110">
        <v>614</v>
      </c>
      <c r="J634" s="199"/>
      <c r="K634" s="199"/>
      <c r="L634" s="112" t="e">
        <f t="shared" si="87"/>
        <v>#N/A</v>
      </c>
      <c r="M634" s="199"/>
      <c r="N634" s="199"/>
      <c r="O634" s="124" t="str">
        <f t="shared" si="88"/>
        <v/>
      </c>
      <c r="P634" s="124" t="str">
        <f t="shared" si="89"/>
        <v/>
      </c>
      <c r="Q634" s="199"/>
      <c r="R634" s="113" t="s">
        <v>341</v>
      </c>
      <c r="S634" s="199"/>
      <c r="T634" s="113" t="s">
        <v>337</v>
      </c>
      <c r="U634" s="199"/>
      <c r="V634" s="112" t="str">
        <f t="shared" si="90"/>
        <v>１～４以外</v>
      </c>
      <c r="W634" s="628"/>
      <c r="X634" s="112"/>
      <c r="Y634" s="199"/>
      <c r="Z634" s="636"/>
      <c r="AA634" s="200"/>
      <c r="AB634" s="114" t="e">
        <f t="shared" si="91"/>
        <v>#N/A</v>
      </c>
      <c r="AC634" s="115" t="str">
        <f t="shared" si="92"/>
        <v/>
      </c>
      <c r="AD634" s="145" t="str">
        <f t="shared" si="93"/>
        <v/>
      </c>
      <c r="BD634" s="36">
        <v>614</v>
      </c>
      <c r="BE634" s="223"/>
      <c r="BF634" s="231"/>
      <c r="BG634" s="231"/>
      <c r="BH634" s="231"/>
      <c r="BI634" s="231"/>
      <c r="BJ634" s="223"/>
      <c r="BK634" s="224"/>
      <c r="BL634" s="223"/>
      <c r="BM634" s="224"/>
      <c r="BN634" s="225"/>
      <c r="BO634" s="226"/>
      <c r="BP634" s="224"/>
      <c r="BQ634" s="224"/>
      <c r="BR634" s="226"/>
      <c r="BS634" s="225"/>
      <c r="CB634" s="258"/>
      <c r="CC634" s="258"/>
      <c r="CD634" s="461" t="s">
        <v>1715</v>
      </c>
      <c r="CE634" s="296">
        <v>0</v>
      </c>
      <c r="CF634" s="259">
        <v>1</v>
      </c>
      <c r="CG634" s="260">
        <f>DCOUNT($H$20:$AD$4020,"入力ﾁｪｯｸ",CD633:CF635)</f>
        <v>0</v>
      </c>
      <c r="CI634" s="258"/>
      <c r="CJ634" s="258"/>
      <c r="CK634" s="291" t="s">
        <v>1716</v>
      </c>
      <c r="CL634" s="285">
        <v>0</v>
      </c>
      <c r="CM634" s="260">
        <v>3</v>
      </c>
      <c r="CN634" s="260">
        <f>DCOUNT($H$20:$AD$4020,"入力ﾁｪｯｸ",CK633:CM634)</f>
        <v>0</v>
      </c>
      <c r="CP634" s="258"/>
      <c r="CQ634" s="258"/>
      <c r="CR634" s="291" t="s">
        <v>1716</v>
      </c>
      <c r="CS634" s="285">
        <v>0</v>
      </c>
      <c r="CT634" s="260">
        <v>2</v>
      </c>
      <c r="CU634" s="260">
        <f>DCOUNT($H$20:$AD$4020,"入力ﾁｪｯｸ",CR633:CT634)</f>
        <v>0</v>
      </c>
      <c r="CV634" s="239"/>
      <c r="CW634" s="239"/>
      <c r="CY634" s="239"/>
      <c r="CZ634" s="239"/>
      <c r="DA634" s="239"/>
      <c r="DB634" s="275"/>
      <c r="DC634" s="275"/>
      <c r="DD634" s="275"/>
      <c r="DE634" s="275"/>
      <c r="DF634" s="312"/>
      <c r="DH634" s="366"/>
      <c r="DI634" s="516" t="s">
        <v>2257</v>
      </c>
      <c r="DJ634" s="517"/>
      <c r="DK634" s="518"/>
      <c r="DL634" s="519">
        <v>0</v>
      </c>
      <c r="DM634" s="519">
        <v>1.7</v>
      </c>
      <c r="DN634" s="520">
        <v>0.05</v>
      </c>
      <c r="DO634" s="521">
        <v>0</v>
      </c>
      <c r="DP634" s="519" t="s">
        <v>2389</v>
      </c>
      <c r="DQ634" s="519" t="s">
        <v>1315</v>
      </c>
      <c r="DR634" s="519" t="s">
        <v>2390</v>
      </c>
      <c r="DS634" s="329"/>
      <c r="DT634" s="293"/>
      <c r="DX634" s="343"/>
    </row>
    <row r="635" spans="8:128" ht="15" customHeight="1" x14ac:dyDescent="0.15">
      <c r="H635" s="111">
        <f t="shared" si="86"/>
        <v>0</v>
      </c>
      <c r="I635" s="110">
        <v>615</v>
      </c>
      <c r="J635" s="199"/>
      <c r="K635" s="199"/>
      <c r="L635" s="112" t="e">
        <f t="shared" si="87"/>
        <v>#N/A</v>
      </c>
      <c r="M635" s="199"/>
      <c r="N635" s="199"/>
      <c r="O635" s="124" t="str">
        <f t="shared" si="88"/>
        <v/>
      </c>
      <c r="P635" s="124" t="str">
        <f t="shared" si="89"/>
        <v/>
      </c>
      <c r="Q635" s="199"/>
      <c r="R635" s="113" t="s">
        <v>341</v>
      </c>
      <c r="S635" s="199"/>
      <c r="T635" s="113" t="s">
        <v>337</v>
      </c>
      <c r="U635" s="199"/>
      <c r="V635" s="112" t="str">
        <f t="shared" si="90"/>
        <v>１～４以外</v>
      </c>
      <c r="W635" s="628"/>
      <c r="X635" s="112"/>
      <c r="Y635" s="199"/>
      <c r="Z635" s="636"/>
      <c r="AA635" s="200"/>
      <c r="AB635" s="114" t="e">
        <f t="shared" si="91"/>
        <v>#N/A</v>
      </c>
      <c r="AC635" s="115" t="str">
        <f t="shared" si="92"/>
        <v/>
      </c>
      <c r="AD635" s="145" t="str">
        <f t="shared" si="93"/>
        <v/>
      </c>
      <c r="BD635" s="36">
        <v>615</v>
      </c>
      <c r="BE635" s="223"/>
      <c r="BF635" s="231"/>
      <c r="BG635" s="231"/>
      <c r="BH635" s="231"/>
      <c r="BI635" s="231"/>
      <c r="BJ635" s="223"/>
      <c r="BK635" s="224"/>
      <c r="BL635" s="223"/>
      <c r="BM635" s="224"/>
      <c r="BN635" s="225"/>
      <c r="BO635" s="226"/>
      <c r="BP635" s="224"/>
      <c r="BQ635" s="224"/>
      <c r="BR635" s="226"/>
      <c r="BS635" s="225"/>
      <c r="CB635" s="258"/>
      <c r="CC635" s="258"/>
      <c r="CD635" s="461" t="s">
        <v>1715</v>
      </c>
      <c r="CE635" s="299">
        <v>0</v>
      </c>
      <c r="CF635" s="266">
        <v>2</v>
      </c>
      <c r="CG635" s="268"/>
      <c r="CI635" s="258"/>
      <c r="CJ635" s="258"/>
      <c r="CK635" s="276" t="s">
        <v>1594</v>
      </c>
      <c r="CL635" s="277" t="s">
        <v>505</v>
      </c>
      <c r="CM635" s="253" t="s">
        <v>725</v>
      </c>
      <c r="CN635" s="278"/>
      <c r="CP635" s="258"/>
      <c r="CQ635" s="258"/>
      <c r="CR635" s="276" t="s">
        <v>1594</v>
      </c>
      <c r="CS635" s="277" t="s">
        <v>505</v>
      </c>
      <c r="CT635" s="253" t="s">
        <v>725</v>
      </c>
      <c r="CU635" s="278"/>
      <c r="CV635" s="239"/>
      <c r="CW635" s="238"/>
      <c r="CY635" s="238"/>
      <c r="CZ635" s="238"/>
      <c r="DA635" s="238"/>
      <c r="DB635" s="275"/>
      <c r="DC635" s="275"/>
      <c r="DD635" s="275"/>
      <c r="DE635" s="275"/>
      <c r="DH635" s="366"/>
      <c r="DI635" s="716" t="s">
        <v>2258</v>
      </c>
      <c r="DJ635" s="717"/>
      <c r="DK635" s="718"/>
      <c r="DL635" s="519">
        <v>1.7</v>
      </c>
      <c r="DM635" s="519">
        <v>2.5</v>
      </c>
      <c r="DN635" s="520">
        <v>7.0000000000000007E-2</v>
      </c>
      <c r="DO635" s="521">
        <v>0</v>
      </c>
      <c r="DP635" s="519" t="s">
        <v>2389</v>
      </c>
      <c r="DQ635" s="519" t="s">
        <v>1315</v>
      </c>
      <c r="DR635" s="519" t="s">
        <v>2390</v>
      </c>
      <c r="DS635" s="329"/>
      <c r="DT635" s="293"/>
      <c r="DX635" s="343"/>
    </row>
    <row r="636" spans="8:128" ht="15" customHeight="1" x14ac:dyDescent="0.15">
      <c r="H636" s="111">
        <f t="shared" si="86"/>
        <v>0</v>
      </c>
      <c r="I636" s="110">
        <v>616</v>
      </c>
      <c r="J636" s="199"/>
      <c r="K636" s="199"/>
      <c r="L636" s="112" t="e">
        <f t="shared" si="87"/>
        <v>#N/A</v>
      </c>
      <c r="M636" s="199"/>
      <c r="N636" s="199"/>
      <c r="O636" s="124" t="str">
        <f t="shared" si="88"/>
        <v/>
      </c>
      <c r="P636" s="124" t="str">
        <f t="shared" si="89"/>
        <v/>
      </c>
      <c r="Q636" s="199"/>
      <c r="R636" s="113" t="s">
        <v>341</v>
      </c>
      <c r="S636" s="199"/>
      <c r="T636" s="113" t="s">
        <v>337</v>
      </c>
      <c r="U636" s="199"/>
      <c r="V636" s="112" t="str">
        <f t="shared" si="90"/>
        <v>１～４以外</v>
      </c>
      <c r="W636" s="628"/>
      <c r="X636" s="112"/>
      <c r="Y636" s="199"/>
      <c r="Z636" s="636"/>
      <c r="AA636" s="200"/>
      <c r="AB636" s="114" t="e">
        <f t="shared" si="91"/>
        <v>#N/A</v>
      </c>
      <c r="AC636" s="115" t="str">
        <f t="shared" si="92"/>
        <v/>
      </c>
      <c r="AD636" s="145" t="str">
        <f t="shared" si="93"/>
        <v/>
      </c>
      <c r="BD636" s="36">
        <v>616</v>
      </c>
      <c r="BE636" s="223"/>
      <c r="BF636" s="231"/>
      <c r="BG636" s="231"/>
      <c r="BH636" s="231"/>
      <c r="BI636" s="231"/>
      <c r="BJ636" s="223"/>
      <c r="BK636" s="224"/>
      <c r="BL636" s="223"/>
      <c r="BM636" s="224"/>
      <c r="BN636" s="225"/>
      <c r="BO636" s="226"/>
      <c r="BP636" s="224"/>
      <c r="BQ636" s="224"/>
      <c r="BR636" s="226"/>
      <c r="BS636" s="225"/>
      <c r="CB636" s="258"/>
      <c r="CC636" s="258"/>
      <c r="CD636" s="276" t="s">
        <v>1594</v>
      </c>
      <c r="CE636" s="253" t="s">
        <v>505</v>
      </c>
      <c r="CF636" s="253" t="s">
        <v>725</v>
      </c>
      <c r="CG636" s="278"/>
      <c r="CI636" s="258"/>
      <c r="CJ636" s="258"/>
      <c r="CK636" s="291" t="s">
        <v>1718</v>
      </c>
      <c r="CL636" s="285">
        <v>0</v>
      </c>
      <c r="CM636" s="260">
        <v>3</v>
      </c>
      <c r="CN636" s="260">
        <f>DCOUNT($H$20:$AD$4020,"入力ﾁｪｯｸ",CK635:CM636)</f>
        <v>0</v>
      </c>
      <c r="CP636" s="258"/>
      <c r="CQ636" s="258"/>
      <c r="CR636" s="291" t="s">
        <v>1718</v>
      </c>
      <c r="CS636" s="285">
        <v>0</v>
      </c>
      <c r="CT636" s="260">
        <v>2</v>
      </c>
      <c r="CU636" s="260">
        <f>DCOUNT($H$20:$AD$4020,"入力ﾁｪｯｸ",CR635:CT636)</f>
        <v>0</v>
      </c>
      <c r="CV636" s="238"/>
      <c r="CW636" s="239"/>
      <c r="CY636" s="239"/>
      <c r="CZ636" s="239"/>
      <c r="DA636" s="239"/>
      <c r="DB636" s="256"/>
      <c r="DC636" s="256"/>
      <c r="DD636" s="256"/>
      <c r="DE636" s="256"/>
      <c r="DH636" s="366"/>
      <c r="DI636" s="719"/>
      <c r="DJ636" s="720"/>
      <c r="DK636" s="721"/>
      <c r="DL636" s="519">
        <v>2.5</v>
      </c>
      <c r="DM636" s="519">
        <v>3.5</v>
      </c>
      <c r="DN636" s="520">
        <v>7.0000000000000007E-2</v>
      </c>
      <c r="DO636" s="521">
        <v>0</v>
      </c>
      <c r="DP636" s="519" t="s">
        <v>2389</v>
      </c>
      <c r="DQ636" s="519" t="s">
        <v>1315</v>
      </c>
      <c r="DR636" s="519" t="s">
        <v>2390</v>
      </c>
      <c r="DS636" s="329"/>
      <c r="DT636" s="293"/>
      <c r="DX636" s="343"/>
    </row>
    <row r="637" spans="8:128" ht="15" customHeight="1" x14ac:dyDescent="0.15">
      <c r="H637" s="111">
        <f t="shared" si="86"/>
        <v>0</v>
      </c>
      <c r="I637" s="110">
        <v>617</v>
      </c>
      <c r="J637" s="199"/>
      <c r="K637" s="199"/>
      <c r="L637" s="112" t="e">
        <f t="shared" si="87"/>
        <v>#N/A</v>
      </c>
      <c r="M637" s="199"/>
      <c r="N637" s="199"/>
      <c r="O637" s="124" t="str">
        <f t="shared" si="88"/>
        <v/>
      </c>
      <c r="P637" s="124" t="str">
        <f t="shared" si="89"/>
        <v/>
      </c>
      <c r="Q637" s="199"/>
      <c r="R637" s="113" t="s">
        <v>341</v>
      </c>
      <c r="S637" s="199"/>
      <c r="T637" s="113" t="s">
        <v>337</v>
      </c>
      <c r="U637" s="199"/>
      <c r="V637" s="112" t="str">
        <f t="shared" si="90"/>
        <v>１～４以外</v>
      </c>
      <c r="W637" s="628"/>
      <c r="X637" s="112"/>
      <c r="Y637" s="199"/>
      <c r="Z637" s="636"/>
      <c r="AA637" s="200"/>
      <c r="AB637" s="114" t="e">
        <f t="shared" si="91"/>
        <v>#N/A</v>
      </c>
      <c r="AC637" s="115" t="str">
        <f t="shared" si="92"/>
        <v/>
      </c>
      <c r="AD637" s="145" t="str">
        <f t="shared" si="93"/>
        <v/>
      </c>
      <c r="BD637" s="36">
        <v>617</v>
      </c>
      <c r="BE637" s="223"/>
      <c r="BF637" s="231"/>
      <c r="BG637" s="231"/>
      <c r="BH637" s="231"/>
      <c r="BI637" s="231"/>
      <c r="BJ637" s="223"/>
      <c r="BK637" s="224"/>
      <c r="BL637" s="223"/>
      <c r="BM637" s="224"/>
      <c r="BN637" s="225"/>
      <c r="BO637" s="226"/>
      <c r="BP637" s="224"/>
      <c r="BQ637" s="224"/>
      <c r="BR637" s="226"/>
      <c r="BS637" s="225"/>
      <c r="CB637" s="258"/>
      <c r="CC637" s="258"/>
      <c r="CD637" s="461" t="s">
        <v>1717</v>
      </c>
      <c r="CE637" s="296">
        <v>0</v>
      </c>
      <c r="CF637" s="259">
        <v>1</v>
      </c>
      <c r="CG637" s="260">
        <f>DCOUNT($H$20:$AD$4020,"入力ﾁｪｯｸ",CD636:CF638)</f>
        <v>0</v>
      </c>
      <c r="CI637" s="258"/>
      <c r="CJ637" s="258"/>
      <c r="CK637" s="276" t="s">
        <v>1594</v>
      </c>
      <c r="CL637" s="277" t="s">
        <v>505</v>
      </c>
      <c r="CM637" s="253" t="s">
        <v>725</v>
      </c>
      <c r="CN637" s="278"/>
      <c r="CP637" s="258"/>
      <c r="CQ637" s="258"/>
      <c r="CR637" s="276" t="s">
        <v>1594</v>
      </c>
      <c r="CS637" s="277" t="s">
        <v>505</v>
      </c>
      <c r="CT637" s="253" t="s">
        <v>725</v>
      </c>
      <c r="CU637" s="278"/>
      <c r="CV637" s="239"/>
      <c r="CW637" s="239"/>
      <c r="CY637" s="239"/>
      <c r="CZ637" s="239"/>
      <c r="DA637" s="239"/>
      <c r="DB637" s="275"/>
      <c r="DC637" s="275"/>
      <c r="DD637" s="275"/>
      <c r="DE637" s="275"/>
      <c r="DH637" s="366"/>
      <c r="DI637" s="516" t="s">
        <v>2259</v>
      </c>
      <c r="DJ637" s="517"/>
      <c r="DK637" s="518"/>
      <c r="DL637" s="519">
        <v>0</v>
      </c>
      <c r="DM637" s="519">
        <v>30</v>
      </c>
      <c r="DN637" s="520">
        <v>7.4999999999999997E-2</v>
      </c>
      <c r="DO637" s="521">
        <v>2.5000000000000001E-3</v>
      </c>
      <c r="DP637" s="519" t="s">
        <v>2387</v>
      </c>
      <c r="DQ637" s="519" t="s">
        <v>428</v>
      </c>
      <c r="DR637" s="519" t="s">
        <v>2390</v>
      </c>
      <c r="DS637" s="329"/>
      <c r="DT637" s="293"/>
      <c r="DX637" s="343"/>
    </row>
    <row r="638" spans="8:128" ht="15" customHeight="1" x14ac:dyDescent="0.15">
      <c r="H638" s="111">
        <f t="shared" si="86"/>
        <v>0</v>
      </c>
      <c r="I638" s="110">
        <v>618</v>
      </c>
      <c r="J638" s="199"/>
      <c r="K638" s="199"/>
      <c r="L638" s="112" t="e">
        <f t="shared" si="87"/>
        <v>#N/A</v>
      </c>
      <c r="M638" s="199"/>
      <c r="N638" s="199"/>
      <c r="O638" s="124" t="str">
        <f t="shared" si="88"/>
        <v/>
      </c>
      <c r="P638" s="124" t="str">
        <f t="shared" si="89"/>
        <v/>
      </c>
      <c r="Q638" s="199"/>
      <c r="R638" s="113" t="s">
        <v>341</v>
      </c>
      <c r="S638" s="199"/>
      <c r="T638" s="113" t="s">
        <v>337</v>
      </c>
      <c r="U638" s="199"/>
      <c r="V638" s="112" t="str">
        <f t="shared" si="90"/>
        <v>１～４以外</v>
      </c>
      <c r="W638" s="628"/>
      <c r="X638" s="112"/>
      <c r="Y638" s="199"/>
      <c r="Z638" s="636"/>
      <c r="AA638" s="200"/>
      <c r="AB638" s="114" t="e">
        <f t="shared" si="91"/>
        <v>#N/A</v>
      </c>
      <c r="AC638" s="115" t="str">
        <f t="shared" si="92"/>
        <v/>
      </c>
      <c r="AD638" s="145" t="str">
        <f t="shared" si="93"/>
        <v/>
      </c>
      <c r="BD638" s="36">
        <v>618</v>
      </c>
      <c r="BE638" s="223"/>
      <c r="BF638" s="231"/>
      <c r="BG638" s="231"/>
      <c r="BH638" s="231"/>
      <c r="BI638" s="231"/>
      <c r="BJ638" s="223"/>
      <c r="BK638" s="224"/>
      <c r="BL638" s="223"/>
      <c r="BM638" s="224"/>
      <c r="BN638" s="225"/>
      <c r="BO638" s="226"/>
      <c r="BP638" s="224"/>
      <c r="BQ638" s="224"/>
      <c r="BR638" s="226"/>
      <c r="BS638" s="225"/>
      <c r="CB638" s="258"/>
      <c r="CC638" s="258"/>
      <c r="CD638" s="461" t="s">
        <v>1717</v>
      </c>
      <c r="CE638" s="299">
        <v>0</v>
      </c>
      <c r="CF638" s="266">
        <v>2</v>
      </c>
      <c r="CG638" s="268"/>
      <c r="CI638" s="258"/>
      <c r="CJ638" s="258"/>
      <c r="CK638" s="291" t="s">
        <v>1719</v>
      </c>
      <c r="CL638" s="285">
        <v>0</v>
      </c>
      <c r="CM638" s="260">
        <v>3</v>
      </c>
      <c r="CN638" s="260">
        <f>DCOUNT($H$20:$AD$4020,"入力ﾁｪｯｸ",CK637:CM638)</f>
        <v>0</v>
      </c>
      <c r="CP638" s="258"/>
      <c r="CQ638" s="258"/>
      <c r="CR638" s="291" t="s">
        <v>1719</v>
      </c>
      <c r="CS638" s="285">
        <v>0</v>
      </c>
      <c r="CT638" s="260">
        <v>2</v>
      </c>
      <c r="CU638" s="260">
        <f>DCOUNT($H$20:$AD$4020,"入力ﾁｪｯｸ",CR637:CT638)</f>
        <v>0</v>
      </c>
      <c r="CV638" s="239"/>
      <c r="CW638" s="238"/>
      <c r="CY638" s="238"/>
      <c r="CZ638" s="238"/>
      <c r="DA638" s="238"/>
      <c r="DB638" s="275"/>
      <c r="DC638" s="275"/>
      <c r="DD638" s="275"/>
      <c r="DE638" s="275"/>
      <c r="DH638" s="366"/>
      <c r="DI638" s="516" t="s">
        <v>2260</v>
      </c>
      <c r="DJ638" s="517"/>
      <c r="DK638" s="518"/>
      <c r="DL638" s="519">
        <v>0</v>
      </c>
      <c r="DM638" s="519">
        <v>1.7</v>
      </c>
      <c r="DN638" s="520">
        <v>7.4999999999999997E-2</v>
      </c>
      <c r="DO638" s="521">
        <v>2.5000000000000001E-3</v>
      </c>
      <c r="DP638" s="519" t="s">
        <v>2387</v>
      </c>
      <c r="DQ638" s="519" t="s">
        <v>1315</v>
      </c>
      <c r="DR638" s="519" t="s">
        <v>2390</v>
      </c>
      <c r="DS638" s="329"/>
      <c r="DT638" s="293"/>
      <c r="DX638" s="343"/>
    </row>
    <row r="639" spans="8:128" ht="15" customHeight="1" x14ac:dyDescent="0.15">
      <c r="H639" s="111">
        <f t="shared" si="86"/>
        <v>0</v>
      </c>
      <c r="I639" s="110">
        <v>619</v>
      </c>
      <c r="J639" s="199"/>
      <c r="K639" s="199"/>
      <c r="L639" s="112" t="e">
        <f t="shared" si="87"/>
        <v>#N/A</v>
      </c>
      <c r="M639" s="199"/>
      <c r="N639" s="199"/>
      <c r="O639" s="124" t="str">
        <f t="shared" si="88"/>
        <v/>
      </c>
      <c r="P639" s="124" t="str">
        <f t="shared" si="89"/>
        <v/>
      </c>
      <c r="Q639" s="199"/>
      <c r="R639" s="113" t="s">
        <v>341</v>
      </c>
      <c r="S639" s="199"/>
      <c r="T639" s="113" t="s">
        <v>337</v>
      </c>
      <c r="U639" s="199"/>
      <c r="V639" s="112" t="str">
        <f t="shared" si="90"/>
        <v>１～４以外</v>
      </c>
      <c r="W639" s="628"/>
      <c r="X639" s="112"/>
      <c r="Y639" s="199"/>
      <c r="Z639" s="636"/>
      <c r="AA639" s="200"/>
      <c r="AB639" s="114" t="e">
        <f t="shared" si="91"/>
        <v>#N/A</v>
      </c>
      <c r="AC639" s="115" t="str">
        <f t="shared" si="92"/>
        <v/>
      </c>
      <c r="AD639" s="145" t="str">
        <f t="shared" si="93"/>
        <v/>
      </c>
      <c r="BD639" s="36">
        <v>619</v>
      </c>
      <c r="BE639" s="223"/>
      <c r="BF639" s="231"/>
      <c r="BG639" s="231"/>
      <c r="BH639" s="231"/>
      <c r="BI639" s="231"/>
      <c r="BJ639" s="223"/>
      <c r="BK639" s="224"/>
      <c r="BL639" s="223"/>
      <c r="BM639" s="224"/>
      <c r="BN639" s="225"/>
      <c r="BO639" s="226"/>
      <c r="BP639" s="224"/>
      <c r="BQ639" s="224"/>
      <c r="BR639" s="226"/>
      <c r="BS639" s="225"/>
      <c r="CB639" s="258"/>
      <c r="CC639" s="258"/>
      <c r="CD639" s="276" t="s">
        <v>1594</v>
      </c>
      <c r="CE639" s="253" t="s">
        <v>505</v>
      </c>
      <c r="CF639" s="253" t="s">
        <v>725</v>
      </c>
      <c r="CG639" s="278"/>
      <c r="CI639" s="258"/>
      <c r="CJ639" s="258"/>
      <c r="CK639" s="276" t="s">
        <v>1594</v>
      </c>
      <c r="CL639" s="277" t="s">
        <v>505</v>
      </c>
      <c r="CM639" s="253" t="s">
        <v>725</v>
      </c>
      <c r="CN639" s="278"/>
      <c r="CP639" s="258"/>
      <c r="CQ639" s="258"/>
      <c r="CR639" s="276" t="s">
        <v>1594</v>
      </c>
      <c r="CS639" s="277" t="s">
        <v>505</v>
      </c>
      <c r="CT639" s="253" t="s">
        <v>725</v>
      </c>
      <c r="CU639" s="278"/>
      <c r="CV639" s="238"/>
      <c r="CW639" s="239"/>
      <c r="CY639" s="239"/>
      <c r="CZ639" s="239"/>
      <c r="DA639" s="239"/>
      <c r="DB639" s="256"/>
      <c r="DC639" s="256"/>
      <c r="DD639" s="256"/>
      <c r="DE639" s="256"/>
      <c r="DH639" s="366"/>
      <c r="DI639" s="716" t="s">
        <v>2261</v>
      </c>
      <c r="DJ639" s="717"/>
      <c r="DK639" s="718"/>
      <c r="DL639" s="519">
        <v>1.7</v>
      </c>
      <c r="DM639" s="519">
        <v>2.5</v>
      </c>
      <c r="DN639" s="520">
        <v>0.12</v>
      </c>
      <c r="DO639" s="521">
        <v>3.5000000000000001E-3</v>
      </c>
      <c r="DP639" s="519" t="s">
        <v>2387</v>
      </c>
      <c r="DQ639" s="519" t="s">
        <v>1315</v>
      </c>
      <c r="DR639" s="519" t="s">
        <v>2390</v>
      </c>
      <c r="DS639" s="329"/>
      <c r="DT639" s="293"/>
      <c r="DX639" s="343"/>
    </row>
    <row r="640" spans="8:128" ht="15" customHeight="1" x14ac:dyDescent="0.15">
      <c r="H640" s="111">
        <f t="shared" si="86"/>
        <v>0</v>
      </c>
      <c r="I640" s="110">
        <v>620</v>
      </c>
      <c r="J640" s="199"/>
      <c r="K640" s="199"/>
      <c r="L640" s="112" t="e">
        <f t="shared" si="87"/>
        <v>#N/A</v>
      </c>
      <c r="M640" s="199"/>
      <c r="N640" s="199"/>
      <c r="O640" s="124" t="str">
        <f t="shared" si="88"/>
        <v/>
      </c>
      <c r="P640" s="124" t="str">
        <f t="shared" si="89"/>
        <v/>
      </c>
      <c r="Q640" s="199"/>
      <c r="R640" s="113" t="s">
        <v>341</v>
      </c>
      <c r="S640" s="199"/>
      <c r="T640" s="113" t="s">
        <v>337</v>
      </c>
      <c r="U640" s="199"/>
      <c r="V640" s="112" t="str">
        <f t="shared" si="90"/>
        <v>１～４以外</v>
      </c>
      <c r="W640" s="628"/>
      <c r="X640" s="112"/>
      <c r="Y640" s="199"/>
      <c r="Z640" s="636"/>
      <c r="AA640" s="200"/>
      <c r="AB640" s="114" t="e">
        <f t="shared" si="91"/>
        <v>#N/A</v>
      </c>
      <c r="AC640" s="115" t="str">
        <f t="shared" si="92"/>
        <v/>
      </c>
      <c r="AD640" s="145" t="str">
        <f t="shared" si="93"/>
        <v/>
      </c>
      <c r="BD640" s="36">
        <v>620</v>
      </c>
      <c r="BE640" s="223"/>
      <c r="BF640" s="231"/>
      <c r="BG640" s="231"/>
      <c r="BH640" s="231"/>
      <c r="BI640" s="231"/>
      <c r="BJ640" s="223"/>
      <c r="BK640" s="224"/>
      <c r="BL640" s="223"/>
      <c r="BM640" s="224"/>
      <c r="BN640" s="225"/>
      <c r="BO640" s="226"/>
      <c r="BP640" s="224"/>
      <c r="BQ640" s="224"/>
      <c r="BR640" s="226"/>
      <c r="BS640" s="225"/>
      <c r="CB640" s="258"/>
      <c r="CC640" s="258"/>
      <c r="CD640" s="461" t="s">
        <v>1720</v>
      </c>
      <c r="CE640" s="296">
        <v>0</v>
      </c>
      <c r="CF640" s="259">
        <v>1</v>
      </c>
      <c r="CG640" s="260">
        <f>DCOUNT($H$20:$AD$4020,"入力ﾁｪｯｸ",CD639:CF641)</f>
        <v>0</v>
      </c>
      <c r="CI640" s="258"/>
      <c r="CJ640" s="258"/>
      <c r="CK640" s="298" t="s">
        <v>1721</v>
      </c>
      <c r="CL640" s="285">
        <v>0</v>
      </c>
      <c r="CM640" s="260">
        <v>3</v>
      </c>
      <c r="CN640" s="260">
        <f>DCOUNT($H$20:$AD$4020,"入力ﾁｪｯｸ",CK639:CM640)</f>
        <v>0</v>
      </c>
      <c r="CP640" s="258"/>
      <c r="CQ640" s="258"/>
      <c r="CR640" s="298" t="s">
        <v>1721</v>
      </c>
      <c r="CS640" s="285">
        <v>0</v>
      </c>
      <c r="CT640" s="260">
        <v>2</v>
      </c>
      <c r="CU640" s="260">
        <f>DCOUNT($H$20:$AD$4020,"入力ﾁｪｯｸ",CR639:CT640)</f>
        <v>0</v>
      </c>
      <c r="CV640" s="239"/>
      <c r="CW640" s="239"/>
      <c r="CY640" s="239"/>
      <c r="CZ640" s="239"/>
      <c r="DA640" s="239"/>
      <c r="DB640" s="275"/>
      <c r="DC640" s="275"/>
      <c r="DD640" s="275"/>
      <c r="DE640" s="275"/>
      <c r="DH640" s="366"/>
      <c r="DI640" s="719"/>
      <c r="DJ640" s="720"/>
      <c r="DK640" s="721"/>
      <c r="DL640" s="519">
        <v>2.5</v>
      </c>
      <c r="DM640" s="519">
        <v>3.5</v>
      </c>
      <c r="DN640" s="520">
        <v>0.12</v>
      </c>
      <c r="DO640" s="521">
        <v>3.5000000000000001E-3</v>
      </c>
      <c r="DP640" s="519" t="s">
        <v>2387</v>
      </c>
      <c r="DQ640" s="519" t="s">
        <v>1315</v>
      </c>
      <c r="DR640" s="519" t="s">
        <v>2390</v>
      </c>
      <c r="DS640" s="329"/>
      <c r="DT640" s="293"/>
      <c r="DX640" s="343"/>
    </row>
    <row r="641" spans="8:128" ht="15" customHeight="1" x14ac:dyDescent="0.15">
      <c r="H641" s="111">
        <f t="shared" si="86"/>
        <v>0</v>
      </c>
      <c r="I641" s="110">
        <v>621</v>
      </c>
      <c r="J641" s="199"/>
      <c r="K641" s="199"/>
      <c r="L641" s="112" t="e">
        <f t="shared" si="87"/>
        <v>#N/A</v>
      </c>
      <c r="M641" s="199"/>
      <c r="N641" s="199"/>
      <c r="O641" s="124" t="str">
        <f t="shared" si="88"/>
        <v/>
      </c>
      <c r="P641" s="124" t="str">
        <f t="shared" si="89"/>
        <v/>
      </c>
      <c r="Q641" s="199"/>
      <c r="R641" s="113" t="s">
        <v>341</v>
      </c>
      <c r="S641" s="199"/>
      <c r="T641" s="113" t="s">
        <v>337</v>
      </c>
      <c r="U641" s="199"/>
      <c r="V641" s="112" t="str">
        <f t="shared" si="90"/>
        <v>１～４以外</v>
      </c>
      <c r="W641" s="628"/>
      <c r="X641" s="112"/>
      <c r="Y641" s="199"/>
      <c r="Z641" s="636"/>
      <c r="AA641" s="200"/>
      <c r="AB641" s="114" t="e">
        <f t="shared" si="91"/>
        <v>#N/A</v>
      </c>
      <c r="AC641" s="115" t="str">
        <f t="shared" si="92"/>
        <v/>
      </c>
      <c r="AD641" s="145" t="str">
        <f t="shared" si="93"/>
        <v/>
      </c>
      <c r="BD641" s="36">
        <v>621</v>
      </c>
      <c r="BE641" s="223"/>
      <c r="BF641" s="231"/>
      <c r="BG641" s="231"/>
      <c r="BH641" s="231"/>
      <c r="BI641" s="231"/>
      <c r="BJ641" s="223"/>
      <c r="BK641" s="224"/>
      <c r="BL641" s="223"/>
      <c r="BM641" s="224"/>
      <c r="BN641" s="225"/>
      <c r="BO641" s="226"/>
      <c r="BP641" s="224"/>
      <c r="BQ641" s="224"/>
      <c r="BR641" s="226"/>
      <c r="BS641" s="225"/>
      <c r="CB641" s="258"/>
      <c r="CC641" s="258"/>
      <c r="CD641" s="461" t="s">
        <v>1720</v>
      </c>
      <c r="CE641" s="299">
        <v>0</v>
      </c>
      <c r="CF641" s="266">
        <v>2</v>
      </c>
      <c r="CG641" s="268"/>
      <c r="CI641" s="401" t="s">
        <v>703</v>
      </c>
      <c r="CJ641" s="402"/>
      <c r="CK641" s="276" t="s">
        <v>1594</v>
      </c>
      <c r="CL641" s="277" t="s">
        <v>505</v>
      </c>
      <c r="CM641" s="253" t="s">
        <v>725</v>
      </c>
      <c r="CN641" s="278"/>
      <c r="CP641" s="401" t="s">
        <v>703</v>
      </c>
      <c r="CQ641" s="402"/>
      <c r="CR641" s="276" t="s">
        <v>1594</v>
      </c>
      <c r="CS641" s="277" t="s">
        <v>505</v>
      </c>
      <c r="CT641" s="253" t="s">
        <v>725</v>
      </c>
      <c r="CU641" s="278"/>
      <c r="CV641" s="239"/>
      <c r="CW641" s="238"/>
      <c r="CY641" s="238"/>
      <c r="CZ641" s="238"/>
      <c r="DA641" s="238"/>
      <c r="DB641" s="275"/>
      <c r="DC641" s="275"/>
      <c r="DD641" s="275"/>
      <c r="DE641" s="275"/>
      <c r="DH641" s="366"/>
      <c r="DI641" s="516" t="s">
        <v>2262</v>
      </c>
      <c r="DJ641" s="517"/>
      <c r="DK641" s="518"/>
      <c r="DL641" s="519">
        <v>0</v>
      </c>
      <c r="DM641" s="519">
        <v>30</v>
      </c>
      <c r="DN641" s="520">
        <v>0.15</v>
      </c>
      <c r="DO641" s="521">
        <v>5.0000000000000001E-3</v>
      </c>
      <c r="DP641" s="519" t="s">
        <v>2387</v>
      </c>
      <c r="DQ641" s="519" t="s">
        <v>428</v>
      </c>
      <c r="DR641" s="519" t="s">
        <v>2390</v>
      </c>
      <c r="DS641" s="329"/>
      <c r="DT641" s="293"/>
      <c r="DX641" s="343"/>
    </row>
    <row r="642" spans="8:128" ht="15" customHeight="1" x14ac:dyDescent="0.15">
      <c r="H642" s="111">
        <f t="shared" si="86"/>
        <v>0</v>
      </c>
      <c r="I642" s="110">
        <v>622</v>
      </c>
      <c r="J642" s="199"/>
      <c r="K642" s="199"/>
      <c r="L642" s="112" t="e">
        <f t="shared" si="87"/>
        <v>#N/A</v>
      </c>
      <c r="M642" s="199"/>
      <c r="N642" s="199"/>
      <c r="O642" s="124" t="str">
        <f t="shared" si="88"/>
        <v/>
      </c>
      <c r="P642" s="124" t="str">
        <f t="shared" si="89"/>
        <v/>
      </c>
      <c r="Q642" s="199"/>
      <c r="R642" s="113" t="s">
        <v>341</v>
      </c>
      <c r="S642" s="199"/>
      <c r="T642" s="113" t="s">
        <v>337</v>
      </c>
      <c r="U642" s="199"/>
      <c r="V642" s="112" t="str">
        <f t="shared" si="90"/>
        <v>１～４以外</v>
      </c>
      <c r="W642" s="628"/>
      <c r="X642" s="112"/>
      <c r="Y642" s="199"/>
      <c r="Z642" s="636"/>
      <c r="AA642" s="200"/>
      <c r="AB642" s="114" t="e">
        <f t="shared" si="91"/>
        <v>#N/A</v>
      </c>
      <c r="AC642" s="115" t="str">
        <f t="shared" si="92"/>
        <v/>
      </c>
      <c r="AD642" s="145" t="str">
        <f t="shared" si="93"/>
        <v/>
      </c>
      <c r="BD642" s="36">
        <v>622</v>
      </c>
      <c r="BE642" s="223"/>
      <c r="BF642" s="231"/>
      <c r="BG642" s="231"/>
      <c r="BH642" s="231"/>
      <c r="BI642" s="231"/>
      <c r="BJ642" s="223"/>
      <c r="BK642" s="224"/>
      <c r="BL642" s="223"/>
      <c r="BM642" s="224"/>
      <c r="BN642" s="225"/>
      <c r="BO642" s="226"/>
      <c r="BP642" s="224"/>
      <c r="BQ642" s="224"/>
      <c r="BR642" s="226"/>
      <c r="BS642" s="225"/>
      <c r="CB642" s="258"/>
      <c r="CC642" s="258"/>
      <c r="CD642" s="276" t="s">
        <v>1594</v>
      </c>
      <c r="CE642" s="253" t="s">
        <v>505</v>
      </c>
      <c r="CF642" s="253" t="s">
        <v>725</v>
      </c>
      <c r="CG642" s="278"/>
      <c r="CI642" s="258"/>
      <c r="CJ642" s="258"/>
      <c r="CK642" s="291" t="s">
        <v>1723</v>
      </c>
      <c r="CL642" s="285">
        <v>0</v>
      </c>
      <c r="CM642" s="260">
        <v>3</v>
      </c>
      <c r="CN642" s="260">
        <f>DCOUNT($H$20:$AD$4020,"入力ﾁｪｯｸ",CK641:CM642)</f>
        <v>0</v>
      </c>
      <c r="CP642" s="258"/>
      <c r="CQ642" s="258"/>
      <c r="CR642" s="291" t="s">
        <v>1723</v>
      </c>
      <c r="CS642" s="285">
        <v>0</v>
      </c>
      <c r="CT642" s="260">
        <v>2</v>
      </c>
      <c r="CU642" s="260">
        <f>DCOUNT($H$20:$AD$4020,"入力ﾁｪｯｸ",CR641:CT642)</f>
        <v>0</v>
      </c>
      <c r="CV642" s="238"/>
      <c r="CW642" s="239"/>
      <c r="CY642" s="239"/>
      <c r="CZ642" s="239"/>
      <c r="DA642" s="239"/>
      <c r="DB642" s="256"/>
      <c r="DC642" s="256"/>
      <c r="DD642" s="256"/>
      <c r="DE642" s="256"/>
      <c r="DH642" s="366"/>
      <c r="DI642" s="516" t="s">
        <v>2263</v>
      </c>
      <c r="DJ642" s="517"/>
      <c r="DK642" s="518"/>
      <c r="DL642" s="519">
        <v>0</v>
      </c>
      <c r="DM642" s="519">
        <v>1.7</v>
      </c>
      <c r="DN642" s="520">
        <v>0.15</v>
      </c>
      <c r="DO642" s="521">
        <v>5.0000000000000001E-3</v>
      </c>
      <c r="DP642" s="519" t="s">
        <v>2387</v>
      </c>
      <c r="DQ642" s="519" t="s">
        <v>1315</v>
      </c>
      <c r="DR642" s="519" t="s">
        <v>2390</v>
      </c>
      <c r="DS642" s="329"/>
      <c r="DT642" s="293"/>
      <c r="DX642" s="343"/>
    </row>
    <row r="643" spans="8:128" ht="15" customHeight="1" x14ac:dyDescent="0.15">
      <c r="H643" s="111">
        <f t="shared" si="86"/>
        <v>0</v>
      </c>
      <c r="I643" s="110">
        <v>623</v>
      </c>
      <c r="J643" s="199"/>
      <c r="K643" s="199"/>
      <c r="L643" s="112" t="e">
        <f t="shared" si="87"/>
        <v>#N/A</v>
      </c>
      <c r="M643" s="199"/>
      <c r="N643" s="199"/>
      <c r="O643" s="124" t="str">
        <f t="shared" si="88"/>
        <v/>
      </c>
      <c r="P643" s="124" t="str">
        <f t="shared" si="89"/>
        <v/>
      </c>
      <c r="Q643" s="199"/>
      <c r="R643" s="113" t="s">
        <v>341</v>
      </c>
      <c r="S643" s="199"/>
      <c r="T643" s="113" t="s">
        <v>337</v>
      </c>
      <c r="U643" s="199"/>
      <c r="V643" s="112" t="str">
        <f t="shared" si="90"/>
        <v>１～４以外</v>
      </c>
      <c r="W643" s="628"/>
      <c r="X643" s="112"/>
      <c r="Y643" s="199"/>
      <c r="Z643" s="636"/>
      <c r="AA643" s="200"/>
      <c r="AB643" s="114" t="e">
        <f t="shared" si="91"/>
        <v>#N/A</v>
      </c>
      <c r="AC643" s="115" t="str">
        <f t="shared" si="92"/>
        <v/>
      </c>
      <c r="AD643" s="145" t="str">
        <f t="shared" si="93"/>
        <v/>
      </c>
      <c r="BD643" s="36">
        <v>623</v>
      </c>
      <c r="BE643" s="223"/>
      <c r="BF643" s="231"/>
      <c r="BG643" s="231"/>
      <c r="BH643" s="231"/>
      <c r="BI643" s="231"/>
      <c r="BJ643" s="223"/>
      <c r="BK643" s="224"/>
      <c r="BL643" s="223"/>
      <c r="BM643" s="224"/>
      <c r="BN643" s="225"/>
      <c r="BO643" s="226"/>
      <c r="BP643" s="224"/>
      <c r="BQ643" s="224"/>
      <c r="BR643" s="226"/>
      <c r="BS643" s="225"/>
      <c r="CB643" s="258"/>
      <c r="CC643" s="258"/>
      <c r="CD643" s="461" t="s">
        <v>1722</v>
      </c>
      <c r="CE643" s="296">
        <v>0</v>
      </c>
      <c r="CF643" s="259">
        <v>1</v>
      </c>
      <c r="CG643" s="260">
        <f>DCOUNT($H$20:$AD$4020,"入力ﾁｪｯｸ",CD642:CF644)</f>
        <v>0</v>
      </c>
      <c r="CI643" s="258"/>
      <c r="CJ643" s="258"/>
      <c r="CK643" s="276" t="s">
        <v>1594</v>
      </c>
      <c r="CL643" s="277" t="s">
        <v>505</v>
      </c>
      <c r="CM643" s="253" t="s">
        <v>725</v>
      </c>
      <c r="CN643" s="278"/>
      <c r="CP643" s="258"/>
      <c r="CQ643" s="258"/>
      <c r="CR643" s="276" t="s">
        <v>1594</v>
      </c>
      <c r="CS643" s="277" t="s">
        <v>505</v>
      </c>
      <c r="CT643" s="253" t="s">
        <v>725</v>
      </c>
      <c r="CU643" s="278"/>
      <c r="CV643" s="239"/>
      <c r="CW643" s="239"/>
      <c r="CY643" s="239"/>
      <c r="CZ643" s="239"/>
      <c r="DA643" s="239"/>
      <c r="DB643" s="275"/>
      <c r="DC643" s="275"/>
      <c r="DD643" s="275"/>
      <c r="DE643" s="275"/>
      <c r="DH643" s="366"/>
      <c r="DI643" s="716" t="s">
        <v>2264</v>
      </c>
      <c r="DJ643" s="717"/>
      <c r="DK643" s="718"/>
      <c r="DL643" s="519">
        <v>1.7</v>
      </c>
      <c r="DM643" s="519">
        <v>2.5</v>
      </c>
      <c r="DN643" s="520">
        <v>0.24</v>
      </c>
      <c r="DO643" s="521">
        <v>7.0000000000000001E-3</v>
      </c>
      <c r="DP643" s="519" t="s">
        <v>2387</v>
      </c>
      <c r="DQ643" s="519" t="s">
        <v>1315</v>
      </c>
      <c r="DR643" s="519" t="s">
        <v>2390</v>
      </c>
      <c r="DS643" s="293"/>
      <c r="DT643" s="293"/>
      <c r="DX643" s="343"/>
    </row>
    <row r="644" spans="8:128" ht="15" customHeight="1" x14ac:dyDescent="0.15">
      <c r="H644" s="111">
        <f t="shared" si="86"/>
        <v>0</v>
      </c>
      <c r="I644" s="110">
        <v>624</v>
      </c>
      <c r="J644" s="199"/>
      <c r="K644" s="199"/>
      <c r="L644" s="112" t="e">
        <f t="shared" si="87"/>
        <v>#N/A</v>
      </c>
      <c r="M644" s="199"/>
      <c r="N644" s="199"/>
      <c r="O644" s="124" t="str">
        <f t="shared" si="88"/>
        <v/>
      </c>
      <c r="P644" s="124" t="str">
        <f t="shared" si="89"/>
        <v/>
      </c>
      <c r="Q644" s="199"/>
      <c r="R644" s="113" t="s">
        <v>341</v>
      </c>
      <c r="S644" s="199"/>
      <c r="T644" s="113" t="s">
        <v>337</v>
      </c>
      <c r="U644" s="199"/>
      <c r="V644" s="112" t="str">
        <f t="shared" si="90"/>
        <v>１～４以外</v>
      </c>
      <c r="W644" s="628"/>
      <c r="X644" s="112"/>
      <c r="Y644" s="199"/>
      <c r="Z644" s="636"/>
      <c r="AA644" s="200"/>
      <c r="AB644" s="114" t="e">
        <f t="shared" si="91"/>
        <v>#N/A</v>
      </c>
      <c r="AC644" s="115" t="str">
        <f t="shared" si="92"/>
        <v/>
      </c>
      <c r="AD644" s="145" t="str">
        <f t="shared" si="93"/>
        <v/>
      </c>
      <c r="BD644" s="36">
        <v>624</v>
      </c>
      <c r="BE644" s="223"/>
      <c r="BF644" s="231"/>
      <c r="BG644" s="231"/>
      <c r="BH644" s="231"/>
      <c r="BI644" s="231"/>
      <c r="BJ644" s="223"/>
      <c r="BK644" s="224"/>
      <c r="BL644" s="223"/>
      <c r="BM644" s="224"/>
      <c r="BN644" s="225"/>
      <c r="BO644" s="226"/>
      <c r="BP644" s="224"/>
      <c r="BQ644" s="224"/>
      <c r="BR644" s="226"/>
      <c r="BS644" s="225"/>
      <c r="CB644" s="258"/>
      <c r="CC644" s="258"/>
      <c r="CD644" s="461" t="s">
        <v>1722</v>
      </c>
      <c r="CE644" s="299">
        <v>0</v>
      </c>
      <c r="CF644" s="266">
        <v>2</v>
      </c>
      <c r="CG644" s="268"/>
      <c r="CI644" s="258"/>
      <c r="CJ644" s="258"/>
      <c r="CK644" s="298" t="s">
        <v>1724</v>
      </c>
      <c r="CL644" s="285">
        <v>0</v>
      </c>
      <c r="CM644" s="260">
        <v>3</v>
      </c>
      <c r="CN644" s="260">
        <f>DCOUNT($H$20:$AD$4020,"入力ﾁｪｯｸ",CK643:CM644)</f>
        <v>0</v>
      </c>
      <c r="CP644" s="258"/>
      <c r="CQ644" s="258"/>
      <c r="CR644" s="298" t="s">
        <v>1724</v>
      </c>
      <c r="CS644" s="285">
        <v>0</v>
      </c>
      <c r="CT644" s="260">
        <v>2</v>
      </c>
      <c r="CU644" s="260">
        <f>DCOUNT($H$20:$AD$4020,"入力ﾁｪｯｸ",CR643:CT644)</f>
        <v>0</v>
      </c>
      <c r="CV644" s="239"/>
      <c r="CW644" s="238"/>
      <c r="CY644" s="238"/>
      <c r="CZ644" s="238"/>
      <c r="DA644" s="238"/>
      <c r="DB644" s="275"/>
      <c r="DC644" s="275"/>
      <c r="DD644" s="275"/>
      <c r="DE644" s="275"/>
      <c r="DH644" s="366"/>
      <c r="DI644" s="719"/>
      <c r="DJ644" s="720"/>
      <c r="DK644" s="721"/>
      <c r="DL644" s="519">
        <v>2.5</v>
      </c>
      <c r="DM644" s="519">
        <v>3.5</v>
      </c>
      <c r="DN644" s="520">
        <v>0.24</v>
      </c>
      <c r="DO644" s="521">
        <v>7.0000000000000001E-3</v>
      </c>
      <c r="DP644" s="519" t="s">
        <v>2387</v>
      </c>
      <c r="DQ644" s="519" t="s">
        <v>1315</v>
      </c>
      <c r="DR644" s="519" t="s">
        <v>2390</v>
      </c>
      <c r="DS644" s="293"/>
      <c r="DT644" s="293"/>
      <c r="DX644" s="343"/>
    </row>
    <row r="645" spans="8:128" ht="15" customHeight="1" x14ac:dyDescent="0.15">
      <c r="H645" s="111">
        <f t="shared" si="86"/>
        <v>0</v>
      </c>
      <c r="I645" s="110">
        <v>625</v>
      </c>
      <c r="J645" s="199"/>
      <c r="K645" s="199"/>
      <c r="L645" s="112" t="e">
        <f t="shared" si="87"/>
        <v>#N/A</v>
      </c>
      <c r="M645" s="199"/>
      <c r="N645" s="199"/>
      <c r="O645" s="124" t="str">
        <f t="shared" si="88"/>
        <v/>
      </c>
      <c r="P645" s="124" t="str">
        <f t="shared" si="89"/>
        <v/>
      </c>
      <c r="Q645" s="199"/>
      <c r="R645" s="113" t="s">
        <v>341</v>
      </c>
      <c r="S645" s="199"/>
      <c r="T645" s="113" t="s">
        <v>337</v>
      </c>
      <c r="U645" s="199"/>
      <c r="V645" s="112" t="str">
        <f t="shared" si="90"/>
        <v>１～４以外</v>
      </c>
      <c r="W645" s="628"/>
      <c r="X645" s="112"/>
      <c r="Y645" s="199"/>
      <c r="Z645" s="636"/>
      <c r="AA645" s="200"/>
      <c r="AB645" s="114" t="e">
        <f t="shared" si="91"/>
        <v>#N/A</v>
      </c>
      <c r="AC645" s="115" t="str">
        <f t="shared" si="92"/>
        <v/>
      </c>
      <c r="AD645" s="145" t="str">
        <f t="shared" si="93"/>
        <v/>
      </c>
      <c r="BD645" s="36">
        <v>625</v>
      </c>
      <c r="BE645" s="223"/>
      <c r="BF645" s="231"/>
      <c r="BG645" s="231"/>
      <c r="BH645" s="231"/>
      <c r="BI645" s="231"/>
      <c r="BJ645" s="223"/>
      <c r="BK645" s="224"/>
      <c r="BL645" s="223"/>
      <c r="BM645" s="224"/>
      <c r="BN645" s="225"/>
      <c r="BO645" s="226"/>
      <c r="BP645" s="224"/>
      <c r="BQ645" s="224"/>
      <c r="BR645" s="226"/>
      <c r="BS645" s="225"/>
      <c r="CB645" s="258"/>
      <c r="CC645" s="258"/>
      <c r="CD645" s="276" t="s">
        <v>1594</v>
      </c>
      <c r="CE645" s="253" t="s">
        <v>505</v>
      </c>
      <c r="CF645" s="253" t="s">
        <v>725</v>
      </c>
      <c r="CG645" s="278"/>
      <c r="CI645" s="258"/>
      <c r="CJ645" s="258"/>
      <c r="CK645" s="276" t="s">
        <v>1594</v>
      </c>
      <c r="CL645" s="277" t="s">
        <v>505</v>
      </c>
      <c r="CM645" s="253" t="s">
        <v>725</v>
      </c>
      <c r="CN645" s="278"/>
      <c r="CP645" s="258"/>
      <c r="CQ645" s="258"/>
      <c r="CR645" s="276" t="s">
        <v>1594</v>
      </c>
      <c r="CS645" s="277" t="s">
        <v>505</v>
      </c>
      <c r="CT645" s="253" t="s">
        <v>725</v>
      </c>
      <c r="CU645" s="278"/>
      <c r="CV645" s="238"/>
      <c r="CW645" s="239"/>
      <c r="CY645" s="239"/>
      <c r="CZ645" s="239"/>
      <c r="DA645" s="239"/>
      <c r="DB645" s="256"/>
      <c r="DC645" s="256"/>
      <c r="DD645" s="256"/>
      <c r="DE645" s="256"/>
      <c r="DH645" s="366"/>
      <c r="DI645" s="516" t="s">
        <v>2265</v>
      </c>
      <c r="DJ645" s="517"/>
      <c r="DK645" s="518"/>
      <c r="DL645" s="519">
        <v>0</v>
      </c>
      <c r="DM645" s="519">
        <v>30</v>
      </c>
      <c r="DN645" s="520">
        <v>1.2500000000000001E-2</v>
      </c>
      <c r="DO645" s="521">
        <v>0</v>
      </c>
      <c r="DP645" s="519" t="s">
        <v>2389</v>
      </c>
      <c r="DQ645" s="519" t="s">
        <v>428</v>
      </c>
      <c r="DR645" s="519" t="s">
        <v>2390</v>
      </c>
      <c r="DS645" s="293"/>
      <c r="DT645" s="293"/>
      <c r="DX645" s="343"/>
    </row>
    <row r="646" spans="8:128" ht="15" customHeight="1" x14ac:dyDescent="0.15">
      <c r="H646" s="111">
        <f t="shared" si="86"/>
        <v>0</v>
      </c>
      <c r="I646" s="110">
        <v>626</v>
      </c>
      <c r="J646" s="199"/>
      <c r="K646" s="199"/>
      <c r="L646" s="112" t="e">
        <f t="shared" si="87"/>
        <v>#N/A</v>
      </c>
      <c r="M646" s="199"/>
      <c r="N646" s="199"/>
      <c r="O646" s="124" t="str">
        <f t="shared" si="88"/>
        <v/>
      </c>
      <c r="P646" s="124" t="str">
        <f t="shared" si="89"/>
        <v/>
      </c>
      <c r="Q646" s="199"/>
      <c r="R646" s="113" t="s">
        <v>341</v>
      </c>
      <c r="S646" s="199"/>
      <c r="T646" s="113" t="s">
        <v>337</v>
      </c>
      <c r="U646" s="199"/>
      <c r="V646" s="112" t="str">
        <f t="shared" si="90"/>
        <v>１～４以外</v>
      </c>
      <c r="W646" s="628"/>
      <c r="X646" s="112"/>
      <c r="Y646" s="199"/>
      <c r="Z646" s="636"/>
      <c r="AA646" s="200"/>
      <c r="AB646" s="114" t="e">
        <f t="shared" si="91"/>
        <v>#N/A</v>
      </c>
      <c r="AC646" s="115" t="str">
        <f t="shared" si="92"/>
        <v/>
      </c>
      <c r="AD646" s="145" t="str">
        <f t="shared" si="93"/>
        <v/>
      </c>
      <c r="BD646" s="36">
        <v>626</v>
      </c>
      <c r="BE646" s="223"/>
      <c r="BF646" s="231"/>
      <c r="BG646" s="231"/>
      <c r="BH646" s="231"/>
      <c r="BI646" s="231"/>
      <c r="BJ646" s="223"/>
      <c r="BK646" s="224"/>
      <c r="BL646" s="223"/>
      <c r="BM646" s="224"/>
      <c r="BN646" s="225"/>
      <c r="BO646" s="226"/>
      <c r="BP646" s="224"/>
      <c r="BQ646" s="224"/>
      <c r="BR646" s="226"/>
      <c r="BS646" s="225"/>
      <c r="CB646" s="258"/>
      <c r="CC646" s="258"/>
      <c r="CD646" s="461" t="s">
        <v>1725</v>
      </c>
      <c r="CE646" s="296">
        <v>0</v>
      </c>
      <c r="CF646" s="259">
        <v>1</v>
      </c>
      <c r="CG646" s="260">
        <f>DCOUNT($H$20:$AD$4020,"入力ﾁｪｯｸ",CD645:CF647)</f>
        <v>0</v>
      </c>
      <c r="CI646" s="258"/>
      <c r="CJ646" s="258"/>
      <c r="CK646" s="298" t="s">
        <v>1726</v>
      </c>
      <c r="CL646" s="285">
        <v>0</v>
      </c>
      <c r="CM646" s="260">
        <v>3</v>
      </c>
      <c r="CN646" s="260">
        <f>DCOUNT($H$20:$AD$4020,"入力ﾁｪｯｸ",CK645:CM646)</f>
        <v>0</v>
      </c>
      <c r="CP646" s="258"/>
      <c r="CQ646" s="258"/>
      <c r="CR646" s="298" t="s">
        <v>1726</v>
      </c>
      <c r="CS646" s="285">
        <v>0</v>
      </c>
      <c r="CT646" s="260">
        <v>2</v>
      </c>
      <c r="CU646" s="260">
        <f>DCOUNT($H$20:$AD$4020,"入力ﾁｪｯｸ",CR645:CT646)</f>
        <v>0</v>
      </c>
      <c r="CV646" s="239"/>
      <c r="CW646" s="239"/>
      <c r="CY646" s="239"/>
      <c r="CZ646" s="239"/>
      <c r="DA646" s="239"/>
      <c r="DB646" s="275"/>
      <c r="DC646" s="275"/>
      <c r="DD646" s="275"/>
      <c r="DE646" s="275"/>
      <c r="DH646" s="366"/>
      <c r="DI646" s="516" t="s">
        <v>2266</v>
      </c>
      <c r="DJ646" s="517"/>
      <c r="DK646" s="518"/>
      <c r="DL646" s="519">
        <v>0</v>
      </c>
      <c r="DM646" s="519">
        <v>1.7</v>
      </c>
      <c r="DN646" s="520">
        <v>1.2500000000000001E-2</v>
      </c>
      <c r="DO646" s="521">
        <v>0</v>
      </c>
      <c r="DP646" s="519" t="s">
        <v>2389</v>
      </c>
      <c r="DQ646" s="519" t="s">
        <v>1315</v>
      </c>
      <c r="DR646" s="519" t="s">
        <v>2390</v>
      </c>
      <c r="DS646" s="293"/>
      <c r="DT646" s="293"/>
      <c r="DX646" s="343"/>
    </row>
    <row r="647" spans="8:128" ht="15" customHeight="1" x14ac:dyDescent="0.15">
      <c r="H647" s="111">
        <f t="shared" si="86"/>
        <v>0</v>
      </c>
      <c r="I647" s="110">
        <v>627</v>
      </c>
      <c r="J647" s="199"/>
      <c r="K647" s="199"/>
      <c r="L647" s="112" t="e">
        <f t="shared" si="87"/>
        <v>#N/A</v>
      </c>
      <c r="M647" s="199"/>
      <c r="N647" s="199"/>
      <c r="O647" s="124" t="str">
        <f t="shared" si="88"/>
        <v/>
      </c>
      <c r="P647" s="124" t="str">
        <f t="shared" si="89"/>
        <v/>
      </c>
      <c r="Q647" s="199"/>
      <c r="R647" s="113" t="s">
        <v>341</v>
      </c>
      <c r="S647" s="199"/>
      <c r="T647" s="113" t="s">
        <v>337</v>
      </c>
      <c r="U647" s="199"/>
      <c r="V647" s="112" t="str">
        <f t="shared" si="90"/>
        <v>１～４以外</v>
      </c>
      <c r="W647" s="628"/>
      <c r="X647" s="112"/>
      <c r="Y647" s="199"/>
      <c r="Z647" s="636"/>
      <c r="AA647" s="200"/>
      <c r="AB647" s="114" t="e">
        <f t="shared" si="91"/>
        <v>#N/A</v>
      </c>
      <c r="AC647" s="115" t="str">
        <f t="shared" si="92"/>
        <v/>
      </c>
      <c r="AD647" s="145" t="str">
        <f t="shared" si="93"/>
        <v/>
      </c>
      <c r="BD647" s="36">
        <v>627</v>
      </c>
      <c r="BE647" s="223"/>
      <c r="BF647" s="231"/>
      <c r="BG647" s="231"/>
      <c r="BH647" s="231"/>
      <c r="BI647" s="231"/>
      <c r="BJ647" s="223"/>
      <c r="BK647" s="224"/>
      <c r="BL647" s="223"/>
      <c r="BM647" s="224"/>
      <c r="BN647" s="225"/>
      <c r="BO647" s="226"/>
      <c r="BP647" s="224"/>
      <c r="BQ647" s="224"/>
      <c r="BR647" s="226"/>
      <c r="BS647" s="225"/>
      <c r="CB647" s="258"/>
      <c r="CC647" s="258"/>
      <c r="CD647" s="461" t="s">
        <v>1725</v>
      </c>
      <c r="CE647" s="299">
        <v>0</v>
      </c>
      <c r="CF647" s="266">
        <v>2</v>
      </c>
      <c r="CG647" s="268"/>
      <c r="CI647" s="258"/>
      <c r="CJ647" s="258"/>
      <c r="CK647" s="276" t="s">
        <v>1594</v>
      </c>
      <c r="CL647" s="277" t="s">
        <v>505</v>
      </c>
      <c r="CM647" s="253" t="s">
        <v>725</v>
      </c>
      <c r="CN647" s="278"/>
      <c r="CP647" s="258"/>
      <c r="CQ647" s="258"/>
      <c r="CR647" s="276" t="s">
        <v>1594</v>
      </c>
      <c r="CS647" s="277" t="s">
        <v>505</v>
      </c>
      <c r="CT647" s="253" t="s">
        <v>725</v>
      </c>
      <c r="CU647" s="278"/>
      <c r="CV647" s="239"/>
      <c r="CW647" s="238"/>
      <c r="CY647" s="238"/>
      <c r="CZ647" s="238"/>
      <c r="DA647" s="238"/>
      <c r="DB647" s="275"/>
      <c r="DC647" s="275"/>
      <c r="DD647" s="275"/>
      <c r="DE647" s="275"/>
      <c r="DH647" s="366"/>
      <c r="DI647" s="716" t="s">
        <v>2267</v>
      </c>
      <c r="DJ647" s="717"/>
      <c r="DK647" s="718"/>
      <c r="DL647" s="519">
        <v>1.7</v>
      </c>
      <c r="DM647" s="519">
        <v>2.5</v>
      </c>
      <c r="DN647" s="520">
        <v>1.7500000000000002E-2</v>
      </c>
      <c r="DO647" s="521">
        <v>0</v>
      </c>
      <c r="DP647" s="519" t="s">
        <v>2389</v>
      </c>
      <c r="DQ647" s="519" t="s">
        <v>1315</v>
      </c>
      <c r="DR647" s="519" t="s">
        <v>2390</v>
      </c>
      <c r="DS647" s="293"/>
      <c r="DT647" s="293"/>
      <c r="DX647" s="343"/>
    </row>
    <row r="648" spans="8:128" ht="15" customHeight="1" x14ac:dyDescent="0.15">
      <c r="H648" s="111">
        <f t="shared" ref="H648:H902" si="94">IF(K648=" "," ",COUNT(K648))</f>
        <v>0</v>
      </c>
      <c r="I648" s="110">
        <v>628</v>
      </c>
      <c r="J648" s="199"/>
      <c r="K648" s="199"/>
      <c r="L648" s="112" t="e">
        <f t="shared" ref="L648:L902" si="95">LOOKUP(K648,$K$7:$K$16,$L$7:$L$16)</f>
        <v>#N/A</v>
      </c>
      <c r="M648" s="199"/>
      <c r="N648" s="199"/>
      <c r="O648" s="124" t="str">
        <f t="shared" ref="O648:O902" si="96">UPPER(N648)</f>
        <v/>
      </c>
      <c r="P648" s="124" t="str">
        <f t="shared" ref="P648:P902" si="97">DBCS(O648)</f>
        <v/>
      </c>
      <c r="Q648" s="199"/>
      <c r="R648" s="113" t="s">
        <v>341</v>
      </c>
      <c r="S648" s="199"/>
      <c r="T648" s="113" t="s">
        <v>337</v>
      </c>
      <c r="U648" s="199"/>
      <c r="V648" s="112" t="str">
        <f t="shared" ref="V648:V902" si="98">LOOKUP(U648,$U$12:$U$16,$V$12:$V$16)</f>
        <v>１～４以外</v>
      </c>
      <c r="W648" s="628"/>
      <c r="X648" s="112"/>
      <c r="Y648" s="199"/>
      <c r="Z648" s="636"/>
      <c r="AA648" s="200"/>
      <c r="AB648" s="114" t="e">
        <f t="shared" ref="AB648:AB902" si="99">LOOKUP(AA648,$AA$14:$AA$16,$AB$14:$AB$16)</f>
        <v>#N/A</v>
      </c>
      <c r="AC648" s="115" t="str">
        <f t="shared" ref="AC648:AC902" si="100">UPPER(N648)</f>
        <v/>
      </c>
      <c r="AD648" s="145" t="str">
        <f t="shared" ref="AD648:AD902" si="101">DBCS(AC648)</f>
        <v/>
      </c>
      <c r="BD648" s="36">
        <v>628</v>
      </c>
      <c r="BE648" s="223"/>
      <c r="BF648" s="231"/>
      <c r="BG648" s="231"/>
      <c r="BH648" s="231"/>
      <c r="BI648" s="231"/>
      <c r="BJ648" s="223"/>
      <c r="BK648" s="224"/>
      <c r="BL648" s="223"/>
      <c r="BM648" s="224"/>
      <c r="BN648" s="225"/>
      <c r="BO648" s="226"/>
      <c r="BP648" s="224"/>
      <c r="BQ648" s="224"/>
      <c r="BR648" s="226"/>
      <c r="BS648" s="225"/>
      <c r="CB648" s="258"/>
      <c r="CC648" s="258"/>
      <c r="CD648" s="276" t="s">
        <v>1594</v>
      </c>
      <c r="CE648" s="253" t="s">
        <v>505</v>
      </c>
      <c r="CF648" s="253" t="s">
        <v>725</v>
      </c>
      <c r="CG648" s="278"/>
      <c r="CI648" s="258"/>
      <c r="CJ648" s="258"/>
      <c r="CK648" s="298" t="s">
        <v>1728</v>
      </c>
      <c r="CL648" s="285">
        <v>0</v>
      </c>
      <c r="CM648" s="260">
        <v>3</v>
      </c>
      <c r="CN648" s="260">
        <f>DCOUNT($H$20:$AD$4020,"入力ﾁｪｯｸ",CK647:CM648)</f>
        <v>0</v>
      </c>
      <c r="CP648" s="258"/>
      <c r="CQ648" s="258"/>
      <c r="CR648" s="298" t="s">
        <v>1728</v>
      </c>
      <c r="CS648" s="285">
        <v>0</v>
      </c>
      <c r="CT648" s="260">
        <v>2</v>
      </c>
      <c r="CU648" s="260">
        <f>DCOUNT($H$20:$AD$4020,"入力ﾁｪｯｸ",CR647:CT648)</f>
        <v>0</v>
      </c>
      <c r="CV648" s="238"/>
      <c r="CW648" s="239"/>
      <c r="CY648" s="239"/>
      <c r="CZ648" s="239"/>
      <c r="DA648" s="239"/>
      <c r="DB648" s="256"/>
      <c r="DC648" s="256"/>
      <c r="DD648" s="256"/>
      <c r="DE648" s="256"/>
      <c r="DH648" s="366"/>
      <c r="DI648" s="719"/>
      <c r="DJ648" s="720"/>
      <c r="DK648" s="721"/>
      <c r="DL648" s="519">
        <v>2.5</v>
      </c>
      <c r="DM648" s="519">
        <v>3.5</v>
      </c>
      <c r="DN648" s="520">
        <v>1.7500000000000002E-2</v>
      </c>
      <c r="DO648" s="521">
        <v>0</v>
      </c>
      <c r="DP648" s="519" t="s">
        <v>2389</v>
      </c>
      <c r="DQ648" s="519" t="s">
        <v>1315</v>
      </c>
      <c r="DR648" s="519" t="s">
        <v>2390</v>
      </c>
      <c r="DS648" s="293"/>
      <c r="DT648" s="293"/>
      <c r="DX648" s="343"/>
    </row>
    <row r="649" spans="8:128" ht="15" customHeight="1" x14ac:dyDescent="0.15">
      <c r="H649" s="111">
        <f t="shared" si="94"/>
        <v>0</v>
      </c>
      <c r="I649" s="110">
        <v>629</v>
      </c>
      <c r="J649" s="199"/>
      <c r="K649" s="199"/>
      <c r="L649" s="112" t="e">
        <f t="shared" si="95"/>
        <v>#N/A</v>
      </c>
      <c r="M649" s="199"/>
      <c r="N649" s="199"/>
      <c r="O649" s="124" t="str">
        <f t="shared" si="96"/>
        <v/>
      </c>
      <c r="P649" s="124" t="str">
        <f t="shared" si="97"/>
        <v/>
      </c>
      <c r="Q649" s="199"/>
      <c r="R649" s="113" t="s">
        <v>341</v>
      </c>
      <c r="S649" s="199"/>
      <c r="T649" s="113" t="s">
        <v>337</v>
      </c>
      <c r="U649" s="199"/>
      <c r="V649" s="112" t="str">
        <f t="shared" si="98"/>
        <v>１～４以外</v>
      </c>
      <c r="W649" s="628"/>
      <c r="X649" s="112"/>
      <c r="Y649" s="199"/>
      <c r="Z649" s="636"/>
      <c r="AA649" s="200"/>
      <c r="AB649" s="114" t="e">
        <f t="shared" si="99"/>
        <v>#N/A</v>
      </c>
      <c r="AC649" s="115" t="str">
        <f t="shared" si="100"/>
        <v/>
      </c>
      <c r="AD649" s="145" t="str">
        <f t="shared" si="101"/>
        <v/>
      </c>
      <c r="BD649" s="36">
        <v>629</v>
      </c>
      <c r="BE649" s="223"/>
      <c r="BF649" s="231"/>
      <c r="BG649" s="231"/>
      <c r="BH649" s="231"/>
      <c r="BI649" s="231"/>
      <c r="BJ649" s="223"/>
      <c r="BK649" s="224"/>
      <c r="BL649" s="223"/>
      <c r="BM649" s="224"/>
      <c r="BN649" s="225"/>
      <c r="BO649" s="226"/>
      <c r="BP649" s="224"/>
      <c r="BQ649" s="224"/>
      <c r="BR649" s="226"/>
      <c r="BS649" s="225"/>
      <c r="CB649" s="258"/>
      <c r="CC649" s="258"/>
      <c r="CD649" s="461" t="s">
        <v>1727</v>
      </c>
      <c r="CE649" s="296">
        <v>0</v>
      </c>
      <c r="CF649" s="259">
        <v>1</v>
      </c>
      <c r="CG649" s="260">
        <f>DCOUNT($H$20:$AD$4020,"入力ﾁｪｯｸ",CD648:CF650)</f>
        <v>0</v>
      </c>
      <c r="CI649" s="258"/>
      <c r="CJ649" s="258"/>
      <c r="CK649" s="276" t="s">
        <v>1594</v>
      </c>
      <c r="CL649" s="277" t="s">
        <v>505</v>
      </c>
      <c r="CM649" s="253" t="s">
        <v>725</v>
      </c>
      <c r="CN649" s="278"/>
      <c r="CP649" s="258"/>
      <c r="CQ649" s="258"/>
      <c r="CR649" s="276" t="s">
        <v>1594</v>
      </c>
      <c r="CS649" s="277" t="s">
        <v>505</v>
      </c>
      <c r="CT649" s="253" t="s">
        <v>725</v>
      </c>
      <c r="CU649" s="278"/>
      <c r="CV649" s="239"/>
      <c r="CW649" s="239"/>
      <c r="CY649" s="239"/>
      <c r="CZ649" s="239"/>
      <c r="DA649" s="239"/>
      <c r="DB649" s="275"/>
      <c r="DC649" s="275"/>
      <c r="DD649" s="275"/>
      <c r="DE649" s="275"/>
      <c r="DH649" s="366"/>
      <c r="DI649" s="516" t="s">
        <v>2268</v>
      </c>
      <c r="DJ649" s="517"/>
      <c r="DK649" s="518"/>
      <c r="DL649" s="519">
        <v>0</v>
      </c>
      <c r="DM649" s="519">
        <v>30</v>
      </c>
      <c r="DN649" s="520">
        <v>3.7499999999999999E-2</v>
      </c>
      <c r="DO649" s="521">
        <v>1.25E-3</v>
      </c>
      <c r="DP649" s="519" t="s">
        <v>2387</v>
      </c>
      <c r="DQ649" s="519" t="s">
        <v>428</v>
      </c>
      <c r="DR649" s="519" t="s">
        <v>2390</v>
      </c>
      <c r="DS649" s="293"/>
      <c r="DT649" s="293"/>
      <c r="DX649" s="343"/>
    </row>
    <row r="650" spans="8:128" ht="15" customHeight="1" x14ac:dyDescent="0.15">
      <c r="H650" s="111">
        <f t="shared" si="94"/>
        <v>0</v>
      </c>
      <c r="I650" s="110">
        <v>630</v>
      </c>
      <c r="J650" s="199"/>
      <c r="K650" s="199"/>
      <c r="L650" s="112" t="e">
        <f t="shared" si="95"/>
        <v>#N/A</v>
      </c>
      <c r="M650" s="199"/>
      <c r="N650" s="199"/>
      <c r="O650" s="124" t="str">
        <f t="shared" si="96"/>
        <v/>
      </c>
      <c r="P650" s="124" t="str">
        <f t="shared" si="97"/>
        <v/>
      </c>
      <c r="Q650" s="199"/>
      <c r="R650" s="113" t="s">
        <v>341</v>
      </c>
      <c r="S650" s="199"/>
      <c r="T650" s="113" t="s">
        <v>337</v>
      </c>
      <c r="U650" s="199"/>
      <c r="V650" s="112" t="str">
        <f t="shared" si="98"/>
        <v>１～４以外</v>
      </c>
      <c r="W650" s="628"/>
      <c r="X650" s="112"/>
      <c r="Y650" s="199"/>
      <c r="Z650" s="636"/>
      <c r="AA650" s="200"/>
      <c r="AB650" s="114" t="e">
        <f t="shared" si="99"/>
        <v>#N/A</v>
      </c>
      <c r="AC650" s="115" t="str">
        <f t="shared" si="100"/>
        <v/>
      </c>
      <c r="AD650" s="145" t="str">
        <f t="shared" si="101"/>
        <v/>
      </c>
      <c r="BD650" s="36">
        <v>630</v>
      </c>
      <c r="BE650" s="223"/>
      <c r="BF650" s="231"/>
      <c r="BG650" s="231"/>
      <c r="BH650" s="231"/>
      <c r="BI650" s="231"/>
      <c r="BJ650" s="223"/>
      <c r="BK650" s="224"/>
      <c r="BL650" s="223"/>
      <c r="BM650" s="224"/>
      <c r="BN650" s="225"/>
      <c r="BO650" s="226"/>
      <c r="BP650" s="224"/>
      <c r="BQ650" s="224"/>
      <c r="BR650" s="226"/>
      <c r="BS650" s="225"/>
      <c r="CB650" s="258"/>
      <c r="CC650" s="258"/>
      <c r="CD650" s="461" t="s">
        <v>1727</v>
      </c>
      <c r="CE650" s="299">
        <v>0</v>
      </c>
      <c r="CF650" s="266">
        <v>2</v>
      </c>
      <c r="CG650" s="268"/>
      <c r="CI650" s="258"/>
      <c r="CJ650" s="258"/>
      <c r="CK650" s="298" t="s">
        <v>1729</v>
      </c>
      <c r="CL650" s="285">
        <v>0</v>
      </c>
      <c r="CM650" s="260">
        <v>3</v>
      </c>
      <c r="CN650" s="260">
        <f>DCOUNT($H$20:$AD$4020,"入力ﾁｪｯｸ",CK649:CM650)</f>
        <v>0</v>
      </c>
      <c r="CP650" s="258"/>
      <c r="CQ650" s="258"/>
      <c r="CR650" s="298" t="s">
        <v>1729</v>
      </c>
      <c r="CS650" s="285">
        <v>0</v>
      </c>
      <c r="CT650" s="260">
        <v>2</v>
      </c>
      <c r="CU650" s="260">
        <f>DCOUNT($H$20:$AD$4020,"入力ﾁｪｯｸ",CR649:CT650)</f>
        <v>0</v>
      </c>
      <c r="CV650" s="239"/>
      <c r="CW650" s="238"/>
      <c r="CY650" s="238"/>
      <c r="CZ650" s="238"/>
      <c r="DA650" s="238"/>
      <c r="DB650" s="275"/>
      <c r="DC650" s="275"/>
      <c r="DD650" s="275"/>
      <c r="DE650" s="275"/>
      <c r="DH650" s="366"/>
      <c r="DI650" s="516" t="s">
        <v>2269</v>
      </c>
      <c r="DJ650" s="517"/>
      <c r="DK650" s="518"/>
      <c r="DL650" s="519">
        <v>0</v>
      </c>
      <c r="DM650" s="519">
        <v>1.7</v>
      </c>
      <c r="DN650" s="520">
        <v>3.7499999999999999E-2</v>
      </c>
      <c r="DO650" s="521">
        <v>1.25E-3</v>
      </c>
      <c r="DP650" s="519" t="s">
        <v>2387</v>
      </c>
      <c r="DQ650" s="519" t="s">
        <v>1315</v>
      </c>
      <c r="DR650" s="519" t="s">
        <v>2390</v>
      </c>
      <c r="DS650" s="293"/>
      <c r="DT650" s="293"/>
      <c r="DX650" s="343"/>
    </row>
    <row r="651" spans="8:128" ht="15" customHeight="1" x14ac:dyDescent="0.15">
      <c r="H651" s="111">
        <f t="shared" si="94"/>
        <v>0</v>
      </c>
      <c r="I651" s="110">
        <v>631</v>
      </c>
      <c r="J651" s="199"/>
      <c r="K651" s="199"/>
      <c r="L651" s="112" t="e">
        <f t="shared" si="95"/>
        <v>#N/A</v>
      </c>
      <c r="M651" s="199"/>
      <c r="N651" s="199"/>
      <c r="O651" s="124" t="str">
        <f t="shared" si="96"/>
        <v/>
      </c>
      <c r="P651" s="124" t="str">
        <f t="shared" si="97"/>
        <v/>
      </c>
      <c r="Q651" s="199"/>
      <c r="R651" s="113" t="s">
        <v>341</v>
      </c>
      <c r="S651" s="199"/>
      <c r="T651" s="113" t="s">
        <v>337</v>
      </c>
      <c r="U651" s="199"/>
      <c r="V651" s="112" t="str">
        <f t="shared" si="98"/>
        <v>１～４以外</v>
      </c>
      <c r="W651" s="628"/>
      <c r="X651" s="112"/>
      <c r="Y651" s="199"/>
      <c r="Z651" s="636"/>
      <c r="AA651" s="200"/>
      <c r="AB651" s="114" t="e">
        <f t="shared" si="99"/>
        <v>#N/A</v>
      </c>
      <c r="AC651" s="115" t="str">
        <f t="shared" si="100"/>
        <v/>
      </c>
      <c r="AD651" s="145" t="str">
        <f t="shared" si="101"/>
        <v/>
      </c>
      <c r="BD651" s="36">
        <v>631</v>
      </c>
      <c r="BE651" s="223"/>
      <c r="BF651" s="231"/>
      <c r="BG651" s="231"/>
      <c r="BH651" s="231"/>
      <c r="BI651" s="231"/>
      <c r="BJ651" s="223"/>
      <c r="BK651" s="224"/>
      <c r="BL651" s="223"/>
      <c r="BM651" s="224"/>
      <c r="BN651" s="225"/>
      <c r="BO651" s="226"/>
      <c r="BP651" s="224"/>
      <c r="BQ651" s="224"/>
      <c r="BR651" s="226"/>
      <c r="BS651" s="225"/>
      <c r="CB651" s="258"/>
      <c r="CC651" s="258"/>
      <c r="CD651" s="276" t="s">
        <v>1594</v>
      </c>
      <c r="CE651" s="253" t="s">
        <v>505</v>
      </c>
      <c r="CF651" s="253" t="s">
        <v>725</v>
      </c>
      <c r="CG651" s="278"/>
      <c r="CI651" s="258"/>
      <c r="CJ651" s="258"/>
      <c r="CK651" s="276" t="s">
        <v>1594</v>
      </c>
      <c r="CL651" s="277" t="s">
        <v>505</v>
      </c>
      <c r="CM651" s="253" t="s">
        <v>725</v>
      </c>
      <c r="CN651" s="278"/>
      <c r="CP651" s="258"/>
      <c r="CQ651" s="258"/>
      <c r="CR651" s="276" t="s">
        <v>1594</v>
      </c>
      <c r="CS651" s="277" t="s">
        <v>505</v>
      </c>
      <c r="CT651" s="253" t="s">
        <v>725</v>
      </c>
      <c r="CU651" s="278"/>
      <c r="CV651" s="238"/>
      <c r="CW651" s="239"/>
      <c r="CY651" s="239"/>
      <c r="CZ651" s="239"/>
      <c r="DA651" s="239"/>
      <c r="DB651" s="256"/>
      <c r="DC651" s="256"/>
      <c r="DD651" s="256"/>
      <c r="DE651" s="256"/>
      <c r="DH651" s="366"/>
      <c r="DI651" s="716" t="s">
        <v>2270</v>
      </c>
      <c r="DJ651" s="717"/>
      <c r="DK651" s="718"/>
      <c r="DL651" s="519">
        <v>1.7</v>
      </c>
      <c r="DM651" s="519">
        <v>2.5</v>
      </c>
      <c r="DN651" s="520">
        <v>0.06</v>
      </c>
      <c r="DO651" s="521">
        <v>1.75E-3</v>
      </c>
      <c r="DP651" s="519" t="s">
        <v>2387</v>
      </c>
      <c r="DQ651" s="519" t="s">
        <v>1315</v>
      </c>
      <c r="DR651" s="519" t="s">
        <v>2390</v>
      </c>
      <c r="DS651" s="293"/>
      <c r="DT651" s="293"/>
      <c r="DX651" s="343"/>
    </row>
    <row r="652" spans="8:128" ht="15" customHeight="1" x14ac:dyDescent="0.15">
      <c r="H652" s="111">
        <f t="shared" si="94"/>
        <v>0</v>
      </c>
      <c r="I652" s="110">
        <v>632</v>
      </c>
      <c r="J652" s="199"/>
      <c r="K652" s="199"/>
      <c r="L652" s="112" t="e">
        <f t="shared" si="95"/>
        <v>#N/A</v>
      </c>
      <c r="M652" s="199"/>
      <c r="N652" s="199"/>
      <c r="O652" s="124" t="str">
        <f t="shared" si="96"/>
        <v/>
      </c>
      <c r="P652" s="124" t="str">
        <f t="shared" si="97"/>
        <v/>
      </c>
      <c r="Q652" s="199"/>
      <c r="R652" s="113" t="s">
        <v>341</v>
      </c>
      <c r="S652" s="199"/>
      <c r="T652" s="113" t="s">
        <v>337</v>
      </c>
      <c r="U652" s="199"/>
      <c r="V652" s="112" t="str">
        <f t="shared" si="98"/>
        <v>１～４以外</v>
      </c>
      <c r="W652" s="628"/>
      <c r="X652" s="112"/>
      <c r="Y652" s="199"/>
      <c r="Z652" s="636"/>
      <c r="AA652" s="200"/>
      <c r="AB652" s="114" t="e">
        <f t="shared" si="99"/>
        <v>#N/A</v>
      </c>
      <c r="AC652" s="115" t="str">
        <f t="shared" si="100"/>
        <v/>
      </c>
      <c r="AD652" s="145" t="str">
        <f t="shared" si="101"/>
        <v/>
      </c>
      <c r="BD652" s="36">
        <v>632</v>
      </c>
      <c r="BE652" s="223"/>
      <c r="BF652" s="231"/>
      <c r="BG652" s="231"/>
      <c r="BH652" s="231"/>
      <c r="BI652" s="231"/>
      <c r="BJ652" s="223"/>
      <c r="BK652" s="224"/>
      <c r="BL652" s="223"/>
      <c r="BM652" s="224"/>
      <c r="BN652" s="225"/>
      <c r="BO652" s="226"/>
      <c r="BP652" s="224"/>
      <c r="BQ652" s="224"/>
      <c r="BR652" s="226"/>
      <c r="BS652" s="225"/>
      <c r="CB652" s="258"/>
      <c r="CC652" s="258"/>
      <c r="CD652" s="461" t="s">
        <v>1730</v>
      </c>
      <c r="CE652" s="296">
        <v>0</v>
      </c>
      <c r="CF652" s="259">
        <v>1</v>
      </c>
      <c r="CG652" s="260">
        <f>DCOUNT($H$20:$AD$4020,"入力ﾁｪｯｸ",CD651:CF653)</f>
        <v>0</v>
      </c>
      <c r="CI652" s="258"/>
      <c r="CJ652" s="258"/>
      <c r="CK652" s="298" t="s">
        <v>1731</v>
      </c>
      <c r="CL652" s="285">
        <v>0</v>
      </c>
      <c r="CM652" s="260">
        <v>3</v>
      </c>
      <c r="CN652" s="260">
        <f>DCOUNT($H$20:$AD$4020,"入力ﾁｪｯｸ",CK651:CM652)</f>
        <v>0</v>
      </c>
      <c r="CP652" s="258"/>
      <c r="CQ652" s="258"/>
      <c r="CR652" s="298" t="s">
        <v>1731</v>
      </c>
      <c r="CS652" s="285">
        <v>0</v>
      </c>
      <c r="CT652" s="260">
        <v>2</v>
      </c>
      <c r="CU652" s="260">
        <f>DCOUNT($H$20:$AD$4020,"入力ﾁｪｯｸ",CR651:CT652)</f>
        <v>0</v>
      </c>
      <c r="CV652" s="239"/>
      <c r="CW652" s="239"/>
      <c r="CY652" s="239"/>
      <c r="CZ652" s="239"/>
      <c r="DA652" s="239"/>
      <c r="DB652" s="275"/>
      <c r="DC652" s="275"/>
      <c r="DD652" s="275"/>
      <c r="DE652" s="275"/>
      <c r="DH652" s="366"/>
      <c r="DI652" s="719"/>
      <c r="DJ652" s="720"/>
      <c r="DK652" s="721"/>
      <c r="DL652" s="519">
        <v>2.5</v>
      </c>
      <c r="DM652" s="519">
        <v>3.5</v>
      </c>
      <c r="DN652" s="520">
        <v>0.06</v>
      </c>
      <c r="DO652" s="521">
        <v>1.75E-3</v>
      </c>
      <c r="DP652" s="519" t="s">
        <v>2387</v>
      </c>
      <c r="DQ652" s="519" t="s">
        <v>1315</v>
      </c>
      <c r="DR652" s="519" t="s">
        <v>2390</v>
      </c>
      <c r="DS652" s="293"/>
      <c r="DT652" s="293"/>
      <c r="DX652" s="343"/>
    </row>
    <row r="653" spans="8:128" ht="15" customHeight="1" x14ac:dyDescent="0.15">
      <c r="H653" s="111">
        <f t="shared" si="94"/>
        <v>0</v>
      </c>
      <c r="I653" s="110">
        <v>633</v>
      </c>
      <c r="J653" s="199"/>
      <c r="K653" s="199"/>
      <c r="L653" s="112" t="e">
        <f t="shared" si="95"/>
        <v>#N/A</v>
      </c>
      <c r="M653" s="199"/>
      <c r="N653" s="199"/>
      <c r="O653" s="124" t="str">
        <f t="shared" si="96"/>
        <v/>
      </c>
      <c r="P653" s="124" t="str">
        <f t="shared" si="97"/>
        <v/>
      </c>
      <c r="Q653" s="199"/>
      <c r="R653" s="113" t="s">
        <v>341</v>
      </c>
      <c r="S653" s="199"/>
      <c r="T653" s="113" t="s">
        <v>337</v>
      </c>
      <c r="U653" s="199"/>
      <c r="V653" s="112" t="str">
        <f t="shared" si="98"/>
        <v>１～４以外</v>
      </c>
      <c r="W653" s="628"/>
      <c r="X653" s="112"/>
      <c r="Y653" s="199"/>
      <c r="Z653" s="636"/>
      <c r="AA653" s="200"/>
      <c r="AB653" s="114" t="e">
        <f t="shared" si="99"/>
        <v>#N/A</v>
      </c>
      <c r="AC653" s="115" t="str">
        <f t="shared" si="100"/>
        <v/>
      </c>
      <c r="AD653" s="145" t="str">
        <f t="shared" si="101"/>
        <v/>
      </c>
      <c r="BD653" s="36">
        <v>633</v>
      </c>
      <c r="BE653" s="223"/>
      <c r="BF653" s="231"/>
      <c r="BG653" s="231"/>
      <c r="BH653" s="231"/>
      <c r="BI653" s="231"/>
      <c r="BJ653" s="223"/>
      <c r="BK653" s="224"/>
      <c r="BL653" s="223"/>
      <c r="BM653" s="224"/>
      <c r="BN653" s="225"/>
      <c r="BO653" s="226"/>
      <c r="BP653" s="224"/>
      <c r="BQ653" s="224"/>
      <c r="BR653" s="226"/>
      <c r="BS653" s="225"/>
      <c r="CB653" s="258"/>
      <c r="CC653" s="258"/>
      <c r="CD653" s="461" t="s">
        <v>1730</v>
      </c>
      <c r="CE653" s="299">
        <v>0</v>
      </c>
      <c r="CF653" s="266">
        <v>2</v>
      </c>
      <c r="CG653" s="268"/>
      <c r="CI653" s="258"/>
      <c r="CJ653" s="258"/>
      <c r="CK653" s="276" t="s">
        <v>1594</v>
      </c>
      <c r="CL653" s="277" t="s">
        <v>505</v>
      </c>
      <c r="CM653" s="253" t="s">
        <v>725</v>
      </c>
      <c r="CN653" s="278"/>
      <c r="CP653" s="258"/>
      <c r="CQ653" s="258"/>
      <c r="CR653" s="276" t="s">
        <v>1594</v>
      </c>
      <c r="CS653" s="277" t="s">
        <v>505</v>
      </c>
      <c r="CT653" s="253" t="s">
        <v>725</v>
      </c>
      <c r="CU653" s="278"/>
      <c r="CV653" s="239"/>
      <c r="CW653" s="238"/>
      <c r="CY653" s="238"/>
      <c r="CZ653" s="238"/>
      <c r="DA653" s="238"/>
      <c r="DB653" s="275"/>
      <c r="DC653" s="275"/>
      <c r="DD653" s="275"/>
      <c r="DE653" s="275"/>
      <c r="DH653" s="366"/>
      <c r="DI653" s="516" t="s">
        <v>2271</v>
      </c>
      <c r="DJ653" s="517"/>
      <c r="DK653" s="518"/>
      <c r="DL653" s="519">
        <v>0</v>
      </c>
      <c r="DM653" s="519">
        <v>30</v>
      </c>
      <c r="DN653" s="520">
        <v>3.7499999999999999E-2</v>
      </c>
      <c r="DO653" s="521">
        <v>0</v>
      </c>
      <c r="DP653" s="519" t="s">
        <v>2389</v>
      </c>
      <c r="DQ653" s="519" t="s">
        <v>428</v>
      </c>
      <c r="DR653" s="519" t="s">
        <v>2390</v>
      </c>
      <c r="DS653" s="312"/>
      <c r="DT653" s="293"/>
      <c r="DX653" s="343"/>
    </row>
    <row r="654" spans="8:128" ht="15" customHeight="1" x14ac:dyDescent="0.15">
      <c r="H654" s="111">
        <f t="shared" si="94"/>
        <v>0</v>
      </c>
      <c r="I654" s="110">
        <v>634</v>
      </c>
      <c r="J654" s="199"/>
      <c r="K654" s="199"/>
      <c r="L654" s="112" t="e">
        <f t="shared" si="95"/>
        <v>#N/A</v>
      </c>
      <c r="M654" s="199"/>
      <c r="N654" s="199"/>
      <c r="O654" s="124" t="str">
        <f t="shared" si="96"/>
        <v/>
      </c>
      <c r="P654" s="124" t="str">
        <f t="shared" si="97"/>
        <v/>
      </c>
      <c r="Q654" s="199"/>
      <c r="R654" s="113" t="s">
        <v>341</v>
      </c>
      <c r="S654" s="199"/>
      <c r="T654" s="113" t="s">
        <v>337</v>
      </c>
      <c r="U654" s="199"/>
      <c r="V654" s="112" t="str">
        <f t="shared" si="98"/>
        <v>１～４以外</v>
      </c>
      <c r="W654" s="628"/>
      <c r="X654" s="112"/>
      <c r="Y654" s="199"/>
      <c r="Z654" s="636"/>
      <c r="AA654" s="200"/>
      <c r="AB654" s="114" t="e">
        <f t="shared" si="99"/>
        <v>#N/A</v>
      </c>
      <c r="AC654" s="115" t="str">
        <f t="shared" si="100"/>
        <v/>
      </c>
      <c r="AD654" s="145" t="str">
        <f t="shared" si="101"/>
        <v/>
      </c>
      <c r="BD654" s="36">
        <v>634</v>
      </c>
      <c r="BE654" s="223"/>
      <c r="BF654" s="231"/>
      <c r="BG654" s="231"/>
      <c r="BH654" s="231"/>
      <c r="BI654" s="231"/>
      <c r="BJ654" s="223"/>
      <c r="BK654" s="224"/>
      <c r="BL654" s="223"/>
      <c r="BM654" s="224"/>
      <c r="BN654" s="225"/>
      <c r="BO654" s="226"/>
      <c r="BP654" s="224"/>
      <c r="BQ654" s="224"/>
      <c r="BR654" s="226"/>
      <c r="BS654" s="225"/>
      <c r="CB654" s="258"/>
      <c r="CC654" s="258"/>
      <c r="CD654" s="276" t="s">
        <v>1594</v>
      </c>
      <c r="CE654" s="253" t="s">
        <v>505</v>
      </c>
      <c r="CF654" s="253" t="s">
        <v>725</v>
      </c>
      <c r="CG654" s="278"/>
      <c r="CI654" s="258"/>
      <c r="CJ654" s="258"/>
      <c r="CK654" s="298" t="s">
        <v>1733</v>
      </c>
      <c r="CL654" s="285">
        <v>0</v>
      </c>
      <c r="CM654" s="260">
        <v>3</v>
      </c>
      <c r="CN654" s="260">
        <f>DCOUNT($H$20:$AD$4020,"入力ﾁｪｯｸ",CK653:CM654)</f>
        <v>0</v>
      </c>
      <c r="CP654" s="258"/>
      <c r="CQ654" s="258"/>
      <c r="CR654" s="298" t="s">
        <v>1733</v>
      </c>
      <c r="CS654" s="285">
        <v>0</v>
      </c>
      <c r="CT654" s="260">
        <v>2</v>
      </c>
      <c r="CU654" s="260">
        <f>DCOUNT($H$20:$AD$4020,"入力ﾁｪｯｸ",CR653:CT654)</f>
        <v>0</v>
      </c>
      <c r="CV654" s="238"/>
      <c r="CW654" s="239"/>
      <c r="CY654" s="239"/>
      <c r="CZ654" s="239"/>
      <c r="DA654" s="239"/>
      <c r="DB654" s="256"/>
      <c r="DC654" s="256"/>
      <c r="DD654" s="256"/>
      <c r="DE654" s="256"/>
      <c r="DH654" s="366"/>
      <c r="DI654" s="516" t="s">
        <v>2272</v>
      </c>
      <c r="DJ654" s="517"/>
      <c r="DK654" s="518"/>
      <c r="DL654" s="519">
        <v>0</v>
      </c>
      <c r="DM654" s="519">
        <v>1.7</v>
      </c>
      <c r="DN654" s="520">
        <v>3.7499999999999999E-2</v>
      </c>
      <c r="DO654" s="521">
        <v>0</v>
      </c>
      <c r="DP654" s="519" t="s">
        <v>2389</v>
      </c>
      <c r="DQ654" s="519" t="s">
        <v>1315</v>
      </c>
      <c r="DR654" s="519" t="s">
        <v>2390</v>
      </c>
      <c r="DS654" s="312"/>
      <c r="DT654" s="293"/>
      <c r="DX654" s="343"/>
    </row>
    <row r="655" spans="8:128" ht="15" customHeight="1" x14ac:dyDescent="0.15">
      <c r="H655" s="111">
        <f t="shared" si="94"/>
        <v>0</v>
      </c>
      <c r="I655" s="110">
        <v>635</v>
      </c>
      <c r="J655" s="199"/>
      <c r="K655" s="199"/>
      <c r="L655" s="112" t="e">
        <f t="shared" si="95"/>
        <v>#N/A</v>
      </c>
      <c r="M655" s="199"/>
      <c r="N655" s="199"/>
      <c r="O655" s="124" t="str">
        <f t="shared" si="96"/>
        <v/>
      </c>
      <c r="P655" s="124" t="str">
        <f t="shared" si="97"/>
        <v/>
      </c>
      <c r="Q655" s="199"/>
      <c r="R655" s="113" t="s">
        <v>341</v>
      </c>
      <c r="S655" s="199"/>
      <c r="T655" s="113" t="s">
        <v>337</v>
      </c>
      <c r="U655" s="199"/>
      <c r="V655" s="112" t="str">
        <f t="shared" si="98"/>
        <v>１～４以外</v>
      </c>
      <c r="W655" s="628"/>
      <c r="X655" s="112"/>
      <c r="Y655" s="199"/>
      <c r="Z655" s="636"/>
      <c r="AA655" s="200"/>
      <c r="AB655" s="114" t="e">
        <f t="shared" si="99"/>
        <v>#N/A</v>
      </c>
      <c r="AC655" s="115" t="str">
        <f t="shared" si="100"/>
        <v/>
      </c>
      <c r="AD655" s="145" t="str">
        <f t="shared" si="101"/>
        <v/>
      </c>
      <c r="BD655" s="36">
        <v>635</v>
      </c>
      <c r="BE655" s="223"/>
      <c r="BF655" s="231"/>
      <c r="BG655" s="231"/>
      <c r="BH655" s="231"/>
      <c r="BI655" s="231"/>
      <c r="BJ655" s="223"/>
      <c r="BK655" s="224"/>
      <c r="BL655" s="223"/>
      <c r="BM655" s="224"/>
      <c r="BN655" s="225"/>
      <c r="BO655" s="226"/>
      <c r="BP655" s="224"/>
      <c r="BQ655" s="224"/>
      <c r="BR655" s="226"/>
      <c r="BS655" s="225"/>
      <c r="CB655" s="258"/>
      <c r="CC655" s="258"/>
      <c r="CD655" s="461" t="s">
        <v>1732</v>
      </c>
      <c r="CE655" s="296">
        <v>0</v>
      </c>
      <c r="CF655" s="259">
        <v>1</v>
      </c>
      <c r="CG655" s="260">
        <f>DCOUNT($H$20:$AD$4020,"入力ﾁｪｯｸ",CD654:CF656)</f>
        <v>0</v>
      </c>
      <c r="CI655" s="258"/>
      <c r="CJ655" s="258"/>
      <c r="CK655" s="276" t="s">
        <v>1594</v>
      </c>
      <c r="CL655" s="277" t="s">
        <v>505</v>
      </c>
      <c r="CM655" s="253" t="s">
        <v>725</v>
      </c>
      <c r="CN655" s="278"/>
      <c r="CP655" s="258"/>
      <c r="CQ655" s="258"/>
      <c r="CR655" s="276" t="s">
        <v>1594</v>
      </c>
      <c r="CS655" s="277" t="s">
        <v>505</v>
      </c>
      <c r="CT655" s="253" t="s">
        <v>725</v>
      </c>
      <c r="CU655" s="278"/>
      <c r="CV655" s="239"/>
      <c r="CW655" s="239"/>
      <c r="CY655" s="239"/>
      <c r="CZ655" s="239"/>
      <c r="DA655" s="239"/>
      <c r="DB655" s="275"/>
      <c r="DC655" s="275"/>
      <c r="DD655" s="275"/>
      <c r="DE655" s="275"/>
      <c r="DH655" s="366"/>
      <c r="DI655" s="716" t="s">
        <v>2273</v>
      </c>
      <c r="DJ655" s="717"/>
      <c r="DK655" s="718"/>
      <c r="DL655" s="519">
        <v>1.7</v>
      </c>
      <c r="DM655" s="519">
        <v>2.5</v>
      </c>
      <c r="DN655" s="520">
        <v>5.2499999999999998E-2</v>
      </c>
      <c r="DO655" s="521">
        <v>0</v>
      </c>
      <c r="DP655" s="519" t="s">
        <v>2389</v>
      </c>
      <c r="DQ655" s="519" t="s">
        <v>1315</v>
      </c>
      <c r="DR655" s="519" t="s">
        <v>2390</v>
      </c>
      <c r="DS655" s="312"/>
      <c r="DT655" s="293"/>
      <c r="DX655" s="343"/>
    </row>
    <row r="656" spans="8:128" ht="15" customHeight="1" x14ac:dyDescent="0.15">
      <c r="H656" s="111">
        <f t="shared" si="94"/>
        <v>0</v>
      </c>
      <c r="I656" s="110">
        <v>636</v>
      </c>
      <c r="J656" s="199"/>
      <c r="K656" s="199"/>
      <c r="L656" s="112" t="e">
        <f t="shared" si="95"/>
        <v>#N/A</v>
      </c>
      <c r="M656" s="199"/>
      <c r="N656" s="199"/>
      <c r="O656" s="124" t="str">
        <f t="shared" si="96"/>
        <v/>
      </c>
      <c r="P656" s="124" t="str">
        <f t="shared" si="97"/>
        <v/>
      </c>
      <c r="Q656" s="199"/>
      <c r="R656" s="113" t="s">
        <v>341</v>
      </c>
      <c r="S656" s="199"/>
      <c r="T656" s="113" t="s">
        <v>337</v>
      </c>
      <c r="U656" s="199"/>
      <c r="V656" s="112" t="str">
        <f t="shared" si="98"/>
        <v>１～４以外</v>
      </c>
      <c r="W656" s="628"/>
      <c r="X656" s="112"/>
      <c r="Y656" s="199"/>
      <c r="Z656" s="636"/>
      <c r="AA656" s="200"/>
      <c r="AB656" s="114" t="e">
        <f t="shared" si="99"/>
        <v>#N/A</v>
      </c>
      <c r="AC656" s="115" t="str">
        <f t="shared" si="100"/>
        <v/>
      </c>
      <c r="AD656" s="145" t="str">
        <f t="shared" si="101"/>
        <v/>
      </c>
      <c r="BD656" s="36">
        <v>636</v>
      </c>
      <c r="BE656" s="223"/>
      <c r="BF656" s="231"/>
      <c r="BG656" s="231"/>
      <c r="BH656" s="231"/>
      <c r="BI656" s="231"/>
      <c r="BJ656" s="223"/>
      <c r="BK656" s="224"/>
      <c r="BL656" s="223"/>
      <c r="BM656" s="224"/>
      <c r="BN656" s="225"/>
      <c r="BO656" s="226"/>
      <c r="BP656" s="224"/>
      <c r="BQ656" s="224"/>
      <c r="BR656" s="226"/>
      <c r="BS656" s="225"/>
      <c r="CB656" s="258"/>
      <c r="CC656" s="258"/>
      <c r="CD656" s="461" t="s">
        <v>1732</v>
      </c>
      <c r="CE656" s="299">
        <v>0</v>
      </c>
      <c r="CF656" s="266">
        <v>2</v>
      </c>
      <c r="CG656" s="268"/>
      <c r="CI656" s="268"/>
      <c r="CJ656" s="268"/>
      <c r="CK656" s="298" t="s">
        <v>1734</v>
      </c>
      <c r="CL656" s="285">
        <v>0</v>
      </c>
      <c r="CM656" s="260">
        <v>3</v>
      </c>
      <c r="CN656" s="260">
        <f>DCOUNT($H$20:$AD$4020,"入力ﾁｪｯｸ",CK655:CM656)</f>
        <v>0</v>
      </c>
      <c r="CP656" s="268"/>
      <c r="CQ656" s="268"/>
      <c r="CR656" s="298" t="s">
        <v>1734</v>
      </c>
      <c r="CS656" s="285">
        <v>0</v>
      </c>
      <c r="CT656" s="260">
        <v>2</v>
      </c>
      <c r="CU656" s="260">
        <f>DCOUNT($H$20:$AD$4020,"入力ﾁｪｯｸ",CR655:CT656)</f>
        <v>0</v>
      </c>
      <c r="CV656" s="239"/>
      <c r="CW656" s="238"/>
      <c r="CY656" s="238"/>
      <c r="CZ656" s="238"/>
      <c r="DA656" s="238"/>
      <c r="DB656" s="275"/>
      <c r="DC656" s="275"/>
      <c r="DD656" s="275"/>
      <c r="DE656" s="275"/>
      <c r="DH656" s="366"/>
      <c r="DI656" s="719"/>
      <c r="DJ656" s="720"/>
      <c r="DK656" s="721"/>
      <c r="DL656" s="519">
        <v>2.5</v>
      </c>
      <c r="DM656" s="519">
        <v>3.5</v>
      </c>
      <c r="DN656" s="520">
        <v>5.2499999999999998E-2</v>
      </c>
      <c r="DO656" s="521">
        <v>0</v>
      </c>
      <c r="DP656" s="519" t="s">
        <v>2389</v>
      </c>
      <c r="DQ656" s="519" t="s">
        <v>1315</v>
      </c>
      <c r="DR656" s="519" t="s">
        <v>2390</v>
      </c>
      <c r="DS656" s="312"/>
      <c r="DT656" s="293"/>
      <c r="DX656" s="343"/>
    </row>
    <row r="657" spans="8:128" ht="15" customHeight="1" x14ac:dyDescent="0.15">
      <c r="H657" s="111">
        <f t="shared" si="94"/>
        <v>0</v>
      </c>
      <c r="I657" s="110">
        <v>637</v>
      </c>
      <c r="J657" s="199"/>
      <c r="K657" s="199"/>
      <c r="L657" s="112" t="e">
        <f t="shared" si="95"/>
        <v>#N/A</v>
      </c>
      <c r="M657" s="199"/>
      <c r="N657" s="199"/>
      <c r="O657" s="124" t="str">
        <f t="shared" si="96"/>
        <v/>
      </c>
      <c r="P657" s="124" t="str">
        <f t="shared" si="97"/>
        <v/>
      </c>
      <c r="Q657" s="199"/>
      <c r="R657" s="113" t="s">
        <v>341</v>
      </c>
      <c r="S657" s="199"/>
      <c r="T657" s="113" t="s">
        <v>337</v>
      </c>
      <c r="U657" s="199"/>
      <c r="V657" s="112" t="str">
        <f t="shared" si="98"/>
        <v>１～４以外</v>
      </c>
      <c r="W657" s="628"/>
      <c r="X657" s="112"/>
      <c r="Y657" s="199"/>
      <c r="Z657" s="636"/>
      <c r="AA657" s="200"/>
      <c r="AB657" s="114" t="e">
        <f t="shared" si="99"/>
        <v>#N/A</v>
      </c>
      <c r="AC657" s="115" t="str">
        <f t="shared" si="100"/>
        <v/>
      </c>
      <c r="AD657" s="145" t="str">
        <f t="shared" si="101"/>
        <v/>
      </c>
      <c r="BD657" s="36">
        <v>637</v>
      </c>
      <c r="BE657" s="223"/>
      <c r="BF657" s="231"/>
      <c r="BG657" s="231"/>
      <c r="BH657" s="231"/>
      <c r="BI657" s="231"/>
      <c r="BJ657" s="223"/>
      <c r="BK657" s="224"/>
      <c r="BL657" s="223"/>
      <c r="BM657" s="224"/>
      <c r="BN657" s="225"/>
      <c r="BO657" s="226"/>
      <c r="BP657" s="224"/>
      <c r="BQ657" s="224"/>
      <c r="BR657" s="226"/>
      <c r="BS657" s="225"/>
      <c r="CB657" s="258"/>
      <c r="CC657" s="258"/>
      <c r="CD657" s="276" t="s">
        <v>1594</v>
      </c>
      <c r="CE657" s="253" t="s">
        <v>505</v>
      </c>
      <c r="CF657" s="253" t="s">
        <v>725</v>
      </c>
      <c r="CG657" s="278"/>
      <c r="CI657" s="250" t="s">
        <v>1736</v>
      </c>
      <c r="CJ657" s="304">
        <f>SUM(CN657:CN1354)</f>
        <v>0</v>
      </c>
      <c r="CK657" s="276" t="s">
        <v>1594</v>
      </c>
      <c r="CL657" s="277" t="s">
        <v>505</v>
      </c>
      <c r="CM657" s="253" t="s">
        <v>725</v>
      </c>
      <c r="CN657" s="278"/>
      <c r="CP657" s="250" t="s">
        <v>1736</v>
      </c>
      <c r="CQ657" s="304">
        <f>SUM(CU657:CU1354)</f>
        <v>0</v>
      </c>
      <c r="CR657" s="276" t="s">
        <v>1594</v>
      </c>
      <c r="CS657" s="277" t="s">
        <v>505</v>
      </c>
      <c r="CT657" s="253" t="s">
        <v>725</v>
      </c>
      <c r="CU657" s="278"/>
      <c r="CV657" s="238"/>
      <c r="CW657" s="239"/>
      <c r="CY657" s="239"/>
      <c r="CZ657" s="239"/>
      <c r="DA657" s="239"/>
      <c r="DB657" s="256"/>
      <c r="DC657" s="256"/>
      <c r="DD657" s="256"/>
      <c r="DE657" s="256"/>
      <c r="DH657" s="366"/>
      <c r="DI657" s="516" t="s">
        <v>2274</v>
      </c>
      <c r="DJ657" s="517"/>
      <c r="DK657" s="518"/>
      <c r="DL657" s="519">
        <v>0</v>
      </c>
      <c r="DM657" s="519">
        <v>30</v>
      </c>
      <c r="DN657" s="520">
        <v>3.7499999999999999E-2</v>
      </c>
      <c r="DO657" s="521">
        <v>0</v>
      </c>
      <c r="DP657" s="519" t="s">
        <v>2389</v>
      </c>
      <c r="DQ657" s="519" t="s">
        <v>428</v>
      </c>
      <c r="DR657" s="519" t="s">
        <v>2390</v>
      </c>
      <c r="DS657" s="312"/>
      <c r="DT657" s="293"/>
      <c r="DX657" s="343"/>
    </row>
    <row r="658" spans="8:128" ht="15" customHeight="1" x14ac:dyDescent="0.15">
      <c r="H658" s="111">
        <f t="shared" si="94"/>
        <v>0</v>
      </c>
      <c r="I658" s="110">
        <v>638</v>
      </c>
      <c r="J658" s="199"/>
      <c r="K658" s="199"/>
      <c r="L658" s="112" t="e">
        <f t="shared" si="95"/>
        <v>#N/A</v>
      </c>
      <c r="M658" s="199"/>
      <c r="N658" s="199"/>
      <c r="O658" s="124" t="str">
        <f t="shared" si="96"/>
        <v/>
      </c>
      <c r="P658" s="124" t="str">
        <f t="shared" si="97"/>
        <v/>
      </c>
      <c r="Q658" s="199"/>
      <c r="R658" s="113" t="s">
        <v>341</v>
      </c>
      <c r="S658" s="199"/>
      <c r="T658" s="113" t="s">
        <v>337</v>
      </c>
      <c r="U658" s="199"/>
      <c r="V658" s="112" t="str">
        <f t="shared" si="98"/>
        <v>１～４以外</v>
      </c>
      <c r="W658" s="628"/>
      <c r="X658" s="112"/>
      <c r="Y658" s="199"/>
      <c r="Z658" s="636"/>
      <c r="AA658" s="200"/>
      <c r="AB658" s="114" t="e">
        <f t="shared" si="99"/>
        <v>#N/A</v>
      </c>
      <c r="AC658" s="115" t="str">
        <f t="shared" si="100"/>
        <v/>
      </c>
      <c r="AD658" s="145" t="str">
        <f t="shared" si="101"/>
        <v/>
      </c>
      <c r="BD658" s="36">
        <v>638</v>
      </c>
      <c r="BE658" s="223"/>
      <c r="BF658" s="231"/>
      <c r="BG658" s="231"/>
      <c r="BH658" s="231"/>
      <c r="BI658" s="231"/>
      <c r="BJ658" s="223"/>
      <c r="BK658" s="224"/>
      <c r="BL658" s="223"/>
      <c r="BM658" s="224"/>
      <c r="BN658" s="225"/>
      <c r="BO658" s="226"/>
      <c r="BP658" s="224"/>
      <c r="BQ658" s="224"/>
      <c r="BR658" s="226"/>
      <c r="BS658" s="225"/>
      <c r="CB658" s="258"/>
      <c r="CC658" s="258"/>
      <c r="CD658" s="461" t="s">
        <v>1735</v>
      </c>
      <c r="CE658" s="296">
        <v>0</v>
      </c>
      <c r="CF658" s="259">
        <v>1</v>
      </c>
      <c r="CG658" s="260">
        <f>DCOUNT($H$20:$AD$4020,"入力ﾁｪｯｸ",CD657:CF659)</f>
        <v>0</v>
      </c>
      <c r="CI658" s="258"/>
      <c r="CJ658" s="258"/>
      <c r="CK658" s="291" t="s">
        <v>1737</v>
      </c>
      <c r="CL658" s="285">
        <v>0</v>
      </c>
      <c r="CM658" s="260">
        <v>3</v>
      </c>
      <c r="CN658" s="260">
        <f>DCOUNT($H$20:$AD$4020,"入力ﾁｪｯｸ",CK657:CM658)</f>
        <v>0</v>
      </c>
      <c r="CP658" s="258"/>
      <c r="CQ658" s="258"/>
      <c r="CR658" s="291" t="s">
        <v>1737</v>
      </c>
      <c r="CS658" s="285">
        <v>0</v>
      </c>
      <c r="CT658" s="260">
        <v>2</v>
      </c>
      <c r="CU658" s="260">
        <f>DCOUNT($H$20:$AD$4020,"入力ﾁｪｯｸ",CR657:CT658)</f>
        <v>0</v>
      </c>
      <c r="CV658" s="239"/>
      <c r="CW658" s="239"/>
      <c r="CY658" s="239"/>
      <c r="CZ658" s="239"/>
      <c r="DA658" s="239"/>
      <c r="DB658" s="275"/>
      <c r="DC658" s="275"/>
      <c r="DD658" s="275"/>
      <c r="DE658" s="275"/>
      <c r="DH658" s="366"/>
      <c r="DI658" s="516" t="s">
        <v>2275</v>
      </c>
      <c r="DJ658" s="517"/>
      <c r="DK658" s="518"/>
      <c r="DL658" s="519">
        <v>0</v>
      </c>
      <c r="DM658" s="519">
        <v>1.7</v>
      </c>
      <c r="DN658" s="520">
        <v>3.7499999999999999E-2</v>
      </c>
      <c r="DO658" s="521">
        <v>0</v>
      </c>
      <c r="DP658" s="519" t="s">
        <v>2389</v>
      </c>
      <c r="DQ658" s="519" t="s">
        <v>1315</v>
      </c>
      <c r="DR658" s="519" t="s">
        <v>2390</v>
      </c>
      <c r="DS658" s="312"/>
      <c r="DT658" s="293"/>
      <c r="DX658" s="343"/>
    </row>
    <row r="659" spans="8:128" ht="15" customHeight="1" x14ac:dyDescent="0.15">
      <c r="H659" s="111">
        <f t="shared" si="94"/>
        <v>0</v>
      </c>
      <c r="I659" s="110">
        <v>639</v>
      </c>
      <c r="J659" s="199"/>
      <c r="K659" s="199"/>
      <c r="L659" s="112" t="e">
        <f t="shared" si="95"/>
        <v>#N/A</v>
      </c>
      <c r="M659" s="199"/>
      <c r="N659" s="199"/>
      <c r="O659" s="124" t="str">
        <f t="shared" si="96"/>
        <v/>
      </c>
      <c r="P659" s="124" t="str">
        <f t="shared" si="97"/>
        <v/>
      </c>
      <c r="Q659" s="199"/>
      <c r="R659" s="113" t="s">
        <v>341</v>
      </c>
      <c r="S659" s="199"/>
      <c r="T659" s="113" t="s">
        <v>337</v>
      </c>
      <c r="U659" s="199"/>
      <c r="V659" s="112" t="str">
        <f t="shared" si="98"/>
        <v>１～４以外</v>
      </c>
      <c r="W659" s="628"/>
      <c r="X659" s="112"/>
      <c r="Y659" s="199"/>
      <c r="Z659" s="636"/>
      <c r="AA659" s="200"/>
      <c r="AB659" s="114" t="e">
        <f t="shared" si="99"/>
        <v>#N/A</v>
      </c>
      <c r="AC659" s="115" t="str">
        <f t="shared" si="100"/>
        <v/>
      </c>
      <c r="AD659" s="145" t="str">
        <f t="shared" si="101"/>
        <v/>
      </c>
      <c r="BD659" s="36">
        <v>639</v>
      </c>
      <c r="BE659" s="223"/>
      <c r="BF659" s="231"/>
      <c r="BG659" s="231"/>
      <c r="BH659" s="231"/>
      <c r="BI659" s="231"/>
      <c r="BJ659" s="223"/>
      <c r="BK659" s="224"/>
      <c r="BL659" s="223"/>
      <c r="BM659" s="224"/>
      <c r="BN659" s="225"/>
      <c r="BO659" s="226"/>
      <c r="BP659" s="224"/>
      <c r="BQ659" s="224"/>
      <c r="BR659" s="226"/>
      <c r="BS659" s="225"/>
      <c r="CB659" s="258"/>
      <c r="CC659" s="258"/>
      <c r="CD659" s="461" t="s">
        <v>1735</v>
      </c>
      <c r="CE659" s="299">
        <v>0</v>
      </c>
      <c r="CF659" s="266">
        <v>2</v>
      </c>
      <c r="CG659" s="268"/>
      <c r="CI659" s="258"/>
      <c r="CJ659" s="258"/>
      <c r="CK659" s="276" t="s">
        <v>1594</v>
      </c>
      <c r="CL659" s="277" t="s">
        <v>505</v>
      </c>
      <c r="CM659" s="253" t="s">
        <v>725</v>
      </c>
      <c r="CN659" s="278"/>
      <c r="CP659" s="258"/>
      <c r="CQ659" s="258"/>
      <c r="CR659" s="276" t="s">
        <v>1594</v>
      </c>
      <c r="CS659" s="277" t="s">
        <v>505</v>
      </c>
      <c r="CT659" s="253" t="s">
        <v>725</v>
      </c>
      <c r="CU659" s="278"/>
      <c r="CV659" s="239"/>
      <c r="CW659" s="238"/>
      <c r="CY659" s="238"/>
      <c r="CZ659" s="238"/>
      <c r="DA659" s="238"/>
      <c r="DB659" s="275"/>
      <c r="DC659" s="275"/>
      <c r="DD659" s="275"/>
      <c r="DE659" s="275"/>
      <c r="DH659" s="366"/>
      <c r="DI659" s="716" t="s">
        <v>2276</v>
      </c>
      <c r="DJ659" s="717"/>
      <c r="DK659" s="718"/>
      <c r="DL659" s="519">
        <v>1.7</v>
      </c>
      <c r="DM659" s="519">
        <v>2.5</v>
      </c>
      <c r="DN659" s="520">
        <v>5.2500000000000005E-2</v>
      </c>
      <c r="DO659" s="521">
        <v>0</v>
      </c>
      <c r="DP659" s="519" t="s">
        <v>2389</v>
      </c>
      <c r="DQ659" s="519" t="s">
        <v>1315</v>
      </c>
      <c r="DR659" s="519" t="s">
        <v>2390</v>
      </c>
      <c r="DS659" s="312"/>
      <c r="DT659" s="293"/>
      <c r="DX659" s="343"/>
    </row>
    <row r="660" spans="8:128" ht="15" customHeight="1" x14ac:dyDescent="0.15">
      <c r="H660" s="111">
        <f t="shared" si="94"/>
        <v>0</v>
      </c>
      <c r="I660" s="110">
        <v>640</v>
      </c>
      <c r="J660" s="199"/>
      <c r="K660" s="199"/>
      <c r="L660" s="112" t="e">
        <f t="shared" si="95"/>
        <v>#N/A</v>
      </c>
      <c r="M660" s="199"/>
      <c r="N660" s="199"/>
      <c r="O660" s="124" t="str">
        <f t="shared" si="96"/>
        <v/>
      </c>
      <c r="P660" s="124" t="str">
        <f t="shared" si="97"/>
        <v/>
      </c>
      <c r="Q660" s="199"/>
      <c r="R660" s="113" t="s">
        <v>341</v>
      </c>
      <c r="S660" s="199"/>
      <c r="T660" s="113" t="s">
        <v>337</v>
      </c>
      <c r="U660" s="199"/>
      <c r="V660" s="112" t="str">
        <f t="shared" si="98"/>
        <v>１～４以外</v>
      </c>
      <c r="W660" s="628"/>
      <c r="X660" s="112"/>
      <c r="Y660" s="199"/>
      <c r="Z660" s="636"/>
      <c r="AA660" s="200"/>
      <c r="AB660" s="114" t="e">
        <f t="shared" si="99"/>
        <v>#N/A</v>
      </c>
      <c r="AC660" s="115" t="str">
        <f t="shared" si="100"/>
        <v/>
      </c>
      <c r="AD660" s="145" t="str">
        <f t="shared" si="101"/>
        <v/>
      </c>
      <c r="BD660" s="36">
        <v>640</v>
      </c>
      <c r="BE660" s="223"/>
      <c r="BF660" s="231"/>
      <c r="BG660" s="231"/>
      <c r="BH660" s="231"/>
      <c r="BI660" s="231"/>
      <c r="BJ660" s="223"/>
      <c r="BK660" s="224"/>
      <c r="BL660" s="223"/>
      <c r="BM660" s="224"/>
      <c r="BN660" s="225"/>
      <c r="BO660" s="226"/>
      <c r="BP660" s="224"/>
      <c r="BQ660" s="224"/>
      <c r="BR660" s="226"/>
      <c r="BS660" s="225"/>
      <c r="CB660" s="258"/>
      <c r="CC660" s="258"/>
      <c r="CD660" s="276" t="s">
        <v>1594</v>
      </c>
      <c r="CE660" s="253" t="s">
        <v>505</v>
      </c>
      <c r="CF660" s="253" t="s">
        <v>725</v>
      </c>
      <c r="CG660" s="278"/>
      <c r="CI660" s="258"/>
      <c r="CJ660" s="258"/>
      <c r="CK660" s="291" t="s">
        <v>1739</v>
      </c>
      <c r="CL660" s="285">
        <v>0</v>
      </c>
      <c r="CM660" s="260">
        <v>3</v>
      </c>
      <c r="CN660" s="260">
        <f>DCOUNT($H$20:$AD$4020,"入力ﾁｪｯｸ",CK659:CM660)</f>
        <v>0</v>
      </c>
      <c r="CP660" s="258"/>
      <c r="CQ660" s="258"/>
      <c r="CR660" s="291" t="s">
        <v>1739</v>
      </c>
      <c r="CS660" s="285">
        <v>0</v>
      </c>
      <c r="CT660" s="260">
        <v>2</v>
      </c>
      <c r="CU660" s="260">
        <f>DCOUNT($H$20:$AD$4020,"入力ﾁｪｯｸ",CR659:CT660)</f>
        <v>0</v>
      </c>
      <c r="CV660" s="238"/>
      <c r="CW660" s="239"/>
      <c r="CY660" s="239"/>
      <c r="CZ660" s="239"/>
      <c r="DA660" s="239"/>
      <c r="DB660" s="256"/>
      <c r="DC660" s="256"/>
      <c r="DD660" s="256"/>
      <c r="DE660" s="256"/>
      <c r="DH660" s="366"/>
      <c r="DI660" s="719"/>
      <c r="DJ660" s="720"/>
      <c r="DK660" s="721"/>
      <c r="DL660" s="519">
        <v>2.5</v>
      </c>
      <c r="DM660" s="519">
        <v>3.5</v>
      </c>
      <c r="DN660" s="520">
        <v>5.2500000000000005E-2</v>
      </c>
      <c r="DO660" s="521">
        <v>0</v>
      </c>
      <c r="DP660" s="519" t="s">
        <v>2389</v>
      </c>
      <c r="DQ660" s="519" t="s">
        <v>1315</v>
      </c>
      <c r="DR660" s="519" t="s">
        <v>2390</v>
      </c>
      <c r="DS660" s="312"/>
      <c r="DT660" s="293"/>
      <c r="DX660" s="343"/>
    </row>
    <row r="661" spans="8:128" ht="15" customHeight="1" x14ac:dyDescent="0.15">
      <c r="H661" s="111">
        <f t="shared" si="94"/>
        <v>0</v>
      </c>
      <c r="I661" s="110">
        <v>641</v>
      </c>
      <c r="J661" s="199"/>
      <c r="K661" s="199"/>
      <c r="L661" s="112" t="e">
        <f t="shared" si="95"/>
        <v>#N/A</v>
      </c>
      <c r="M661" s="199"/>
      <c r="N661" s="199"/>
      <c r="O661" s="124" t="str">
        <f t="shared" si="96"/>
        <v/>
      </c>
      <c r="P661" s="124" t="str">
        <f t="shared" si="97"/>
        <v/>
      </c>
      <c r="Q661" s="199"/>
      <c r="R661" s="113" t="s">
        <v>341</v>
      </c>
      <c r="S661" s="199"/>
      <c r="T661" s="113" t="s">
        <v>337</v>
      </c>
      <c r="U661" s="199"/>
      <c r="V661" s="112" t="str">
        <f t="shared" si="98"/>
        <v>１～４以外</v>
      </c>
      <c r="W661" s="628"/>
      <c r="X661" s="112"/>
      <c r="Y661" s="199"/>
      <c r="Z661" s="636"/>
      <c r="AA661" s="200"/>
      <c r="AB661" s="114" t="e">
        <f t="shared" si="99"/>
        <v>#N/A</v>
      </c>
      <c r="AC661" s="115" t="str">
        <f t="shared" si="100"/>
        <v/>
      </c>
      <c r="AD661" s="145" t="str">
        <f t="shared" si="101"/>
        <v/>
      </c>
      <c r="BD661" s="36">
        <v>641</v>
      </c>
      <c r="BE661" s="223"/>
      <c r="BF661" s="231"/>
      <c r="BG661" s="231"/>
      <c r="BH661" s="231"/>
      <c r="BI661" s="231"/>
      <c r="BJ661" s="223"/>
      <c r="BK661" s="224"/>
      <c r="BL661" s="223"/>
      <c r="BM661" s="224"/>
      <c r="BN661" s="225"/>
      <c r="BO661" s="226"/>
      <c r="BP661" s="224"/>
      <c r="BQ661" s="224"/>
      <c r="BR661" s="226"/>
      <c r="BS661" s="225"/>
      <c r="CB661" s="258"/>
      <c r="CC661" s="258"/>
      <c r="CD661" s="461" t="s">
        <v>1738</v>
      </c>
      <c r="CE661" s="296">
        <v>0</v>
      </c>
      <c r="CF661" s="259">
        <v>1</v>
      </c>
      <c r="CG661" s="260">
        <f>DCOUNT($H$20:$AD$4020,"入力ﾁｪｯｸ",CD660:CF662)</f>
        <v>0</v>
      </c>
      <c r="CI661" s="258"/>
      <c r="CJ661" s="258"/>
      <c r="CK661" s="276" t="s">
        <v>1594</v>
      </c>
      <c r="CL661" s="277" t="s">
        <v>505</v>
      </c>
      <c r="CM661" s="253" t="s">
        <v>725</v>
      </c>
      <c r="CN661" s="278"/>
      <c r="CP661" s="258"/>
      <c r="CQ661" s="258"/>
      <c r="CR661" s="276" t="s">
        <v>1594</v>
      </c>
      <c r="CS661" s="277" t="s">
        <v>505</v>
      </c>
      <c r="CT661" s="253" t="s">
        <v>725</v>
      </c>
      <c r="CU661" s="278"/>
      <c r="CV661" s="239"/>
      <c r="CW661" s="239"/>
      <c r="CY661" s="239"/>
      <c r="CZ661" s="239"/>
      <c r="DA661" s="239"/>
      <c r="DB661" s="275"/>
      <c r="DC661" s="275"/>
      <c r="DD661" s="275"/>
      <c r="DE661" s="275"/>
      <c r="DH661" s="366"/>
      <c r="DI661" s="516" t="s">
        <v>2277</v>
      </c>
      <c r="DJ661" s="517"/>
      <c r="DK661" s="518"/>
      <c r="DL661" s="519">
        <v>0</v>
      </c>
      <c r="DM661" s="519">
        <v>30</v>
      </c>
      <c r="DN661" s="520">
        <v>0.11249999999999999</v>
      </c>
      <c r="DO661" s="521">
        <v>3.7499999999999994E-3</v>
      </c>
      <c r="DP661" s="519" t="s">
        <v>2387</v>
      </c>
      <c r="DQ661" s="519" t="s">
        <v>428</v>
      </c>
      <c r="DR661" s="519" t="s">
        <v>2390</v>
      </c>
      <c r="DS661" s="312"/>
      <c r="DT661" s="293"/>
      <c r="DX661" s="343"/>
    </row>
    <row r="662" spans="8:128" ht="15" customHeight="1" x14ac:dyDescent="0.15">
      <c r="H662" s="111">
        <f t="shared" si="94"/>
        <v>0</v>
      </c>
      <c r="I662" s="110">
        <v>642</v>
      </c>
      <c r="J662" s="199"/>
      <c r="K662" s="199"/>
      <c r="L662" s="112" t="e">
        <f t="shared" si="95"/>
        <v>#N/A</v>
      </c>
      <c r="M662" s="199"/>
      <c r="N662" s="199"/>
      <c r="O662" s="124" t="str">
        <f t="shared" si="96"/>
        <v/>
      </c>
      <c r="P662" s="124" t="str">
        <f t="shared" si="97"/>
        <v/>
      </c>
      <c r="Q662" s="199"/>
      <c r="R662" s="113" t="s">
        <v>341</v>
      </c>
      <c r="S662" s="199"/>
      <c r="T662" s="113" t="s">
        <v>337</v>
      </c>
      <c r="U662" s="199"/>
      <c r="V662" s="112" t="str">
        <f t="shared" si="98"/>
        <v>１～４以外</v>
      </c>
      <c r="W662" s="628"/>
      <c r="X662" s="112"/>
      <c r="Y662" s="199"/>
      <c r="Z662" s="636"/>
      <c r="AA662" s="200"/>
      <c r="AB662" s="114" t="e">
        <f t="shared" si="99"/>
        <v>#N/A</v>
      </c>
      <c r="AC662" s="115" t="str">
        <f t="shared" si="100"/>
        <v/>
      </c>
      <c r="AD662" s="145" t="str">
        <f t="shared" si="101"/>
        <v/>
      </c>
      <c r="BD662" s="36">
        <v>642</v>
      </c>
      <c r="BE662" s="223"/>
      <c r="BF662" s="231"/>
      <c r="BG662" s="231"/>
      <c r="BH662" s="231"/>
      <c r="BI662" s="231"/>
      <c r="BJ662" s="223"/>
      <c r="BK662" s="224"/>
      <c r="BL662" s="223"/>
      <c r="BM662" s="224"/>
      <c r="BN662" s="225"/>
      <c r="BO662" s="226"/>
      <c r="BP662" s="224"/>
      <c r="BQ662" s="224"/>
      <c r="BR662" s="226"/>
      <c r="BS662" s="225"/>
      <c r="CB662" s="258"/>
      <c r="CC662" s="258"/>
      <c r="CD662" s="461" t="s">
        <v>1738</v>
      </c>
      <c r="CE662" s="299">
        <v>0</v>
      </c>
      <c r="CF662" s="266">
        <v>2</v>
      </c>
      <c r="CG662" s="268"/>
      <c r="CI662" s="258"/>
      <c r="CJ662" s="258"/>
      <c r="CK662" s="291" t="s">
        <v>1740</v>
      </c>
      <c r="CL662" s="285">
        <v>0</v>
      </c>
      <c r="CM662" s="260">
        <v>3</v>
      </c>
      <c r="CN662" s="260">
        <f>DCOUNT($H$20:$AD$4020,"入力ﾁｪｯｸ",CK661:CM662)</f>
        <v>0</v>
      </c>
      <c r="CP662" s="258"/>
      <c r="CQ662" s="258"/>
      <c r="CR662" s="291" t="s">
        <v>1740</v>
      </c>
      <c r="CS662" s="285">
        <v>0</v>
      </c>
      <c r="CT662" s="260">
        <v>2</v>
      </c>
      <c r="CU662" s="260">
        <f>DCOUNT($H$20:$AD$4020,"入力ﾁｪｯｸ",CR661:CT662)</f>
        <v>0</v>
      </c>
      <c r="CV662" s="239"/>
      <c r="CW662" s="238"/>
      <c r="CY662" s="238"/>
      <c r="CZ662" s="238"/>
      <c r="DA662" s="238"/>
      <c r="DB662" s="275"/>
      <c r="DC662" s="275"/>
      <c r="DD662" s="275"/>
      <c r="DE662" s="275"/>
      <c r="DH662" s="366"/>
      <c r="DI662" s="516" t="s">
        <v>2278</v>
      </c>
      <c r="DJ662" s="517"/>
      <c r="DK662" s="518"/>
      <c r="DL662" s="519">
        <v>0</v>
      </c>
      <c r="DM662" s="519">
        <v>1.7</v>
      </c>
      <c r="DN662" s="520">
        <v>0.11249999999999999</v>
      </c>
      <c r="DO662" s="521">
        <v>3.7499999999999999E-3</v>
      </c>
      <c r="DP662" s="519" t="s">
        <v>2387</v>
      </c>
      <c r="DQ662" s="519" t="s">
        <v>1315</v>
      </c>
      <c r="DR662" s="519" t="s">
        <v>2390</v>
      </c>
      <c r="DS662" s="312"/>
      <c r="DT662" s="293"/>
      <c r="DX662" s="343"/>
    </row>
    <row r="663" spans="8:128" ht="15" customHeight="1" x14ac:dyDescent="0.15">
      <c r="H663" s="111">
        <f t="shared" si="94"/>
        <v>0</v>
      </c>
      <c r="I663" s="110">
        <v>643</v>
      </c>
      <c r="J663" s="199"/>
      <c r="K663" s="199"/>
      <c r="L663" s="112" t="e">
        <f t="shared" si="95"/>
        <v>#N/A</v>
      </c>
      <c r="M663" s="199"/>
      <c r="N663" s="199"/>
      <c r="O663" s="124" t="str">
        <f t="shared" si="96"/>
        <v/>
      </c>
      <c r="P663" s="124" t="str">
        <f t="shared" si="97"/>
        <v/>
      </c>
      <c r="Q663" s="199"/>
      <c r="R663" s="113" t="s">
        <v>341</v>
      </c>
      <c r="S663" s="199"/>
      <c r="T663" s="113" t="s">
        <v>337</v>
      </c>
      <c r="U663" s="199"/>
      <c r="V663" s="112" t="str">
        <f t="shared" si="98"/>
        <v>１～４以外</v>
      </c>
      <c r="W663" s="628"/>
      <c r="X663" s="112"/>
      <c r="Y663" s="199"/>
      <c r="Z663" s="636"/>
      <c r="AA663" s="200"/>
      <c r="AB663" s="114" t="e">
        <f t="shared" si="99"/>
        <v>#N/A</v>
      </c>
      <c r="AC663" s="115" t="str">
        <f t="shared" si="100"/>
        <v/>
      </c>
      <c r="AD663" s="145" t="str">
        <f t="shared" si="101"/>
        <v/>
      </c>
      <c r="BD663" s="36">
        <v>643</v>
      </c>
      <c r="BE663" s="223"/>
      <c r="BF663" s="231"/>
      <c r="BG663" s="231"/>
      <c r="BH663" s="231"/>
      <c r="BI663" s="231"/>
      <c r="BJ663" s="223"/>
      <c r="BK663" s="224"/>
      <c r="BL663" s="223"/>
      <c r="BM663" s="224"/>
      <c r="BN663" s="225"/>
      <c r="BO663" s="226"/>
      <c r="BP663" s="224"/>
      <c r="BQ663" s="224"/>
      <c r="BR663" s="226"/>
      <c r="BS663" s="225"/>
      <c r="CB663" s="258"/>
      <c r="CC663" s="258"/>
      <c r="CD663" s="276" t="s">
        <v>1594</v>
      </c>
      <c r="CE663" s="253" t="s">
        <v>505</v>
      </c>
      <c r="CF663" s="253" t="s">
        <v>725</v>
      </c>
      <c r="CG663" s="278"/>
      <c r="CI663" s="258"/>
      <c r="CJ663" s="257"/>
      <c r="CK663" s="276" t="s">
        <v>1594</v>
      </c>
      <c r="CL663" s="277" t="s">
        <v>505</v>
      </c>
      <c r="CM663" s="253" t="s">
        <v>725</v>
      </c>
      <c r="CN663" s="278"/>
      <c r="CP663" s="258"/>
      <c r="CQ663" s="257"/>
      <c r="CR663" s="276" t="s">
        <v>1594</v>
      </c>
      <c r="CS663" s="277" t="s">
        <v>505</v>
      </c>
      <c r="CT663" s="253" t="s">
        <v>725</v>
      </c>
      <c r="CU663" s="278"/>
      <c r="CV663" s="238"/>
      <c r="CW663" s="239"/>
      <c r="CY663" s="239"/>
      <c r="CZ663" s="239"/>
      <c r="DA663" s="239"/>
      <c r="DB663" s="256"/>
      <c r="DC663" s="256"/>
      <c r="DD663" s="256"/>
      <c r="DE663" s="256"/>
      <c r="DH663" s="366"/>
      <c r="DI663" s="716" t="s">
        <v>2279</v>
      </c>
      <c r="DJ663" s="717"/>
      <c r="DK663" s="718"/>
      <c r="DL663" s="519">
        <v>1.7</v>
      </c>
      <c r="DM663" s="519">
        <v>2.5</v>
      </c>
      <c r="DN663" s="520">
        <v>0.18</v>
      </c>
      <c r="DO663" s="521">
        <v>5.2500000000000003E-3</v>
      </c>
      <c r="DP663" s="519" t="s">
        <v>2387</v>
      </c>
      <c r="DQ663" s="519" t="s">
        <v>1315</v>
      </c>
      <c r="DR663" s="519" t="s">
        <v>2390</v>
      </c>
      <c r="DS663" s="312"/>
      <c r="DT663" s="293"/>
      <c r="DX663" s="343"/>
    </row>
    <row r="664" spans="8:128" ht="15" customHeight="1" x14ac:dyDescent="0.15">
      <c r="H664" s="111">
        <f t="shared" si="94"/>
        <v>0</v>
      </c>
      <c r="I664" s="110">
        <v>644</v>
      </c>
      <c r="J664" s="199"/>
      <c r="K664" s="199"/>
      <c r="L664" s="112" t="e">
        <f t="shared" si="95"/>
        <v>#N/A</v>
      </c>
      <c r="M664" s="199"/>
      <c r="N664" s="199"/>
      <c r="O664" s="124" t="str">
        <f t="shared" si="96"/>
        <v/>
      </c>
      <c r="P664" s="124" t="str">
        <f t="shared" si="97"/>
        <v/>
      </c>
      <c r="Q664" s="199"/>
      <c r="R664" s="113" t="s">
        <v>341</v>
      </c>
      <c r="S664" s="199"/>
      <c r="T664" s="113" t="s">
        <v>337</v>
      </c>
      <c r="U664" s="199"/>
      <c r="V664" s="112" t="str">
        <f t="shared" si="98"/>
        <v>１～４以外</v>
      </c>
      <c r="W664" s="628"/>
      <c r="X664" s="112"/>
      <c r="Y664" s="199"/>
      <c r="Z664" s="636"/>
      <c r="AA664" s="200"/>
      <c r="AB664" s="114" t="e">
        <f t="shared" si="99"/>
        <v>#N/A</v>
      </c>
      <c r="AC664" s="115" t="str">
        <f t="shared" si="100"/>
        <v/>
      </c>
      <c r="AD664" s="145" t="str">
        <f t="shared" si="101"/>
        <v/>
      </c>
      <c r="BD664" s="36">
        <v>644</v>
      </c>
      <c r="BE664" s="223"/>
      <c r="BF664" s="231"/>
      <c r="BG664" s="231"/>
      <c r="BH664" s="231"/>
      <c r="BI664" s="231"/>
      <c r="BJ664" s="223"/>
      <c r="BK664" s="224"/>
      <c r="BL664" s="223"/>
      <c r="BM664" s="224"/>
      <c r="BN664" s="225"/>
      <c r="BO664" s="226"/>
      <c r="BP664" s="224"/>
      <c r="BQ664" s="224"/>
      <c r="BR664" s="226"/>
      <c r="BS664" s="225"/>
      <c r="CB664" s="258"/>
      <c r="CC664" s="258"/>
      <c r="CD664" s="390" t="s">
        <v>1741</v>
      </c>
      <c r="CE664" s="296">
        <v>0</v>
      </c>
      <c r="CF664" s="259">
        <v>1</v>
      </c>
      <c r="CG664" s="260">
        <f>DCOUNT($H$20:$AD$4020,"入力ﾁｪｯｸ",CD663:CF665)</f>
        <v>0</v>
      </c>
      <c r="CI664" s="258"/>
      <c r="CJ664" s="258"/>
      <c r="CK664" s="291" t="s">
        <v>1742</v>
      </c>
      <c r="CL664" s="285">
        <v>0</v>
      </c>
      <c r="CM664" s="260">
        <v>3</v>
      </c>
      <c r="CN664" s="260">
        <f>DCOUNT($H$20:$AD$4020,"入力ﾁｪｯｸ",CK663:CM664)</f>
        <v>0</v>
      </c>
      <c r="CP664" s="258"/>
      <c r="CQ664" s="258"/>
      <c r="CR664" s="291" t="s">
        <v>1742</v>
      </c>
      <c r="CS664" s="285">
        <v>0</v>
      </c>
      <c r="CT664" s="260">
        <v>2</v>
      </c>
      <c r="CU664" s="260">
        <f>DCOUNT($H$20:$AD$4020,"入力ﾁｪｯｸ",CR663:CT664)</f>
        <v>0</v>
      </c>
      <c r="CV664" s="239"/>
      <c r="CW664" s="239"/>
      <c r="CY664" s="239"/>
      <c r="CZ664" s="239"/>
      <c r="DA664" s="239"/>
      <c r="DB664" s="275"/>
      <c r="DC664" s="275"/>
      <c r="DD664" s="275"/>
      <c r="DE664" s="275"/>
      <c r="DH664" s="366"/>
      <c r="DI664" s="719"/>
      <c r="DJ664" s="720"/>
      <c r="DK664" s="721"/>
      <c r="DL664" s="519">
        <v>2.5</v>
      </c>
      <c r="DM664" s="519">
        <v>3.5</v>
      </c>
      <c r="DN664" s="520">
        <v>0.18</v>
      </c>
      <c r="DO664" s="521">
        <v>5.2500000000000003E-3</v>
      </c>
      <c r="DP664" s="519" t="s">
        <v>2387</v>
      </c>
      <c r="DQ664" s="519" t="s">
        <v>1315</v>
      </c>
      <c r="DR664" s="519" t="s">
        <v>2390</v>
      </c>
      <c r="DS664" s="312"/>
      <c r="DT664" s="293"/>
      <c r="DX664" s="343"/>
    </row>
    <row r="665" spans="8:128" ht="15" customHeight="1" x14ac:dyDescent="0.15">
      <c r="H665" s="111">
        <f t="shared" si="94"/>
        <v>0</v>
      </c>
      <c r="I665" s="110">
        <v>645</v>
      </c>
      <c r="J665" s="199"/>
      <c r="K665" s="199"/>
      <c r="L665" s="112" t="e">
        <f t="shared" si="95"/>
        <v>#N/A</v>
      </c>
      <c r="M665" s="199"/>
      <c r="N665" s="199"/>
      <c r="O665" s="124" t="str">
        <f t="shared" si="96"/>
        <v/>
      </c>
      <c r="P665" s="124" t="str">
        <f t="shared" si="97"/>
        <v/>
      </c>
      <c r="Q665" s="199"/>
      <c r="R665" s="113" t="s">
        <v>341</v>
      </c>
      <c r="S665" s="199"/>
      <c r="T665" s="113" t="s">
        <v>337</v>
      </c>
      <c r="U665" s="199"/>
      <c r="V665" s="112" t="str">
        <f t="shared" si="98"/>
        <v>１～４以外</v>
      </c>
      <c r="W665" s="628"/>
      <c r="X665" s="112"/>
      <c r="Y665" s="199"/>
      <c r="Z665" s="636"/>
      <c r="AA665" s="200"/>
      <c r="AB665" s="114" t="e">
        <f t="shared" si="99"/>
        <v>#N/A</v>
      </c>
      <c r="AC665" s="115" t="str">
        <f t="shared" si="100"/>
        <v/>
      </c>
      <c r="AD665" s="145" t="str">
        <f t="shared" si="101"/>
        <v/>
      </c>
      <c r="BD665" s="36">
        <v>645</v>
      </c>
      <c r="BE665" s="223"/>
      <c r="BF665" s="231"/>
      <c r="BG665" s="231"/>
      <c r="BH665" s="231"/>
      <c r="BI665" s="231"/>
      <c r="BJ665" s="223"/>
      <c r="BK665" s="224"/>
      <c r="BL665" s="223"/>
      <c r="BM665" s="224"/>
      <c r="BN665" s="225"/>
      <c r="BO665" s="226"/>
      <c r="BP665" s="224"/>
      <c r="BQ665" s="224"/>
      <c r="BR665" s="226"/>
      <c r="BS665" s="225"/>
      <c r="CB665" s="258"/>
      <c r="CC665" s="258"/>
      <c r="CD665" s="390" t="s">
        <v>1741</v>
      </c>
      <c r="CE665" s="299">
        <v>0</v>
      </c>
      <c r="CF665" s="266">
        <v>2</v>
      </c>
      <c r="CG665" s="268"/>
      <c r="CI665" s="258"/>
      <c r="CJ665" s="258"/>
      <c r="CK665" s="276" t="s">
        <v>1594</v>
      </c>
      <c r="CL665" s="277" t="s">
        <v>505</v>
      </c>
      <c r="CM665" s="253" t="s">
        <v>725</v>
      </c>
      <c r="CN665" s="278"/>
      <c r="CP665" s="258"/>
      <c r="CQ665" s="258"/>
      <c r="CR665" s="276" t="s">
        <v>1594</v>
      </c>
      <c r="CS665" s="277" t="s">
        <v>505</v>
      </c>
      <c r="CT665" s="253" t="s">
        <v>725</v>
      </c>
      <c r="CU665" s="278"/>
      <c r="CV665" s="239"/>
      <c r="CW665" s="238"/>
      <c r="CY665" s="238"/>
      <c r="CZ665" s="238"/>
      <c r="DA665" s="238"/>
      <c r="DB665" s="275"/>
      <c r="DC665" s="275"/>
      <c r="DD665" s="275"/>
      <c r="DE665" s="275"/>
      <c r="DH665" s="366"/>
      <c r="DI665" s="516" t="s">
        <v>2280</v>
      </c>
      <c r="DJ665" s="517"/>
      <c r="DK665" s="518"/>
      <c r="DL665" s="519">
        <v>0</v>
      </c>
      <c r="DM665" s="519">
        <v>30</v>
      </c>
      <c r="DN665" s="520">
        <v>0.11249999999999999</v>
      </c>
      <c r="DO665" s="521">
        <v>3.7499999999999994E-3</v>
      </c>
      <c r="DP665" s="519" t="s">
        <v>2387</v>
      </c>
      <c r="DQ665" s="519" t="s">
        <v>428</v>
      </c>
      <c r="DR665" s="519" t="s">
        <v>2390</v>
      </c>
      <c r="DS665" s="312"/>
      <c r="DT665" s="293"/>
      <c r="DX665" s="343"/>
    </row>
    <row r="666" spans="8:128" ht="15" customHeight="1" x14ac:dyDescent="0.15">
      <c r="H666" s="111">
        <f t="shared" si="94"/>
        <v>0</v>
      </c>
      <c r="I666" s="110">
        <v>646</v>
      </c>
      <c r="J666" s="199"/>
      <c r="K666" s="199"/>
      <c r="L666" s="112" t="e">
        <f t="shared" si="95"/>
        <v>#N/A</v>
      </c>
      <c r="M666" s="199"/>
      <c r="N666" s="199"/>
      <c r="O666" s="124" t="str">
        <f t="shared" si="96"/>
        <v/>
      </c>
      <c r="P666" s="124" t="str">
        <f t="shared" si="97"/>
        <v/>
      </c>
      <c r="Q666" s="199"/>
      <c r="R666" s="113" t="s">
        <v>341</v>
      </c>
      <c r="S666" s="199"/>
      <c r="T666" s="113" t="s">
        <v>337</v>
      </c>
      <c r="U666" s="199"/>
      <c r="V666" s="112" t="str">
        <f t="shared" si="98"/>
        <v>１～４以外</v>
      </c>
      <c r="W666" s="628"/>
      <c r="X666" s="112"/>
      <c r="Y666" s="199"/>
      <c r="Z666" s="636"/>
      <c r="AA666" s="200"/>
      <c r="AB666" s="114" t="e">
        <f t="shared" si="99"/>
        <v>#N/A</v>
      </c>
      <c r="AC666" s="115" t="str">
        <f t="shared" si="100"/>
        <v/>
      </c>
      <c r="AD666" s="145" t="str">
        <f t="shared" si="101"/>
        <v/>
      </c>
      <c r="BD666" s="36">
        <v>646</v>
      </c>
      <c r="BE666" s="223"/>
      <c r="BF666" s="231"/>
      <c r="BG666" s="231"/>
      <c r="BH666" s="231"/>
      <c r="BI666" s="231"/>
      <c r="BJ666" s="223"/>
      <c r="BK666" s="224"/>
      <c r="BL666" s="223"/>
      <c r="BM666" s="224"/>
      <c r="BN666" s="225"/>
      <c r="BO666" s="226"/>
      <c r="BP666" s="224"/>
      <c r="BQ666" s="224"/>
      <c r="BR666" s="226"/>
      <c r="BS666" s="225"/>
      <c r="CB666" s="258"/>
      <c r="CC666" s="258"/>
      <c r="CD666" s="276" t="s">
        <v>1594</v>
      </c>
      <c r="CE666" s="253" t="s">
        <v>505</v>
      </c>
      <c r="CF666" s="253" t="s">
        <v>725</v>
      </c>
      <c r="CG666" s="278"/>
      <c r="CI666" s="258"/>
      <c r="CJ666" s="258"/>
      <c r="CK666" s="291" t="s">
        <v>1744</v>
      </c>
      <c r="CL666" s="285">
        <v>0</v>
      </c>
      <c r="CM666" s="260">
        <v>3</v>
      </c>
      <c r="CN666" s="260">
        <f>DCOUNT($H$20:$AD$4020,"入力ﾁｪｯｸ",CK665:CM666)</f>
        <v>0</v>
      </c>
      <c r="CP666" s="258"/>
      <c r="CQ666" s="258"/>
      <c r="CR666" s="291" t="s">
        <v>1744</v>
      </c>
      <c r="CS666" s="285">
        <v>0</v>
      </c>
      <c r="CT666" s="260">
        <v>2</v>
      </c>
      <c r="CU666" s="260">
        <f>DCOUNT($H$20:$AD$4020,"入力ﾁｪｯｸ",CR665:CT666)</f>
        <v>0</v>
      </c>
      <c r="CV666" s="238"/>
      <c r="CW666" s="239"/>
      <c r="CY666" s="239"/>
      <c r="CZ666" s="239"/>
      <c r="DA666" s="239"/>
      <c r="DB666" s="256"/>
      <c r="DC666" s="256"/>
      <c r="DD666" s="256"/>
      <c r="DE666" s="256"/>
      <c r="DH666" s="366"/>
      <c r="DI666" s="516" t="s">
        <v>2281</v>
      </c>
      <c r="DJ666" s="517"/>
      <c r="DK666" s="518"/>
      <c r="DL666" s="519">
        <v>0</v>
      </c>
      <c r="DM666" s="519">
        <v>1.7</v>
      </c>
      <c r="DN666" s="520">
        <v>0.11249999999999999</v>
      </c>
      <c r="DO666" s="521">
        <v>3.7499999999999999E-3</v>
      </c>
      <c r="DP666" s="519" t="s">
        <v>2387</v>
      </c>
      <c r="DQ666" s="519" t="s">
        <v>1315</v>
      </c>
      <c r="DR666" s="519" t="s">
        <v>2390</v>
      </c>
      <c r="DS666" s="312"/>
      <c r="DT666" s="293"/>
      <c r="DX666" s="343"/>
    </row>
    <row r="667" spans="8:128" ht="15" customHeight="1" x14ac:dyDescent="0.15">
      <c r="H667" s="111">
        <f t="shared" si="94"/>
        <v>0</v>
      </c>
      <c r="I667" s="110">
        <v>647</v>
      </c>
      <c r="J667" s="199"/>
      <c r="K667" s="199"/>
      <c r="L667" s="112" t="e">
        <f t="shared" si="95"/>
        <v>#N/A</v>
      </c>
      <c r="M667" s="199"/>
      <c r="N667" s="199"/>
      <c r="O667" s="124" t="str">
        <f t="shared" si="96"/>
        <v/>
      </c>
      <c r="P667" s="124" t="str">
        <f t="shared" si="97"/>
        <v/>
      </c>
      <c r="Q667" s="199"/>
      <c r="R667" s="113" t="s">
        <v>341</v>
      </c>
      <c r="S667" s="199"/>
      <c r="T667" s="113" t="s">
        <v>337</v>
      </c>
      <c r="U667" s="199"/>
      <c r="V667" s="112" t="str">
        <f t="shared" si="98"/>
        <v>１～４以外</v>
      </c>
      <c r="W667" s="628"/>
      <c r="X667" s="112"/>
      <c r="Y667" s="199"/>
      <c r="Z667" s="636"/>
      <c r="AA667" s="200"/>
      <c r="AB667" s="114" t="e">
        <f t="shared" si="99"/>
        <v>#N/A</v>
      </c>
      <c r="AC667" s="115" t="str">
        <f t="shared" si="100"/>
        <v/>
      </c>
      <c r="AD667" s="145" t="str">
        <f t="shared" si="101"/>
        <v/>
      </c>
      <c r="BD667" s="36">
        <v>647</v>
      </c>
      <c r="BE667" s="223"/>
      <c r="BF667" s="231"/>
      <c r="BG667" s="231"/>
      <c r="BH667" s="231"/>
      <c r="BI667" s="231"/>
      <c r="BJ667" s="223"/>
      <c r="BK667" s="224"/>
      <c r="BL667" s="223"/>
      <c r="BM667" s="224"/>
      <c r="BN667" s="225"/>
      <c r="BO667" s="226"/>
      <c r="BP667" s="224"/>
      <c r="BQ667" s="224"/>
      <c r="BR667" s="226"/>
      <c r="BS667" s="225"/>
      <c r="CB667" s="258"/>
      <c r="CC667" s="258"/>
      <c r="CD667" s="390" t="s">
        <v>1743</v>
      </c>
      <c r="CE667" s="296">
        <v>0</v>
      </c>
      <c r="CF667" s="259">
        <v>1</v>
      </c>
      <c r="CG667" s="260">
        <f>DCOUNT($H$20:$AD$4020,"入力ﾁｪｯｸ",CD666:CF668)</f>
        <v>0</v>
      </c>
      <c r="CI667" s="258"/>
      <c r="CJ667" s="258"/>
      <c r="CK667" s="276" t="s">
        <v>1594</v>
      </c>
      <c r="CL667" s="277" t="s">
        <v>505</v>
      </c>
      <c r="CM667" s="253" t="s">
        <v>725</v>
      </c>
      <c r="CN667" s="278"/>
      <c r="CP667" s="258"/>
      <c r="CQ667" s="258"/>
      <c r="CR667" s="276" t="s">
        <v>1594</v>
      </c>
      <c r="CS667" s="277" t="s">
        <v>505</v>
      </c>
      <c r="CT667" s="253" t="s">
        <v>725</v>
      </c>
      <c r="CU667" s="278"/>
      <c r="CV667" s="239"/>
      <c r="CW667" s="239"/>
      <c r="CY667" s="239"/>
      <c r="CZ667" s="239"/>
      <c r="DA667" s="239"/>
      <c r="DB667" s="275"/>
      <c r="DC667" s="275"/>
      <c r="DD667" s="275"/>
      <c r="DE667" s="275"/>
      <c r="DH667" s="366"/>
      <c r="DI667" s="716" t="s">
        <v>2282</v>
      </c>
      <c r="DJ667" s="717"/>
      <c r="DK667" s="718"/>
      <c r="DL667" s="519">
        <v>1.7</v>
      </c>
      <c r="DM667" s="519">
        <v>2.5</v>
      </c>
      <c r="DN667" s="520">
        <v>0.18</v>
      </c>
      <c r="DO667" s="521">
        <v>5.2500000000000003E-3</v>
      </c>
      <c r="DP667" s="519" t="s">
        <v>2387</v>
      </c>
      <c r="DQ667" s="519" t="s">
        <v>1315</v>
      </c>
      <c r="DR667" s="519" t="s">
        <v>2390</v>
      </c>
      <c r="DS667" s="312"/>
      <c r="DT667" s="293"/>
      <c r="DX667" s="343"/>
    </row>
    <row r="668" spans="8:128" ht="15" customHeight="1" x14ac:dyDescent="0.15">
      <c r="H668" s="111">
        <f t="shared" si="94"/>
        <v>0</v>
      </c>
      <c r="I668" s="110">
        <v>648</v>
      </c>
      <c r="J668" s="199"/>
      <c r="K668" s="199"/>
      <c r="L668" s="112" t="e">
        <f t="shared" si="95"/>
        <v>#N/A</v>
      </c>
      <c r="M668" s="199"/>
      <c r="N668" s="199"/>
      <c r="O668" s="124" t="str">
        <f t="shared" si="96"/>
        <v/>
      </c>
      <c r="P668" s="124" t="str">
        <f t="shared" si="97"/>
        <v/>
      </c>
      <c r="Q668" s="199"/>
      <c r="R668" s="113" t="s">
        <v>341</v>
      </c>
      <c r="S668" s="199"/>
      <c r="T668" s="113" t="s">
        <v>337</v>
      </c>
      <c r="U668" s="199"/>
      <c r="V668" s="112" t="str">
        <f t="shared" si="98"/>
        <v>１～４以外</v>
      </c>
      <c r="W668" s="628"/>
      <c r="X668" s="112"/>
      <c r="Y668" s="199"/>
      <c r="Z668" s="636"/>
      <c r="AA668" s="200"/>
      <c r="AB668" s="114" t="e">
        <f t="shared" si="99"/>
        <v>#N/A</v>
      </c>
      <c r="AC668" s="115" t="str">
        <f t="shared" si="100"/>
        <v/>
      </c>
      <c r="AD668" s="145" t="str">
        <f t="shared" si="101"/>
        <v/>
      </c>
      <c r="BD668" s="36">
        <v>648</v>
      </c>
      <c r="BE668" s="223"/>
      <c r="BF668" s="231"/>
      <c r="BG668" s="231"/>
      <c r="BH668" s="231"/>
      <c r="BI668" s="231"/>
      <c r="BJ668" s="223"/>
      <c r="BK668" s="224"/>
      <c r="BL668" s="223"/>
      <c r="BM668" s="224"/>
      <c r="BN668" s="225"/>
      <c r="BO668" s="226"/>
      <c r="BP668" s="224"/>
      <c r="BQ668" s="224"/>
      <c r="BR668" s="226"/>
      <c r="BS668" s="225"/>
      <c r="CB668" s="258"/>
      <c r="CC668" s="258"/>
      <c r="CD668" s="390" t="s">
        <v>1743</v>
      </c>
      <c r="CE668" s="299">
        <v>0</v>
      </c>
      <c r="CF668" s="266">
        <v>2</v>
      </c>
      <c r="CG668" s="268"/>
      <c r="CI668" s="258"/>
      <c r="CJ668" s="258"/>
      <c r="CK668" s="291" t="s">
        <v>1745</v>
      </c>
      <c r="CL668" s="285">
        <v>0</v>
      </c>
      <c r="CM668" s="260">
        <v>3</v>
      </c>
      <c r="CN668" s="260">
        <f>DCOUNT($H$20:$AD$4020,"入力ﾁｪｯｸ",CK667:CM668)</f>
        <v>0</v>
      </c>
      <c r="CP668" s="258"/>
      <c r="CQ668" s="258"/>
      <c r="CR668" s="291" t="s">
        <v>1745</v>
      </c>
      <c r="CS668" s="285">
        <v>0</v>
      </c>
      <c r="CT668" s="260">
        <v>2</v>
      </c>
      <c r="CU668" s="260">
        <f>DCOUNT($H$20:$AD$4020,"入力ﾁｪｯｸ",CR667:CT668)</f>
        <v>0</v>
      </c>
      <c r="CV668" s="239"/>
      <c r="CW668" s="238"/>
      <c r="CY668" s="238"/>
      <c r="CZ668" s="238"/>
      <c r="DA668" s="238"/>
      <c r="DB668" s="275"/>
      <c r="DC668" s="275"/>
      <c r="DD668" s="275"/>
      <c r="DE668" s="275"/>
      <c r="DH668" s="366"/>
      <c r="DI668" s="719"/>
      <c r="DJ668" s="720"/>
      <c r="DK668" s="721"/>
      <c r="DL668" s="519">
        <v>2.5</v>
      </c>
      <c r="DM668" s="519">
        <v>3.5</v>
      </c>
      <c r="DN668" s="520">
        <v>0.18</v>
      </c>
      <c r="DO668" s="521">
        <v>5.2500000000000003E-3</v>
      </c>
      <c r="DP668" s="519" t="s">
        <v>2387</v>
      </c>
      <c r="DQ668" s="519" t="s">
        <v>1315</v>
      </c>
      <c r="DR668" s="519" t="s">
        <v>2390</v>
      </c>
      <c r="DS668" s="312"/>
      <c r="DT668" s="293"/>
      <c r="DX668" s="343"/>
    </row>
    <row r="669" spans="8:128" ht="15" customHeight="1" x14ac:dyDescent="0.15">
      <c r="H669" s="111">
        <f t="shared" si="94"/>
        <v>0</v>
      </c>
      <c r="I669" s="110">
        <v>649</v>
      </c>
      <c r="J669" s="199"/>
      <c r="K669" s="199"/>
      <c r="L669" s="112" t="e">
        <f t="shared" si="95"/>
        <v>#N/A</v>
      </c>
      <c r="M669" s="199"/>
      <c r="N669" s="199"/>
      <c r="O669" s="124" t="str">
        <f t="shared" si="96"/>
        <v/>
      </c>
      <c r="P669" s="124" t="str">
        <f t="shared" si="97"/>
        <v/>
      </c>
      <c r="Q669" s="199"/>
      <c r="R669" s="113" t="s">
        <v>341</v>
      </c>
      <c r="S669" s="199"/>
      <c r="T669" s="113" t="s">
        <v>337</v>
      </c>
      <c r="U669" s="199"/>
      <c r="V669" s="112" t="str">
        <f t="shared" si="98"/>
        <v>１～４以外</v>
      </c>
      <c r="W669" s="628"/>
      <c r="X669" s="112"/>
      <c r="Y669" s="199"/>
      <c r="Z669" s="636"/>
      <c r="AA669" s="200"/>
      <c r="AB669" s="114" t="e">
        <f t="shared" si="99"/>
        <v>#N/A</v>
      </c>
      <c r="AC669" s="115" t="str">
        <f t="shared" si="100"/>
        <v/>
      </c>
      <c r="AD669" s="145" t="str">
        <f t="shared" si="101"/>
        <v/>
      </c>
      <c r="BD669" s="36">
        <v>649</v>
      </c>
      <c r="BE669" s="223"/>
      <c r="BF669" s="231"/>
      <c r="BG669" s="231"/>
      <c r="BH669" s="231"/>
      <c r="BI669" s="231"/>
      <c r="BJ669" s="223"/>
      <c r="BK669" s="224"/>
      <c r="BL669" s="223"/>
      <c r="BM669" s="224"/>
      <c r="BN669" s="225"/>
      <c r="BO669" s="226"/>
      <c r="BP669" s="224"/>
      <c r="BQ669" s="224"/>
      <c r="BR669" s="226"/>
      <c r="BS669" s="225"/>
      <c r="CB669" s="258"/>
      <c r="CC669" s="258"/>
      <c r="CD669" s="276" t="s">
        <v>1594</v>
      </c>
      <c r="CE669" s="253" t="s">
        <v>505</v>
      </c>
      <c r="CF669" s="253" t="s">
        <v>725</v>
      </c>
      <c r="CG669" s="278"/>
      <c r="CI669" s="258"/>
      <c r="CJ669" s="258"/>
      <c r="CK669" s="276" t="s">
        <v>1594</v>
      </c>
      <c r="CL669" s="277" t="s">
        <v>505</v>
      </c>
      <c r="CM669" s="253" t="s">
        <v>725</v>
      </c>
      <c r="CN669" s="278"/>
      <c r="CP669" s="258"/>
      <c r="CQ669" s="258"/>
      <c r="CR669" s="276" t="s">
        <v>1594</v>
      </c>
      <c r="CS669" s="277" t="s">
        <v>505</v>
      </c>
      <c r="CT669" s="253" t="s">
        <v>725</v>
      </c>
      <c r="CU669" s="278"/>
      <c r="CV669" s="238"/>
      <c r="CW669" s="239"/>
      <c r="CY669" s="239"/>
      <c r="CZ669" s="239"/>
      <c r="DA669" s="239"/>
      <c r="DB669" s="256"/>
      <c r="DC669" s="256"/>
      <c r="DD669" s="256"/>
      <c r="DE669" s="256"/>
      <c r="DH669" s="366"/>
      <c r="DI669" s="516" t="s">
        <v>2283</v>
      </c>
      <c r="DJ669" s="517"/>
      <c r="DK669" s="518"/>
      <c r="DL669" s="519">
        <v>0</v>
      </c>
      <c r="DM669" s="519">
        <v>30</v>
      </c>
      <c r="DN669" s="520">
        <v>3.7499999999999999E-2</v>
      </c>
      <c r="DO669" s="521">
        <v>0</v>
      </c>
      <c r="DP669" s="519" t="s">
        <v>2389</v>
      </c>
      <c r="DQ669" s="519" t="s">
        <v>428</v>
      </c>
      <c r="DR669" s="519" t="s">
        <v>2390</v>
      </c>
      <c r="DS669" s="312"/>
      <c r="DT669" s="293"/>
      <c r="DX669" s="343"/>
    </row>
    <row r="670" spans="8:128" ht="15" customHeight="1" x14ac:dyDescent="0.15">
      <c r="H670" s="111">
        <f t="shared" si="94"/>
        <v>0</v>
      </c>
      <c r="I670" s="110">
        <v>650</v>
      </c>
      <c r="J670" s="199"/>
      <c r="K670" s="199"/>
      <c r="L670" s="112" t="e">
        <f t="shared" si="95"/>
        <v>#N/A</v>
      </c>
      <c r="M670" s="199"/>
      <c r="N670" s="199"/>
      <c r="O670" s="124" t="str">
        <f t="shared" si="96"/>
        <v/>
      </c>
      <c r="P670" s="124" t="str">
        <f t="shared" si="97"/>
        <v/>
      </c>
      <c r="Q670" s="199"/>
      <c r="R670" s="113" t="s">
        <v>341</v>
      </c>
      <c r="S670" s="199"/>
      <c r="T670" s="113" t="s">
        <v>337</v>
      </c>
      <c r="U670" s="199"/>
      <c r="V670" s="112" t="str">
        <f t="shared" si="98"/>
        <v>１～４以外</v>
      </c>
      <c r="W670" s="628"/>
      <c r="X670" s="112"/>
      <c r="Y670" s="199"/>
      <c r="Z670" s="636"/>
      <c r="AA670" s="200"/>
      <c r="AB670" s="114" t="e">
        <f t="shared" si="99"/>
        <v>#N/A</v>
      </c>
      <c r="AC670" s="115" t="str">
        <f t="shared" si="100"/>
        <v/>
      </c>
      <c r="AD670" s="145" t="str">
        <f t="shared" si="101"/>
        <v/>
      </c>
      <c r="BD670" s="36">
        <v>650</v>
      </c>
      <c r="BE670" s="223"/>
      <c r="BF670" s="231"/>
      <c r="BG670" s="231"/>
      <c r="BH670" s="231"/>
      <c r="BI670" s="231"/>
      <c r="BJ670" s="223"/>
      <c r="BK670" s="224"/>
      <c r="BL670" s="223"/>
      <c r="BM670" s="224"/>
      <c r="BN670" s="225"/>
      <c r="BO670" s="226"/>
      <c r="BP670" s="224"/>
      <c r="BQ670" s="224"/>
      <c r="BR670" s="226"/>
      <c r="BS670" s="225"/>
      <c r="CB670" s="258"/>
      <c r="CC670" s="258"/>
      <c r="CD670" s="390" t="s">
        <v>1746</v>
      </c>
      <c r="CE670" s="296">
        <v>0</v>
      </c>
      <c r="CF670" s="259">
        <v>1</v>
      </c>
      <c r="CG670" s="260">
        <f>DCOUNT($H$20:$AD$4020,"入力ﾁｪｯｸ",CD669:CF671)</f>
        <v>0</v>
      </c>
      <c r="CI670" s="258"/>
      <c r="CJ670" s="258"/>
      <c r="CK670" s="291" t="s">
        <v>1747</v>
      </c>
      <c r="CL670" s="285">
        <v>0</v>
      </c>
      <c r="CM670" s="260">
        <v>3</v>
      </c>
      <c r="CN670" s="260">
        <f>DCOUNT($H$20:$AD$4020,"入力ﾁｪｯｸ",CK669:CM670)</f>
        <v>0</v>
      </c>
      <c r="CP670" s="258"/>
      <c r="CQ670" s="258"/>
      <c r="CR670" s="291" t="s">
        <v>1747</v>
      </c>
      <c r="CS670" s="285">
        <v>0</v>
      </c>
      <c r="CT670" s="260">
        <v>2</v>
      </c>
      <c r="CU670" s="260">
        <f>DCOUNT($H$20:$AD$4020,"入力ﾁｪｯｸ",CR669:CT670)</f>
        <v>0</v>
      </c>
      <c r="CV670" s="239"/>
      <c r="CW670" s="239"/>
      <c r="CY670" s="239"/>
      <c r="CZ670" s="239"/>
      <c r="DA670" s="239"/>
      <c r="DB670" s="275"/>
      <c r="DC670" s="275"/>
      <c r="DD670" s="275"/>
      <c r="DE670" s="275"/>
      <c r="DH670" s="366"/>
      <c r="DI670" s="516" t="s">
        <v>2284</v>
      </c>
      <c r="DJ670" s="517"/>
      <c r="DK670" s="518"/>
      <c r="DL670" s="519">
        <v>0</v>
      </c>
      <c r="DM670" s="519">
        <v>1.7</v>
      </c>
      <c r="DN670" s="520">
        <v>3.7499999999999999E-2</v>
      </c>
      <c r="DO670" s="521">
        <v>0</v>
      </c>
      <c r="DP670" s="519" t="s">
        <v>2389</v>
      </c>
      <c r="DQ670" s="519" t="s">
        <v>1315</v>
      </c>
      <c r="DR670" s="519" t="s">
        <v>2390</v>
      </c>
      <c r="DS670" s="312"/>
      <c r="DT670" s="293"/>
      <c r="DX670" s="343"/>
    </row>
    <row r="671" spans="8:128" ht="15" customHeight="1" x14ac:dyDescent="0.15">
      <c r="H671" s="111">
        <f t="shared" si="94"/>
        <v>0</v>
      </c>
      <c r="I671" s="110">
        <v>651</v>
      </c>
      <c r="J671" s="199"/>
      <c r="K671" s="199"/>
      <c r="L671" s="112" t="e">
        <f t="shared" si="95"/>
        <v>#N/A</v>
      </c>
      <c r="M671" s="199"/>
      <c r="N671" s="199"/>
      <c r="O671" s="124" t="str">
        <f t="shared" si="96"/>
        <v/>
      </c>
      <c r="P671" s="124" t="str">
        <f t="shared" si="97"/>
        <v/>
      </c>
      <c r="Q671" s="199"/>
      <c r="R671" s="113" t="s">
        <v>341</v>
      </c>
      <c r="S671" s="199"/>
      <c r="T671" s="113" t="s">
        <v>337</v>
      </c>
      <c r="U671" s="199"/>
      <c r="V671" s="112" t="str">
        <f t="shared" si="98"/>
        <v>１～４以外</v>
      </c>
      <c r="W671" s="628"/>
      <c r="X671" s="112"/>
      <c r="Y671" s="199"/>
      <c r="Z671" s="636"/>
      <c r="AA671" s="200"/>
      <c r="AB671" s="114" t="e">
        <f t="shared" si="99"/>
        <v>#N/A</v>
      </c>
      <c r="AC671" s="115" t="str">
        <f t="shared" si="100"/>
        <v/>
      </c>
      <c r="AD671" s="145" t="str">
        <f t="shared" si="101"/>
        <v/>
      </c>
      <c r="BD671" s="36">
        <v>651</v>
      </c>
      <c r="BE671" s="223"/>
      <c r="BF671" s="231"/>
      <c r="BG671" s="231"/>
      <c r="BH671" s="231"/>
      <c r="BI671" s="231"/>
      <c r="BJ671" s="223"/>
      <c r="BK671" s="224"/>
      <c r="BL671" s="223"/>
      <c r="BM671" s="224"/>
      <c r="BN671" s="225"/>
      <c r="BO671" s="226"/>
      <c r="BP671" s="224"/>
      <c r="BQ671" s="224"/>
      <c r="BR671" s="226"/>
      <c r="BS671" s="225"/>
      <c r="CB671" s="258"/>
      <c r="CC671" s="258"/>
      <c r="CD671" s="390" t="s">
        <v>1746</v>
      </c>
      <c r="CE671" s="299">
        <v>0</v>
      </c>
      <c r="CF671" s="266">
        <v>2</v>
      </c>
      <c r="CG671" s="268"/>
      <c r="CI671" s="258"/>
      <c r="CJ671" s="258"/>
      <c r="CK671" s="276" t="s">
        <v>1594</v>
      </c>
      <c r="CL671" s="277" t="s">
        <v>505</v>
      </c>
      <c r="CM671" s="253" t="s">
        <v>725</v>
      </c>
      <c r="CN671" s="278"/>
      <c r="CP671" s="258"/>
      <c r="CQ671" s="258"/>
      <c r="CR671" s="276" t="s">
        <v>1594</v>
      </c>
      <c r="CS671" s="277" t="s">
        <v>505</v>
      </c>
      <c r="CT671" s="253" t="s">
        <v>725</v>
      </c>
      <c r="CU671" s="278"/>
      <c r="CV671" s="239"/>
      <c r="CW671" s="238"/>
      <c r="CY671" s="238"/>
      <c r="CZ671" s="238"/>
      <c r="DA671" s="238"/>
      <c r="DB671" s="275"/>
      <c r="DC671" s="275"/>
      <c r="DD671" s="275"/>
      <c r="DE671" s="275"/>
      <c r="DH671" s="366"/>
      <c r="DI671" s="716" t="s">
        <v>2285</v>
      </c>
      <c r="DJ671" s="717"/>
      <c r="DK671" s="718"/>
      <c r="DL671" s="519">
        <v>1.7</v>
      </c>
      <c r="DM671" s="519">
        <v>2.5</v>
      </c>
      <c r="DN671" s="520">
        <v>5.2499999999999998E-2</v>
      </c>
      <c r="DO671" s="521">
        <v>0</v>
      </c>
      <c r="DP671" s="519" t="s">
        <v>2389</v>
      </c>
      <c r="DQ671" s="519" t="s">
        <v>1315</v>
      </c>
      <c r="DR671" s="519" t="s">
        <v>2390</v>
      </c>
      <c r="DS671" s="312"/>
      <c r="DT671" s="293"/>
      <c r="DX671" s="343"/>
    </row>
    <row r="672" spans="8:128" ht="15" customHeight="1" x14ac:dyDescent="0.15">
      <c r="H672" s="111">
        <f t="shared" si="94"/>
        <v>0</v>
      </c>
      <c r="I672" s="110">
        <v>652</v>
      </c>
      <c r="J672" s="199"/>
      <c r="K672" s="199"/>
      <c r="L672" s="112" t="e">
        <f t="shared" si="95"/>
        <v>#N/A</v>
      </c>
      <c r="M672" s="199"/>
      <c r="N672" s="199"/>
      <c r="O672" s="124" t="str">
        <f t="shared" si="96"/>
        <v/>
      </c>
      <c r="P672" s="124" t="str">
        <f t="shared" si="97"/>
        <v/>
      </c>
      <c r="Q672" s="199"/>
      <c r="R672" s="113" t="s">
        <v>341</v>
      </c>
      <c r="S672" s="199"/>
      <c r="T672" s="113" t="s">
        <v>337</v>
      </c>
      <c r="U672" s="199"/>
      <c r="V672" s="112" t="str">
        <f t="shared" si="98"/>
        <v>１～４以外</v>
      </c>
      <c r="W672" s="628"/>
      <c r="X672" s="112"/>
      <c r="Y672" s="199"/>
      <c r="Z672" s="636"/>
      <c r="AA672" s="200"/>
      <c r="AB672" s="114" t="e">
        <f t="shared" si="99"/>
        <v>#N/A</v>
      </c>
      <c r="AC672" s="115" t="str">
        <f t="shared" si="100"/>
        <v/>
      </c>
      <c r="AD672" s="145" t="str">
        <f t="shared" si="101"/>
        <v/>
      </c>
      <c r="BD672" s="36">
        <v>652</v>
      </c>
      <c r="BE672" s="223"/>
      <c r="BF672" s="231"/>
      <c r="BG672" s="231"/>
      <c r="BH672" s="231"/>
      <c r="BI672" s="231"/>
      <c r="BJ672" s="223"/>
      <c r="BK672" s="224"/>
      <c r="BL672" s="223"/>
      <c r="BM672" s="224"/>
      <c r="BN672" s="225"/>
      <c r="BO672" s="226"/>
      <c r="BP672" s="224"/>
      <c r="BQ672" s="224"/>
      <c r="BR672" s="226"/>
      <c r="BS672" s="225"/>
      <c r="CB672" s="258"/>
      <c r="CC672" s="258"/>
      <c r="CD672" s="276" t="s">
        <v>1594</v>
      </c>
      <c r="CE672" s="253" t="s">
        <v>505</v>
      </c>
      <c r="CF672" s="253" t="s">
        <v>725</v>
      </c>
      <c r="CG672" s="278"/>
      <c r="CI672" s="258"/>
      <c r="CJ672" s="258"/>
      <c r="CK672" s="291" t="s">
        <v>1749</v>
      </c>
      <c r="CL672" s="285">
        <v>0</v>
      </c>
      <c r="CM672" s="260">
        <v>3</v>
      </c>
      <c r="CN672" s="260">
        <f>DCOUNT($H$20:$AD$4020,"入力ﾁｪｯｸ",CK671:CM672)</f>
        <v>0</v>
      </c>
      <c r="CP672" s="258"/>
      <c r="CQ672" s="258"/>
      <c r="CR672" s="291" t="s">
        <v>1749</v>
      </c>
      <c r="CS672" s="285">
        <v>0</v>
      </c>
      <c r="CT672" s="260">
        <v>2</v>
      </c>
      <c r="CU672" s="260">
        <f>DCOUNT($H$20:$AD$4020,"入力ﾁｪｯｸ",CR671:CT672)</f>
        <v>0</v>
      </c>
      <c r="CV672" s="238"/>
      <c r="CW672" s="239"/>
      <c r="CY672" s="239"/>
      <c r="CZ672" s="239"/>
      <c r="DA672" s="239"/>
      <c r="DB672" s="256"/>
      <c r="DC672" s="256"/>
      <c r="DD672" s="256"/>
      <c r="DE672" s="256"/>
      <c r="DH672" s="366"/>
      <c r="DI672" s="719"/>
      <c r="DJ672" s="720"/>
      <c r="DK672" s="721"/>
      <c r="DL672" s="519">
        <v>2.5</v>
      </c>
      <c r="DM672" s="519">
        <v>3.5</v>
      </c>
      <c r="DN672" s="520">
        <v>5.2499999999999998E-2</v>
      </c>
      <c r="DO672" s="521">
        <v>0</v>
      </c>
      <c r="DP672" s="519" t="s">
        <v>2389</v>
      </c>
      <c r="DQ672" s="519" t="s">
        <v>1315</v>
      </c>
      <c r="DR672" s="519" t="s">
        <v>2390</v>
      </c>
      <c r="DS672" s="312"/>
      <c r="DT672" s="293"/>
      <c r="DX672" s="343"/>
    </row>
    <row r="673" spans="8:128" ht="15" customHeight="1" x14ac:dyDescent="0.15">
      <c r="H673" s="111">
        <f t="shared" si="94"/>
        <v>0</v>
      </c>
      <c r="I673" s="110">
        <v>653</v>
      </c>
      <c r="J673" s="199"/>
      <c r="K673" s="199"/>
      <c r="L673" s="112" t="e">
        <f t="shared" si="95"/>
        <v>#N/A</v>
      </c>
      <c r="M673" s="199"/>
      <c r="N673" s="199"/>
      <c r="O673" s="124" t="str">
        <f t="shared" si="96"/>
        <v/>
      </c>
      <c r="P673" s="124" t="str">
        <f t="shared" si="97"/>
        <v/>
      </c>
      <c r="Q673" s="199"/>
      <c r="R673" s="113" t="s">
        <v>341</v>
      </c>
      <c r="S673" s="199"/>
      <c r="T673" s="113" t="s">
        <v>337</v>
      </c>
      <c r="U673" s="199"/>
      <c r="V673" s="112" t="str">
        <f t="shared" si="98"/>
        <v>１～４以外</v>
      </c>
      <c r="W673" s="628"/>
      <c r="X673" s="112"/>
      <c r="Y673" s="199"/>
      <c r="Z673" s="636"/>
      <c r="AA673" s="200"/>
      <c r="AB673" s="114" t="e">
        <f t="shared" si="99"/>
        <v>#N/A</v>
      </c>
      <c r="AC673" s="115" t="str">
        <f t="shared" si="100"/>
        <v/>
      </c>
      <c r="AD673" s="145" t="str">
        <f t="shared" si="101"/>
        <v/>
      </c>
      <c r="BD673" s="36">
        <v>653</v>
      </c>
      <c r="BE673" s="223"/>
      <c r="BF673" s="231"/>
      <c r="BG673" s="231"/>
      <c r="BH673" s="231"/>
      <c r="BI673" s="231"/>
      <c r="BJ673" s="223"/>
      <c r="BK673" s="224"/>
      <c r="BL673" s="223"/>
      <c r="BM673" s="224"/>
      <c r="BN673" s="225"/>
      <c r="BO673" s="226"/>
      <c r="BP673" s="224"/>
      <c r="BQ673" s="224"/>
      <c r="BR673" s="226"/>
      <c r="BS673" s="225"/>
      <c r="CB673" s="258"/>
      <c r="CC673" s="258"/>
      <c r="CD673" s="390" t="s">
        <v>1748</v>
      </c>
      <c r="CE673" s="296">
        <v>0</v>
      </c>
      <c r="CF673" s="259">
        <v>1</v>
      </c>
      <c r="CG673" s="260">
        <f>DCOUNT($H$20:$AD$4020,"入力ﾁｪｯｸ",CD672:CF674)</f>
        <v>0</v>
      </c>
      <c r="CI673" s="258"/>
      <c r="CJ673" s="258"/>
      <c r="CK673" s="276" t="s">
        <v>1594</v>
      </c>
      <c r="CL673" s="277" t="s">
        <v>505</v>
      </c>
      <c r="CM673" s="253" t="s">
        <v>725</v>
      </c>
      <c r="CN673" s="278"/>
      <c r="CP673" s="258"/>
      <c r="CQ673" s="258"/>
      <c r="CR673" s="276" t="s">
        <v>1594</v>
      </c>
      <c r="CS673" s="277" t="s">
        <v>505</v>
      </c>
      <c r="CT673" s="253" t="s">
        <v>725</v>
      </c>
      <c r="CU673" s="278"/>
      <c r="CV673" s="239"/>
      <c r="CW673" s="239"/>
      <c r="CY673" s="239"/>
      <c r="CZ673" s="239"/>
      <c r="DA673" s="239"/>
      <c r="DB673" s="275"/>
      <c r="DC673" s="275"/>
      <c r="DD673" s="275"/>
      <c r="DE673" s="275"/>
      <c r="DH673" s="366"/>
      <c r="DI673" s="516" t="s">
        <v>2286</v>
      </c>
      <c r="DJ673" s="517"/>
      <c r="DK673" s="518"/>
      <c r="DL673" s="519">
        <v>0</v>
      </c>
      <c r="DM673" s="519">
        <v>30</v>
      </c>
      <c r="DN673" s="520">
        <v>0.11249999999999999</v>
      </c>
      <c r="DO673" s="521">
        <v>3.7499999999999994E-3</v>
      </c>
      <c r="DP673" s="519" t="s">
        <v>2387</v>
      </c>
      <c r="DQ673" s="519" t="s">
        <v>428</v>
      </c>
      <c r="DR673" s="519" t="s">
        <v>2390</v>
      </c>
      <c r="DS673" s="312"/>
      <c r="DT673" s="293"/>
      <c r="DX673" s="343"/>
    </row>
    <row r="674" spans="8:128" ht="15" customHeight="1" x14ac:dyDescent="0.15">
      <c r="H674" s="111">
        <f t="shared" si="94"/>
        <v>0</v>
      </c>
      <c r="I674" s="110">
        <v>654</v>
      </c>
      <c r="J674" s="199"/>
      <c r="K674" s="199"/>
      <c r="L674" s="112" t="e">
        <f t="shared" si="95"/>
        <v>#N/A</v>
      </c>
      <c r="M674" s="199"/>
      <c r="N674" s="199"/>
      <c r="O674" s="124" t="str">
        <f t="shared" si="96"/>
        <v/>
      </c>
      <c r="P674" s="124" t="str">
        <f t="shared" si="97"/>
        <v/>
      </c>
      <c r="Q674" s="199"/>
      <c r="R674" s="113" t="s">
        <v>341</v>
      </c>
      <c r="S674" s="199"/>
      <c r="T674" s="113" t="s">
        <v>337</v>
      </c>
      <c r="U674" s="199"/>
      <c r="V674" s="112" t="str">
        <f t="shared" si="98"/>
        <v>１～４以外</v>
      </c>
      <c r="W674" s="628"/>
      <c r="X674" s="112"/>
      <c r="Y674" s="199"/>
      <c r="Z674" s="636"/>
      <c r="AA674" s="200"/>
      <c r="AB674" s="114" t="e">
        <f t="shared" si="99"/>
        <v>#N/A</v>
      </c>
      <c r="AC674" s="115" t="str">
        <f t="shared" si="100"/>
        <v/>
      </c>
      <c r="AD674" s="145" t="str">
        <f t="shared" si="101"/>
        <v/>
      </c>
      <c r="BD674" s="36">
        <v>654</v>
      </c>
      <c r="BE674" s="223"/>
      <c r="BF674" s="231"/>
      <c r="BG674" s="231"/>
      <c r="BH674" s="231"/>
      <c r="BI674" s="231"/>
      <c r="BJ674" s="223"/>
      <c r="BK674" s="224"/>
      <c r="BL674" s="223"/>
      <c r="BM674" s="224"/>
      <c r="BN674" s="225"/>
      <c r="BO674" s="226"/>
      <c r="BP674" s="224"/>
      <c r="BQ674" s="224"/>
      <c r="BR674" s="226"/>
      <c r="BS674" s="225"/>
      <c r="CB674" s="258"/>
      <c r="CC674" s="258"/>
      <c r="CD674" s="390" t="s">
        <v>1748</v>
      </c>
      <c r="CE674" s="299">
        <v>0</v>
      </c>
      <c r="CF674" s="266">
        <v>2</v>
      </c>
      <c r="CG674" s="268"/>
      <c r="CI674" s="258"/>
      <c r="CJ674" s="258"/>
      <c r="CK674" s="291" t="s">
        <v>1750</v>
      </c>
      <c r="CL674" s="285">
        <v>0</v>
      </c>
      <c r="CM674" s="260">
        <v>3</v>
      </c>
      <c r="CN674" s="260">
        <f>DCOUNT($H$20:$AD$4020,"入力ﾁｪｯｸ",CK673:CM674)</f>
        <v>0</v>
      </c>
      <c r="CP674" s="258"/>
      <c r="CQ674" s="258"/>
      <c r="CR674" s="291" t="s">
        <v>1750</v>
      </c>
      <c r="CS674" s="285">
        <v>0</v>
      </c>
      <c r="CT674" s="260">
        <v>2</v>
      </c>
      <c r="CU674" s="260">
        <f>DCOUNT($H$20:$AD$4020,"入力ﾁｪｯｸ",CR673:CT674)</f>
        <v>0</v>
      </c>
      <c r="CV674" s="239"/>
      <c r="CW674" s="238"/>
      <c r="CY674" s="238"/>
      <c r="CZ674" s="238"/>
      <c r="DA674" s="238"/>
      <c r="DB674" s="275"/>
      <c r="DC674" s="275"/>
      <c r="DD674" s="275"/>
      <c r="DE674" s="275"/>
      <c r="DH674" s="366"/>
      <c r="DI674" s="516" t="s">
        <v>2287</v>
      </c>
      <c r="DJ674" s="517"/>
      <c r="DK674" s="518"/>
      <c r="DL674" s="519">
        <v>0</v>
      </c>
      <c r="DM674" s="519">
        <v>1.7</v>
      </c>
      <c r="DN674" s="520">
        <v>0.11249999999999999</v>
      </c>
      <c r="DO674" s="521">
        <v>3.7499999999999999E-3</v>
      </c>
      <c r="DP674" s="519" t="s">
        <v>2387</v>
      </c>
      <c r="DQ674" s="519" t="s">
        <v>1315</v>
      </c>
      <c r="DR674" s="519" t="s">
        <v>2390</v>
      </c>
      <c r="DS674" s="312"/>
      <c r="DT674" s="293"/>
      <c r="DX674" s="343"/>
    </row>
    <row r="675" spans="8:128" ht="15" customHeight="1" x14ac:dyDescent="0.15">
      <c r="H675" s="111">
        <f t="shared" si="94"/>
        <v>0</v>
      </c>
      <c r="I675" s="110">
        <v>655</v>
      </c>
      <c r="J675" s="199"/>
      <c r="K675" s="199"/>
      <c r="L675" s="112" t="e">
        <f t="shared" si="95"/>
        <v>#N/A</v>
      </c>
      <c r="M675" s="199"/>
      <c r="N675" s="199"/>
      <c r="O675" s="124" t="str">
        <f t="shared" si="96"/>
        <v/>
      </c>
      <c r="P675" s="124" t="str">
        <f t="shared" si="97"/>
        <v/>
      </c>
      <c r="Q675" s="199"/>
      <c r="R675" s="113" t="s">
        <v>341</v>
      </c>
      <c r="S675" s="199"/>
      <c r="T675" s="113" t="s">
        <v>337</v>
      </c>
      <c r="U675" s="199"/>
      <c r="V675" s="112" t="str">
        <f t="shared" si="98"/>
        <v>１～４以外</v>
      </c>
      <c r="W675" s="628"/>
      <c r="X675" s="112"/>
      <c r="Y675" s="199"/>
      <c r="Z675" s="636"/>
      <c r="AA675" s="200"/>
      <c r="AB675" s="114" t="e">
        <f t="shared" si="99"/>
        <v>#N/A</v>
      </c>
      <c r="AC675" s="115" t="str">
        <f t="shared" si="100"/>
        <v/>
      </c>
      <c r="AD675" s="145" t="str">
        <f t="shared" si="101"/>
        <v/>
      </c>
      <c r="BD675" s="36">
        <v>655</v>
      </c>
      <c r="BE675" s="223"/>
      <c r="BF675" s="231"/>
      <c r="BG675" s="231"/>
      <c r="BH675" s="231"/>
      <c r="BI675" s="231"/>
      <c r="BJ675" s="223"/>
      <c r="BK675" s="224"/>
      <c r="BL675" s="223"/>
      <c r="BM675" s="224"/>
      <c r="BN675" s="225"/>
      <c r="BO675" s="226"/>
      <c r="BP675" s="224"/>
      <c r="BQ675" s="224"/>
      <c r="BR675" s="226"/>
      <c r="BS675" s="225"/>
      <c r="CB675" s="258"/>
      <c r="CC675" s="258"/>
      <c r="CD675" s="276" t="s">
        <v>1594</v>
      </c>
      <c r="CE675" s="253" t="s">
        <v>505</v>
      </c>
      <c r="CF675" s="253" t="s">
        <v>725</v>
      </c>
      <c r="CG675" s="278"/>
      <c r="CI675" s="258"/>
      <c r="CJ675" s="258"/>
      <c r="CK675" s="276" t="s">
        <v>1594</v>
      </c>
      <c r="CL675" s="277" t="s">
        <v>505</v>
      </c>
      <c r="CM675" s="253" t="s">
        <v>725</v>
      </c>
      <c r="CN675" s="278"/>
      <c r="CP675" s="258"/>
      <c r="CQ675" s="258"/>
      <c r="CR675" s="276" t="s">
        <v>1594</v>
      </c>
      <c r="CS675" s="277" t="s">
        <v>505</v>
      </c>
      <c r="CT675" s="253" t="s">
        <v>725</v>
      </c>
      <c r="CU675" s="278"/>
      <c r="CV675" s="238"/>
      <c r="CW675" s="239"/>
      <c r="CY675" s="239"/>
      <c r="CZ675" s="239"/>
      <c r="DA675" s="239"/>
      <c r="DB675" s="256"/>
      <c r="DC675" s="256"/>
      <c r="DD675" s="256"/>
      <c r="DE675" s="256"/>
      <c r="DH675" s="366"/>
      <c r="DI675" s="716" t="s">
        <v>2288</v>
      </c>
      <c r="DJ675" s="717"/>
      <c r="DK675" s="718"/>
      <c r="DL675" s="519">
        <v>1.7</v>
      </c>
      <c r="DM675" s="519">
        <v>2.5</v>
      </c>
      <c r="DN675" s="520">
        <v>0.18</v>
      </c>
      <c r="DO675" s="521">
        <v>5.2500000000000003E-3</v>
      </c>
      <c r="DP675" s="519" t="s">
        <v>2387</v>
      </c>
      <c r="DQ675" s="519" t="s">
        <v>1315</v>
      </c>
      <c r="DR675" s="519" t="s">
        <v>2390</v>
      </c>
      <c r="DS675" s="312"/>
      <c r="DT675" s="293"/>
      <c r="DX675" s="343"/>
    </row>
    <row r="676" spans="8:128" ht="15" customHeight="1" x14ac:dyDescent="0.15">
      <c r="H676" s="111">
        <f t="shared" si="94"/>
        <v>0</v>
      </c>
      <c r="I676" s="110">
        <v>656</v>
      </c>
      <c r="J676" s="199"/>
      <c r="K676" s="199"/>
      <c r="L676" s="112" t="e">
        <f t="shared" si="95"/>
        <v>#N/A</v>
      </c>
      <c r="M676" s="199"/>
      <c r="N676" s="199"/>
      <c r="O676" s="124" t="str">
        <f t="shared" si="96"/>
        <v/>
      </c>
      <c r="P676" s="124" t="str">
        <f t="shared" si="97"/>
        <v/>
      </c>
      <c r="Q676" s="199"/>
      <c r="R676" s="113" t="s">
        <v>341</v>
      </c>
      <c r="S676" s="199"/>
      <c r="T676" s="113" t="s">
        <v>337</v>
      </c>
      <c r="U676" s="199"/>
      <c r="V676" s="112" t="str">
        <f t="shared" si="98"/>
        <v>１～４以外</v>
      </c>
      <c r="W676" s="628"/>
      <c r="X676" s="112"/>
      <c r="Y676" s="199"/>
      <c r="Z676" s="636"/>
      <c r="AA676" s="200"/>
      <c r="AB676" s="114" t="e">
        <f t="shared" si="99"/>
        <v>#N/A</v>
      </c>
      <c r="AC676" s="115" t="str">
        <f t="shared" si="100"/>
        <v/>
      </c>
      <c r="AD676" s="145" t="str">
        <f t="shared" si="101"/>
        <v/>
      </c>
      <c r="BD676" s="36">
        <v>656</v>
      </c>
      <c r="BE676" s="223"/>
      <c r="BF676" s="231"/>
      <c r="BG676" s="231"/>
      <c r="BH676" s="231"/>
      <c r="BI676" s="231"/>
      <c r="BJ676" s="223"/>
      <c r="BK676" s="224"/>
      <c r="BL676" s="223"/>
      <c r="BM676" s="224"/>
      <c r="BN676" s="225"/>
      <c r="BO676" s="226"/>
      <c r="BP676" s="224"/>
      <c r="BQ676" s="224"/>
      <c r="BR676" s="226"/>
      <c r="BS676" s="225"/>
      <c r="CB676" s="258"/>
      <c r="CC676" s="258"/>
      <c r="CD676" s="461" t="s">
        <v>1751</v>
      </c>
      <c r="CE676" s="296">
        <v>0</v>
      </c>
      <c r="CF676" s="259">
        <v>1</v>
      </c>
      <c r="CG676" s="260">
        <f>DCOUNT($H$20:$AD$4020,"入力ﾁｪｯｸ",CD675:CF677)</f>
        <v>0</v>
      </c>
      <c r="CI676" s="258"/>
      <c r="CJ676" s="258"/>
      <c r="CK676" s="291" t="s">
        <v>1752</v>
      </c>
      <c r="CL676" s="285">
        <v>0</v>
      </c>
      <c r="CM676" s="260">
        <v>3</v>
      </c>
      <c r="CN676" s="260">
        <f>DCOUNT($H$20:$AD$4020,"入力ﾁｪｯｸ",CK675:CM676)</f>
        <v>0</v>
      </c>
      <c r="CP676" s="258"/>
      <c r="CQ676" s="258"/>
      <c r="CR676" s="291" t="s">
        <v>1752</v>
      </c>
      <c r="CS676" s="285">
        <v>0</v>
      </c>
      <c r="CT676" s="260">
        <v>2</v>
      </c>
      <c r="CU676" s="260">
        <f>DCOUNT($H$20:$AD$4020,"入力ﾁｪｯｸ",CR675:CT676)</f>
        <v>0</v>
      </c>
      <c r="CV676" s="239"/>
      <c r="CW676" s="239"/>
      <c r="CY676" s="239"/>
      <c r="CZ676" s="239"/>
      <c r="DA676" s="239"/>
      <c r="DB676" s="275"/>
      <c r="DC676" s="275"/>
      <c r="DD676" s="275"/>
      <c r="DE676" s="275"/>
      <c r="DH676" s="366"/>
      <c r="DI676" s="719"/>
      <c r="DJ676" s="720"/>
      <c r="DK676" s="721"/>
      <c r="DL676" s="519">
        <v>2.5</v>
      </c>
      <c r="DM676" s="519">
        <v>3.5</v>
      </c>
      <c r="DN676" s="520">
        <v>0.18</v>
      </c>
      <c r="DO676" s="521">
        <v>5.2500000000000003E-3</v>
      </c>
      <c r="DP676" s="519" t="s">
        <v>2387</v>
      </c>
      <c r="DQ676" s="519" t="s">
        <v>1315</v>
      </c>
      <c r="DR676" s="519" t="s">
        <v>2390</v>
      </c>
      <c r="DS676" s="312"/>
      <c r="DT676" s="293"/>
      <c r="DX676" s="343"/>
    </row>
    <row r="677" spans="8:128" ht="15" customHeight="1" x14ac:dyDescent="0.15">
      <c r="H677" s="111">
        <f t="shared" si="94"/>
        <v>0</v>
      </c>
      <c r="I677" s="110">
        <v>657</v>
      </c>
      <c r="J677" s="199"/>
      <c r="K677" s="199"/>
      <c r="L677" s="112" t="e">
        <f t="shared" si="95"/>
        <v>#N/A</v>
      </c>
      <c r="M677" s="199"/>
      <c r="N677" s="199"/>
      <c r="O677" s="124" t="str">
        <f t="shared" si="96"/>
        <v/>
      </c>
      <c r="P677" s="124" t="str">
        <f t="shared" si="97"/>
        <v/>
      </c>
      <c r="Q677" s="199"/>
      <c r="R677" s="113" t="s">
        <v>341</v>
      </c>
      <c r="S677" s="199"/>
      <c r="T677" s="113" t="s">
        <v>337</v>
      </c>
      <c r="U677" s="199"/>
      <c r="V677" s="112" t="str">
        <f t="shared" si="98"/>
        <v>１～４以外</v>
      </c>
      <c r="W677" s="628"/>
      <c r="X677" s="112"/>
      <c r="Y677" s="199"/>
      <c r="Z677" s="636"/>
      <c r="AA677" s="200"/>
      <c r="AB677" s="114" t="e">
        <f t="shared" si="99"/>
        <v>#N/A</v>
      </c>
      <c r="AC677" s="115" t="str">
        <f t="shared" si="100"/>
        <v/>
      </c>
      <c r="AD677" s="145" t="str">
        <f t="shared" si="101"/>
        <v/>
      </c>
      <c r="BD677" s="36">
        <v>657</v>
      </c>
      <c r="BE677" s="223"/>
      <c r="BF677" s="231"/>
      <c r="BG677" s="231"/>
      <c r="BH677" s="231"/>
      <c r="BI677" s="231"/>
      <c r="BJ677" s="223"/>
      <c r="BK677" s="224"/>
      <c r="BL677" s="223"/>
      <c r="BM677" s="224"/>
      <c r="BN677" s="225"/>
      <c r="BO677" s="226"/>
      <c r="BP677" s="224"/>
      <c r="BQ677" s="224"/>
      <c r="BR677" s="226"/>
      <c r="BS677" s="225"/>
      <c r="CB677" s="258"/>
      <c r="CC677" s="258"/>
      <c r="CD677" s="461" t="s">
        <v>1751</v>
      </c>
      <c r="CE677" s="299">
        <v>0</v>
      </c>
      <c r="CF677" s="266">
        <v>2</v>
      </c>
      <c r="CG677" s="268"/>
      <c r="CI677" s="258"/>
      <c r="CJ677" s="258"/>
      <c r="CK677" s="276" t="s">
        <v>1594</v>
      </c>
      <c r="CL677" s="277" t="s">
        <v>505</v>
      </c>
      <c r="CM677" s="253" t="s">
        <v>725</v>
      </c>
      <c r="CN677" s="278"/>
      <c r="CP677" s="258"/>
      <c r="CQ677" s="258"/>
      <c r="CR677" s="276" t="s">
        <v>1594</v>
      </c>
      <c r="CS677" s="277" t="s">
        <v>505</v>
      </c>
      <c r="CT677" s="253" t="s">
        <v>725</v>
      </c>
      <c r="CU677" s="278"/>
      <c r="CV677" s="239"/>
      <c r="CW677" s="238"/>
      <c r="CY677" s="238"/>
      <c r="CZ677" s="238"/>
      <c r="DA677" s="238"/>
      <c r="DB677" s="275"/>
      <c r="DC677" s="275"/>
      <c r="DD677" s="275"/>
      <c r="DE677" s="275"/>
      <c r="DH677" s="366"/>
      <c r="DI677" s="516" t="s">
        <v>2289</v>
      </c>
      <c r="DJ677" s="517"/>
      <c r="DK677" s="518"/>
      <c r="DL677" s="519">
        <v>0</v>
      </c>
      <c r="DM677" s="519">
        <v>30</v>
      </c>
      <c r="DN677" s="520">
        <v>2.5000000000000001E-2</v>
      </c>
      <c r="DO677" s="521">
        <v>0</v>
      </c>
      <c r="DP677" s="519" t="s">
        <v>2389</v>
      </c>
      <c r="DQ677" s="519" t="s">
        <v>428</v>
      </c>
      <c r="DR677" s="519" t="s">
        <v>2390</v>
      </c>
      <c r="DS677" s="312"/>
      <c r="DT677" s="293"/>
      <c r="DX677" s="343"/>
    </row>
    <row r="678" spans="8:128" ht="15" customHeight="1" x14ac:dyDescent="0.15">
      <c r="H678" s="111">
        <f t="shared" si="94"/>
        <v>0</v>
      </c>
      <c r="I678" s="110">
        <v>658</v>
      </c>
      <c r="J678" s="199"/>
      <c r="K678" s="199"/>
      <c r="L678" s="112" t="e">
        <f t="shared" si="95"/>
        <v>#N/A</v>
      </c>
      <c r="M678" s="199"/>
      <c r="N678" s="199"/>
      <c r="O678" s="124" t="str">
        <f t="shared" si="96"/>
        <v/>
      </c>
      <c r="P678" s="124" t="str">
        <f t="shared" si="97"/>
        <v/>
      </c>
      <c r="Q678" s="199"/>
      <c r="R678" s="113" t="s">
        <v>341</v>
      </c>
      <c r="S678" s="199"/>
      <c r="T678" s="113" t="s">
        <v>337</v>
      </c>
      <c r="U678" s="199"/>
      <c r="V678" s="112" t="str">
        <f t="shared" si="98"/>
        <v>１～４以外</v>
      </c>
      <c r="W678" s="628"/>
      <c r="X678" s="112"/>
      <c r="Y678" s="199"/>
      <c r="Z678" s="636"/>
      <c r="AA678" s="200"/>
      <c r="AB678" s="114" t="e">
        <f t="shared" si="99"/>
        <v>#N/A</v>
      </c>
      <c r="AC678" s="115" t="str">
        <f t="shared" si="100"/>
        <v/>
      </c>
      <c r="AD678" s="145" t="str">
        <f t="shared" si="101"/>
        <v/>
      </c>
      <c r="BD678" s="36">
        <v>658</v>
      </c>
      <c r="BE678" s="223"/>
      <c r="BF678" s="231"/>
      <c r="BG678" s="231"/>
      <c r="BH678" s="231"/>
      <c r="BI678" s="231"/>
      <c r="BJ678" s="223"/>
      <c r="BK678" s="224"/>
      <c r="BL678" s="223"/>
      <c r="BM678" s="224"/>
      <c r="BN678" s="225"/>
      <c r="BO678" s="226"/>
      <c r="BP678" s="224"/>
      <c r="BQ678" s="224"/>
      <c r="BR678" s="226"/>
      <c r="BS678" s="225"/>
      <c r="CB678" s="258"/>
      <c r="CC678" s="258"/>
      <c r="CD678" s="276" t="s">
        <v>1594</v>
      </c>
      <c r="CE678" s="253" t="s">
        <v>505</v>
      </c>
      <c r="CF678" s="253" t="s">
        <v>725</v>
      </c>
      <c r="CG678" s="278"/>
      <c r="CI678" s="258"/>
      <c r="CJ678" s="258"/>
      <c r="CK678" s="291" t="s">
        <v>1754</v>
      </c>
      <c r="CL678" s="285">
        <v>0</v>
      </c>
      <c r="CM678" s="260">
        <v>3</v>
      </c>
      <c r="CN678" s="260">
        <f>DCOUNT($H$20:$AD$4020,"入力ﾁｪｯｸ",CK677:CM678)</f>
        <v>0</v>
      </c>
      <c r="CP678" s="258"/>
      <c r="CQ678" s="258"/>
      <c r="CR678" s="291" t="s">
        <v>1754</v>
      </c>
      <c r="CS678" s="285">
        <v>0</v>
      </c>
      <c r="CT678" s="260">
        <v>2</v>
      </c>
      <c r="CU678" s="260">
        <f>DCOUNT($H$20:$AD$4020,"入力ﾁｪｯｸ",CR677:CT678)</f>
        <v>0</v>
      </c>
      <c r="CV678" s="238"/>
      <c r="CW678" s="239"/>
      <c r="CY678" s="239"/>
      <c r="CZ678" s="239"/>
      <c r="DA678" s="239"/>
      <c r="DB678" s="256"/>
      <c r="DC678" s="256"/>
      <c r="DD678" s="256"/>
      <c r="DE678" s="256"/>
      <c r="DH678" s="366"/>
      <c r="DI678" s="516" t="s">
        <v>2290</v>
      </c>
      <c r="DJ678" s="517"/>
      <c r="DK678" s="518"/>
      <c r="DL678" s="519">
        <v>0</v>
      </c>
      <c r="DM678" s="519">
        <v>1.7</v>
      </c>
      <c r="DN678" s="520">
        <v>2.5000000000000001E-2</v>
      </c>
      <c r="DO678" s="521">
        <v>0</v>
      </c>
      <c r="DP678" s="519" t="s">
        <v>2389</v>
      </c>
      <c r="DQ678" s="519" t="s">
        <v>1315</v>
      </c>
      <c r="DR678" s="519" t="s">
        <v>2390</v>
      </c>
      <c r="DS678" s="312"/>
      <c r="DT678" s="293"/>
      <c r="DX678" s="343"/>
    </row>
    <row r="679" spans="8:128" ht="15" customHeight="1" x14ac:dyDescent="0.15">
      <c r="H679" s="111">
        <f t="shared" si="94"/>
        <v>0</v>
      </c>
      <c r="I679" s="110">
        <v>659</v>
      </c>
      <c r="J679" s="199"/>
      <c r="K679" s="199"/>
      <c r="L679" s="112" t="e">
        <f t="shared" si="95"/>
        <v>#N/A</v>
      </c>
      <c r="M679" s="199"/>
      <c r="N679" s="199"/>
      <c r="O679" s="124" t="str">
        <f t="shared" si="96"/>
        <v/>
      </c>
      <c r="P679" s="124" t="str">
        <f t="shared" si="97"/>
        <v/>
      </c>
      <c r="Q679" s="199"/>
      <c r="R679" s="113" t="s">
        <v>341</v>
      </c>
      <c r="S679" s="199"/>
      <c r="T679" s="113" t="s">
        <v>337</v>
      </c>
      <c r="U679" s="199"/>
      <c r="V679" s="112" t="str">
        <f t="shared" si="98"/>
        <v>１～４以外</v>
      </c>
      <c r="W679" s="628"/>
      <c r="X679" s="112"/>
      <c r="Y679" s="199"/>
      <c r="Z679" s="636"/>
      <c r="AA679" s="200"/>
      <c r="AB679" s="114" t="e">
        <f t="shared" si="99"/>
        <v>#N/A</v>
      </c>
      <c r="AC679" s="115" t="str">
        <f t="shared" si="100"/>
        <v/>
      </c>
      <c r="AD679" s="145" t="str">
        <f t="shared" si="101"/>
        <v/>
      </c>
      <c r="BD679" s="36">
        <v>659</v>
      </c>
      <c r="BE679" s="223"/>
      <c r="BF679" s="231"/>
      <c r="BG679" s="231"/>
      <c r="BH679" s="231"/>
      <c r="BI679" s="231"/>
      <c r="BJ679" s="223"/>
      <c r="BK679" s="224"/>
      <c r="BL679" s="223"/>
      <c r="BM679" s="224"/>
      <c r="BN679" s="225"/>
      <c r="BO679" s="226"/>
      <c r="BP679" s="224"/>
      <c r="BQ679" s="224"/>
      <c r="BR679" s="226"/>
      <c r="BS679" s="225"/>
      <c r="CB679" s="258"/>
      <c r="CC679" s="258"/>
      <c r="CD679" s="461" t="s">
        <v>1753</v>
      </c>
      <c r="CE679" s="296">
        <v>0</v>
      </c>
      <c r="CF679" s="259">
        <v>1</v>
      </c>
      <c r="CG679" s="260">
        <f>DCOUNT($H$20:$AD$4020,"入力ﾁｪｯｸ",CD678:CF680)</f>
        <v>0</v>
      </c>
      <c r="CI679" s="258"/>
      <c r="CJ679" s="258"/>
      <c r="CK679" s="276" t="s">
        <v>1594</v>
      </c>
      <c r="CL679" s="277" t="s">
        <v>505</v>
      </c>
      <c r="CM679" s="253" t="s">
        <v>725</v>
      </c>
      <c r="CN679" s="278"/>
      <c r="CP679" s="258"/>
      <c r="CQ679" s="258"/>
      <c r="CR679" s="276" t="s">
        <v>1594</v>
      </c>
      <c r="CS679" s="277" t="s">
        <v>505</v>
      </c>
      <c r="CT679" s="253" t="s">
        <v>725</v>
      </c>
      <c r="CU679" s="278"/>
      <c r="CV679" s="239"/>
      <c r="CW679" s="239"/>
      <c r="CY679" s="239"/>
      <c r="CZ679" s="239"/>
      <c r="DA679" s="239"/>
      <c r="DB679" s="275"/>
      <c r="DC679" s="275"/>
      <c r="DD679" s="275"/>
      <c r="DE679" s="275"/>
      <c r="DH679" s="366"/>
      <c r="DI679" s="716" t="s">
        <v>2291</v>
      </c>
      <c r="DJ679" s="717"/>
      <c r="DK679" s="718"/>
      <c r="DL679" s="519">
        <v>1.7</v>
      </c>
      <c r="DM679" s="519">
        <v>2.5</v>
      </c>
      <c r="DN679" s="520">
        <v>3.5000000000000003E-2</v>
      </c>
      <c r="DO679" s="521">
        <v>0</v>
      </c>
      <c r="DP679" s="519" t="s">
        <v>2389</v>
      </c>
      <c r="DQ679" s="519" t="s">
        <v>1315</v>
      </c>
      <c r="DR679" s="519" t="s">
        <v>2390</v>
      </c>
      <c r="DS679" s="312"/>
      <c r="DT679" s="293"/>
      <c r="DX679" s="343"/>
    </row>
    <row r="680" spans="8:128" ht="15" customHeight="1" x14ac:dyDescent="0.15">
      <c r="H680" s="111">
        <f t="shared" si="94"/>
        <v>0</v>
      </c>
      <c r="I680" s="110">
        <v>660</v>
      </c>
      <c r="J680" s="199"/>
      <c r="K680" s="199"/>
      <c r="L680" s="112" t="e">
        <f t="shared" si="95"/>
        <v>#N/A</v>
      </c>
      <c r="M680" s="199"/>
      <c r="N680" s="199"/>
      <c r="O680" s="124" t="str">
        <f t="shared" si="96"/>
        <v/>
      </c>
      <c r="P680" s="124" t="str">
        <f t="shared" si="97"/>
        <v/>
      </c>
      <c r="Q680" s="199"/>
      <c r="R680" s="113" t="s">
        <v>341</v>
      </c>
      <c r="S680" s="199"/>
      <c r="T680" s="113" t="s">
        <v>337</v>
      </c>
      <c r="U680" s="199"/>
      <c r="V680" s="112" t="str">
        <f t="shared" si="98"/>
        <v>１～４以外</v>
      </c>
      <c r="W680" s="628"/>
      <c r="X680" s="112"/>
      <c r="Y680" s="199"/>
      <c r="Z680" s="636"/>
      <c r="AA680" s="200"/>
      <c r="AB680" s="114" t="e">
        <f t="shared" si="99"/>
        <v>#N/A</v>
      </c>
      <c r="AC680" s="115" t="str">
        <f t="shared" si="100"/>
        <v/>
      </c>
      <c r="AD680" s="145" t="str">
        <f t="shared" si="101"/>
        <v/>
      </c>
      <c r="BD680" s="36">
        <v>660</v>
      </c>
      <c r="BE680" s="223"/>
      <c r="BF680" s="231"/>
      <c r="BG680" s="231"/>
      <c r="BH680" s="231"/>
      <c r="BI680" s="231"/>
      <c r="BJ680" s="223"/>
      <c r="BK680" s="224"/>
      <c r="BL680" s="223"/>
      <c r="BM680" s="224"/>
      <c r="BN680" s="225"/>
      <c r="BO680" s="226"/>
      <c r="BP680" s="224"/>
      <c r="BQ680" s="224"/>
      <c r="BR680" s="226"/>
      <c r="BS680" s="225"/>
      <c r="CB680" s="258"/>
      <c r="CC680" s="258"/>
      <c r="CD680" s="461" t="s">
        <v>1753</v>
      </c>
      <c r="CE680" s="299">
        <v>0</v>
      </c>
      <c r="CF680" s="266">
        <v>2</v>
      </c>
      <c r="CG680" s="268"/>
      <c r="CI680" s="258"/>
      <c r="CJ680" s="258"/>
      <c r="CK680" s="291" t="s">
        <v>1755</v>
      </c>
      <c r="CL680" s="285">
        <v>0</v>
      </c>
      <c r="CM680" s="260">
        <v>3</v>
      </c>
      <c r="CN680" s="260">
        <f>DCOUNT($H$20:$AD$4020,"入力ﾁｪｯｸ",CK679:CM680)</f>
        <v>0</v>
      </c>
      <c r="CP680" s="258"/>
      <c r="CQ680" s="258"/>
      <c r="CR680" s="291" t="s">
        <v>1755</v>
      </c>
      <c r="CS680" s="285">
        <v>0</v>
      </c>
      <c r="CT680" s="260">
        <v>2</v>
      </c>
      <c r="CU680" s="260">
        <f>DCOUNT($H$20:$AD$4020,"入力ﾁｪｯｸ",CR679:CT680)</f>
        <v>0</v>
      </c>
      <c r="CV680" s="239"/>
      <c r="CW680" s="238"/>
      <c r="CY680" s="238"/>
      <c r="CZ680" s="238"/>
      <c r="DA680" s="238"/>
      <c r="DB680" s="275"/>
      <c r="DC680" s="275"/>
      <c r="DD680" s="275"/>
      <c r="DE680" s="275"/>
      <c r="DH680" s="366"/>
      <c r="DI680" s="719"/>
      <c r="DJ680" s="720"/>
      <c r="DK680" s="721"/>
      <c r="DL680" s="519">
        <v>2.5</v>
      </c>
      <c r="DM680" s="519">
        <v>3.5</v>
      </c>
      <c r="DN680" s="520">
        <v>3.5000000000000003E-2</v>
      </c>
      <c r="DO680" s="521">
        <v>0</v>
      </c>
      <c r="DP680" s="519" t="s">
        <v>2389</v>
      </c>
      <c r="DQ680" s="519" t="s">
        <v>1315</v>
      </c>
      <c r="DR680" s="519" t="s">
        <v>2390</v>
      </c>
      <c r="DS680" s="312"/>
      <c r="DT680" s="293"/>
      <c r="DX680" s="343"/>
    </row>
    <row r="681" spans="8:128" ht="15" customHeight="1" x14ac:dyDescent="0.15">
      <c r="H681" s="111">
        <f t="shared" si="94"/>
        <v>0</v>
      </c>
      <c r="I681" s="110">
        <v>661</v>
      </c>
      <c r="J681" s="199"/>
      <c r="K681" s="199"/>
      <c r="L681" s="112" t="e">
        <f t="shared" si="95"/>
        <v>#N/A</v>
      </c>
      <c r="M681" s="199"/>
      <c r="N681" s="199"/>
      <c r="O681" s="124" t="str">
        <f t="shared" si="96"/>
        <v/>
      </c>
      <c r="P681" s="124" t="str">
        <f t="shared" si="97"/>
        <v/>
      </c>
      <c r="Q681" s="199"/>
      <c r="R681" s="113" t="s">
        <v>341</v>
      </c>
      <c r="S681" s="199"/>
      <c r="T681" s="113" t="s">
        <v>337</v>
      </c>
      <c r="U681" s="199"/>
      <c r="V681" s="112" t="str">
        <f t="shared" si="98"/>
        <v>１～４以外</v>
      </c>
      <c r="W681" s="628"/>
      <c r="X681" s="112"/>
      <c r="Y681" s="199"/>
      <c r="Z681" s="636"/>
      <c r="AA681" s="200"/>
      <c r="AB681" s="114" t="e">
        <f t="shared" si="99"/>
        <v>#N/A</v>
      </c>
      <c r="AC681" s="115" t="str">
        <f t="shared" si="100"/>
        <v/>
      </c>
      <c r="AD681" s="145" t="str">
        <f t="shared" si="101"/>
        <v/>
      </c>
      <c r="BD681" s="36">
        <v>661</v>
      </c>
      <c r="BE681" s="223"/>
      <c r="BF681" s="231"/>
      <c r="BG681" s="231"/>
      <c r="BH681" s="231"/>
      <c r="BI681" s="231"/>
      <c r="BJ681" s="223"/>
      <c r="BK681" s="224"/>
      <c r="BL681" s="223"/>
      <c r="BM681" s="224"/>
      <c r="BN681" s="225"/>
      <c r="BO681" s="226"/>
      <c r="BP681" s="224"/>
      <c r="BQ681" s="224"/>
      <c r="BR681" s="226"/>
      <c r="BS681" s="225"/>
      <c r="CB681" s="258"/>
      <c r="CC681" s="258"/>
      <c r="CD681" s="276" t="s">
        <v>1594</v>
      </c>
      <c r="CE681" s="253" t="s">
        <v>505</v>
      </c>
      <c r="CF681" s="253" t="s">
        <v>725</v>
      </c>
      <c r="CG681" s="278"/>
      <c r="CI681" s="258"/>
      <c r="CJ681" s="258"/>
      <c r="CK681" s="276" t="s">
        <v>1594</v>
      </c>
      <c r="CL681" s="277" t="s">
        <v>505</v>
      </c>
      <c r="CM681" s="253" t="s">
        <v>725</v>
      </c>
      <c r="CN681" s="278"/>
      <c r="CP681" s="258"/>
      <c r="CQ681" s="258"/>
      <c r="CR681" s="276" t="s">
        <v>1594</v>
      </c>
      <c r="CS681" s="277" t="s">
        <v>505</v>
      </c>
      <c r="CT681" s="253" t="s">
        <v>725</v>
      </c>
      <c r="CU681" s="278"/>
      <c r="CV681" s="238"/>
      <c r="CW681" s="239"/>
      <c r="CY681" s="239"/>
      <c r="CZ681" s="239"/>
      <c r="DA681" s="239"/>
      <c r="DB681" s="256"/>
      <c r="DC681" s="256"/>
      <c r="DD681" s="256"/>
      <c r="DE681" s="256"/>
      <c r="DH681" s="366"/>
      <c r="DI681" s="516" t="s">
        <v>2292</v>
      </c>
      <c r="DJ681" s="517"/>
      <c r="DK681" s="518"/>
      <c r="DL681" s="519">
        <v>0</v>
      </c>
      <c r="DM681" s="519">
        <v>30</v>
      </c>
      <c r="DN681" s="520">
        <v>2.5000000000000001E-2</v>
      </c>
      <c r="DO681" s="521">
        <v>0</v>
      </c>
      <c r="DP681" s="519" t="s">
        <v>2389</v>
      </c>
      <c r="DQ681" s="519" t="s">
        <v>428</v>
      </c>
      <c r="DR681" s="519" t="s">
        <v>2390</v>
      </c>
      <c r="DS681" s="312"/>
      <c r="DT681" s="293"/>
      <c r="DX681" s="343"/>
    </row>
    <row r="682" spans="8:128" ht="15" customHeight="1" x14ac:dyDescent="0.15">
      <c r="H682" s="111">
        <f t="shared" si="94"/>
        <v>0</v>
      </c>
      <c r="I682" s="110">
        <v>662</v>
      </c>
      <c r="J682" s="199"/>
      <c r="K682" s="199"/>
      <c r="L682" s="112" t="e">
        <f t="shared" si="95"/>
        <v>#N/A</v>
      </c>
      <c r="M682" s="199"/>
      <c r="N682" s="199"/>
      <c r="O682" s="124" t="str">
        <f t="shared" si="96"/>
        <v/>
      </c>
      <c r="P682" s="124" t="str">
        <f t="shared" si="97"/>
        <v/>
      </c>
      <c r="Q682" s="199"/>
      <c r="R682" s="113" t="s">
        <v>341</v>
      </c>
      <c r="S682" s="199"/>
      <c r="T682" s="113" t="s">
        <v>337</v>
      </c>
      <c r="U682" s="199"/>
      <c r="V682" s="112" t="str">
        <f t="shared" si="98"/>
        <v>１～４以外</v>
      </c>
      <c r="W682" s="628"/>
      <c r="X682" s="112"/>
      <c r="Y682" s="199"/>
      <c r="Z682" s="636"/>
      <c r="AA682" s="200"/>
      <c r="AB682" s="114" t="e">
        <f t="shared" si="99"/>
        <v>#N/A</v>
      </c>
      <c r="AC682" s="115" t="str">
        <f t="shared" si="100"/>
        <v/>
      </c>
      <c r="AD682" s="145" t="str">
        <f t="shared" si="101"/>
        <v/>
      </c>
      <c r="BD682" s="36">
        <v>662</v>
      </c>
      <c r="BE682" s="223"/>
      <c r="BF682" s="231"/>
      <c r="BG682" s="231"/>
      <c r="BH682" s="231"/>
      <c r="BI682" s="231"/>
      <c r="BJ682" s="223"/>
      <c r="BK682" s="224"/>
      <c r="BL682" s="223"/>
      <c r="BM682" s="224"/>
      <c r="BN682" s="225"/>
      <c r="BO682" s="226"/>
      <c r="BP682" s="224"/>
      <c r="BQ682" s="224"/>
      <c r="BR682" s="226"/>
      <c r="BS682" s="225"/>
      <c r="CB682" s="258"/>
      <c r="CC682" s="258"/>
      <c r="CD682" s="461" t="s">
        <v>1756</v>
      </c>
      <c r="CE682" s="296">
        <v>0</v>
      </c>
      <c r="CF682" s="259">
        <v>1</v>
      </c>
      <c r="CG682" s="260">
        <f>DCOUNT($H$20:$AD$4020,"入力ﾁｪｯｸ",CD681:CF683)</f>
        <v>0</v>
      </c>
      <c r="CI682" s="258"/>
      <c r="CJ682" s="258"/>
      <c r="CK682" s="291" t="s">
        <v>1757</v>
      </c>
      <c r="CL682" s="285">
        <v>0</v>
      </c>
      <c r="CM682" s="260">
        <v>3</v>
      </c>
      <c r="CN682" s="260">
        <f>DCOUNT($H$20:$AD$4020,"入力ﾁｪｯｸ",CK681:CM682)</f>
        <v>0</v>
      </c>
      <c r="CP682" s="258"/>
      <c r="CQ682" s="258"/>
      <c r="CR682" s="291" t="s">
        <v>1757</v>
      </c>
      <c r="CS682" s="285">
        <v>0</v>
      </c>
      <c r="CT682" s="260">
        <v>2</v>
      </c>
      <c r="CU682" s="260">
        <f>DCOUNT($H$20:$AD$4020,"入力ﾁｪｯｸ",CR681:CT682)</f>
        <v>0</v>
      </c>
      <c r="CV682" s="239"/>
      <c r="CW682" s="239"/>
      <c r="CY682" s="239"/>
      <c r="CZ682" s="239"/>
      <c r="DA682" s="239"/>
      <c r="DB682" s="275"/>
      <c r="DC682" s="275"/>
      <c r="DD682" s="275"/>
      <c r="DE682" s="275"/>
      <c r="DH682" s="366"/>
      <c r="DI682" s="516" t="s">
        <v>2293</v>
      </c>
      <c r="DJ682" s="517"/>
      <c r="DK682" s="518"/>
      <c r="DL682" s="519">
        <v>0</v>
      </c>
      <c r="DM682" s="519">
        <v>1.7</v>
      </c>
      <c r="DN682" s="520">
        <v>2.5000000000000001E-2</v>
      </c>
      <c r="DO682" s="521">
        <v>0</v>
      </c>
      <c r="DP682" s="519" t="s">
        <v>2389</v>
      </c>
      <c r="DQ682" s="519" t="s">
        <v>1315</v>
      </c>
      <c r="DR682" s="519" t="s">
        <v>2390</v>
      </c>
      <c r="DS682" s="312"/>
      <c r="DT682" s="293"/>
      <c r="DX682" s="343"/>
    </row>
    <row r="683" spans="8:128" ht="15" customHeight="1" x14ac:dyDescent="0.15">
      <c r="H683" s="111">
        <f t="shared" si="94"/>
        <v>0</v>
      </c>
      <c r="I683" s="110">
        <v>663</v>
      </c>
      <c r="J683" s="199"/>
      <c r="K683" s="199"/>
      <c r="L683" s="112" t="e">
        <f t="shared" si="95"/>
        <v>#N/A</v>
      </c>
      <c r="M683" s="199"/>
      <c r="N683" s="199"/>
      <c r="O683" s="124" t="str">
        <f t="shared" si="96"/>
        <v/>
      </c>
      <c r="P683" s="124" t="str">
        <f t="shared" si="97"/>
        <v/>
      </c>
      <c r="Q683" s="199"/>
      <c r="R683" s="113" t="s">
        <v>341</v>
      </c>
      <c r="S683" s="199"/>
      <c r="T683" s="113" t="s">
        <v>337</v>
      </c>
      <c r="U683" s="199"/>
      <c r="V683" s="112" t="str">
        <f t="shared" si="98"/>
        <v>１～４以外</v>
      </c>
      <c r="W683" s="628"/>
      <c r="X683" s="112"/>
      <c r="Y683" s="199"/>
      <c r="Z683" s="636"/>
      <c r="AA683" s="200"/>
      <c r="AB683" s="114" t="e">
        <f t="shared" si="99"/>
        <v>#N/A</v>
      </c>
      <c r="AC683" s="115" t="str">
        <f t="shared" si="100"/>
        <v/>
      </c>
      <c r="AD683" s="145" t="str">
        <f t="shared" si="101"/>
        <v/>
      </c>
      <c r="BD683" s="36">
        <v>663</v>
      </c>
      <c r="BE683" s="223"/>
      <c r="BF683" s="231"/>
      <c r="BG683" s="231"/>
      <c r="BH683" s="231"/>
      <c r="BI683" s="231"/>
      <c r="BJ683" s="223"/>
      <c r="BK683" s="224"/>
      <c r="BL683" s="223"/>
      <c r="BM683" s="224"/>
      <c r="BN683" s="225"/>
      <c r="BO683" s="226"/>
      <c r="BP683" s="224"/>
      <c r="BQ683" s="224"/>
      <c r="BR683" s="226"/>
      <c r="BS683" s="225"/>
      <c r="CB683" s="258"/>
      <c r="CC683" s="258"/>
      <c r="CD683" s="461" t="s">
        <v>1756</v>
      </c>
      <c r="CE683" s="299">
        <v>0</v>
      </c>
      <c r="CF683" s="266">
        <v>2</v>
      </c>
      <c r="CG683" s="268"/>
      <c r="CI683" s="258"/>
      <c r="CJ683" s="258"/>
      <c r="CK683" s="276" t="s">
        <v>1594</v>
      </c>
      <c r="CL683" s="277" t="s">
        <v>505</v>
      </c>
      <c r="CM683" s="253" t="s">
        <v>725</v>
      </c>
      <c r="CN683" s="278"/>
      <c r="CP683" s="258"/>
      <c r="CQ683" s="258"/>
      <c r="CR683" s="276" t="s">
        <v>1594</v>
      </c>
      <c r="CS683" s="277" t="s">
        <v>505</v>
      </c>
      <c r="CT683" s="253" t="s">
        <v>725</v>
      </c>
      <c r="CU683" s="278"/>
      <c r="CV683" s="239"/>
      <c r="CW683" s="238"/>
      <c r="CY683" s="238"/>
      <c r="CZ683" s="238"/>
      <c r="DA683" s="238"/>
      <c r="DB683" s="275"/>
      <c r="DC683" s="275"/>
      <c r="DD683" s="275"/>
      <c r="DE683" s="275"/>
      <c r="DH683" s="366"/>
      <c r="DI683" s="716" t="s">
        <v>2294</v>
      </c>
      <c r="DJ683" s="717"/>
      <c r="DK683" s="718"/>
      <c r="DL683" s="519">
        <v>1.7</v>
      </c>
      <c r="DM683" s="519">
        <v>2.5</v>
      </c>
      <c r="DN683" s="520">
        <v>3.5000000000000003E-2</v>
      </c>
      <c r="DO683" s="521">
        <v>0</v>
      </c>
      <c r="DP683" s="519" t="s">
        <v>2389</v>
      </c>
      <c r="DQ683" s="519" t="s">
        <v>1315</v>
      </c>
      <c r="DR683" s="519" t="s">
        <v>2390</v>
      </c>
      <c r="DS683" s="312"/>
      <c r="DT683" s="293"/>
      <c r="DX683" s="343"/>
    </row>
    <row r="684" spans="8:128" ht="15" customHeight="1" x14ac:dyDescent="0.15">
      <c r="H684" s="111">
        <f t="shared" si="94"/>
        <v>0</v>
      </c>
      <c r="I684" s="110">
        <v>664</v>
      </c>
      <c r="J684" s="199"/>
      <c r="K684" s="199"/>
      <c r="L684" s="112" t="e">
        <f t="shared" si="95"/>
        <v>#N/A</v>
      </c>
      <c r="M684" s="199"/>
      <c r="N684" s="199"/>
      <c r="O684" s="124" t="str">
        <f t="shared" si="96"/>
        <v/>
      </c>
      <c r="P684" s="124" t="str">
        <f t="shared" si="97"/>
        <v/>
      </c>
      <c r="Q684" s="199"/>
      <c r="R684" s="113" t="s">
        <v>341</v>
      </c>
      <c r="S684" s="199"/>
      <c r="T684" s="113" t="s">
        <v>337</v>
      </c>
      <c r="U684" s="199"/>
      <c r="V684" s="112" t="str">
        <f t="shared" si="98"/>
        <v>１～４以外</v>
      </c>
      <c r="W684" s="628"/>
      <c r="X684" s="112"/>
      <c r="Y684" s="199"/>
      <c r="Z684" s="636"/>
      <c r="AA684" s="200"/>
      <c r="AB684" s="114" t="e">
        <f t="shared" si="99"/>
        <v>#N/A</v>
      </c>
      <c r="AC684" s="115" t="str">
        <f t="shared" si="100"/>
        <v/>
      </c>
      <c r="AD684" s="145" t="str">
        <f t="shared" si="101"/>
        <v/>
      </c>
      <c r="BD684" s="36">
        <v>664</v>
      </c>
      <c r="BE684" s="223"/>
      <c r="BF684" s="231"/>
      <c r="BG684" s="231"/>
      <c r="BH684" s="231"/>
      <c r="BI684" s="231"/>
      <c r="BJ684" s="223"/>
      <c r="BK684" s="224"/>
      <c r="BL684" s="223"/>
      <c r="BM684" s="224"/>
      <c r="BN684" s="225"/>
      <c r="BO684" s="226"/>
      <c r="BP684" s="224"/>
      <c r="BQ684" s="224"/>
      <c r="BR684" s="226"/>
      <c r="BS684" s="225"/>
      <c r="CB684" s="258"/>
      <c r="CC684" s="258"/>
      <c r="CD684" s="276" t="s">
        <v>1594</v>
      </c>
      <c r="CE684" s="253" t="s">
        <v>505</v>
      </c>
      <c r="CF684" s="253" t="s">
        <v>725</v>
      </c>
      <c r="CG684" s="278"/>
      <c r="CI684" s="258"/>
      <c r="CJ684" s="258"/>
      <c r="CK684" s="291" t="s">
        <v>1759</v>
      </c>
      <c r="CL684" s="285">
        <v>0</v>
      </c>
      <c r="CM684" s="260">
        <v>3</v>
      </c>
      <c r="CN684" s="260">
        <f>DCOUNT($H$20:$AD$4020,"入力ﾁｪｯｸ",CK683:CM684)</f>
        <v>0</v>
      </c>
      <c r="CP684" s="258"/>
      <c r="CQ684" s="258"/>
      <c r="CR684" s="291" t="s">
        <v>1759</v>
      </c>
      <c r="CS684" s="285">
        <v>0</v>
      </c>
      <c r="CT684" s="260">
        <v>2</v>
      </c>
      <c r="CU684" s="260">
        <f>DCOUNT($H$20:$AD$4020,"入力ﾁｪｯｸ",CR683:CT684)</f>
        <v>0</v>
      </c>
      <c r="CV684" s="238"/>
      <c r="CW684" s="239"/>
      <c r="CY684" s="239"/>
      <c r="CZ684" s="239"/>
      <c r="DA684" s="239"/>
      <c r="DB684" s="256"/>
      <c r="DC684" s="256"/>
      <c r="DD684" s="256"/>
      <c r="DE684" s="256"/>
      <c r="DH684" s="366"/>
      <c r="DI684" s="719"/>
      <c r="DJ684" s="720"/>
      <c r="DK684" s="721"/>
      <c r="DL684" s="519">
        <v>2.5</v>
      </c>
      <c r="DM684" s="519">
        <v>3.5</v>
      </c>
      <c r="DN684" s="520">
        <v>3.5000000000000003E-2</v>
      </c>
      <c r="DO684" s="521">
        <v>0</v>
      </c>
      <c r="DP684" s="519" t="s">
        <v>2389</v>
      </c>
      <c r="DQ684" s="519" t="s">
        <v>1315</v>
      </c>
      <c r="DR684" s="519" t="s">
        <v>2390</v>
      </c>
      <c r="DS684" s="312"/>
      <c r="DT684" s="293"/>
      <c r="DX684" s="343"/>
    </row>
    <row r="685" spans="8:128" ht="15" customHeight="1" x14ac:dyDescent="0.15">
      <c r="H685" s="111">
        <f t="shared" si="94"/>
        <v>0</v>
      </c>
      <c r="I685" s="110">
        <v>665</v>
      </c>
      <c r="J685" s="199"/>
      <c r="K685" s="199"/>
      <c r="L685" s="112" t="e">
        <f t="shared" si="95"/>
        <v>#N/A</v>
      </c>
      <c r="M685" s="199"/>
      <c r="N685" s="199"/>
      <c r="O685" s="124" t="str">
        <f t="shared" si="96"/>
        <v/>
      </c>
      <c r="P685" s="124" t="str">
        <f t="shared" si="97"/>
        <v/>
      </c>
      <c r="Q685" s="199"/>
      <c r="R685" s="113" t="s">
        <v>341</v>
      </c>
      <c r="S685" s="199"/>
      <c r="T685" s="113" t="s">
        <v>337</v>
      </c>
      <c r="U685" s="199"/>
      <c r="V685" s="112" t="str">
        <f t="shared" si="98"/>
        <v>１～４以外</v>
      </c>
      <c r="W685" s="628"/>
      <c r="X685" s="112"/>
      <c r="Y685" s="199"/>
      <c r="Z685" s="636"/>
      <c r="AA685" s="200"/>
      <c r="AB685" s="114" t="e">
        <f t="shared" si="99"/>
        <v>#N/A</v>
      </c>
      <c r="AC685" s="115" t="str">
        <f t="shared" si="100"/>
        <v/>
      </c>
      <c r="AD685" s="145" t="str">
        <f t="shared" si="101"/>
        <v/>
      </c>
      <c r="BD685" s="36">
        <v>665</v>
      </c>
      <c r="BE685" s="223"/>
      <c r="BF685" s="231"/>
      <c r="BG685" s="231"/>
      <c r="BH685" s="231"/>
      <c r="BI685" s="231"/>
      <c r="BJ685" s="223"/>
      <c r="BK685" s="224"/>
      <c r="BL685" s="223"/>
      <c r="BM685" s="224"/>
      <c r="BN685" s="225"/>
      <c r="BO685" s="226"/>
      <c r="BP685" s="224"/>
      <c r="BQ685" s="224"/>
      <c r="BR685" s="226"/>
      <c r="BS685" s="225"/>
      <c r="CB685" s="258"/>
      <c r="CC685" s="258"/>
      <c r="CD685" s="461" t="s">
        <v>1758</v>
      </c>
      <c r="CE685" s="296">
        <v>0</v>
      </c>
      <c r="CF685" s="259">
        <v>1</v>
      </c>
      <c r="CG685" s="260">
        <f>DCOUNT($H$20:$AD$4020,"入力ﾁｪｯｸ",CD684:CF686)</f>
        <v>0</v>
      </c>
      <c r="CI685" s="258"/>
      <c r="CJ685" s="258"/>
      <c r="CK685" s="276" t="s">
        <v>1594</v>
      </c>
      <c r="CL685" s="277" t="s">
        <v>505</v>
      </c>
      <c r="CM685" s="253" t="s">
        <v>725</v>
      </c>
      <c r="CN685" s="278"/>
      <c r="CP685" s="258"/>
      <c r="CQ685" s="258"/>
      <c r="CR685" s="276" t="s">
        <v>1594</v>
      </c>
      <c r="CS685" s="277" t="s">
        <v>505</v>
      </c>
      <c r="CT685" s="253" t="s">
        <v>725</v>
      </c>
      <c r="CU685" s="278"/>
      <c r="CV685" s="239"/>
      <c r="CW685" s="239"/>
      <c r="CY685" s="239"/>
      <c r="CZ685" s="239"/>
      <c r="DA685" s="239"/>
      <c r="DB685" s="275"/>
      <c r="DC685" s="275"/>
      <c r="DD685" s="275"/>
      <c r="DE685" s="275"/>
      <c r="DH685" s="366"/>
      <c r="DI685" s="516" t="s">
        <v>2295</v>
      </c>
      <c r="DJ685" s="517"/>
      <c r="DK685" s="518"/>
      <c r="DL685" s="519">
        <v>0</v>
      </c>
      <c r="DM685" s="519">
        <v>30</v>
      </c>
      <c r="DN685" s="520">
        <v>7.4999999999999997E-2</v>
      </c>
      <c r="DO685" s="521">
        <v>2.5000000000000001E-3</v>
      </c>
      <c r="DP685" s="519" t="s">
        <v>2387</v>
      </c>
      <c r="DQ685" s="519" t="s">
        <v>428</v>
      </c>
      <c r="DR685" s="519" t="s">
        <v>2390</v>
      </c>
      <c r="DS685" s="312"/>
      <c r="DT685" s="293"/>
      <c r="DX685" s="343"/>
    </row>
    <row r="686" spans="8:128" ht="15" customHeight="1" x14ac:dyDescent="0.15">
      <c r="H686" s="111">
        <f t="shared" si="94"/>
        <v>0</v>
      </c>
      <c r="I686" s="110">
        <v>666</v>
      </c>
      <c r="J686" s="199"/>
      <c r="K686" s="199"/>
      <c r="L686" s="112" t="e">
        <f t="shared" si="95"/>
        <v>#N/A</v>
      </c>
      <c r="M686" s="199"/>
      <c r="N686" s="199"/>
      <c r="O686" s="124" t="str">
        <f t="shared" si="96"/>
        <v/>
      </c>
      <c r="P686" s="124" t="str">
        <f t="shared" si="97"/>
        <v/>
      </c>
      <c r="Q686" s="199"/>
      <c r="R686" s="113" t="s">
        <v>341</v>
      </c>
      <c r="S686" s="199"/>
      <c r="T686" s="113" t="s">
        <v>337</v>
      </c>
      <c r="U686" s="199"/>
      <c r="V686" s="112" t="str">
        <f t="shared" si="98"/>
        <v>１～４以外</v>
      </c>
      <c r="W686" s="628"/>
      <c r="X686" s="112"/>
      <c r="Y686" s="199"/>
      <c r="Z686" s="636"/>
      <c r="AA686" s="200"/>
      <c r="AB686" s="114" t="e">
        <f t="shared" si="99"/>
        <v>#N/A</v>
      </c>
      <c r="AC686" s="115" t="str">
        <f t="shared" si="100"/>
        <v/>
      </c>
      <c r="AD686" s="145" t="str">
        <f t="shared" si="101"/>
        <v/>
      </c>
      <c r="BD686" s="36">
        <v>666</v>
      </c>
      <c r="BE686" s="223"/>
      <c r="BF686" s="231"/>
      <c r="BG686" s="231"/>
      <c r="BH686" s="231"/>
      <c r="BI686" s="231"/>
      <c r="BJ686" s="223"/>
      <c r="BK686" s="224"/>
      <c r="BL686" s="223"/>
      <c r="BM686" s="224"/>
      <c r="BN686" s="225"/>
      <c r="BO686" s="226"/>
      <c r="BP686" s="224"/>
      <c r="BQ686" s="224"/>
      <c r="BR686" s="226"/>
      <c r="BS686" s="225"/>
      <c r="CB686" s="258"/>
      <c r="CC686" s="258"/>
      <c r="CD686" s="461" t="s">
        <v>1758</v>
      </c>
      <c r="CE686" s="299">
        <v>0</v>
      </c>
      <c r="CF686" s="266">
        <v>2</v>
      </c>
      <c r="CG686" s="268"/>
      <c r="CI686" s="258"/>
      <c r="CJ686" s="258"/>
      <c r="CK686" s="291" t="s">
        <v>1760</v>
      </c>
      <c r="CL686" s="285">
        <v>0</v>
      </c>
      <c r="CM686" s="260">
        <v>3</v>
      </c>
      <c r="CN686" s="260">
        <f>DCOUNT($H$20:$AD$4020,"入力ﾁｪｯｸ",CK685:CM686)</f>
        <v>0</v>
      </c>
      <c r="CP686" s="258"/>
      <c r="CQ686" s="258"/>
      <c r="CR686" s="291" t="s">
        <v>1760</v>
      </c>
      <c r="CS686" s="285">
        <v>0</v>
      </c>
      <c r="CT686" s="260">
        <v>2</v>
      </c>
      <c r="CU686" s="260">
        <f>DCOUNT($H$20:$AD$4020,"入力ﾁｪｯｸ",CR685:CT686)</f>
        <v>0</v>
      </c>
      <c r="CV686" s="239"/>
      <c r="CW686" s="238"/>
      <c r="CY686" s="238"/>
      <c r="CZ686" s="238"/>
      <c r="DA686" s="238"/>
      <c r="DB686" s="275"/>
      <c r="DC686" s="275"/>
      <c r="DD686" s="275"/>
      <c r="DE686" s="275"/>
      <c r="DH686" s="366"/>
      <c r="DI686" s="516" t="s">
        <v>2296</v>
      </c>
      <c r="DJ686" s="517"/>
      <c r="DK686" s="518"/>
      <c r="DL686" s="519">
        <v>0</v>
      </c>
      <c r="DM686" s="519">
        <v>1.7</v>
      </c>
      <c r="DN686" s="520">
        <v>7.4999999999999997E-2</v>
      </c>
      <c r="DO686" s="521">
        <v>2.5000000000000001E-3</v>
      </c>
      <c r="DP686" s="519" t="s">
        <v>2387</v>
      </c>
      <c r="DQ686" s="519" t="s">
        <v>1315</v>
      </c>
      <c r="DR686" s="519" t="s">
        <v>2390</v>
      </c>
      <c r="DS686" s="312"/>
      <c r="DT686" s="293"/>
      <c r="DX686" s="343"/>
    </row>
    <row r="687" spans="8:128" ht="15" customHeight="1" x14ac:dyDescent="0.15">
      <c r="H687" s="111">
        <f t="shared" si="94"/>
        <v>0</v>
      </c>
      <c r="I687" s="110">
        <v>667</v>
      </c>
      <c r="J687" s="199"/>
      <c r="K687" s="199"/>
      <c r="L687" s="112" t="e">
        <f t="shared" si="95"/>
        <v>#N/A</v>
      </c>
      <c r="M687" s="199"/>
      <c r="N687" s="199"/>
      <c r="O687" s="124" t="str">
        <f t="shared" si="96"/>
        <v/>
      </c>
      <c r="P687" s="124" t="str">
        <f t="shared" si="97"/>
        <v/>
      </c>
      <c r="Q687" s="199"/>
      <c r="R687" s="113" t="s">
        <v>341</v>
      </c>
      <c r="S687" s="199"/>
      <c r="T687" s="113" t="s">
        <v>337</v>
      </c>
      <c r="U687" s="199"/>
      <c r="V687" s="112" t="str">
        <f t="shared" si="98"/>
        <v>１～４以外</v>
      </c>
      <c r="W687" s="628"/>
      <c r="X687" s="112"/>
      <c r="Y687" s="199"/>
      <c r="Z687" s="636"/>
      <c r="AA687" s="200"/>
      <c r="AB687" s="114" t="e">
        <f t="shared" si="99"/>
        <v>#N/A</v>
      </c>
      <c r="AC687" s="115" t="str">
        <f t="shared" si="100"/>
        <v/>
      </c>
      <c r="AD687" s="145" t="str">
        <f t="shared" si="101"/>
        <v/>
      </c>
      <c r="BD687" s="36">
        <v>667</v>
      </c>
      <c r="BE687" s="223"/>
      <c r="BF687" s="231"/>
      <c r="BG687" s="231"/>
      <c r="BH687" s="231"/>
      <c r="BI687" s="231"/>
      <c r="BJ687" s="223"/>
      <c r="BK687" s="224"/>
      <c r="BL687" s="223"/>
      <c r="BM687" s="224"/>
      <c r="BN687" s="225"/>
      <c r="BO687" s="226"/>
      <c r="BP687" s="224"/>
      <c r="BQ687" s="224"/>
      <c r="BR687" s="226"/>
      <c r="BS687" s="225"/>
      <c r="CB687" s="258"/>
      <c r="CC687" s="258"/>
      <c r="CD687" s="276" t="s">
        <v>1594</v>
      </c>
      <c r="CE687" s="253" t="s">
        <v>505</v>
      </c>
      <c r="CF687" s="253" t="s">
        <v>725</v>
      </c>
      <c r="CG687" s="278"/>
      <c r="CI687" s="258"/>
      <c r="CJ687" s="258"/>
      <c r="CK687" s="276" t="s">
        <v>1594</v>
      </c>
      <c r="CL687" s="277" t="s">
        <v>505</v>
      </c>
      <c r="CM687" s="253" t="s">
        <v>725</v>
      </c>
      <c r="CN687" s="278"/>
      <c r="CP687" s="258"/>
      <c r="CQ687" s="258"/>
      <c r="CR687" s="276" t="s">
        <v>1594</v>
      </c>
      <c r="CS687" s="277" t="s">
        <v>505</v>
      </c>
      <c r="CT687" s="253" t="s">
        <v>725</v>
      </c>
      <c r="CU687" s="278"/>
      <c r="CV687" s="238"/>
      <c r="CW687" s="239"/>
      <c r="CY687" s="239"/>
      <c r="CZ687" s="239"/>
      <c r="DA687" s="239"/>
      <c r="DB687" s="256"/>
      <c r="DC687" s="256"/>
      <c r="DD687" s="256"/>
      <c r="DE687" s="256"/>
      <c r="DH687" s="366"/>
      <c r="DI687" s="716" t="s">
        <v>2297</v>
      </c>
      <c r="DJ687" s="717"/>
      <c r="DK687" s="718"/>
      <c r="DL687" s="519">
        <v>1.7</v>
      </c>
      <c r="DM687" s="519">
        <v>2.5</v>
      </c>
      <c r="DN687" s="520">
        <v>0.12</v>
      </c>
      <c r="DO687" s="521">
        <v>0.35</v>
      </c>
      <c r="DP687" s="519" t="s">
        <v>2387</v>
      </c>
      <c r="DQ687" s="519" t="s">
        <v>1315</v>
      </c>
      <c r="DR687" s="519" t="s">
        <v>2390</v>
      </c>
      <c r="DS687" s="312"/>
      <c r="DT687" s="293"/>
      <c r="DX687" s="343"/>
    </row>
    <row r="688" spans="8:128" ht="15" customHeight="1" x14ac:dyDescent="0.15">
      <c r="H688" s="111">
        <f t="shared" si="94"/>
        <v>0</v>
      </c>
      <c r="I688" s="110">
        <v>668</v>
      </c>
      <c r="J688" s="199"/>
      <c r="K688" s="199"/>
      <c r="L688" s="112" t="e">
        <f t="shared" si="95"/>
        <v>#N/A</v>
      </c>
      <c r="M688" s="199"/>
      <c r="N688" s="199"/>
      <c r="O688" s="124" t="str">
        <f t="shared" si="96"/>
        <v/>
      </c>
      <c r="P688" s="124" t="str">
        <f t="shared" si="97"/>
        <v/>
      </c>
      <c r="Q688" s="199"/>
      <c r="R688" s="113" t="s">
        <v>341</v>
      </c>
      <c r="S688" s="199"/>
      <c r="T688" s="113" t="s">
        <v>337</v>
      </c>
      <c r="U688" s="199"/>
      <c r="V688" s="112" t="str">
        <f t="shared" si="98"/>
        <v>１～４以外</v>
      </c>
      <c r="W688" s="628"/>
      <c r="X688" s="112"/>
      <c r="Y688" s="199"/>
      <c r="Z688" s="636"/>
      <c r="AA688" s="200"/>
      <c r="AB688" s="114" t="e">
        <f t="shared" si="99"/>
        <v>#N/A</v>
      </c>
      <c r="AC688" s="115" t="str">
        <f t="shared" si="100"/>
        <v/>
      </c>
      <c r="AD688" s="145" t="str">
        <f t="shared" si="101"/>
        <v/>
      </c>
      <c r="BD688" s="36">
        <v>668</v>
      </c>
      <c r="BE688" s="223"/>
      <c r="BF688" s="231"/>
      <c r="BG688" s="231"/>
      <c r="BH688" s="231"/>
      <c r="BI688" s="231"/>
      <c r="BJ688" s="223"/>
      <c r="BK688" s="224"/>
      <c r="BL688" s="223"/>
      <c r="BM688" s="224"/>
      <c r="BN688" s="225"/>
      <c r="BO688" s="226"/>
      <c r="BP688" s="224"/>
      <c r="BQ688" s="224"/>
      <c r="BR688" s="226"/>
      <c r="BS688" s="225"/>
      <c r="CB688" s="258"/>
      <c r="CC688" s="258"/>
      <c r="CD688" s="461" t="s">
        <v>1761</v>
      </c>
      <c r="CE688" s="296">
        <v>0</v>
      </c>
      <c r="CF688" s="259">
        <v>1</v>
      </c>
      <c r="CG688" s="260">
        <f>DCOUNT($H$20:$AD$4020,"入力ﾁｪｯｸ",CD687:CF689)</f>
        <v>0</v>
      </c>
      <c r="CI688" s="258"/>
      <c r="CJ688" s="258"/>
      <c r="CK688" s="291" t="s">
        <v>1762</v>
      </c>
      <c r="CL688" s="285">
        <v>0</v>
      </c>
      <c r="CM688" s="260">
        <v>3</v>
      </c>
      <c r="CN688" s="260">
        <f>DCOUNT($H$20:$AD$4020,"入力ﾁｪｯｸ",CK687:CM688)</f>
        <v>0</v>
      </c>
      <c r="CP688" s="258"/>
      <c r="CQ688" s="258"/>
      <c r="CR688" s="291" t="s">
        <v>1762</v>
      </c>
      <c r="CS688" s="285">
        <v>0</v>
      </c>
      <c r="CT688" s="260">
        <v>2</v>
      </c>
      <c r="CU688" s="260">
        <f>DCOUNT($H$20:$AD$4020,"入力ﾁｪｯｸ",CR687:CT688)</f>
        <v>0</v>
      </c>
      <c r="CV688" s="239"/>
      <c r="CW688" s="239"/>
      <c r="CY688" s="239"/>
      <c r="CZ688" s="239"/>
      <c r="DA688" s="239"/>
      <c r="DB688" s="275"/>
      <c r="DC688" s="275"/>
      <c r="DD688" s="275"/>
      <c r="DE688" s="275"/>
      <c r="DH688" s="366"/>
      <c r="DI688" s="719"/>
      <c r="DJ688" s="720"/>
      <c r="DK688" s="721"/>
      <c r="DL688" s="519">
        <v>2.5</v>
      </c>
      <c r="DM688" s="519">
        <v>3.5</v>
      </c>
      <c r="DN688" s="520">
        <v>0.12</v>
      </c>
      <c r="DO688" s="521">
        <v>0.35</v>
      </c>
      <c r="DP688" s="519" t="s">
        <v>2387</v>
      </c>
      <c r="DQ688" s="519" t="s">
        <v>1315</v>
      </c>
      <c r="DR688" s="519" t="s">
        <v>2390</v>
      </c>
      <c r="DS688" s="312"/>
      <c r="DT688" s="293"/>
      <c r="DX688" s="343"/>
    </row>
    <row r="689" spans="8:128" ht="15" customHeight="1" x14ac:dyDescent="0.15">
      <c r="H689" s="111">
        <f t="shared" si="94"/>
        <v>0</v>
      </c>
      <c r="I689" s="110">
        <v>669</v>
      </c>
      <c r="J689" s="199"/>
      <c r="K689" s="199"/>
      <c r="L689" s="112" t="e">
        <f t="shared" si="95"/>
        <v>#N/A</v>
      </c>
      <c r="M689" s="199"/>
      <c r="N689" s="199"/>
      <c r="O689" s="124" t="str">
        <f t="shared" si="96"/>
        <v/>
      </c>
      <c r="P689" s="124" t="str">
        <f t="shared" si="97"/>
        <v/>
      </c>
      <c r="Q689" s="199"/>
      <c r="R689" s="113" t="s">
        <v>341</v>
      </c>
      <c r="S689" s="199"/>
      <c r="T689" s="113" t="s">
        <v>337</v>
      </c>
      <c r="U689" s="199"/>
      <c r="V689" s="112" t="str">
        <f t="shared" si="98"/>
        <v>１～４以外</v>
      </c>
      <c r="W689" s="628"/>
      <c r="X689" s="112"/>
      <c r="Y689" s="199"/>
      <c r="Z689" s="636"/>
      <c r="AA689" s="200"/>
      <c r="AB689" s="114" t="e">
        <f t="shared" si="99"/>
        <v>#N/A</v>
      </c>
      <c r="AC689" s="115" t="str">
        <f t="shared" si="100"/>
        <v/>
      </c>
      <c r="AD689" s="145" t="str">
        <f t="shared" si="101"/>
        <v/>
      </c>
      <c r="BD689" s="36">
        <v>669</v>
      </c>
      <c r="BE689" s="223"/>
      <c r="BF689" s="231"/>
      <c r="BG689" s="231"/>
      <c r="BH689" s="231"/>
      <c r="BI689" s="231"/>
      <c r="BJ689" s="223"/>
      <c r="BK689" s="224"/>
      <c r="BL689" s="223"/>
      <c r="BM689" s="224"/>
      <c r="BN689" s="225"/>
      <c r="BO689" s="226"/>
      <c r="BP689" s="224"/>
      <c r="BQ689" s="224"/>
      <c r="BR689" s="226"/>
      <c r="BS689" s="225"/>
      <c r="CB689" s="258"/>
      <c r="CC689" s="258"/>
      <c r="CD689" s="461" t="s">
        <v>1761</v>
      </c>
      <c r="CE689" s="299">
        <v>0</v>
      </c>
      <c r="CF689" s="266">
        <v>2</v>
      </c>
      <c r="CG689" s="268"/>
      <c r="CI689" s="258"/>
      <c r="CJ689" s="258"/>
      <c r="CK689" s="276" t="s">
        <v>1594</v>
      </c>
      <c r="CL689" s="277" t="s">
        <v>505</v>
      </c>
      <c r="CM689" s="253" t="s">
        <v>725</v>
      </c>
      <c r="CN689" s="278"/>
      <c r="CP689" s="258"/>
      <c r="CQ689" s="258"/>
      <c r="CR689" s="276" t="s">
        <v>1594</v>
      </c>
      <c r="CS689" s="277" t="s">
        <v>505</v>
      </c>
      <c r="CT689" s="253" t="s">
        <v>725</v>
      </c>
      <c r="CU689" s="278"/>
      <c r="CV689" s="239"/>
      <c r="CW689" s="238"/>
      <c r="CY689" s="238"/>
      <c r="CZ689" s="238"/>
      <c r="DA689" s="238"/>
      <c r="DB689" s="275"/>
      <c r="DC689" s="275"/>
      <c r="DD689" s="275"/>
      <c r="DE689" s="275"/>
      <c r="DH689" s="366"/>
      <c r="DI689" s="516" t="s">
        <v>2298</v>
      </c>
      <c r="DJ689" s="517"/>
      <c r="DK689" s="518"/>
      <c r="DL689" s="519">
        <v>0</v>
      </c>
      <c r="DM689" s="519">
        <v>30</v>
      </c>
      <c r="DN689" s="520">
        <v>7.4999999999999997E-2</v>
      </c>
      <c r="DO689" s="521">
        <v>2.5000000000000001E-3</v>
      </c>
      <c r="DP689" s="519" t="s">
        <v>2387</v>
      </c>
      <c r="DQ689" s="519" t="s">
        <v>428</v>
      </c>
      <c r="DR689" s="519" t="s">
        <v>2390</v>
      </c>
      <c r="DS689" s="312"/>
      <c r="DT689" s="293"/>
      <c r="DX689" s="343"/>
    </row>
    <row r="690" spans="8:128" ht="15" customHeight="1" x14ac:dyDescent="0.15">
      <c r="H690" s="111">
        <f t="shared" si="94"/>
        <v>0</v>
      </c>
      <c r="I690" s="110">
        <v>670</v>
      </c>
      <c r="J690" s="199"/>
      <c r="K690" s="199"/>
      <c r="L690" s="112" t="e">
        <f t="shared" si="95"/>
        <v>#N/A</v>
      </c>
      <c r="M690" s="199"/>
      <c r="N690" s="199"/>
      <c r="O690" s="124" t="str">
        <f t="shared" si="96"/>
        <v/>
      </c>
      <c r="P690" s="124" t="str">
        <f t="shared" si="97"/>
        <v/>
      </c>
      <c r="Q690" s="199"/>
      <c r="R690" s="113" t="s">
        <v>341</v>
      </c>
      <c r="S690" s="199"/>
      <c r="T690" s="113" t="s">
        <v>337</v>
      </c>
      <c r="U690" s="199"/>
      <c r="V690" s="112" t="str">
        <f t="shared" si="98"/>
        <v>１～４以外</v>
      </c>
      <c r="W690" s="628"/>
      <c r="X690" s="112"/>
      <c r="Y690" s="199"/>
      <c r="Z690" s="636"/>
      <c r="AA690" s="200"/>
      <c r="AB690" s="114" t="e">
        <f t="shared" si="99"/>
        <v>#N/A</v>
      </c>
      <c r="AC690" s="115" t="str">
        <f t="shared" si="100"/>
        <v/>
      </c>
      <c r="AD690" s="145" t="str">
        <f t="shared" si="101"/>
        <v/>
      </c>
      <c r="BD690" s="36">
        <v>670</v>
      </c>
      <c r="BE690" s="223"/>
      <c r="BF690" s="231"/>
      <c r="BG690" s="231"/>
      <c r="BH690" s="231"/>
      <c r="BI690" s="231"/>
      <c r="BJ690" s="223"/>
      <c r="BK690" s="224"/>
      <c r="BL690" s="223"/>
      <c r="BM690" s="224"/>
      <c r="BN690" s="225"/>
      <c r="BO690" s="226"/>
      <c r="BP690" s="224"/>
      <c r="BQ690" s="224"/>
      <c r="BR690" s="226"/>
      <c r="BS690" s="225"/>
      <c r="CB690" s="258"/>
      <c r="CC690" s="258"/>
      <c r="CD690" s="276" t="s">
        <v>1594</v>
      </c>
      <c r="CE690" s="253" t="s">
        <v>505</v>
      </c>
      <c r="CF690" s="253" t="s">
        <v>725</v>
      </c>
      <c r="CG690" s="278"/>
      <c r="CI690" s="258"/>
      <c r="CJ690" s="258"/>
      <c r="CK690" s="291" t="s">
        <v>1764</v>
      </c>
      <c r="CL690" s="285">
        <v>0</v>
      </c>
      <c r="CM690" s="260">
        <v>3</v>
      </c>
      <c r="CN690" s="260">
        <f>DCOUNT($H$20:$AD$4020,"入力ﾁｪｯｸ",CK689:CM690)</f>
        <v>0</v>
      </c>
      <c r="CP690" s="258"/>
      <c r="CQ690" s="258"/>
      <c r="CR690" s="291" t="s">
        <v>1764</v>
      </c>
      <c r="CS690" s="285">
        <v>0</v>
      </c>
      <c r="CT690" s="260">
        <v>2</v>
      </c>
      <c r="CU690" s="260">
        <f>DCOUNT($H$20:$AD$4020,"入力ﾁｪｯｸ",CR689:CT690)</f>
        <v>0</v>
      </c>
      <c r="CV690" s="238"/>
      <c r="CW690" s="239"/>
      <c r="CY690" s="239"/>
      <c r="CZ690" s="239"/>
      <c r="DA690" s="239"/>
      <c r="DB690" s="256"/>
      <c r="DC690" s="256"/>
      <c r="DD690" s="256"/>
      <c r="DE690" s="256"/>
      <c r="DH690" s="366"/>
      <c r="DI690" s="516" t="s">
        <v>2299</v>
      </c>
      <c r="DJ690" s="517"/>
      <c r="DK690" s="518"/>
      <c r="DL690" s="519">
        <v>0</v>
      </c>
      <c r="DM690" s="519">
        <v>1.7</v>
      </c>
      <c r="DN690" s="520">
        <v>7.4999999999999997E-2</v>
      </c>
      <c r="DO690" s="521">
        <v>2.5000000000000001E-3</v>
      </c>
      <c r="DP690" s="519" t="s">
        <v>2387</v>
      </c>
      <c r="DQ690" s="519" t="s">
        <v>1315</v>
      </c>
      <c r="DR690" s="519" t="s">
        <v>2390</v>
      </c>
      <c r="DS690" s="312"/>
      <c r="DT690" s="293"/>
      <c r="DX690" s="343"/>
    </row>
    <row r="691" spans="8:128" ht="15" customHeight="1" x14ac:dyDescent="0.15">
      <c r="H691" s="111">
        <f t="shared" si="94"/>
        <v>0</v>
      </c>
      <c r="I691" s="110">
        <v>671</v>
      </c>
      <c r="J691" s="199"/>
      <c r="K691" s="199"/>
      <c r="L691" s="112" t="e">
        <f t="shared" si="95"/>
        <v>#N/A</v>
      </c>
      <c r="M691" s="199"/>
      <c r="N691" s="199"/>
      <c r="O691" s="124" t="str">
        <f t="shared" si="96"/>
        <v/>
      </c>
      <c r="P691" s="124" t="str">
        <f t="shared" si="97"/>
        <v/>
      </c>
      <c r="Q691" s="199"/>
      <c r="R691" s="113" t="s">
        <v>341</v>
      </c>
      <c r="S691" s="199"/>
      <c r="T691" s="113" t="s">
        <v>337</v>
      </c>
      <c r="U691" s="199"/>
      <c r="V691" s="112" t="str">
        <f t="shared" si="98"/>
        <v>１～４以外</v>
      </c>
      <c r="W691" s="628"/>
      <c r="X691" s="112"/>
      <c r="Y691" s="199"/>
      <c r="Z691" s="636"/>
      <c r="AA691" s="200"/>
      <c r="AB691" s="114" t="e">
        <f t="shared" si="99"/>
        <v>#N/A</v>
      </c>
      <c r="AC691" s="115" t="str">
        <f t="shared" si="100"/>
        <v/>
      </c>
      <c r="AD691" s="145" t="str">
        <f t="shared" si="101"/>
        <v/>
      </c>
      <c r="BD691" s="36">
        <v>671</v>
      </c>
      <c r="BE691" s="223"/>
      <c r="BF691" s="231"/>
      <c r="BG691" s="231"/>
      <c r="BH691" s="231"/>
      <c r="BI691" s="231"/>
      <c r="BJ691" s="223"/>
      <c r="BK691" s="224"/>
      <c r="BL691" s="223"/>
      <c r="BM691" s="224"/>
      <c r="BN691" s="225"/>
      <c r="BO691" s="226"/>
      <c r="BP691" s="224"/>
      <c r="BQ691" s="224"/>
      <c r="BR691" s="226"/>
      <c r="BS691" s="225"/>
      <c r="CB691" s="258"/>
      <c r="CC691" s="258"/>
      <c r="CD691" s="461" t="s">
        <v>1763</v>
      </c>
      <c r="CE691" s="296">
        <v>0</v>
      </c>
      <c r="CF691" s="259">
        <v>1</v>
      </c>
      <c r="CG691" s="260">
        <f>DCOUNT($H$20:$AD$4020,"入力ﾁｪｯｸ",CD690:CF692)</f>
        <v>0</v>
      </c>
      <c r="CI691" s="258"/>
      <c r="CJ691" s="258"/>
      <c r="CK691" s="276" t="s">
        <v>1594</v>
      </c>
      <c r="CL691" s="277" t="s">
        <v>505</v>
      </c>
      <c r="CM691" s="253" t="s">
        <v>725</v>
      </c>
      <c r="CN691" s="278"/>
      <c r="CP691" s="258"/>
      <c r="CQ691" s="258"/>
      <c r="CR691" s="276" t="s">
        <v>1594</v>
      </c>
      <c r="CS691" s="277" t="s">
        <v>505</v>
      </c>
      <c r="CT691" s="253" t="s">
        <v>725</v>
      </c>
      <c r="CU691" s="278"/>
      <c r="CV691" s="239"/>
      <c r="CW691" s="239"/>
      <c r="CY691" s="239"/>
      <c r="CZ691" s="239"/>
      <c r="DA691" s="239"/>
      <c r="DB691" s="275"/>
      <c r="DC691" s="275"/>
      <c r="DD691" s="275"/>
      <c r="DE691" s="275"/>
      <c r="DH691" s="366"/>
      <c r="DI691" s="716" t="s">
        <v>2300</v>
      </c>
      <c r="DJ691" s="717"/>
      <c r="DK691" s="718"/>
      <c r="DL691" s="519">
        <v>1.7</v>
      </c>
      <c r="DM691" s="519">
        <v>2.5</v>
      </c>
      <c r="DN691" s="520">
        <v>0.12</v>
      </c>
      <c r="DO691" s="521">
        <v>0.35</v>
      </c>
      <c r="DP691" s="519" t="s">
        <v>2387</v>
      </c>
      <c r="DQ691" s="519" t="s">
        <v>1315</v>
      </c>
      <c r="DR691" s="519" t="s">
        <v>2390</v>
      </c>
      <c r="DS691" s="312"/>
      <c r="DT691" s="293"/>
      <c r="DX691" s="343"/>
    </row>
    <row r="692" spans="8:128" ht="15" customHeight="1" x14ac:dyDescent="0.15">
      <c r="H692" s="111">
        <f t="shared" si="94"/>
        <v>0</v>
      </c>
      <c r="I692" s="110">
        <v>672</v>
      </c>
      <c r="J692" s="199"/>
      <c r="K692" s="199"/>
      <c r="L692" s="112" t="e">
        <f t="shared" si="95"/>
        <v>#N/A</v>
      </c>
      <c r="M692" s="199"/>
      <c r="N692" s="199"/>
      <c r="O692" s="124" t="str">
        <f t="shared" si="96"/>
        <v/>
      </c>
      <c r="P692" s="124" t="str">
        <f t="shared" si="97"/>
        <v/>
      </c>
      <c r="Q692" s="199"/>
      <c r="R692" s="113" t="s">
        <v>341</v>
      </c>
      <c r="S692" s="199"/>
      <c r="T692" s="113" t="s">
        <v>337</v>
      </c>
      <c r="U692" s="199"/>
      <c r="V692" s="112" t="str">
        <f t="shared" si="98"/>
        <v>１～４以外</v>
      </c>
      <c r="W692" s="628"/>
      <c r="X692" s="112"/>
      <c r="Y692" s="199"/>
      <c r="Z692" s="636"/>
      <c r="AA692" s="200"/>
      <c r="AB692" s="114" t="e">
        <f t="shared" si="99"/>
        <v>#N/A</v>
      </c>
      <c r="AC692" s="115" t="str">
        <f t="shared" si="100"/>
        <v/>
      </c>
      <c r="AD692" s="145" t="str">
        <f t="shared" si="101"/>
        <v/>
      </c>
      <c r="BD692" s="36">
        <v>672</v>
      </c>
      <c r="BE692" s="223"/>
      <c r="BF692" s="231"/>
      <c r="BG692" s="231"/>
      <c r="BH692" s="231"/>
      <c r="BI692" s="231"/>
      <c r="BJ692" s="223"/>
      <c r="BK692" s="224"/>
      <c r="BL692" s="223"/>
      <c r="BM692" s="224"/>
      <c r="BN692" s="225"/>
      <c r="BO692" s="226"/>
      <c r="BP692" s="224"/>
      <c r="BQ692" s="224"/>
      <c r="BR692" s="226"/>
      <c r="BS692" s="225"/>
      <c r="CB692" s="258"/>
      <c r="CC692" s="258"/>
      <c r="CD692" s="461" t="s">
        <v>1763</v>
      </c>
      <c r="CE692" s="299">
        <v>0</v>
      </c>
      <c r="CF692" s="266">
        <v>2</v>
      </c>
      <c r="CG692" s="268"/>
      <c r="CI692" s="258"/>
      <c r="CJ692" s="258"/>
      <c r="CK692" s="291" t="s">
        <v>1765</v>
      </c>
      <c r="CL692" s="285">
        <v>0</v>
      </c>
      <c r="CM692" s="260">
        <v>3</v>
      </c>
      <c r="CN692" s="260">
        <f>DCOUNT($H$20:$AD$4020,"入力ﾁｪｯｸ",CK691:CM692)</f>
        <v>0</v>
      </c>
      <c r="CP692" s="258"/>
      <c r="CQ692" s="258"/>
      <c r="CR692" s="291" t="s">
        <v>1765</v>
      </c>
      <c r="CS692" s="285">
        <v>0</v>
      </c>
      <c r="CT692" s="260">
        <v>2</v>
      </c>
      <c r="CU692" s="260">
        <f>DCOUNT($H$20:$AD$4020,"入力ﾁｪｯｸ",CR691:CT692)</f>
        <v>0</v>
      </c>
      <c r="CV692" s="239"/>
      <c r="CW692" s="238"/>
      <c r="CY692" s="238"/>
      <c r="CZ692" s="238"/>
      <c r="DA692" s="238"/>
      <c r="DB692" s="275"/>
      <c r="DC692" s="275"/>
      <c r="DD692" s="275"/>
      <c r="DE692" s="275"/>
      <c r="DH692" s="366"/>
      <c r="DI692" s="719"/>
      <c r="DJ692" s="720"/>
      <c r="DK692" s="721"/>
      <c r="DL692" s="519">
        <v>2.5</v>
      </c>
      <c r="DM692" s="519">
        <v>3.5</v>
      </c>
      <c r="DN692" s="520">
        <v>0.12</v>
      </c>
      <c r="DO692" s="521">
        <v>0.35</v>
      </c>
      <c r="DP692" s="519" t="s">
        <v>2387</v>
      </c>
      <c r="DQ692" s="519" t="s">
        <v>1315</v>
      </c>
      <c r="DR692" s="519" t="s">
        <v>2390</v>
      </c>
      <c r="DS692" s="312"/>
      <c r="DT692" s="293"/>
      <c r="DX692" s="343"/>
    </row>
    <row r="693" spans="8:128" ht="15" customHeight="1" x14ac:dyDescent="0.15">
      <c r="H693" s="111">
        <f t="shared" si="94"/>
        <v>0</v>
      </c>
      <c r="I693" s="110">
        <v>673</v>
      </c>
      <c r="J693" s="199"/>
      <c r="K693" s="199"/>
      <c r="L693" s="112" t="e">
        <f t="shared" si="95"/>
        <v>#N/A</v>
      </c>
      <c r="M693" s="199"/>
      <c r="N693" s="199"/>
      <c r="O693" s="124" t="str">
        <f t="shared" si="96"/>
        <v/>
      </c>
      <c r="P693" s="124" t="str">
        <f t="shared" si="97"/>
        <v/>
      </c>
      <c r="Q693" s="199"/>
      <c r="R693" s="113" t="s">
        <v>341</v>
      </c>
      <c r="S693" s="199"/>
      <c r="T693" s="113" t="s">
        <v>337</v>
      </c>
      <c r="U693" s="199"/>
      <c r="V693" s="112" t="str">
        <f t="shared" si="98"/>
        <v>１～４以外</v>
      </c>
      <c r="W693" s="628"/>
      <c r="X693" s="112"/>
      <c r="Y693" s="199"/>
      <c r="Z693" s="636"/>
      <c r="AA693" s="200"/>
      <c r="AB693" s="114" t="e">
        <f t="shared" si="99"/>
        <v>#N/A</v>
      </c>
      <c r="AC693" s="115" t="str">
        <f t="shared" si="100"/>
        <v/>
      </c>
      <c r="AD693" s="145" t="str">
        <f t="shared" si="101"/>
        <v/>
      </c>
      <c r="BD693" s="36">
        <v>673</v>
      </c>
      <c r="BE693" s="223"/>
      <c r="BF693" s="231"/>
      <c r="BG693" s="231"/>
      <c r="BH693" s="231"/>
      <c r="BI693" s="231"/>
      <c r="BJ693" s="223"/>
      <c r="BK693" s="224"/>
      <c r="BL693" s="223"/>
      <c r="BM693" s="224"/>
      <c r="BN693" s="225"/>
      <c r="BO693" s="226"/>
      <c r="BP693" s="224"/>
      <c r="BQ693" s="224"/>
      <c r="BR693" s="226"/>
      <c r="BS693" s="225"/>
      <c r="CB693" s="258"/>
      <c r="CC693" s="258"/>
      <c r="CD693" s="276" t="s">
        <v>1594</v>
      </c>
      <c r="CE693" s="253" t="s">
        <v>505</v>
      </c>
      <c r="CF693" s="253" t="s">
        <v>725</v>
      </c>
      <c r="CG693" s="278"/>
      <c r="CI693" s="258"/>
      <c r="CJ693" s="258"/>
      <c r="CK693" s="276" t="s">
        <v>1594</v>
      </c>
      <c r="CL693" s="277" t="s">
        <v>505</v>
      </c>
      <c r="CM693" s="253" t="s">
        <v>725</v>
      </c>
      <c r="CN693" s="278"/>
      <c r="CP693" s="258"/>
      <c r="CQ693" s="258"/>
      <c r="CR693" s="276" t="s">
        <v>1594</v>
      </c>
      <c r="CS693" s="277" t="s">
        <v>505</v>
      </c>
      <c r="CT693" s="253" t="s">
        <v>725</v>
      </c>
      <c r="CU693" s="278"/>
      <c r="CV693" s="238"/>
      <c r="CW693" s="239"/>
      <c r="CY693" s="239"/>
      <c r="CZ693" s="239"/>
      <c r="DA693" s="239"/>
      <c r="DB693" s="256"/>
      <c r="DC693" s="256"/>
      <c r="DD693" s="256"/>
      <c r="DE693" s="256"/>
      <c r="DH693" s="366"/>
      <c r="DI693" s="516" t="s">
        <v>2301</v>
      </c>
      <c r="DJ693" s="517"/>
      <c r="DK693" s="518"/>
      <c r="DL693" s="519">
        <v>0</v>
      </c>
      <c r="DM693" s="519">
        <v>30</v>
      </c>
      <c r="DN693" s="520">
        <v>2.5000000000000001E-2</v>
      </c>
      <c r="DO693" s="521">
        <v>0</v>
      </c>
      <c r="DP693" s="519" t="s">
        <v>2389</v>
      </c>
      <c r="DQ693" s="519" t="s">
        <v>428</v>
      </c>
      <c r="DR693" s="519" t="s">
        <v>2390</v>
      </c>
      <c r="DS693" s="312"/>
      <c r="DT693" s="293"/>
      <c r="DX693" s="343"/>
    </row>
    <row r="694" spans="8:128" ht="15" customHeight="1" x14ac:dyDescent="0.15">
      <c r="H694" s="111">
        <f t="shared" si="94"/>
        <v>0</v>
      </c>
      <c r="I694" s="110">
        <v>674</v>
      </c>
      <c r="J694" s="199"/>
      <c r="K694" s="199"/>
      <c r="L694" s="112" t="e">
        <f t="shared" si="95"/>
        <v>#N/A</v>
      </c>
      <c r="M694" s="199"/>
      <c r="N694" s="199"/>
      <c r="O694" s="124" t="str">
        <f t="shared" si="96"/>
        <v/>
      </c>
      <c r="P694" s="124" t="str">
        <f t="shared" si="97"/>
        <v/>
      </c>
      <c r="Q694" s="199"/>
      <c r="R694" s="113" t="s">
        <v>341</v>
      </c>
      <c r="S694" s="199"/>
      <c r="T694" s="113" t="s">
        <v>337</v>
      </c>
      <c r="U694" s="199"/>
      <c r="V694" s="112" t="str">
        <f t="shared" si="98"/>
        <v>１～４以外</v>
      </c>
      <c r="W694" s="628"/>
      <c r="X694" s="112"/>
      <c r="Y694" s="199"/>
      <c r="Z694" s="636"/>
      <c r="AA694" s="200"/>
      <c r="AB694" s="114" t="e">
        <f t="shared" si="99"/>
        <v>#N/A</v>
      </c>
      <c r="AC694" s="115" t="str">
        <f t="shared" si="100"/>
        <v/>
      </c>
      <c r="AD694" s="145" t="str">
        <f t="shared" si="101"/>
        <v/>
      </c>
      <c r="BD694" s="36">
        <v>674</v>
      </c>
      <c r="BE694" s="223"/>
      <c r="BF694" s="231"/>
      <c r="BG694" s="231"/>
      <c r="BH694" s="231"/>
      <c r="BI694" s="231"/>
      <c r="BJ694" s="223"/>
      <c r="BK694" s="224"/>
      <c r="BL694" s="223"/>
      <c r="BM694" s="224"/>
      <c r="BN694" s="225"/>
      <c r="BO694" s="226"/>
      <c r="BP694" s="224"/>
      <c r="BQ694" s="224"/>
      <c r="BR694" s="226"/>
      <c r="BS694" s="225"/>
      <c r="CB694" s="258"/>
      <c r="CC694" s="258"/>
      <c r="CD694" s="461" t="s">
        <v>1766</v>
      </c>
      <c r="CE694" s="296">
        <v>0</v>
      </c>
      <c r="CF694" s="259">
        <v>1</v>
      </c>
      <c r="CG694" s="260">
        <f>DCOUNT($H$20:$AD$4020,"入力ﾁｪｯｸ",CD693:CF695)</f>
        <v>0</v>
      </c>
      <c r="CI694" s="258"/>
      <c r="CJ694" s="258"/>
      <c r="CK694" s="291" t="s">
        <v>1767</v>
      </c>
      <c r="CL694" s="285">
        <v>0</v>
      </c>
      <c r="CM694" s="260">
        <v>3</v>
      </c>
      <c r="CN694" s="260">
        <f>DCOUNT($H$20:$AD$4020,"入力ﾁｪｯｸ",CK693:CM694)</f>
        <v>0</v>
      </c>
      <c r="CP694" s="258"/>
      <c r="CQ694" s="258"/>
      <c r="CR694" s="291" t="s">
        <v>1767</v>
      </c>
      <c r="CS694" s="285">
        <v>0</v>
      </c>
      <c r="CT694" s="260">
        <v>2</v>
      </c>
      <c r="CU694" s="260">
        <f>DCOUNT($H$20:$AD$4020,"入力ﾁｪｯｸ",CR693:CT694)</f>
        <v>0</v>
      </c>
      <c r="CV694" s="239"/>
      <c r="CW694" s="239"/>
      <c r="CY694" s="239"/>
      <c r="CZ694" s="239"/>
      <c r="DA694" s="239"/>
      <c r="DB694" s="275"/>
      <c r="DC694" s="275"/>
      <c r="DD694" s="275"/>
      <c r="DE694" s="275"/>
      <c r="DH694" s="366"/>
      <c r="DI694" s="516" t="s">
        <v>2302</v>
      </c>
      <c r="DJ694" s="517"/>
      <c r="DK694" s="518"/>
      <c r="DL694" s="519">
        <v>0</v>
      </c>
      <c r="DM694" s="519">
        <v>1.7</v>
      </c>
      <c r="DN694" s="520">
        <v>2.5000000000000001E-2</v>
      </c>
      <c r="DO694" s="521">
        <v>0</v>
      </c>
      <c r="DP694" s="519" t="s">
        <v>2389</v>
      </c>
      <c r="DQ694" s="519" t="s">
        <v>1315</v>
      </c>
      <c r="DR694" s="519" t="s">
        <v>2390</v>
      </c>
      <c r="DS694" s="312"/>
      <c r="DT694" s="293"/>
      <c r="DX694" s="343"/>
    </row>
    <row r="695" spans="8:128" ht="15" customHeight="1" x14ac:dyDescent="0.15">
      <c r="H695" s="111">
        <f t="shared" si="94"/>
        <v>0</v>
      </c>
      <c r="I695" s="110">
        <v>675</v>
      </c>
      <c r="J695" s="199"/>
      <c r="K695" s="199"/>
      <c r="L695" s="112" t="e">
        <f t="shared" si="95"/>
        <v>#N/A</v>
      </c>
      <c r="M695" s="199"/>
      <c r="N695" s="199"/>
      <c r="O695" s="124" t="str">
        <f t="shared" si="96"/>
        <v/>
      </c>
      <c r="P695" s="124" t="str">
        <f t="shared" si="97"/>
        <v/>
      </c>
      <c r="Q695" s="199"/>
      <c r="R695" s="113" t="s">
        <v>341</v>
      </c>
      <c r="S695" s="199"/>
      <c r="T695" s="113" t="s">
        <v>337</v>
      </c>
      <c r="U695" s="199"/>
      <c r="V695" s="112" t="str">
        <f t="shared" si="98"/>
        <v>１～４以外</v>
      </c>
      <c r="W695" s="628"/>
      <c r="X695" s="112"/>
      <c r="Y695" s="199"/>
      <c r="Z695" s="636"/>
      <c r="AA695" s="200"/>
      <c r="AB695" s="114" t="e">
        <f t="shared" si="99"/>
        <v>#N/A</v>
      </c>
      <c r="AC695" s="115" t="str">
        <f t="shared" si="100"/>
        <v/>
      </c>
      <c r="AD695" s="145" t="str">
        <f t="shared" si="101"/>
        <v/>
      </c>
      <c r="BD695" s="36">
        <v>675</v>
      </c>
      <c r="BE695" s="223"/>
      <c r="BF695" s="231"/>
      <c r="BG695" s="231"/>
      <c r="BH695" s="231"/>
      <c r="BI695" s="231"/>
      <c r="BJ695" s="223"/>
      <c r="BK695" s="224"/>
      <c r="BL695" s="223"/>
      <c r="BM695" s="224"/>
      <c r="BN695" s="225"/>
      <c r="BO695" s="226"/>
      <c r="BP695" s="224"/>
      <c r="BQ695" s="224"/>
      <c r="BR695" s="226"/>
      <c r="BS695" s="225"/>
      <c r="CB695" s="258"/>
      <c r="CC695" s="258"/>
      <c r="CD695" s="461" t="s">
        <v>1766</v>
      </c>
      <c r="CE695" s="299">
        <v>0</v>
      </c>
      <c r="CF695" s="266">
        <v>2</v>
      </c>
      <c r="CG695" s="268"/>
      <c r="CI695" s="258"/>
      <c r="CJ695" s="258"/>
      <c r="CK695" s="276" t="s">
        <v>1594</v>
      </c>
      <c r="CL695" s="277" t="s">
        <v>505</v>
      </c>
      <c r="CM695" s="253" t="s">
        <v>725</v>
      </c>
      <c r="CN695" s="278"/>
      <c r="CP695" s="258"/>
      <c r="CQ695" s="258"/>
      <c r="CR695" s="276" t="s">
        <v>1594</v>
      </c>
      <c r="CS695" s="277" t="s">
        <v>505</v>
      </c>
      <c r="CT695" s="253" t="s">
        <v>725</v>
      </c>
      <c r="CU695" s="278"/>
      <c r="CV695" s="239"/>
      <c r="CW695" s="238"/>
      <c r="CY695" s="238"/>
      <c r="CZ695" s="238"/>
      <c r="DA695" s="238"/>
      <c r="DB695" s="275"/>
      <c r="DC695" s="275"/>
      <c r="DD695" s="275"/>
      <c r="DE695" s="275"/>
      <c r="DH695" s="366"/>
      <c r="DI695" s="716" t="s">
        <v>2303</v>
      </c>
      <c r="DJ695" s="717"/>
      <c r="DK695" s="718"/>
      <c r="DL695" s="519">
        <v>1.7</v>
      </c>
      <c r="DM695" s="519">
        <v>2.5</v>
      </c>
      <c r="DN695" s="520">
        <v>3.5000000000000003E-2</v>
      </c>
      <c r="DO695" s="521">
        <v>0</v>
      </c>
      <c r="DP695" s="519" t="s">
        <v>2389</v>
      </c>
      <c r="DQ695" s="519" t="s">
        <v>1315</v>
      </c>
      <c r="DR695" s="519" t="s">
        <v>2390</v>
      </c>
      <c r="DS695" s="312"/>
      <c r="DT695" s="293"/>
      <c r="DX695" s="343"/>
    </row>
    <row r="696" spans="8:128" ht="15" customHeight="1" x14ac:dyDescent="0.15">
      <c r="H696" s="111">
        <f t="shared" si="94"/>
        <v>0</v>
      </c>
      <c r="I696" s="110">
        <v>676</v>
      </c>
      <c r="J696" s="199"/>
      <c r="K696" s="199"/>
      <c r="L696" s="112" t="e">
        <f t="shared" si="95"/>
        <v>#N/A</v>
      </c>
      <c r="M696" s="199"/>
      <c r="N696" s="199"/>
      <c r="O696" s="124" t="str">
        <f t="shared" si="96"/>
        <v/>
      </c>
      <c r="P696" s="124" t="str">
        <f t="shared" si="97"/>
        <v/>
      </c>
      <c r="Q696" s="199"/>
      <c r="R696" s="113" t="s">
        <v>341</v>
      </c>
      <c r="S696" s="199"/>
      <c r="T696" s="113" t="s">
        <v>337</v>
      </c>
      <c r="U696" s="199"/>
      <c r="V696" s="112" t="str">
        <f t="shared" si="98"/>
        <v>１～４以外</v>
      </c>
      <c r="W696" s="628"/>
      <c r="X696" s="112"/>
      <c r="Y696" s="199"/>
      <c r="Z696" s="636"/>
      <c r="AA696" s="200"/>
      <c r="AB696" s="114" t="e">
        <f t="shared" si="99"/>
        <v>#N/A</v>
      </c>
      <c r="AC696" s="115" t="str">
        <f t="shared" si="100"/>
        <v/>
      </c>
      <c r="AD696" s="145" t="str">
        <f t="shared" si="101"/>
        <v/>
      </c>
      <c r="BD696" s="36">
        <v>676</v>
      </c>
      <c r="BE696" s="223"/>
      <c r="BF696" s="231"/>
      <c r="BG696" s="231"/>
      <c r="BH696" s="231"/>
      <c r="BI696" s="231"/>
      <c r="BJ696" s="223"/>
      <c r="BK696" s="224"/>
      <c r="BL696" s="223"/>
      <c r="BM696" s="224"/>
      <c r="BN696" s="225"/>
      <c r="BO696" s="226"/>
      <c r="BP696" s="224"/>
      <c r="BQ696" s="224"/>
      <c r="BR696" s="226"/>
      <c r="BS696" s="225"/>
      <c r="CB696" s="258"/>
      <c r="CC696" s="258"/>
      <c r="CD696" s="276" t="s">
        <v>1594</v>
      </c>
      <c r="CE696" s="253" t="s">
        <v>505</v>
      </c>
      <c r="CF696" s="253" t="s">
        <v>725</v>
      </c>
      <c r="CG696" s="278"/>
      <c r="CI696" s="258"/>
      <c r="CJ696" s="258"/>
      <c r="CK696" s="291" t="s">
        <v>1769</v>
      </c>
      <c r="CL696" s="285">
        <v>0</v>
      </c>
      <c r="CM696" s="260">
        <v>3</v>
      </c>
      <c r="CN696" s="260">
        <f>DCOUNT($H$20:$AD$4020,"入力ﾁｪｯｸ",CK695:CM696)</f>
        <v>0</v>
      </c>
      <c r="CP696" s="258"/>
      <c r="CQ696" s="258"/>
      <c r="CR696" s="291" t="s">
        <v>1769</v>
      </c>
      <c r="CS696" s="285">
        <v>0</v>
      </c>
      <c r="CT696" s="260">
        <v>2</v>
      </c>
      <c r="CU696" s="260">
        <f>DCOUNT($H$20:$AD$4020,"入力ﾁｪｯｸ",CR695:CT696)</f>
        <v>0</v>
      </c>
      <c r="CV696" s="238"/>
      <c r="CW696" s="239"/>
      <c r="CY696" s="239"/>
      <c r="CZ696" s="239"/>
      <c r="DA696" s="239"/>
      <c r="DB696" s="256"/>
      <c r="DC696" s="256"/>
      <c r="DD696" s="256"/>
      <c r="DE696" s="256"/>
      <c r="DH696" s="366"/>
      <c r="DI696" s="719"/>
      <c r="DJ696" s="720"/>
      <c r="DK696" s="721"/>
      <c r="DL696" s="519">
        <v>2.5</v>
      </c>
      <c r="DM696" s="519">
        <v>3.5</v>
      </c>
      <c r="DN696" s="520">
        <v>3.5000000000000003E-2</v>
      </c>
      <c r="DO696" s="521">
        <v>0</v>
      </c>
      <c r="DP696" s="519" t="s">
        <v>2389</v>
      </c>
      <c r="DQ696" s="519" t="s">
        <v>1315</v>
      </c>
      <c r="DR696" s="519" t="s">
        <v>2390</v>
      </c>
      <c r="DS696" s="312"/>
      <c r="DT696" s="293"/>
      <c r="DX696" s="343"/>
    </row>
    <row r="697" spans="8:128" ht="15" customHeight="1" x14ac:dyDescent="0.15">
      <c r="H697" s="111">
        <f t="shared" si="94"/>
        <v>0</v>
      </c>
      <c r="I697" s="110">
        <v>677</v>
      </c>
      <c r="J697" s="199"/>
      <c r="K697" s="199"/>
      <c r="L697" s="112" t="e">
        <f t="shared" si="95"/>
        <v>#N/A</v>
      </c>
      <c r="M697" s="199"/>
      <c r="N697" s="199"/>
      <c r="O697" s="124" t="str">
        <f t="shared" si="96"/>
        <v/>
      </c>
      <c r="P697" s="124" t="str">
        <f t="shared" si="97"/>
        <v/>
      </c>
      <c r="Q697" s="199"/>
      <c r="R697" s="113" t="s">
        <v>341</v>
      </c>
      <c r="S697" s="199"/>
      <c r="T697" s="113" t="s">
        <v>337</v>
      </c>
      <c r="U697" s="199"/>
      <c r="V697" s="112" t="str">
        <f t="shared" si="98"/>
        <v>１～４以外</v>
      </c>
      <c r="W697" s="628"/>
      <c r="X697" s="112"/>
      <c r="Y697" s="199"/>
      <c r="Z697" s="636"/>
      <c r="AA697" s="200"/>
      <c r="AB697" s="114" t="e">
        <f t="shared" si="99"/>
        <v>#N/A</v>
      </c>
      <c r="AC697" s="115" t="str">
        <f t="shared" si="100"/>
        <v/>
      </c>
      <c r="AD697" s="145" t="str">
        <f t="shared" si="101"/>
        <v/>
      </c>
      <c r="BD697" s="36">
        <v>677</v>
      </c>
      <c r="BE697" s="223"/>
      <c r="BF697" s="231"/>
      <c r="BG697" s="231"/>
      <c r="BH697" s="231"/>
      <c r="BI697" s="231"/>
      <c r="BJ697" s="223"/>
      <c r="BK697" s="224"/>
      <c r="BL697" s="223"/>
      <c r="BM697" s="224"/>
      <c r="BN697" s="225"/>
      <c r="BO697" s="226"/>
      <c r="BP697" s="224"/>
      <c r="BQ697" s="224"/>
      <c r="BR697" s="226"/>
      <c r="BS697" s="225"/>
      <c r="CB697" s="258"/>
      <c r="CC697" s="258"/>
      <c r="CD697" s="461" t="s">
        <v>1768</v>
      </c>
      <c r="CE697" s="296">
        <v>0</v>
      </c>
      <c r="CF697" s="259">
        <v>1</v>
      </c>
      <c r="CG697" s="260">
        <f>DCOUNT($H$20:$AD$4020,"入力ﾁｪｯｸ",CD696:CF698)</f>
        <v>0</v>
      </c>
      <c r="CI697" s="258"/>
      <c r="CJ697" s="258"/>
      <c r="CK697" s="276" t="s">
        <v>1594</v>
      </c>
      <c r="CL697" s="277" t="s">
        <v>505</v>
      </c>
      <c r="CM697" s="253" t="s">
        <v>725</v>
      </c>
      <c r="CN697" s="278"/>
      <c r="CP697" s="258"/>
      <c r="CQ697" s="258"/>
      <c r="CR697" s="276" t="s">
        <v>1594</v>
      </c>
      <c r="CS697" s="277" t="s">
        <v>505</v>
      </c>
      <c r="CT697" s="253" t="s">
        <v>725</v>
      </c>
      <c r="CU697" s="278"/>
      <c r="CV697" s="239"/>
      <c r="CW697" s="239"/>
      <c r="CY697" s="239"/>
      <c r="CZ697" s="239"/>
      <c r="DA697" s="239"/>
      <c r="DB697" s="275"/>
      <c r="DC697" s="275"/>
      <c r="DD697" s="275"/>
      <c r="DE697" s="275"/>
      <c r="DH697" s="366"/>
      <c r="DI697" s="516" t="s">
        <v>2304</v>
      </c>
      <c r="DJ697" s="517"/>
      <c r="DK697" s="518"/>
      <c r="DL697" s="519">
        <v>0</v>
      </c>
      <c r="DM697" s="519">
        <v>30</v>
      </c>
      <c r="DN697" s="520">
        <v>7.4999999999999997E-2</v>
      </c>
      <c r="DO697" s="521">
        <v>2.5000000000000001E-3</v>
      </c>
      <c r="DP697" s="519" t="s">
        <v>2387</v>
      </c>
      <c r="DQ697" s="519" t="s">
        <v>428</v>
      </c>
      <c r="DR697" s="519" t="s">
        <v>2390</v>
      </c>
      <c r="DS697" s="312"/>
      <c r="DT697" s="293"/>
      <c r="DX697" s="343"/>
    </row>
    <row r="698" spans="8:128" ht="15" customHeight="1" x14ac:dyDescent="0.15">
      <c r="H698" s="111">
        <f t="shared" si="94"/>
        <v>0</v>
      </c>
      <c r="I698" s="110">
        <v>678</v>
      </c>
      <c r="J698" s="199"/>
      <c r="K698" s="199"/>
      <c r="L698" s="112" t="e">
        <f t="shared" si="95"/>
        <v>#N/A</v>
      </c>
      <c r="M698" s="199"/>
      <c r="N698" s="199"/>
      <c r="O698" s="124" t="str">
        <f t="shared" si="96"/>
        <v/>
      </c>
      <c r="P698" s="124" t="str">
        <f t="shared" si="97"/>
        <v/>
      </c>
      <c r="Q698" s="199"/>
      <c r="R698" s="113" t="s">
        <v>341</v>
      </c>
      <c r="S698" s="199"/>
      <c r="T698" s="113" t="s">
        <v>337</v>
      </c>
      <c r="U698" s="199"/>
      <c r="V698" s="112" t="str">
        <f t="shared" si="98"/>
        <v>１～４以外</v>
      </c>
      <c r="W698" s="628"/>
      <c r="X698" s="112"/>
      <c r="Y698" s="199"/>
      <c r="Z698" s="636"/>
      <c r="AA698" s="200"/>
      <c r="AB698" s="114" t="e">
        <f t="shared" si="99"/>
        <v>#N/A</v>
      </c>
      <c r="AC698" s="115" t="str">
        <f t="shared" si="100"/>
        <v/>
      </c>
      <c r="AD698" s="145" t="str">
        <f t="shared" si="101"/>
        <v/>
      </c>
      <c r="BD698" s="36">
        <v>678</v>
      </c>
      <c r="BE698" s="223"/>
      <c r="BF698" s="231"/>
      <c r="BG698" s="231"/>
      <c r="BH698" s="231"/>
      <c r="BI698" s="231"/>
      <c r="BJ698" s="223"/>
      <c r="BK698" s="224"/>
      <c r="BL698" s="223"/>
      <c r="BM698" s="224"/>
      <c r="BN698" s="225"/>
      <c r="BO698" s="226"/>
      <c r="BP698" s="224"/>
      <c r="BQ698" s="224"/>
      <c r="BR698" s="226"/>
      <c r="BS698" s="225"/>
      <c r="CB698" s="258"/>
      <c r="CC698" s="258"/>
      <c r="CD698" s="461" t="s">
        <v>1768</v>
      </c>
      <c r="CE698" s="299">
        <v>0</v>
      </c>
      <c r="CF698" s="266">
        <v>2</v>
      </c>
      <c r="CG698" s="268"/>
      <c r="CI698" s="258"/>
      <c r="CJ698" s="258"/>
      <c r="CK698" s="291" t="s">
        <v>1770</v>
      </c>
      <c r="CL698" s="285">
        <v>0</v>
      </c>
      <c r="CM698" s="260">
        <v>3</v>
      </c>
      <c r="CN698" s="260">
        <f>DCOUNT($H$20:$AD$4020,"入力ﾁｪｯｸ",CK697:CM698)</f>
        <v>0</v>
      </c>
      <c r="CP698" s="258"/>
      <c r="CQ698" s="258"/>
      <c r="CR698" s="291" t="s">
        <v>1770</v>
      </c>
      <c r="CS698" s="285">
        <v>0</v>
      </c>
      <c r="CT698" s="260">
        <v>2</v>
      </c>
      <c r="CU698" s="260">
        <f>DCOUNT($H$20:$AD$4020,"入力ﾁｪｯｸ",CR697:CT698)</f>
        <v>0</v>
      </c>
      <c r="CV698" s="239"/>
      <c r="CW698" s="239"/>
      <c r="CY698" s="239"/>
      <c r="CZ698" s="239"/>
      <c r="DA698" s="239"/>
      <c r="DB698" s="275"/>
      <c r="DC698" s="275"/>
      <c r="DD698" s="275"/>
      <c r="DE698" s="275"/>
      <c r="DH698" s="366"/>
      <c r="DI698" s="516" t="s">
        <v>2305</v>
      </c>
      <c r="DJ698" s="517"/>
      <c r="DK698" s="518"/>
      <c r="DL698" s="519">
        <v>0</v>
      </c>
      <c r="DM698" s="519">
        <v>1.7</v>
      </c>
      <c r="DN698" s="520">
        <v>7.4999999999999997E-2</v>
      </c>
      <c r="DO698" s="521">
        <v>2.5000000000000001E-3</v>
      </c>
      <c r="DP698" s="519" t="s">
        <v>2387</v>
      </c>
      <c r="DQ698" s="519" t="s">
        <v>1315</v>
      </c>
      <c r="DR698" s="519" t="s">
        <v>2390</v>
      </c>
      <c r="DS698" s="312"/>
      <c r="DT698" s="293"/>
      <c r="DX698" s="343"/>
    </row>
    <row r="699" spans="8:128" ht="15" customHeight="1" x14ac:dyDescent="0.15">
      <c r="H699" s="111">
        <f t="shared" si="94"/>
        <v>0</v>
      </c>
      <c r="I699" s="110">
        <v>679</v>
      </c>
      <c r="J699" s="199"/>
      <c r="K699" s="199"/>
      <c r="L699" s="112" t="e">
        <f t="shared" si="95"/>
        <v>#N/A</v>
      </c>
      <c r="M699" s="199"/>
      <c r="N699" s="199"/>
      <c r="O699" s="124" t="str">
        <f t="shared" si="96"/>
        <v/>
      </c>
      <c r="P699" s="124" t="str">
        <f t="shared" si="97"/>
        <v/>
      </c>
      <c r="Q699" s="199"/>
      <c r="R699" s="113" t="s">
        <v>341</v>
      </c>
      <c r="S699" s="199"/>
      <c r="T699" s="113" t="s">
        <v>337</v>
      </c>
      <c r="U699" s="199"/>
      <c r="V699" s="112" t="str">
        <f t="shared" si="98"/>
        <v>１～４以外</v>
      </c>
      <c r="W699" s="628"/>
      <c r="X699" s="112"/>
      <c r="Y699" s="199"/>
      <c r="Z699" s="636"/>
      <c r="AA699" s="200"/>
      <c r="AB699" s="114" t="e">
        <f t="shared" si="99"/>
        <v>#N/A</v>
      </c>
      <c r="AC699" s="115" t="str">
        <f t="shared" si="100"/>
        <v/>
      </c>
      <c r="AD699" s="145" t="str">
        <f t="shared" si="101"/>
        <v/>
      </c>
      <c r="BD699" s="36">
        <v>679</v>
      </c>
      <c r="BE699" s="223"/>
      <c r="BF699" s="231"/>
      <c r="BG699" s="231"/>
      <c r="BH699" s="231"/>
      <c r="BI699" s="231"/>
      <c r="BJ699" s="223"/>
      <c r="BK699" s="224"/>
      <c r="BL699" s="223"/>
      <c r="BM699" s="224"/>
      <c r="BN699" s="225"/>
      <c r="BO699" s="226"/>
      <c r="BP699" s="224"/>
      <c r="BQ699" s="224"/>
      <c r="BR699" s="226"/>
      <c r="BS699" s="225"/>
      <c r="CB699" s="258"/>
      <c r="CC699" s="258"/>
      <c r="CD699" s="276" t="s">
        <v>1594</v>
      </c>
      <c r="CE699" s="253" t="s">
        <v>505</v>
      </c>
      <c r="CF699" s="253" t="s">
        <v>725</v>
      </c>
      <c r="CG699" s="278"/>
      <c r="CI699" s="258"/>
      <c r="CJ699" s="258"/>
      <c r="CK699" s="276" t="s">
        <v>1594</v>
      </c>
      <c r="CL699" s="277" t="s">
        <v>505</v>
      </c>
      <c r="CM699" s="253" t="s">
        <v>725</v>
      </c>
      <c r="CN699" s="278"/>
      <c r="CP699" s="258"/>
      <c r="CQ699" s="258"/>
      <c r="CR699" s="276" t="s">
        <v>1594</v>
      </c>
      <c r="CS699" s="277" t="s">
        <v>505</v>
      </c>
      <c r="CT699" s="253" t="s">
        <v>725</v>
      </c>
      <c r="CU699" s="278"/>
      <c r="CV699" s="239"/>
      <c r="CW699" s="239"/>
      <c r="CY699" s="239"/>
      <c r="CZ699" s="239"/>
      <c r="DA699" s="239"/>
      <c r="DB699" s="275"/>
      <c r="DC699" s="275"/>
      <c r="DD699" s="275"/>
      <c r="DE699" s="275"/>
      <c r="DH699" s="366"/>
      <c r="DI699" s="716" t="s">
        <v>2306</v>
      </c>
      <c r="DJ699" s="717"/>
      <c r="DK699" s="718"/>
      <c r="DL699" s="519">
        <v>1.7</v>
      </c>
      <c r="DM699" s="519">
        <v>2.5</v>
      </c>
      <c r="DN699" s="520">
        <v>0.12</v>
      </c>
      <c r="DO699" s="521">
        <v>0.35</v>
      </c>
      <c r="DP699" s="519" t="s">
        <v>2387</v>
      </c>
      <c r="DQ699" s="519" t="s">
        <v>1315</v>
      </c>
      <c r="DR699" s="519" t="s">
        <v>2390</v>
      </c>
      <c r="DS699" s="312"/>
      <c r="DT699" s="293"/>
      <c r="DX699" s="343"/>
    </row>
    <row r="700" spans="8:128" ht="15" customHeight="1" x14ac:dyDescent="0.15">
      <c r="H700" s="111">
        <f t="shared" si="94"/>
        <v>0</v>
      </c>
      <c r="I700" s="110">
        <v>680</v>
      </c>
      <c r="J700" s="199"/>
      <c r="K700" s="199"/>
      <c r="L700" s="112" t="e">
        <f t="shared" si="95"/>
        <v>#N/A</v>
      </c>
      <c r="M700" s="199"/>
      <c r="N700" s="199"/>
      <c r="O700" s="124" t="str">
        <f t="shared" si="96"/>
        <v/>
      </c>
      <c r="P700" s="124" t="str">
        <f t="shared" si="97"/>
        <v/>
      </c>
      <c r="Q700" s="199"/>
      <c r="R700" s="113" t="s">
        <v>341</v>
      </c>
      <c r="S700" s="199"/>
      <c r="T700" s="113" t="s">
        <v>337</v>
      </c>
      <c r="U700" s="199"/>
      <c r="V700" s="112" t="str">
        <f t="shared" si="98"/>
        <v>１～４以外</v>
      </c>
      <c r="W700" s="628"/>
      <c r="X700" s="112"/>
      <c r="Y700" s="199"/>
      <c r="Z700" s="636"/>
      <c r="AA700" s="200"/>
      <c r="AB700" s="114" t="e">
        <f t="shared" si="99"/>
        <v>#N/A</v>
      </c>
      <c r="AC700" s="115" t="str">
        <f t="shared" si="100"/>
        <v/>
      </c>
      <c r="AD700" s="145" t="str">
        <f t="shared" si="101"/>
        <v/>
      </c>
      <c r="BD700" s="36">
        <v>680</v>
      </c>
      <c r="BE700" s="223"/>
      <c r="BF700" s="231"/>
      <c r="BG700" s="231"/>
      <c r="BH700" s="231"/>
      <c r="BI700" s="231"/>
      <c r="BJ700" s="223"/>
      <c r="BK700" s="224"/>
      <c r="BL700" s="223"/>
      <c r="BM700" s="224"/>
      <c r="BN700" s="225"/>
      <c r="BO700" s="226"/>
      <c r="BP700" s="224"/>
      <c r="BQ700" s="224"/>
      <c r="BR700" s="226"/>
      <c r="BS700" s="225"/>
      <c r="CB700" s="258"/>
      <c r="CC700" s="258"/>
      <c r="CD700" s="461" t="s">
        <v>1771</v>
      </c>
      <c r="CE700" s="296">
        <v>0</v>
      </c>
      <c r="CF700" s="259">
        <v>1</v>
      </c>
      <c r="CG700" s="260">
        <f>DCOUNT($H$20:$AD$4020,"入力ﾁｪｯｸ",CD699:CF701)</f>
        <v>0</v>
      </c>
      <c r="CI700" s="258"/>
      <c r="CJ700" s="258"/>
      <c r="CK700" s="291" t="s">
        <v>1772</v>
      </c>
      <c r="CL700" s="285">
        <v>0</v>
      </c>
      <c r="CM700" s="260">
        <v>3</v>
      </c>
      <c r="CN700" s="260">
        <f>DCOUNT($H$20:$AD$4020,"入力ﾁｪｯｸ",CK699:CM700)</f>
        <v>0</v>
      </c>
      <c r="CP700" s="258"/>
      <c r="CQ700" s="258"/>
      <c r="CR700" s="291" t="s">
        <v>1772</v>
      </c>
      <c r="CS700" s="285">
        <v>0</v>
      </c>
      <c r="CT700" s="260">
        <v>2</v>
      </c>
      <c r="CU700" s="260">
        <f>DCOUNT($H$20:$AD$4020,"入力ﾁｪｯｸ",CR699:CT700)</f>
        <v>0</v>
      </c>
      <c r="CV700" s="239"/>
      <c r="CW700" s="239"/>
      <c r="CY700" s="239"/>
      <c r="CZ700" s="239"/>
      <c r="DA700" s="239"/>
      <c r="DB700" s="275"/>
      <c r="DC700" s="275"/>
      <c r="DD700" s="275"/>
      <c r="DE700" s="275"/>
      <c r="DH700" s="366"/>
      <c r="DI700" s="719"/>
      <c r="DJ700" s="720"/>
      <c r="DK700" s="721"/>
      <c r="DL700" s="519">
        <v>2.5</v>
      </c>
      <c r="DM700" s="519">
        <v>3.5</v>
      </c>
      <c r="DN700" s="520">
        <v>0.12</v>
      </c>
      <c r="DO700" s="521">
        <v>0.35</v>
      </c>
      <c r="DP700" s="519" t="s">
        <v>2387</v>
      </c>
      <c r="DQ700" s="519" t="s">
        <v>1315</v>
      </c>
      <c r="DR700" s="519" t="s">
        <v>2390</v>
      </c>
      <c r="DS700" s="312"/>
      <c r="DT700" s="293"/>
      <c r="DX700" s="343"/>
    </row>
    <row r="701" spans="8:128" ht="15" customHeight="1" x14ac:dyDescent="0.15">
      <c r="H701" s="111">
        <f t="shared" si="94"/>
        <v>0</v>
      </c>
      <c r="I701" s="110">
        <v>681</v>
      </c>
      <c r="J701" s="199"/>
      <c r="K701" s="199"/>
      <c r="L701" s="112" t="e">
        <f t="shared" si="95"/>
        <v>#N/A</v>
      </c>
      <c r="M701" s="199"/>
      <c r="N701" s="199"/>
      <c r="O701" s="124" t="str">
        <f t="shared" si="96"/>
        <v/>
      </c>
      <c r="P701" s="124" t="str">
        <f t="shared" si="97"/>
        <v/>
      </c>
      <c r="Q701" s="199"/>
      <c r="R701" s="113" t="s">
        <v>341</v>
      </c>
      <c r="S701" s="199"/>
      <c r="T701" s="113" t="s">
        <v>337</v>
      </c>
      <c r="U701" s="199"/>
      <c r="V701" s="112" t="str">
        <f t="shared" si="98"/>
        <v>１～４以外</v>
      </c>
      <c r="W701" s="628"/>
      <c r="X701" s="112"/>
      <c r="Y701" s="199"/>
      <c r="Z701" s="636"/>
      <c r="AA701" s="200"/>
      <c r="AB701" s="114" t="e">
        <f t="shared" si="99"/>
        <v>#N/A</v>
      </c>
      <c r="AC701" s="115" t="str">
        <f t="shared" si="100"/>
        <v/>
      </c>
      <c r="AD701" s="145" t="str">
        <f t="shared" si="101"/>
        <v/>
      </c>
      <c r="BD701" s="36">
        <v>681</v>
      </c>
      <c r="BE701" s="223"/>
      <c r="BF701" s="231"/>
      <c r="BG701" s="231"/>
      <c r="BH701" s="231"/>
      <c r="BI701" s="231"/>
      <c r="BJ701" s="223"/>
      <c r="BK701" s="224"/>
      <c r="BL701" s="223"/>
      <c r="BM701" s="224"/>
      <c r="BN701" s="225"/>
      <c r="BO701" s="226"/>
      <c r="BP701" s="224"/>
      <c r="BQ701" s="224"/>
      <c r="BR701" s="226"/>
      <c r="BS701" s="225"/>
      <c r="CB701" s="258"/>
      <c r="CC701" s="258"/>
      <c r="CD701" s="461" t="s">
        <v>1771</v>
      </c>
      <c r="CE701" s="299">
        <v>0</v>
      </c>
      <c r="CF701" s="266">
        <v>2</v>
      </c>
      <c r="CG701" s="268"/>
      <c r="CI701" s="258"/>
      <c r="CJ701" s="258"/>
      <c r="CK701" s="276" t="s">
        <v>1594</v>
      </c>
      <c r="CL701" s="277" t="s">
        <v>505</v>
      </c>
      <c r="CM701" s="253" t="s">
        <v>725</v>
      </c>
      <c r="CN701" s="278"/>
      <c r="CP701" s="258"/>
      <c r="CQ701" s="258"/>
      <c r="CR701" s="276" t="s">
        <v>1594</v>
      </c>
      <c r="CS701" s="277" t="s">
        <v>505</v>
      </c>
      <c r="CT701" s="253" t="s">
        <v>725</v>
      </c>
      <c r="CU701" s="278"/>
      <c r="CV701" s="239"/>
      <c r="CW701" s="238"/>
      <c r="CY701" s="238"/>
      <c r="CZ701" s="238"/>
      <c r="DA701" s="238"/>
      <c r="DB701" s="275"/>
      <c r="DC701" s="275"/>
      <c r="DD701" s="275"/>
      <c r="DE701" s="275"/>
      <c r="DH701" s="366"/>
      <c r="DI701" s="516" t="s">
        <v>2307</v>
      </c>
      <c r="DJ701" s="517"/>
      <c r="DK701" s="518"/>
      <c r="DL701" s="519">
        <v>0</v>
      </c>
      <c r="DM701" s="519">
        <v>30</v>
      </c>
      <c r="DN701" s="520">
        <v>1.2500000000000001E-2</v>
      </c>
      <c r="DO701" s="521">
        <v>0</v>
      </c>
      <c r="DP701" s="519" t="s">
        <v>2389</v>
      </c>
      <c r="DQ701" s="519" t="s">
        <v>428</v>
      </c>
      <c r="DR701" s="519" t="s">
        <v>2390</v>
      </c>
      <c r="DS701" s="312"/>
      <c r="DT701" s="293"/>
      <c r="DX701" s="343"/>
    </row>
    <row r="702" spans="8:128" ht="15" customHeight="1" x14ac:dyDescent="0.15">
      <c r="H702" s="111">
        <f t="shared" si="94"/>
        <v>0</v>
      </c>
      <c r="I702" s="110">
        <v>682</v>
      </c>
      <c r="J702" s="199"/>
      <c r="K702" s="199"/>
      <c r="L702" s="112" t="e">
        <f t="shared" si="95"/>
        <v>#N/A</v>
      </c>
      <c r="M702" s="199"/>
      <c r="N702" s="199"/>
      <c r="O702" s="124" t="str">
        <f t="shared" si="96"/>
        <v/>
      </c>
      <c r="P702" s="124" t="str">
        <f t="shared" si="97"/>
        <v/>
      </c>
      <c r="Q702" s="199"/>
      <c r="R702" s="113" t="s">
        <v>341</v>
      </c>
      <c r="S702" s="199"/>
      <c r="T702" s="113" t="s">
        <v>337</v>
      </c>
      <c r="U702" s="199"/>
      <c r="V702" s="112" t="str">
        <f t="shared" si="98"/>
        <v>１～４以外</v>
      </c>
      <c r="W702" s="628"/>
      <c r="X702" s="112"/>
      <c r="Y702" s="199"/>
      <c r="Z702" s="636"/>
      <c r="AA702" s="200"/>
      <c r="AB702" s="114" t="e">
        <f t="shared" si="99"/>
        <v>#N/A</v>
      </c>
      <c r="AC702" s="115" t="str">
        <f t="shared" si="100"/>
        <v/>
      </c>
      <c r="AD702" s="145" t="str">
        <f t="shared" si="101"/>
        <v/>
      </c>
      <c r="BD702" s="36">
        <v>682</v>
      </c>
      <c r="BE702" s="223"/>
      <c r="BF702" s="231"/>
      <c r="BG702" s="231"/>
      <c r="BH702" s="231"/>
      <c r="BI702" s="231"/>
      <c r="BJ702" s="223"/>
      <c r="BK702" s="224"/>
      <c r="BL702" s="223"/>
      <c r="BM702" s="224"/>
      <c r="BN702" s="225"/>
      <c r="BO702" s="226"/>
      <c r="BP702" s="224"/>
      <c r="BQ702" s="224"/>
      <c r="BR702" s="226"/>
      <c r="BS702" s="225"/>
      <c r="CB702" s="258"/>
      <c r="CC702" s="258"/>
      <c r="CD702" s="276" t="s">
        <v>1594</v>
      </c>
      <c r="CE702" s="253" t="s">
        <v>505</v>
      </c>
      <c r="CF702" s="253" t="s">
        <v>725</v>
      </c>
      <c r="CG702" s="278"/>
      <c r="CI702" s="258"/>
      <c r="CJ702" s="258"/>
      <c r="CK702" s="291" t="s">
        <v>1774</v>
      </c>
      <c r="CL702" s="285">
        <v>0</v>
      </c>
      <c r="CM702" s="260">
        <v>3</v>
      </c>
      <c r="CN702" s="260">
        <f>DCOUNT($H$20:$AD$4020,"入力ﾁｪｯｸ",CK701:CM702)</f>
        <v>0</v>
      </c>
      <c r="CP702" s="258"/>
      <c r="CQ702" s="258"/>
      <c r="CR702" s="291" t="s">
        <v>1774</v>
      </c>
      <c r="CS702" s="285">
        <v>0</v>
      </c>
      <c r="CT702" s="260">
        <v>2</v>
      </c>
      <c r="CU702" s="260">
        <f>DCOUNT($H$20:$AD$4020,"入力ﾁｪｯｸ",CR701:CT702)</f>
        <v>0</v>
      </c>
      <c r="CV702" s="238"/>
      <c r="CW702" s="239"/>
      <c r="CY702" s="239"/>
      <c r="CZ702" s="239"/>
      <c r="DA702" s="239"/>
      <c r="DB702" s="256"/>
      <c r="DC702" s="256"/>
      <c r="DD702" s="256"/>
      <c r="DE702" s="256"/>
      <c r="DH702" s="366"/>
      <c r="DI702" s="516" t="s">
        <v>2308</v>
      </c>
      <c r="DJ702" s="517"/>
      <c r="DK702" s="518"/>
      <c r="DL702" s="519">
        <v>0</v>
      </c>
      <c r="DM702" s="519">
        <v>1.7</v>
      </c>
      <c r="DN702" s="520">
        <v>1.2500000000000001E-2</v>
      </c>
      <c r="DO702" s="521">
        <v>0</v>
      </c>
      <c r="DP702" s="519" t="s">
        <v>2389</v>
      </c>
      <c r="DQ702" s="519" t="s">
        <v>1315</v>
      </c>
      <c r="DR702" s="519" t="s">
        <v>2390</v>
      </c>
      <c r="DS702" s="312"/>
      <c r="DT702" s="293"/>
      <c r="DX702" s="343"/>
    </row>
    <row r="703" spans="8:128" ht="15" customHeight="1" x14ac:dyDescent="0.15">
      <c r="H703" s="111">
        <f t="shared" si="94"/>
        <v>0</v>
      </c>
      <c r="I703" s="110">
        <v>683</v>
      </c>
      <c r="J703" s="199"/>
      <c r="K703" s="199"/>
      <c r="L703" s="112" t="e">
        <f t="shared" si="95"/>
        <v>#N/A</v>
      </c>
      <c r="M703" s="199"/>
      <c r="N703" s="199"/>
      <c r="O703" s="124" t="str">
        <f t="shared" si="96"/>
        <v/>
      </c>
      <c r="P703" s="124" t="str">
        <f t="shared" si="97"/>
        <v/>
      </c>
      <c r="Q703" s="199"/>
      <c r="R703" s="113" t="s">
        <v>341</v>
      </c>
      <c r="S703" s="199"/>
      <c r="T703" s="113" t="s">
        <v>337</v>
      </c>
      <c r="U703" s="199"/>
      <c r="V703" s="112" t="str">
        <f t="shared" si="98"/>
        <v>１～４以外</v>
      </c>
      <c r="W703" s="628"/>
      <c r="X703" s="112"/>
      <c r="Y703" s="199"/>
      <c r="Z703" s="636"/>
      <c r="AA703" s="200"/>
      <c r="AB703" s="114" t="e">
        <f t="shared" si="99"/>
        <v>#N/A</v>
      </c>
      <c r="AC703" s="115" t="str">
        <f t="shared" si="100"/>
        <v/>
      </c>
      <c r="AD703" s="145" t="str">
        <f t="shared" si="101"/>
        <v/>
      </c>
      <c r="BD703" s="36">
        <v>683</v>
      </c>
      <c r="BE703" s="223"/>
      <c r="BF703" s="231"/>
      <c r="BG703" s="231"/>
      <c r="BH703" s="231"/>
      <c r="BI703" s="231"/>
      <c r="BJ703" s="223"/>
      <c r="BK703" s="224"/>
      <c r="BL703" s="223"/>
      <c r="BM703" s="224"/>
      <c r="BN703" s="225"/>
      <c r="BO703" s="226"/>
      <c r="BP703" s="224"/>
      <c r="BQ703" s="224"/>
      <c r="BR703" s="226"/>
      <c r="BS703" s="225"/>
      <c r="CB703" s="258"/>
      <c r="CC703" s="258"/>
      <c r="CD703" s="461" t="s">
        <v>1773</v>
      </c>
      <c r="CE703" s="296">
        <v>0</v>
      </c>
      <c r="CF703" s="259">
        <v>1</v>
      </c>
      <c r="CG703" s="260">
        <f>DCOUNT($H$20:$AD$4020,"入力ﾁｪｯｸ",CD702:CF704)</f>
        <v>0</v>
      </c>
      <c r="CI703" s="258"/>
      <c r="CJ703" s="258"/>
      <c r="CK703" s="276" t="s">
        <v>1594</v>
      </c>
      <c r="CL703" s="277" t="s">
        <v>505</v>
      </c>
      <c r="CM703" s="253" t="s">
        <v>725</v>
      </c>
      <c r="CN703" s="278"/>
      <c r="CP703" s="258"/>
      <c r="CQ703" s="258"/>
      <c r="CR703" s="276" t="s">
        <v>1594</v>
      </c>
      <c r="CS703" s="277" t="s">
        <v>505</v>
      </c>
      <c r="CT703" s="253" t="s">
        <v>725</v>
      </c>
      <c r="CU703" s="278"/>
      <c r="CV703" s="239"/>
      <c r="CW703" s="239"/>
      <c r="CY703" s="239"/>
      <c r="CZ703" s="239"/>
      <c r="DA703" s="239"/>
      <c r="DB703" s="275"/>
      <c r="DC703" s="275"/>
      <c r="DD703" s="275"/>
      <c r="DE703" s="275"/>
      <c r="DH703" s="366"/>
      <c r="DI703" s="716" t="s">
        <v>2309</v>
      </c>
      <c r="DJ703" s="717"/>
      <c r="DK703" s="718"/>
      <c r="DL703" s="519">
        <v>1.7</v>
      </c>
      <c r="DM703" s="519">
        <v>2.5</v>
      </c>
      <c r="DN703" s="520">
        <v>1.7500000000000002E-2</v>
      </c>
      <c r="DO703" s="521">
        <v>0</v>
      </c>
      <c r="DP703" s="519" t="s">
        <v>2389</v>
      </c>
      <c r="DQ703" s="519" t="s">
        <v>1315</v>
      </c>
      <c r="DR703" s="519" t="s">
        <v>2390</v>
      </c>
      <c r="DS703" s="312"/>
      <c r="DT703" s="293"/>
      <c r="DX703" s="343"/>
    </row>
    <row r="704" spans="8:128" ht="15" customHeight="1" x14ac:dyDescent="0.15">
      <c r="H704" s="111">
        <f t="shared" si="94"/>
        <v>0</v>
      </c>
      <c r="I704" s="110">
        <v>684</v>
      </c>
      <c r="J704" s="199"/>
      <c r="K704" s="199"/>
      <c r="L704" s="112" t="e">
        <f t="shared" si="95"/>
        <v>#N/A</v>
      </c>
      <c r="M704" s="199"/>
      <c r="N704" s="199"/>
      <c r="O704" s="124" t="str">
        <f t="shared" si="96"/>
        <v/>
      </c>
      <c r="P704" s="124" t="str">
        <f t="shared" si="97"/>
        <v/>
      </c>
      <c r="Q704" s="199"/>
      <c r="R704" s="113" t="s">
        <v>341</v>
      </c>
      <c r="S704" s="199"/>
      <c r="T704" s="113" t="s">
        <v>337</v>
      </c>
      <c r="U704" s="199"/>
      <c r="V704" s="112" t="str">
        <f t="shared" si="98"/>
        <v>１～４以外</v>
      </c>
      <c r="W704" s="628"/>
      <c r="X704" s="112"/>
      <c r="Y704" s="199"/>
      <c r="Z704" s="636"/>
      <c r="AA704" s="200"/>
      <c r="AB704" s="114" t="e">
        <f t="shared" si="99"/>
        <v>#N/A</v>
      </c>
      <c r="AC704" s="115" t="str">
        <f t="shared" si="100"/>
        <v/>
      </c>
      <c r="AD704" s="145" t="str">
        <f t="shared" si="101"/>
        <v/>
      </c>
      <c r="BD704" s="36">
        <v>684</v>
      </c>
      <c r="BE704" s="223"/>
      <c r="BF704" s="231"/>
      <c r="BG704" s="231"/>
      <c r="BH704" s="231"/>
      <c r="BI704" s="231"/>
      <c r="BJ704" s="223"/>
      <c r="BK704" s="224"/>
      <c r="BL704" s="223"/>
      <c r="BM704" s="224"/>
      <c r="BN704" s="225"/>
      <c r="BO704" s="226"/>
      <c r="BP704" s="224"/>
      <c r="BQ704" s="224"/>
      <c r="BR704" s="226"/>
      <c r="BS704" s="225"/>
      <c r="CB704" s="258"/>
      <c r="CC704" s="258"/>
      <c r="CD704" s="461" t="s">
        <v>1773</v>
      </c>
      <c r="CE704" s="299">
        <v>0</v>
      </c>
      <c r="CF704" s="266">
        <v>2</v>
      </c>
      <c r="CG704" s="268"/>
      <c r="CI704" s="258"/>
      <c r="CJ704" s="258"/>
      <c r="CK704" s="291" t="s">
        <v>1775</v>
      </c>
      <c r="CL704" s="285">
        <v>0</v>
      </c>
      <c r="CM704" s="260">
        <v>3</v>
      </c>
      <c r="CN704" s="260">
        <f>DCOUNT($H$20:$AD$4020,"入力ﾁｪｯｸ",CK703:CM704)</f>
        <v>0</v>
      </c>
      <c r="CP704" s="258"/>
      <c r="CQ704" s="258"/>
      <c r="CR704" s="291" t="s">
        <v>1775</v>
      </c>
      <c r="CS704" s="285">
        <v>0</v>
      </c>
      <c r="CT704" s="260">
        <v>2</v>
      </c>
      <c r="CU704" s="260">
        <f>DCOUNT($H$20:$AD$4020,"入力ﾁｪｯｸ",CR703:CT704)</f>
        <v>0</v>
      </c>
      <c r="CV704" s="239"/>
      <c r="CW704" s="238"/>
      <c r="CY704" s="238"/>
      <c r="CZ704" s="238"/>
      <c r="DA704" s="238"/>
      <c r="DB704" s="275"/>
      <c r="DC704" s="275"/>
      <c r="DD704" s="275"/>
      <c r="DE704" s="275"/>
      <c r="DH704" s="366"/>
      <c r="DI704" s="719"/>
      <c r="DJ704" s="720"/>
      <c r="DK704" s="721"/>
      <c r="DL704" s="519">
        <v>2.5</v>
      </c>
      <c r="DM704" s="519">
        <v>3.5</v>
      </c>
      <c r="DN704" s="520">
        <v>1.7500000000000002E-2</v>
      </c>
      <c r="DO704" s="521">
        <v>0</v>
      </c>
      <c r="DP704" s="519" t="s">
        <v>2389</v>
      </c>
      <c r="DQ704" s="519" t="s">
        <v>1315</v>
      </c>
      <c r="DR704" s="519" t="s">
        <v>2390</v>
      </c>
      <c r="DS704" s="312"/>
      <c r="DT704" s="293"/>
      <c r="DX704" s="343"/>
    </row>
    <row r="705" spans="8:128" ht="15" customHeight="1" x14ac:dyDescent="0.15">
      <c r="H705" s="111">
        <f t="shared" si="94"/>
        <v>0</v>
      </c>
      <c r="I705" s="110">
        <v>685</v>
      </c>
      <c r="J705" s="199"/>
      <c r="K705" s="199"/>
      <c r="L705" s="112" t="e">
        <f t="shared" si="95"/>
        <v>#N/A</v>
      </c>
      <c r="M705" s="199"/>
      <c r="N705" s="199"/>
      <c r="O705" s="124" t="str">
        <f t="shared" si="96"/>
        <v/>
      </c>
      <c r="P705" s="124" t="str">
        <f t="shared" si="97"/>
        <v/>
      </c>
      <c r="Q705" s="199"/>
      <c r="R705" s="113" t="s">
        <v>341</v>
      </c>
      <c r="S705" s="199"/>
      <c r="T705" s="113" t="s">
        <v>337</v>
      </c>
      <c r="U705" s="199"/>
      <c r="V705" s="112" t="str">
        <f t="shared" si="98"/>
        <v>１～４以外</v>
      </c>
      <c r="W705" s="628"/>
      <c r="X705" s="112"/>
      <c r="Y705" s="199"/>
      <c r="Z705" s="636"/>
      <c r="AA705" s="200"/>
      <c r="AB705" s="114" t="e">
        <f t="shared" si="99"/>
        <v>#N/A</v>
      </c>
      <c r="AC705" s="115" t="str">
        <f t="shared" si="100"/>
        <v/>
      </c>
      <c r="AD705" s="145" t="str">
        <f t="shared" si="101"/>
        <v/>
      </c>
      <c r="BD705" s="36">
        <v>685</v>
      </c>
      <c r="BE705" s="223"/>
      <c r="BF705" s="231"/>
      <c r="BG705" s="231"/>
      <c r="BH705" s="231"/>
      <c r="BI705" s="231"/>
      <c r="BJ705" s="223"/>
      <c r="BK705" s="224"/>
      <c r="BL705" s="223"/>
      <c r="BM705" s="224"/>
      <c r="BN705" s="225"/>
      <c r="BO705" s="226"/>
      <c r="BP705" s="224"/>
      <c r="BQ705" s="224"/>
      <c r="BR705" s="226"/>
      <c r="BS705" s="225"/>
      <c r="CB705" s="258"/>
      <c r="CC705" s="258"/>
      <c r="CD705" s="276" t="s">
        <v>1594</v>
      </c>
      <c r="CE705" s="253" t="s">
        <v>505</v>
      </c>
      <c r="CF705" s="253" t="s">
        <v>725</v>
      </c>
      <c r="CG705" s="278"/>
      <c r="CI705" s="258"/>
      <c r="CJ705" s="258"/>
      <c r="CK705" s="276" t="s">
        <v>1594</v>
      </c>
      <c r="CL705" s="277" t="s">
        <v>505</v>
      </c>
      <c r="CM705" s="253" t="s">
        <v>725</v>
      </c>
      <c r="CN705" s="278"/>
      <c r="CP705" s="258"/>
      <c r="CQ705" s="258"/>
      <c r="CR705" s="276" t="s">
        <v>1594</v>
      </c>
      <c r="CS705" s="277" t="s">
        <v>505</v>
      </c>
      <c r="CT705" s="253" t="s">
        <v>725</v>
      </c>
      <c r="CU705" s="278"/>
      <c r="CV705" s="238"/>
      <c r="CW705" s="239"/>
      <c r="CY705" s="239"/>
      <c r="CZ705" s="239"/>
      <c r="DA705" s="239"/>
      <c r="DB705" s="256"/>
      <c r="DC705" s="256"/>
      <c r="DD705" s="256"/>
      <c r="DE705" s="256"/>
      <c r="DH705" s="366"/>
      <c r="DI705" s="516" t="s">
        <v>2310</v>
      </c>
      <c r="DJ705" s="517"/>
      <c r="DK705" s="518"/>
      <c r="DL705" s="519">
        <v>0</v>
      </c>
      <c r="DM705" s="519">
        <v>30</v>
      </c>
      <c r="DN705" s="520">
        <v>1.2500000000000001E-2</v>
      </c>
      <c r="DO705" s="521">
        <v>0</v>
      </c>
      <c r="DP705" s="519" t="s">
        <v>2389</v>
      </c>
      <c r="DQ705" s="519" t="s">
        <v>428</v>
      </c>
      <c r="DR705" s="519" t="s">
        <v>2390</v>
      </c>
      <c r="DS705" s="312"/>
      <c r="DT705" s="293"/>
      <c r="DX705" s="343"/>
    </row>
    <row r="706" spans="8:128" ht="15" customHeight="1" x14ac:dyDescent="0.15">
      <c r="H706" s="111">
        <f t="shared" si="94"/>
        <v>0</v>
      </c>
      <c r="I706" s="110">
        <v>686</v>
      </c>
      <c r="J706" s="199"/>
      <c r="K706" s="199"/>
      <c r="L706" s="112" t="e">
        <f t="shared" si="95"/>
        <v>#N/A</v>
      </c>
      <c r="M706" s="199"/>
      <c r="N706" s="199"/>
      <c r="O706" s="124" t="str">
        <f t="shared" si="96"/>
        <v/>
      </c>
      <c r="P706" s="124" t="str">
        <f t="shared" si="97"/>
        <v/>
      </c>
      <c r="Q706" s="199"/>
      <c r="R706" s="113" t="s">
        <v>341</v>
      </c>
      <c r="S706" s="199"/>
      <c r="T706" s="113" t="s">
        <v>337</v>
      </c>
      <c r="U706" s="199"/>
      <c r="V706" s="112" t="str">
        <f t="shared" si="98"/>
        <v>１～４以外</v>
      </c>
      <c r="W706" s="628"/>
      <c r="X706" s="112"/>
      <c r="Y706" s="199"/>
      <c r="Z706" s="636"/>
      <c r="AA706" s="200"/>
      <c r="AB706" s="114" t="e">
        <f t="shared" si="99"/>
        <v>#N/A</v>
      </c>
      <c r="AC706" s="115" t="str">
        <f t="shared" si="100"/>
        <v/>
      </c>
      <c r="AD706" s="145" t="str">
        <f t="shared" si="101"/>
        <v/>
      </c>
      <c r="BD706" s="36">
        <v>686</v>
      </c>
      <c r="BE706" s="223"/>
      <c r="BF706" s="231"/>
      <c r="BG706" s="231"/>
      <c r="BH706" s="231"/>
      <c r="BI706" s="231"/>
      <c r="BJ706" s="223"/>
      <c r="BK706" s="224"/>
      <c r="BL706" s="223"/>
      <c r="BM706" s="224"/>
      <c r="BN706" s="225"/>
      <c r="BO706" s="226"/>
      <c r="BP706" s="224"/>
      <c r="BQ706" s="224"/>
      <c r="BR706" s="226"/>
      <c r="BS706" s="225"/>
      <c r="CB706" s="258"/>
      <c r="CC706" s="258"/>
      <c r="CD706" s="461" t="s">
        <v>1776</v>
      </c>
      <c r="CE706" s="296">
        <v>0</v>
      </c>
      <c r="CF706" s="259">
        <v>1</v>
      </c>
      <c r="CG706" s="260">
        <f>DCOUNT($H$20:$AD$4020,"入力ﾁｪｯｸ",CD705:CF707)</f>
        <v>0</v>
      </c>
      <c r="CI706" s="258"/>
      <c r="CJ706" s="258"/>
      <c r="CK706" s="291" t="s">
        <v>1777</v>
      </c>
      <c r="CL706" s="285">
        <v>0</v>
      </c>
      <c r="CM706" s="260">
        <v>3</v>
      </c>
      <c r="CN706" s="260">
        <f>DCOUNT($H$20:$AD$4020,"入力ﾁｪｯｸ",CK705:CM706)</f>
        <v>0</v>
      </c>
      <c r="CP706" s="258"/>
      <c r="CQ706" s="258"/>
      <c r="CR706" s="291" t="s">
        <v>1777</v>
      </c>
      <c r="CS706" s="285">
        <v>0</v>
      </c>
      <c r="CT706" s="260">
        <v>2</v>
      </c>
      <c r="CU706" s="260">
        <f>DCOUNT($H$20:$AD$4020,"入力ﾁｪｯｸ",CR705:CT706)</f>
        <v>0</v>
      </c>
      <c r="CV706" s="239"/>
      <c r="CW706" s="239"/>
      <c r="CY706" s="239"/>
      <c r="CZ706" s="239"/>
      <c r="DA706" s="239"/>
      <c r="DB706" s="275"/>
      <c r="DC706" s="275"/>
      <c r="DD706" s="275"/>
      <c r="DE706" s="275"/>
      <c r="DH706" s="366"/>
      <c r="DI706" s="516" t="s">
        <v>2311</v>
      </c>
      <c r="DJ706" s="517"/>
      <c r="DK706" s="518"/>
      <c r="DL706" s="519">
        <v>0</v>
      </c>
      <c r="DM706" s="519">
        <v>1.7</v>
      </c>
      <c r="DN706" s="520">
        <v>1.2500000000000001E-2</v>
      </c>
      <c r="DO706" s="521">
        <v>0</v>
      </c>
      <c r="DP706" s="519" t="s">
        <v>2389</v>
      </c>
      <c r="DQ706" s="519" t="s">
        <v>1315</v>
      </c>
      <c r="DR706" s="519" t="s">
        <v>2390</v>
      </c>
      <c r="DS706" s="312"/>
      <c r="DT706" s="293"/>
      <c r="DX706" s="343"/>
    </row>
    <row r="707" spans="8:128" ht="15" customHeight="1" x14ac:dyDescent="0.15">
      <c r="H707" s="111">
        <f t="shared" si="94"/>
        <v>0</v>
      </c>
      <c r="I707" s="110">
        <v>687</v>
      </c>
      <c r="J707" s="199"/>
      <c r="K707" s="199"/>
      <c r="L707" s="112" t="e">
        <f t="shared" si="95"/>
        <v>#N/A</v>
      </c>
      <c r="M707" s="199"/>
      <c r="N707" s="199"/>
      <c r="O707" s="124" t="str">
        <f t="shared" si="96"/>
        <v/>
      </c>
      <c r="P707" s="124" t="str">
        <f t="shared" si="97"/>
        <v/>
      </c>
      <c r="Q707" s="199"/>
      <c r="R707" s="113" t="s">
        <v>341</v>
      </c>
      <c r="S707" s="199"/>
      <c r="T707" s="113" t="s">
        <v>337</v>
      </c>
      <c r="U707" s="199"/>
      <c r="V707" s="112" t="str">
        <f t="shared" si="98"/>
        <v>１～４以外</v>
      </c>
      <c r="W707" s="628"/>
      <c r="X707" s="112"/>
      <c r="Y707" s="199"/>
      <c r="Z707" s="636"/>
      <c r="AA707" s="200"/>
      <c r="AB707" s="114" t="e">
        <f t="shared" si="99"/>
        <v>#N/A</v>
      </c>
      <c r="AC707" s="115" t="str">
        <f t="shared" si="100"/>
        <v/>
      </c>
      <c r="AD707" s="145" t="str">
        <f t="shared" si="101"/>
        <v/>
      </c>
      <c r="BD707" s="36">
        <v>687</v>
      </c>
      <c r="BE707" s="223"/>
      <c r="BF707" s="231"/>
      <c r="BG707" s="231"/>
      <c r="BH707" s="231"/>
      <c r="BI707" s="231"/>
      <c r="BJ707" s="223"/>
      <c r="BK707" s="224"/>
      <c r="BL707" s="223"/>
      <c r="BM707" s="224"/>
      <c r="BN707" s="225"/>
      <c r="BO707" s="226"/>
      <c r="BP707" s="224"/>
      <c r="BQ707" s="224"/>
      <c r="BR707" s="226"/>
      <c r="BS707" s="225"/>
      <c r="CB707" s="258"/>
      <c r="CC707" s="258"/>
      <c r="CD707" s="461" t="s">
        <v>1776</v>
      </c>
      <c r="CE707" s="299">
        <v>0</v>
      </c>
      <c r="CF707" s="266">
        <v>2</v>
      </c>
      <c r="CG707" s="268"/>
      <c r="CI707" s="258"/>
      <c r="CJ707" s="258"/>
      <c r="CK707" s="276" t="s">
        <v>1594</v>
      </c>
      <c r="CL707" s="277" t="s">
        <v>505</v>
      </c>
      <c r="CM707" s="253" t="s">
        <v>725</v>
      </c>
      <c r="CN707" s="278"/>
      <c r="CP707" s="258"/>
      <c r="CQ707" s="258"/>
      <c r="CR707" s="276" t="s">
        <v>1594</v>
      </c>
      <c r="CS707" s="277" t="s">
        <v>505</v>
      </c>
      <c r="CT707" s="253" t="s">
        <v>725</v>
      </c>
      <c r="CU707" s="278"/>
      <c r="CV707" s="239"/>
      <c r="CW707" s="238"/>
      <c r="CY707" s="238"/>
      <c r="CZ707" s="238"/>
      <c r="DA707" s="238"/>
      <c r="DB707" s="275"/>
      <c r="DC707" s="275"/>
      <c r="DD707" s="275"/>
      <c r="DE707" s="275"/>
      <c r="DH707" s="366"/>
      <c r="DI707" s="716" t="s">
        <v>2312</v>
      </c>
      <c r="DJ707" s="717"/>
      <c r="DK707" s="718"/>
      <c r="DL707" s="519">
        <v>1.7</v>
      </c>
      <c r="DM707" s="519">
        <v>2.5</v>
      </c>
      <c r="DN707" s="520">
        <v>1.7500000000000002E-2</v>
      </c>
      <c r="DO707" s="521">
        <v>0</v>
      </c>
      <c r="DP707" s="519" t="s">
        <v>2389</v>
      </c>
      <c r="DQ707" s="519" t="s">
        <v>1315</v>
      </c>
      <c r="DR707" s="519" t="s">
        <v>2390</v>
      </c>
      <c r="DS707" s="312"/>
      <c r="DT707" s="293"/>
      <c r="DX707" s="343"/>
    </row>
    <row r="708" spans="8:128" ht="15" customHeight="1" x14ac:dyDescent="0.15">
      <c r="H708" s="111">
        <f t="shared" si="94"/>
        <v>0</v>
      </c>
      <c r="I708" s="110">
        <v>688</v>
      </c>
      <c r="J708" s="199"/>
      <c r="K708" s="199"/>
      <c r="L708" s="112" t="e">
        <f t="shared" si="95"/>
        <v>#N/A</v>
      </c>
      <c r="M708" s="199"/>
      <c r="N708" s="199"/>
      <c r="O708" s="124" t="str">
        <f t="shared" si="96"/>
        <v/>
      </c>
      <c r="P708" s="124" t="str">
        <f t="shared" si="97"/>
        <v/>
      </c>
      <c r="Q708" s="199"/>
      <c r="R708" s="113" t="s">
        <v>341</v>
      </c>
      <c r="S708" s="199"/>
      <c r="T708" s="113" t="s">
        <v>337</v>
      </c>
      <c r="U708" s="199"/>
      <c r="V708" s="112" t="str">
        <f t="shared" si="98"/>
        <v>１～４以外</v>
      </c>
      <c r="W708" s="628"/>
      <c r="X708" s="112"/>
      <c r="Y708" s="199"/>
      <c r="Z708" s="636"/>
      <c r="AA708" s="200"/>
      <c r="AB708" s="114" t="e">
        <f t="shared" si="99"/>
        <v>#N/A</v>
      </c>
      <c r="AC708" s="115" t="str">
        <f t="shared" si="100"/>
        <v/>
      </c>
      <c r="AD708" s="145" t="str">
        <f t="shared" si="101"/>
        <v/>
      </c>
      <c r="BD708" s="36">
        <v>688</v>
      </c>
      <c r="BE708" s="223"/>
      <c r="BF708" s="231"/>
      <c r="BG708" s="231"/>
      <c r="BH708" s="231"/>
      <c r="BI708" s="231"/>
      <c r="BJ708" s="223"/>
      <c r="BK708" s="224"/>
      <c r="BL708" s="223"/>
      <c r="BM708" s="224"/>
      <c r="BN708" s="225"/>
      <c r="BO708" s="226"/>
      <c r="BP708" s="224"/>
      <c r="BQ708" s="224"/>
      <c r="BR708" s="226"/>
      <c r="BS708" s="225"/>
      <c r="CB708" s="258"/>
      <c r="CC708" s="258"/>
      <c r="CD708" s="276" t="s">
        <v>1594</v>
      </c>
      <c r="CE708" s="253" t="s">
        <v>505</v>
      </c>
      <c r="CF708" s="253" t="s">
        <v>725</v>
      </c>
      <c r="CG708" s="278"/>
      <c r="CI708" s="258"/>
      <c r="CJ708" s="258"/>
      <c r="CK708" s="291" t="s">
        <v>1779</v>
      </c>
      <c r="CL708" s="285">
        <v>0</v>
      </c>
      <c r="CM708" s="260">
        <v>3</v>
      </c>
      <c r="CN708" s="260">
        <f>DCOUNT($H$20:$AD$4020,"入力ﾁｪｯｸ",CK707:CM708)</f>
        <v>0</v>
      </c>
      <c r="CP708" s="258"/>
      <c r="CQ708" s="258"/>
      <c r="CR708" s="291" t="s">
        <v>1779</v>
      </c>
      <c r="CS708" s="285">
        <v>0</v>
      </c>
      <c r="CT708" s="260">
        <v>2</v>
      </c>
      <c r="CU708" s="260">
        <f>DCOUNT($H$20:$AD$4020,"入力ﾁｪｯｸ",CR707:CT708)</f>
        <v>0</v>
      </c>
      <c r="CV708" s="238"/>
      <c r="CW708" s="239"/>
      <c r="CY708" s="239"/>
      <c r="CZ708" s="239"/>
      <c r="DA708" s="239"/>
      <c r="DB708" s="256"/>
      <c r="DC708" s="256"/>
      <c r="DD708" s="256"/>
      <c r="DE708" s="256"/>
      <c r="DH708" s="366"/>
      <c r="DI708" s="719"/>
      <c r="DJ708" s="720"/>
      <c r="DK708" s="721"/>
      <c r="DL708" s="519">
        <v>2.5</v>
      </c>
      <c r="DM708" s="519">
        <v>3.5</v>
      </c>
      <c r="DN708" s="520">
        <v>1.7500000000000002E-2</v>
      </c>
      <c r="DO708" s="521">
        <v>0</v>
      </c>
      <c r="DP708" s="519" t="s">
        <v>2389</v>
      </c>
      <c r="DQ708" s="519" t="s">
        <v>1315</v>
      </c>
      <c r="DR708" s="519" t="s">
        <v>2390</v>
      </c>
      <c r="DS708" s="312"/>
      <c r="DT708" s="293"/>
      <c r="DX708" s="343"/>
    </row>
    <row r="709" spans="8:128" ht="15" customHeight="1" x14ac:dyDescent="0.15">
      <c r="H709" s="111">
        <f t="shared" si="94"/>
        <v>0</v>
      </c>
      <c r="I709" s="110">
        <v>689</v>
      </c>
      <c r="J709" s="199"/>
      <c r="K709" s="199"/>
      <c r="L709" s="112" t="e">
        <f t="shared" si="95"/>
        <v>#N/A</v>
      </c>
      <c r="M709" s="199"/>
      <c r="N709" s="199"/>
      <c r="O709" s="124" t="str">
        <f t="shared" si="96"/>
        <v/>
      </c>
      <c r="P709" s="124" t="str">
        <f t="shared" si="97"/>
        <v/>
      </c>
      <c r="Q709" s="199"/>
      <c r="R709" s="113" t="s">
        <v>341</v>
      </c>
      <c r="S709" s="199"/>
      <c r="T709" s="113" t="s">
        <v>337</v>
      </c>
      <c r="U709" s="199"/>
      <c r="V709" s="112" t="str">
        <f t="shared" si="98"/>
        <v>１～４以外</v>
      </c>
      <c r="W709" s="628"/>
      <c r="X709" s="112"/>
      <c r="Y709" s="199"/>
      <c r="Z709" s="636"/>
      <c r="AA709" s="200"/>
      <c r="AB709" s="114" t="e">
        <f t="shared" si="99"/>
        <v>#N/A</v>
      </c>
      <c r="AC709" s="115" t="str">
        <f t="shared" si="100"/>
        <v/>
      </c>
      <c r="AD709" s="145" t="str">
        <f t="shared" si="101"/>
        <v/>
      </c>
      <c r="BD709" s="36">
        <v>689</v>
      </c>
      <c r="BE709" s="223"/>
      <c r="BF709" s="231"/>
      <c r="BG709" s="231"/>
      <c r="BH709" s="231"/>
      <c r="BI709" s="231"/>
      <c r="BJ709" s="223"/>
      <c r="BK709" s="224"/>
      <c r="BL709" s="223"/>
      <c r="BM709" s="224"/>
      <c r="BN709" s="225"/>
      <c r="BO709" s="226"/>
      <c r="BP709" s="224"/>
      <c r="BQ709" s="224"/>
      <c r="BR709" s="226"/>
      <c r="BS709" s="225"/>
      <c r="CB709" s="258"/>
      <c r="CC709" s="258"/>
      <c r="CD709" s="461" t="s">
        <v>1778</v>
      </c>
      <c r="CE709" s="296">
        <v>0</v>
      </c>
      <c r="CF709" s="259">
        <v>1</v>
      </c>
      <c r="CG709" s="260">
        <f>DCOUNT($H$20:$AD$4020,"入力ﾁｪｯｸ",CD708:CF710)</f>
        <v>0</v>
      </c>
      <c r="CI709" s="258"/>
      <c r="CJ709" s="258"/>
      <c r="CK709" s="276" t="s">
        <v>1594</v>
      </c>
      <c r="CL709" s="277" t="s">
        <v>505</v>
      </c>
      <c r="CM709" s="253" t="s">
        <v>725</v>
      </c>
      <c r="CN709" s="278"/>
      <c r="CP709" s="258"/>
      <c r="CQ709" s="258"/>
      <c r="CR709" s="276" t="s">
        <v>1594</v>
      </c>
      <c r="CS709" s="277" t="s">
        <v>505</v>
      </c>
      <c r="CT709" s="253" t="s">
        <v>725</v>
      </c>
      <c r="CU709" s="278"/>
      <c r="CV709" s="239"/>
      <c r="CW709" s="239"/>
      <c r="CY709" s="239"/>
      <c r="CZ709" s="239"/>
      <c r="DA709" s="239"/>
      <c r="DB709" s="275"/>
      <c r="DC709" s="275"/>
      <c r="DD709" s="275"/>
      <c r="DE709" s="275"/>
      <c r="DH709" s="366"/>
      <c r="DI709" s="516" t="s">
        <v>2313</v>
      </c>
      <c r="DJ709" s="517"/>
      <c r="DK709" s="518"/>
      <c r="DL709" s="519">
        <v>0</v>
      </c>
      <c r="DM709" s="519">
        <v>30</v>
      </c>
      <c r="DN709" s="520">
        <v>3.7499999999999999E-2</v>
      </c>
      <c r="DO709" s="521">
        <v>1.25E-3</v>
      </c>
      <c r="DP709" s="519" t="s">
        <v>2387</v>
      </c>
      <c r="DQ709" s="519" t="s">
        <v>428</v>
      </c>
      <c r="DR709" s="519" t="s">
        <v>2390</v>
      </c>
      <c r="DS709" s="312"/>
      <c r="DT709" s="293"/>
      <c r="DX709" s="343"/>
    </row>
    <row r="710" spans="8:128" ht="15" customHeight="1" x14ac:dyDescent="0.15">
      <c r="H710" s="111">
        <f t="shared" si="94"/>
        <v>0</v>
      </c>
      <c r="I710" s="110">
        <v>690</v>
      </c>
      <c r="J710" s="199"/>
      <c r="K710" s="199"/>
      <c r="L710" s="112" t="e">
        <f t="shared" si="95"/>
        <v>#N/A</v>
      </c>
      <c r="M710" s="199"/>
      <c r="N710" s="199"/>
      <c r="O710" s="124" t="str">
        <f t="shared" si="96"/>
        <v/>
      </c>
      <c r="P710" s="124" t="str">
        <f t="shared" si="97"/>
        <v/>
      </c>
      <c r="Q710" s="199"/>
      <c r="R710" s="113" t="s">
        <v>341</v>
      </c>
      <c r="S710" s="199"/>
      <c r="T710" s="113" t="s">
        <v>337</v>
      </c>
      <c r="U710" s="199"/>
      <c r="V710" s="112" t="str">
        <f t="shared" si="98"/>
        <v>１～４以外</v>
      </c>
      <c r="W710" s="628"/>
      <c r="X710" s="112"/>
      <c r="Y710" s="199"/>
      <c r="Z710" s="636"/>
      <c r="AA710" s="200"/>
      <c r="AB710" s="114" t="e">
        <f t="shared" si="99"/>
        <v>#N/A</v>
      </c>
      <c r="AC710" s="115" t="str">
        <f t="shared" si="100"/>
        <v/>
      </c>
      <c r="AD710" s="145" t="str">
        <f t="shared" si="101"/>
        <v/>
      </c>
      <c r="BD710" s="36">
        <v>690</v>
      </c>
      <c r="BE710" s="223"/>
      <c r="BF710" s="231"/>
      <c r="BG710" s="231"/>
      <c r="BH710" s="231"/>
      <c r="BI710" s="231"/>
      <c r="BJ710" s="223"/>
      <c r="BK710" s="224"/>
      <c r="BL710" s="223"/>
      <c r="BM710" s="224"/>
      <c r="BN710" s="225"/>
      <c r="BO710" s="226"/>
      <c r="BP710" s="224"/>
      <c r="BQ710" s="224"/>
      <c r="BR710" s="226"/>
      <c r="BS710" s="225"/>
      <c r="CB710" s="258"/>
      <c r="CC710" s="258"/>
      <c r="CD710" s="461" t="s">
        <v>1778</v>
      </c>
      <c r="CE710" s="299">
        <v>0</v>
      </c>
      <c r="CF710" s="266">
        <v>2</v>
      </c>
      <c r="CG710" s="268"/>
      <c r="CI710" s="258"/>
      <c r="CJ710" s="258"/>
      <c r="CK710" s="291" t="s">
        <v>1780</v>
      </c>
      <c r="CL710" s="285">
        <v>0</v>
      </c>
      <c r="CM710" s="260">
        <v>3</v>
      </c>
      <c r="CN710" s="260">
        <f>DCOUNT($H$20:$AD$4020,"入力ﾁｪｯｸ",CK709:CM710)</f>
        <v>0</v>
      </c>
      <c r="CP710" s="258"/>
      <c r="CQ710" s="258"/>
      <c r="CR710" s="291" t="s">
        <v>1780</v>
      </c>
      <c r="CS710" s="285">
        <v>0</v>
      </c>
      <c r="CT710" s="260">
        <v>2</v>
      </c>
      <c r="CU710" s="260">
        <f>DCOUNT($H$20:$AD$4020,"入力ﾁｪｯｸ",CR709:CT710)</f>
        <v>0</v>
      </c>
      <c r="CV710" s="239"/>
      <c r="DB710" s="275"/>
      <c r="DC710" s="275"/>
      <c r="DD710" s="275"/>
      <c r="DE710" s="275"/>
      <c r="DH710" s="366"/>
      <c r="DI710" s="516" t="s">
        <v>2314</v>
      </c>
      <c r="DJ710" s="517"/>
      <c r="DK710" s="518"/>
      <c r="DL710" s="519">
        <v>0</v>
      </c>
      <c r="DM710" s="519">
        <v>1.7</v>
      </c>
      <c r="DN710" s="520">
        <v>3.7499999999999999E-2</v>
      </c>
      <c r="DO710" s="521">
        <v>1.25E-3</v>
      </c>
      <c r="DP710" s="519" t="s">
        <v>2387</v>
      </c>
      <c r="DQ710" s="519" t="s">
        <v>1315</v>
      </c>
      <c r="DR710" s="519" t="s">
        <v>2390</v>
      </c>
      <c r="DS710" s="312"/>
      <c r="DT710" s="293"/>
      <c r="DX710" s="343"/>
    </row>
    <row r="711" spans="8:128" ht="15" customHeight="1" x14ac:dyDescent="0.15">
      <c r="H711" s="111">
        <f t="shared" si="94"/>
        <v>0</v>
      </c>
      <c r="I711" s="110">
        <v>691</v>
      </c>
      <c r="J711" s="199"/>
      <c r="K711" s="199"/>
      <c r="L711" s="112" t="e">
        <f t="shared" si="95"/>
        <v>#N/A</v>
      </c>
      <c r="M711" s="199"/>
      <c r="N711" s="199"/>
      <c r="O711" s="124" t="str">
        <f t="shared" si="96"/>
        <v/>
      </c>
      <c r="P711" s="124" t="str">
        <f t="shared" si="97"/>
        <v/>
      </c>
      <c r="Q711" s="199"/>
      <c r="R711" s="113" t="s">
        <v>341</v>
      </c>
      <c r="S711" s="199"/>
      <c r="T711" s="113" t="s">
        <v>337</v>
      </c>
      <c r="U711" s="199"/>
      <c r="V711" s="112" t="str">
        <f t="shared" si="98"/>
        <v>１～４以外</v>
      </c>
      <c r="W711" s="628"/>
      <c r="X711" s="112"/>
      <c r="Y711" s="199"/>
      <c r="Z711" s="636"/>
      <c r="AA711" s="200"/>
      <c r="AB711" s="114" t="e">
        <f t="shared" si="99"/>
        <v>#N/A</v>
      </c>
      <c r="AC711" s="115" t="str">
        <f t="shared" si="100"/>
        <v/>
      </c>
      <c r="AD711" s="145" t="str">
        <f t="shared" si="101"/>
        <v/>
      </c>
      <c r="BD711" s="36">
        <v>691</v>
      </c>
      <c r="BE711" s="223"/>
      <c r="BF711" s="231"/>
      <c r="BG711" s="231"/>
      <c r="BH711" s="231"/>
      <c r="BI711" s="231"/>
      <c r="BJ711" s="223"/>
      <c r="BK711" s="224"/>
      <c r="BL711" s="223"/>
      <c r="BM711" s="224"/>
      <c r="BN711" s="225"/>
      <c r="BO711" s="226"/>
      <c r="BP711" s="224"/>
      <c r="BQ711" s="224"/>
      <c r="BR711" s="226"/>
      <c r="BS711" s="225"/>
      <c r="CB711" s="258"/>
      <c r="CC711" s="258"/>
      <c r="CD711" s="524" t="s">
        <v>242</v>
      </c>
      <c r="CE711" s="525" t="s">
        <v>505</v>
      </c>
      <c r="CF711" s="526" t="s">
        <v>725</v>
      </c>
      <c r="CG711" s="527"/>
      <c r="CI711" s="258"/>
      <c r="CJ711" s="258"/>
      <c r="CK711" s="276" t="s">
        <v>1594</v>
      </c>
      <c r="CL711" s="277" t="s">
        <v>505</v>
      </c>
      <c r="CM711" s="253" t="s">
        <v>725</v>
      </c>
      <c r="CN711" s="278"/>
      <c r="CP711" s="258"/>
      <c r="CQ711" s="258"/>
      <c r="CR711" s="276" t="s">
        <v>1594</v>
      </c>
      <c r="CS711" s="277" t="s">
        <v>505</v>
      </c>
      <c r="CT711" s="253" t="s">
        <v>725</v>
      </c>
      <c r="CU711" s="278"/>
      <c r="DH711" s="366"/>
      <c r="DI711" s="716" t="s">
        <v>2315</v>
      </c>
      <c r="DJ711" s="717"/>
      <c r="DK711" s="718"/>
      <c r="DL711" s="519">
        <v>1.7</v>
      </c>
      <c r="DM711" s="519">
        <v>2.5</v>
      </c>
      <c r="DN711" s="520">
        <v>0.06</v>
      </c>
      <c r="DO711" s="521">
        <v>1.75E-3</v>
      </c>
      <c r="DP711" s="519" t="s">
        <v>2387</v>
      </c>
      <c r="DQ711" s="519" t="s">
        <v>1315</v>
      </c>
      <c r="DR711" s="519" t="s">
        <v>2390</v>
      </c>
      <c r="DS711" s="312"/>
      <c r="DT711" s="293"/>
      <c r="DX711" s="343"/>
    </row>
    <row r="712" spans="8:128" ht="15" customHeight="1" x14ac:dyDescent="0.15">
      <c r="H712" s="111">
        <f t="shared" si="94"/>
        <v>0</v>
      </c>
      <c r="I712" s="110">
        <v>692</v>
      </c>
      <c r="J712" s="199"/>
      <c r="K712" s="199"/>
      <c r="L712" s="112" t="e">
        <f t="shared" si="95"/>
        <v>#N/A</v>
      </c>
      <c r="M712" s="199"/>
      <c r="N712" s="199"/>
      <c r="O712" s="124" t="str">
        <f t="shared" si="96"/>
        <v/>
      </c>
      <c r="P712" s="124" t="str">
        <f t="shared" si="97"/>
        <v/>
      </c>
      <c r="Q712" s="199"/>
      <c r="R712" s="113" t="s">
        <v>341</v>
      </c>
      <c r="S712" s="199"/>
      <c r="T712" s="113" t="s">
        <v>337</v>
      </c>
      <c r="U712" s="199"/>
      <c r="V712" s="112" t="str">
        <f t="shared" si="98"/>
        <v>１～４以外</v>
      </c>
      <c r="W712" s="628"/>
      <c r="X712" s="112"/>
      <c r="Y712" s="199"/>
      <c r="Z712" s="636"/>
      <c r="AA712" s="200"/>
      <c r="AB712" s="114" t="e">
        <f t="shared" si="99"/>
        <v>#N/A</v>
      </c>
      <c r="AC712" s="115" t="str">
        <f t="shared" si="100"/>
        <v/>
      </c>
      <c r="AD712" s="145" t="str">
        <f t="shared" si="101"/>
        <v/>
      </c>
      <c r="BD712" s="36">
        <v>692</v>
      </c>
      <c r="BE712" s="223"/>
      <c r="BF712" s="231"/>
      <c r="BG712" s="231"/>
      <c r="BH712" s="231"/>
      <c r="BI712" s="231"/>
      <c r="BJ712" s="223"/>
      <c r="BK712" s="224"/>
      <c r="BL712" s="223"/>
      <c r="BM712" s="224"/>
      <c r="BN712" s="225"/>
      <c r="BO712" s="226"/>
      <c r="BP712" s="224"/>
      <c r="BQ712" s="224"/>
      <c r="BR712" s="226"/>
      <c r="BS712" s="225"/>
      <c r="CB712" s="258"/>
      <c r="CC712" s="258"/>
      <c r="CD712" s="528" t="s">
        <v>2521</v>
      </c>
      <c r="CE712" s="529">
        <v>0</v>
      </c>
      <c r="CF712" s="530">
        <v>1</v>
      </c>
      <c r="CG712" s="531">
        <f>DCOUNT($H$20:$AD$4020,"入力ﾁｪｯｸ",CD711:CF713)</f>
        <v>0</v>
      </c>
      <c r="CI712" s="258"/>
      <c r="CJ712" s="258"/>
      <c r="CK712" s="291" t="s">
        <v>1781</v>
      </c>
      <c r="CL712" s="285">
        <v>0</v>
      </c>
      <c r="CM712" s="260">
        <v>3</v>
      </c>
      <c r="CN712" s="260">
        <f>DCOUNT($H$20:$AD$4020,"入力ﾁｪｯｸ",CK711:CM712)</f>
        <v>0</v>
      </c>
      <c r="CP712" s="258"/>
      <c r="CQ712" s="258"/>
      <c r="CR712" s="291" t="s">
        <v>1781</v>
      </c>
      <c r="CS712" s="285">
        <v>0</v>
      </c>
      <c r="CT712" s="260">
        <v>2</v>
      </c>
      <c r="CU712" s="260">
        <f>DCOUNT($H$20:$AD$4020,"入力ﾁｪｯｸ",CR711:CT712)</f>
        <v>0</v>
      </c>
      <c r="DH712" s="366"/>
      <c r="DI712" s="719"/>
      <c r="DJ712" s="720"/>
      <c r="DK712" s="721"/>
      <c r="DL712" s="519">
        <v>2.5</v>
      </c>
      <c r="DM712" s="519">
        <v>3.5</v>
      </c>
      <c r="DN712" s="520">
        <v>0.06</v>
      </c>
      <c r="DO712" s="521">
        <v>1.75E-3</v>
      </c>
      <c r="DP712" s="519" t="s">
        <v>2387</v>
      </c>
      <c r="DQ712" s="519" t="s">
        <v>1315</v>
      </c>
      <c r="DR712" s="519" t="s">
        <v>2390</v>
      </c>
      <c r="DS712" s="312"/>
      <c r="DT712" s="293"/>
      <c r="DX712" s="343"/>
    </row>
    <row r="713" spans="8:128" ht="15" customHeight="1" x14ac:dyDescent="0.15">
      <c r="H713" s="111">
        <f t="shared" si="94"/>
        <v>0</v>
      </c>
      <c r="I713" s="110">
        <v>693</v>
      </c>
      <c r="J713" s="199"/>
      <c r="K713" s="199"/>
      <c r="L713" s="112" t="e">
        <f t="shared" si="95"/>
        <v>#N/A</v>
      </c>
      <c r="M713" s="199"/>
      <c r="N713" s="199"/>
      <c r="O713" s="124" t="str">
        <f t="shared" si="96"/>
        <v/>
      </c>
      <c r="P713" s="124" t="str">
        <f t="shared" si="97"/>
        <v/>
      </c>
      <c r="Q713" s="199"/>
      <c r="R713" s="113" t="s">
        <v>341</v>
      </c>
      <c r="S713" s="199"/>
      <c r="T713" s="113" t="s">
        <v>337</v>
      </c>
      <c r="U713" s="199"/>
      <c r="V713" s="112" t="str">
        <f t="shared" si="98"/>
        <v>１～４以外</v>
      </c>
      <c r="W713" s="628"/>
      <c r="X713" s="112"/>
      <c r="Y713" s="199"/>
      <c r="Z713" s="636"/>
      <c r="AA713" s="200"/>
      <c r="AB713" s="114" t="e">
        <f t="shared" si="99"/>
        <v>#N/A</v>
      </c>
      <c r="AC713" s="115" t="str">
        <f t="shared" si="100"/>
        <v/>
      </c>
      <c r="AD713" s="145" t="str">
        <f t="shared" si="101"/>
        <v/>
      </c>
      <c r="BD713" s="36">
        <v>693</v>
      </c>
      <c r="BE713" s="223"/>
      <c r="BF713" s="231"/>
      <c r="BG713" s="231"/>
      <c r="BH713" s="231"/>
      <c r="BI713" s="231"/>
      <c r="BJ713" s="223"/>
      <c r="BK713" s="224"/>
      <c r="BL713" s="223"/>
      <c r="BM713" s="224"/>
      <c r="BN713" s="225"/>
      <c r="BO713" s="226"/>
      <c r="BP713" s="224"/>
      <c r="BQ713" s="224"/>
      <c r="BR713" s="226"/>
      <c r="BS713" s="225"/>
      <c r="CB713" s="258"/>
      <c r="CC713" s="258"/>
      <c r="CD713" s="532" t="s">
        <v>2521</v>
      </c>
      <c r="CE713" s="533">
        <v>0</v>
      </c>
      <c r="CF713" s="534">
        <v>2</v>
      </c>
      <c r="CG713" s="535"/>
      <c r="CI713" s="258"/>
      <c r="CJ713" s="258"/>
      <c r="CK713" s="276" t="s">
        <v>1594</v>
      </c>
      <c r="CL713" s="277" t="s">
        <v>505</v>
      </c>
      <c r="CM713" s="253" t="s">
        <v>725</v>
      </c>
      <c r="CN713" s="278"/>
      <c r="CP713" s="258"/>
      <c r="CQ713" s="258"/>
      <c r="CR713" s="276" t="s">
        <v>1594</v>
      </c>
      <c r="CS713" s="277" t="s">
        <v>505</v>
      </c>
      <c r="CT713" s="253" t="s">
        <v>725</v>
      </c>
      <c r="CU713" s="278"/>
      <c r="DH713" s="366"/>
      <c r="DI713" s="516" t="s">
        <v>2316</v>
      </c>
      <c r="DJ713" s="517"/>
      <c r="DK713" s="518"/>
      <c r="DL713" s="519">
        <v>0</v>
      </c>
      <c r="DM713" s="519">
        <v>30</v>
      </c>
      <c r="DN713" s="520">
        <v>3.7499999999999999E-2</v>
      </c>
      <c r="DO713" s="521">
        <v>1.25E-3</v>
      </c>
      <c r="DP713" s="519" t="s">
        <v>2387</v>
      </c>
      <c r="DQ713" s="519" t="s">
        <v>428</v>
      </c>
      <c r="DR713" s="519" t="s">
        <v>2390</v>
      </c>
      <c r="DS713" s="312"/>
      <c r="DT713" s="293"/>
      <c r="DX713" s="343"/>
    </row>
    <row r="714" spans="8:128" ht="15" customHeight="1" x14ac:dyDescent="0.15">
      <c r="H714" s="111">
        <f t="shared" si="94"/>
        <v>0</v>
      </c>
      <c r="I714" s="110">
        <v>694</v>
      </c>
      <c r="J714" s="199"/>
      <c r="K714" s="199"/>
      <c r="L714" s="112" t="e">
        <f t="shared" si="95"/>
        <v>#N/A</v>
      </c>
      <c r="M714" s="199"/>
      <c r="N714" s="199"/>
      <c r="O714" s="124" t="str">
        <f t="shared" si="96"/>
        <v/>
      </c>
      <c r="P714" s="124" t="str">
        <f t="shared" si="97"/>
        <v/>
      </c>
      <c r="Q714" s="199"/>
      <c r="R714" s="113" t="s">
        <v>341</v>
      </c>
      <c r="S714" s="199"/>
      <c r="T714" s="113" t="s">
        <v>337</v>
      </c>
      <c r="U714" s="199"/>
      <c r="V714" s="112" t="str">
        <f t="shared" si="98"/>
        <v>１～４以外</v>
      </c>
      <c r="W714" s="628"/>
      <c r="X714" s="112"/>
      <c r="Y714" s="199"/>
      <c r="Z714" s="636"/>
      <c r="AA714" s="200"/>
      <c r="AB714" s="114" t="e">
        <f t="shared" si="99"/>
        <v>#N/A</v>
      </c>
      <c r="AC714" s="115" t="str">
        <f t="shared" si="100"/>
        <v/>
      </c>
      <c r="AD714" s="145" t="str">
        <f t="shared" si="101"/>
        <v/>
      </c>
      <c r="BD714" s="36">
        <v>694</v>
      </c>
      <c r="BE714" s="223"/>
      <c r="BF714" s="231"/>
      <c r="BG714" s="231"/>
      <c r="BH714" s="231"/>
      <c r="BI714" s="231"/>
      <c r="BJ714" s="223"/>
      <c r="BK714" s="224"/>
      <c r="BL714" s="223"/>
      <c r="BM714" s="224"/>
      <c r="BN714" s="225"/>
      <c r="BO714" s="226"/>
      <c r="BP714" s="224"/>
      <c r="BQ714" s="224"/>
      <c r="BR714" s="226"/>
      <c r="BS714" s="225"/>
      <c r="CB714" s="258"/>
      <c r="CC714" s="258"/>
      <c r="CD714" s="524" t="s">
        <v>242</v>
      </c>
      <c r="CE714" s="525" t="s">
        <v>505</v>
      </c>
      <c r="CF714" s="526" t="s">
        <v>725</v>
      </c>
      <c r="CG714" s="527"/>
      <c r="CI714" s="258"/>
      <c r="CJ714" s="258"/>
      <c r="CK714" s="291" t="s">
        <v>1782</v>
      </c>
      <c r="CL714" s="285">
        <v>0</v>
      </c>
      <c r="CM714" s="260">
        <v>3</v>
      </c>
      <c r="CN714" s="260">
        <f>DCOUNT($H$20:$AD$4020,"入力ﾁｪｯｸ",CK713:CM714)</f>
        <v>0</v>
      </c>
      <c r="CP714" s="258"/>
      <c r="CQ714" s="258"/>
      <c r="CR714" s="291" t="s">
        <v>1782</v>
      </c>
      <c r="CS714" s="285">
        <v>0</v>
      </c>
      <c r="CT714" s="260">
        <v>2</v>
      </c>
      <c r="CU714" s="260">
        <f>DCOUNT($H$20:$AD$4020,"入力ﾁｪｯｸ",CR713:CT714)</f>
        <v>0</v>
      </c>
      <c r="DH714" s="366"/>
      <c r="DI714" s="516" t="s">
        <v>2317</v>
      </c>
      <c r="DJ714" s="517"/>
      <c r="DK714" s="518"/>
      <c r="DL714" s="519">
        <v>0</v>
      </c>
      <c r="DM714" s="519">
        <v>1.7</v>
      </c>
      <c r="DN714" s="520">
        <v>3.7499999999999999E-2</v>
      </c>
      <c r="DO714" s="521">
        <v>1.25E-3</v>
      </c>
      <c r="DP714" s="519" t="s">
        <v>2387</v>
      </c>
      <c r="DQ714" s="519" t="s">
        <v>1315</v>
      </c>
      <c r="DR714" s="519" t="s">
        <v>2390</v>
      </c>
      <c r="DS714" s="312"/>
      <c r="DT714" s="293"/>
      <c r="DX714" s="343"/>
    </row>
    <row r="715" spans="8:128" ht="15" customHeight="1" x14ac:dyDescent="0.15">
      <c r="H715" s="111">
        <f t="shared" si="94"/>
        <v>0</v>
      </c>
      <c r="I715" s="110">
        <v>695</v>
      </c>
      <c r="J715" s="199"/>
      <c r="K715" s="199"/>
      <c r="L715" s="112" t="e">
        <f t="shared" si="95"/>
        <v>#N/A</v>
      </c>
      <c r="M715" s="199"/>
      <c r="N715" s="199"/>
      <c r="O715" s="124" t="str">
        <f t="shared" si="96"/>
        <v/>
      </c>
      <c r="P715" s="124" t="str">
        <f t="shared" si="97"/>
        <v/>
      </c>
      <c r="Q715" s="199"/>
      <c r="R715" s="113" t="s">
        <v>341</v>
      </c>
      <c r="S715" s="199"/>
      <c r="T715" s="113" t="s">
        <v>337</v>
      </c>
      <c r="U715" s="199"/>
      <c r="V715" s="112" t="str">
        <f t="shared" si="98"/>
        <v>１～４以外</v>
      </c>
      <c r="W715" s="628"/>
      <c r="X715" s="112"/>
      <c r="Y715" s="199"/>
      <c r="Z715" s="636"/>
      <c r="AA715" s="200"/>
      <c r="AB715" s="114" t="e">
        <f t="shared" si="99"/>
        <v>#N/A</v>
      </c>
      <c r="AC715" s="115" t="str">
        <f t="shared" si="100"/>
        <v/>
      </c>
      <c r="AD715" s="145" t="str">
        <f t="shared" si="101"/>
        <v/>
      </c>
      <c r="BD715" s="36">
        <v>695</v>
      </c>
      <c r="BE715" s="223"/>
      <c r="BF715" s="231"/>
      <c r="BG715" s="231"/>
      <c r="BH715" s="231"/>
      <c r="BI715" s="231"/>
      <c r="BJ715" s="223"/>
      <c r="BK715" s="224"/>
      <c r="BL715" s="223"/>
      <c r="BM715" s="224"/>
      <c r="BN715" s="225"/>
      <c r="BO715" s="226"/>
      <c r="BP715" s="224"/>
      <c r="BQ715" s="224"/>
      <c r="BR715" s="226"/>
      <c r="BS715" s="225"/>
      <c r="CB715" s="258"/>
      <c r="CC715" s="258"/>
      <c r="CD715" s="528" t="s">
        <v>2522</v>
      </c>
      <c r="CE715" s="529">
        <v>0</v>
      </c>
      <c r="CF715" s="530">
        <v>1</v>
      </c>
      <c r="CG715" s="531">
        <f>DCOUNT($H$20:$AD$4020,"入力ﾁｪｯｸ",CD714:CF716)</f>
        <v>0</v>
      </c>
      <c r="CI715" s="258"/>
      <c r="CJ715" s="258"/>
      <c r="CK715" s="276" t="s">
        <v>1594</v>
      </c>
      <c r="CL715" s="277" t="s">
        <v>505</v>
      </c>
      <c r="CM715" s="253" t="s">
        <v>725</v>
      </c>
      <c r="CN715" s="278"/>
      <c r="CP715" s="258"/>
      <c r="CQ715" s="258"/>
      <c r="CR715" s="276" t="s">
        <v>1594</v>
      </c>
      <c r="CS715" s="277" t="s">
        <v>505</v>
      </c>
      <c r="CT715" s="253" t="s">
        <v>725</v>
      </c>
      <c r="CU715" s="278"/>
      <c r="DH715" s="366"/>
      <c r="DI715" s="716" t="s">
        <v>2318</v>
      </c>
      <c r="DJ715" s="717"/>
      <c r="DK715" s="718"/>
      <c r="DL715" s="519">
        <v>1.7</v>
      </c>
      <c r="DM715" s="519">
        <v>2.5</v>
      </c>
      <c r="DN715" s="520">
        <v>0.06</v>
      </c>
      <c r="DO715" s="521">
        <v>1.75E-3</v>
      </c>
      <c r="DP715" s="519" t="s">
        <v>2387</v>
      </c>
      <c r="DQ715" s="519" t="s">
        <v>1315</v>
      </c>
      <c r="DR715" s="519" t="s">
        <v>2390</v>
      </c>
      <c r="DS715" s="312"/>
      <c r="DT715" s="293"/>
      <c r="DX715" s="343"/>
    </row>
    <row r="716" spans="8:128" ht="15" customHeight="1" x14ac:dyDescent="0.15">
      <c r="H716" s="111">
        <f t="shared" si="94"/>
        <v>0</v>
      </c>
      <c r="I716" s="110">
        <v>696</v>
      </c>
      <c r="J716" s="199"/>
      <c r="K716" s="199"/>
      <c r="L716" s="112" t="e">
        <f t="shared" si="95"/>
        <v>#N/A</v>
      </c>
      <c r="M716" s="199"/>
      <c r="N716" s="199"/>
      <c r="O716" s="124" t="str">
        <f t="shared" si="96"/>
        <v/>
      </c>
      <c r="P716" s="124" t="str">
        <f t="shared" si="97"/>
        <v/>
      </c>
      <c r="Q716" s="199"/>
      <c r="R716" s="113" t="s">
        <v>341</v>
      </c>
      <c r="S716" s="199"/>
      <c r="T716" s="113" t="s">
        <v>337</v>
      </c>
      <c r="U716" s="199"/>
      <c r="V716" s="112" t="str">
        <f t="shared" si="98"/>
        <v>１～４以外</v>
      </c>
      <c r="W716" s="628"/>
      <c r="X716" s="112"/>
      <c r="Y716" s="199"/>
      <c r="Z716" s="636"/>
      <c r="AA716" s="200"/>
      <c r="AB716" s="114" t="e">
        <f t="shared" si="99"/>
        <v>#N/A</v>
      </c>
      <c r="AC716" s="115" t="str">
        <f t="shared" si="100"/>
        <v/>
      </c>
      <c r="AD716" s="145" t="str">
        <f t="shared" si="101"/>
        <v/>
      </c>
      <c r="BD716" s="36">
        <v>696</v>
      </c>
      <c r="BE716" s="223"/>
      <c r="BF716" s="231"/>
      <c r="BG716" s="231"/>
      <c r="BH716" s="231"/>
      <c r="BI716" s="231"/>
      <c r="BJ716" s="223"/>
      <c r="BK716" s="224"/>
      <c r="BL716" s="223"/>
      <c r="BM716" s="224"/>
      <c r="BN716" s="225"/>
      <c r="BO716" s="226"/>
      <c r="BP716" s="224"/>
      <c r="BQ716" s="224"/>
      <c r="BR716" s="226"/>
      <c r="BS716" s="225"/>
      <c r="CB716" s="258"/>
      <c r="CC716" s="258"/>
      <c r="CD716" s="532" t="s">
        <v>2522</v>
      </c>
      <c r="CE716" s="533">
        <v>0</v>
      </c>
      <c r="CF716" s="534">
        <v>2</v>
      </c>
      <c r="CG716" s="535"/>
      <c r="CI716" s="258"/>
      <c r="CJ716" s="258"/>
      <c r="CK716" s="291" t="s">
        <v>1783</v>
      </c>
      <c r="CL716" s="285">
        <v>0</v>
      </c>
      <c r="CM716" s="260">
        <v>3</v>
      </c>
      <c r="CN716" s="260">
        <f>DCOUNT($H$20:$AD$4020,"入力ﾁｪｯｸ",CK715:CM716)</f>
        <v>0</v>
      </c>
      <c r="CP716" s="258"/>
      <c r="CQ716" s="258"/>
      <c r="CR716" s="291" t="s">
        <v>1783</v>
      </c>
      <c r="CS716" s="285">
        <v>0</v>
      </c>
      <c r="CT716" s="260">
        <v>2</v>
      </c>
      <c r="CU716" s="260">
        <f>DCOUNT($H$20:$AD$4020,"入力ﾁｪｯｸ",CR715:CT716)</f>
        <v>0</v>
      </c>
      <c r="DH716" s="366"/>
      <c r="DI716" s="719"/>
      <c r="DJ716" s="720"/>
      <c r="DK716" s="721"/>
      <c r="DL716" s="519">
        <v>2.5</v>
      </c>
      <c r="DM716" s="519">
        <v>3.5</v>
      </c>
      <c r="DN716" s="520">
        <v>0.06</v>
      </c>
      <c r="DO716" s="521">
        <v>1.75E-3</v>
      </c>
      <c r="DP716" s="519" t="s">
        <v>2387</v>
      </c>
      <c r="DQ716" s="519" t="s">
        <v>1315</v>
      </c>
      <c r="DR716" s="519" t="s">
        <v>2390</v>
      </c>
      <c r="DS716" s="312"/>
      <c r="DT716" s="293"/>
      <c r="DX716" s="343"/>
    </row>
    <row r="717" spans="8:128" ht="15" customHeight="1" x14ac:dyDescent="0.15">
      <c r="H717" s="111">
        <f t="shared" si="94"/>
        <v>0</v>
      </c>
      <c r="I717" s="110">
        <v>697</v>
      </c>
      <c r="J717" s="199"/>
      <c r="K717" s="199"/>
      <c r="L717" s="112" t="e">
        <f t="shared" si="95"/>
        <v>#N/A</v>
      </c>
      <c r="M717" s="199"/>
      <c r="N717" s="199"/>
      <c r="O717" s="124" t="str">
        <f t="shared" si="96"/>
        <v/>
      </c>
      <c r="P717" s="124" t="str">
        <f t="shared" si="97"/>
        <v/>
      </c>
      <c r="Q717" s="199"/>
      <c r="R717" s="113" t="s">
        <v>341</v>
      </c>
      <c r="S717" s="199"/>
      <c r="T717" s="113" t="s">
        <v>337</v>
      </c>
      <c r="U717" s="199"/>
      <c r="V717" s="112" t="str">
        <f t="shared" si="98"/>
        <v>１～４以外</v>
      </c>
      <c r="W717" s="628"/>
      <c r="X717" s="112"/>
      <c r="Y717" s="199"/>
      <c r="Z717" s="636"/>
      <c r="AA717" s="200"/>
      <c r="AB717" s="114" t="e">
        <f t="shared" si="99"/>
        <v>#N/A</v>
      </c>
      <c r="AC717" s="115" t="str">
        <f t="shared" si="100"/>
        <v/>
      </c>
      <c r="AD717" s="145" t="str">
        <f t="shared" si="101"/>
        <v/>
      </c>
      <c r="BD717" s="36">
        <v>697</v>
      </c>
      <c r="BE717" s="223"/>
      <c r="BF717" s="231"/>
      <c r="BG717" s="231"/>
      <c r="BH717" s="231"/>
      <c r="BI717" s="231"/>
      <c r="BJ717" s="223"/>
      <c r="BK717" s="224"/>
      <c r="BL717" s="223"/>
      <c r="BM717" s="224"/>
      <c r="BN717" s="225"/>
      <c r="BO717" s="226"/>
      <c r="BP717" s="224"/>
      <c r="BQ717" s="224"/>
      <c r="BR717" s="226"/>
      <c r="BS717" s="225"/>
      <c r="CB717" s="258"/>
      <c r="CC717" s="258"/>
      <c r="CD717" s="524" t="s">
        <v>242</v>
      </c>
      <c r="CE717" s="525" t="s">
        <v>505</v>
      </c>
      <c r="CF717" s="526" t="s">
        <v>725</v>
      </c>
      <c r="CG717" s="527"/>
      <c r="CI717" s="258"/>
      <c r="CJ717" s="258"/>
      <c r="CK717" s="276" t="s">
        <v>1594</v>
      </c>
      <c r="CL717" s="277" t="s">
        <v>505</v>
      </c>
      <c r="CM717" s="253" t="s">
        <v>725</v>
      </c>
      <c r="CN717" s="278"/>
      <c r="CP717" s="258"/>
      <c r="CQ717" s="258"/>
      <c r="CR717" s="276" t="s">
        <v>1594</v>
      </c>
      <c r="CS717" s="277" t="s">
        <v>505</v>
      </c>
      <c r="CT717" s="253" t="s">
        <v>725</v>
      </c>
      <c r="CU717" s="278"/>
      <c r="DH717" s="366"/>
      <c r="DI717" s="516" t="s">
        <v>2319</v>
      </c>
      <c r="DJ717" s="517"/>
      <c r="DK717" s="518"/>
      <c r="DL717" s="519">
        <v>0</v>
      </c>
      <c r="DM717" s="519">
        <v>30</v>
      </c>
      <c r="DN717" s="520">
        <v>1.2500000000000001E-2</v>
      </c>
      <c r="DO717" s="521">
        <v>0</v>
      </c>
      <c r="DP717" s="519" t="s">
        <v>2389</v>
      </c>
      <c r="DQ717" s="519" t="s">
        <v>428</v>
      </c>
      <c r="DR717" s="519" t="s">
        <v>2390</v>
      </c>
      <c r="DS717" s="312"/>
      <c r="DT717" s="293"/>
      <c r="DX717" s="343"/>
    </row>
    <row r="718" spans="8:128" ht="15" customHeight="1" x14ac:dyDescent="0.15">
      <c r="H718" s="111">
        <f t="shared" si="94"/>
        <v>0</v>
      </c>
      <c r="I718" s="110">
        <v>698</v>
      </c>
      <c r="J718" s="199"/>
      <c r="K718" s="199"/>
      <c r="L718" s="112" t="e">
        <f t="shared" si="95"/>
        <v>#N/A</v>
      </c>
      <c r="M718" s="199"/>
      <c r="N718" s="199"/>
      <c r="O718" s="124" t="str">
        <f t="shared" si="96"/>
        <v/>
      </c>
      <c r="P718" s="124" t="str">
        <f t="shared" si="97"/>
        <v/>
      </c>
      <c r="Q718" s="199"/>
      <c r="R718" s="113" t="s">
        <v>341</v>
      </c>
      <c r="S718" s="199"/>
      <c r="T718" s="113" t="s">
        <v>337</v>
      </c>
      <c r="U718" s="199"/>
      <c r="V718" s="112" t="str">
        <f t="shared" si="98"/>
        <v>１～４以外</v>
      </c>
      <c r="W718" s="628"/>
      <c r="X718" s="112"/>
      <c r="Y718" s="199"/>
      <c r="Z718" s="636"/>
      <c r="AA718" s="200"/>
      <c r="AB718" s="114" t="e">
        <f t="shared" si="99"/>
        <v>#N/A</v>
      </c>
      <c r="AC718" s="115" t="str">
        <f t="shared" si="100"/>
        <v/>
      </c>
      <c r="AD718" s="145" t="str">
        <f t="shared" si="101"/>
        <v/>
      </c>
      <c r="BD718" s="36">
        <v>698</v>
      </c>
      <c r="BE718" s="223"/>
      <c r="BF718" s="231"/>
      <c r="BG718" s="231"/>
      <c r="BH718" s="231"/>
      <c r="BI718" s="231"/>
      <c r="BJ718" s="223"/>
      <c r="BK718" s="224"/>
      <c r="BL718" s="223"/>
      <c r="BM718" s="224"/>
      <c r="BN718" s="225"/>
      <c r="BO718" s="226"/>
      <c r="BP718" s="224"/>
      <c r="BQ718" s="224"/>
      <c r="BR718" s="226"/>
      <c r="BS718" s="225"/>
      <c r="CB718" s="258"/>
      <c r="CC718" s="258"/>
      <c r="CD718" s="528" t="s">
        <v>2523</v>
      </c>
      <c r="CE718" s="529">
        <v>0</v>
      </c>
      <c r="CF718" s="530">
        <v>1</v>
      </c>
      <c r="CG718" s="531">
        <f>DCOUNT($H$20:$AD$4020,"入力ﾁｪｯｸ",CD717:CF719)</f>
        <v>0</v>
      </c>
      <c r="CI718" s="258"/>
      <c r="CJ718" s="258"/>
      <c r="CK718" s="291" t="s">
        <v>1784</v>
      </c>
      <c r="CL718" s="285">
        <v>0</v>
      </c>
      <c r="CM718" s="260">
        <v>3</v>
      </c>
      <c r="CN718" s="260">
        <f>DCOUNT($H$20:$AD$4020,"入力ﾁｪｯｸ",CK717:CM718)</f>
        <v>0</v>
      </c>
      <c r="CP718" s="258"/>
      <c r="CQ718" s="258"/>
      <c r="CR718" s="291" t="s">
        <v>1784</v>
      </c>
      <c r="CS718" s="285">
        <v>0</v>
      </c>
      <c r="CT718" s="260">
        <v>2</v>
      </c>
      <c r="CU718" s="260">
        <f>DCOUNT($H$20:$AD$4020,"入力ﾁｪｯｸ",CR717:CT718)</f>
        <v>0</v>
      </c>
      <c r="DH718" s="366"/>
      <c r="DI718" s="516" t="s">
        <v>2320</v>
      </c>
      <c r="DJ718" s="517"/>
      <c r="DK718" s="518"/>
      <c r="DL718" s="519">
        <v>0</v>
      </c>
      <c r="DM718" s="519">
        <v>1.7</v>
      </c>
      <c r="DN718" s="520">
        <v>1.2500000000000001E-2</v>
      </c>
      <c r="DO718" s="521">
        <v>0</v>
      </c>
      <c r="DP718" s="519" t="s">
        <v>2389</v>
      </c>
      <c r="DQ718" s="519" t="s">
        <v>1315</v>
      </c>
      <c r="DR718" s="519" t="s">
        <v>2390</v>
      </c>
      <c r="DS718" s="312"/>
      <c r="DT718" s="293"/>
      <c r="DX718" s="343"/>
    </row>
    <row r="719" spans="8:128" ht="15" customHeight="1" x14ac:dyDescent="0.15">
      <c r="H719" s="111">
        <f t="shared" si="94"/>
        <v>0</v>
      </c>
      <c r="I719" s="110">
        <v>699</v>
      </c>
      <c r="J719" s="199"/>
      <c r="K719" s="199"/>
      <c r="L719" s="112" t="e">
        <f t="shared" si="95"/>
        <v>#N/A</v>
      </c>
      <c r="M719" s="199"/>
      <c r="N719" s="199"/>
      <c r="O719" s="124" t="str">
        <f t="shared" si="96"/>
        <v/>
      </c>
      <c r="P719" s="124" t="str">
        <f t="shared" si="97"/>
        <v/>
      </c>
      <c r="Q719" s="199"/>
      <c r="R719" s="113" t="s">
        <v>341</v>
      </c>
      <c r="S719" s="199"/>
      <c r="T719" s="113" t="s">
        <v>337</v>
      </c>
      <c r="U719" s="199"/>
      <c r="V719" s="112" t="str">
        <f t="shared" si="98"/>
        <v>１～４以外</v>
      </c>
      <c r="W719" s="628"/>
      <c r="X719" s="112"/>
      <c r="Y719" s="199"/>
      <c r="Z719" s="636"/>
      <c r="AA719" s="200"/>
      <c r="AB719" s="114" t="e">
        <f t="shared" si="99"/>
        <v>#N/A</v>
      </c>
      <c r="AC719" s="115" t="str">
        <f t="shared" si="100"/>
        <v/>
      </c>
      <c r="AD719" s="145" t="str">
        <f t="shared" si="101"/>
        <v/>
      </c>
      <c r="BD719" s="36">
        <v>699</v>
      </c>
      <c r="BE719" s="223"/>
      <c r="BF719" s="231"/>
      <c r="BG719" s="231"/>
      <c r="BH719" s="231"/>
      <c r="BI719" s="231"/>
      <c r="BJ719" s="223"/>
      <c r="BK719" s="224"/>
      <c r="BL719" s="223"/>
      <c r="BM719" s="224"/>
      <c r="BN719" s="225"/>
      <c r="BO719" s="226"/>
      <c r="BP719" s="224"/>
      <c r="BQ719" s="224"/>
      <c r="BR719" s="226"/>
      <c r="BS719" s="225"/>
      <c r="CB719" s="258"/>
      <c r="CC719" s="258"/>
      <c r="CD719" s="532" t="s">
        <v>2523</v>
      </c>
      <c r="CE719" s="533">
        <v>0</v>
      </c>
      <c r="CF719" s="534">
        <v>2</v>
      </c>
      <c r="CG719" s="535"/>
      <c r="CI719" s="258"/>
      <c r="CJ719" s="258"/>
      <c r="CK719" s="276" t="s">
        <v>1594</v>
      </c>
      <c r="CL719" s="277" t="s">
        <v>505</v>
      </c>
      <c r="CM719" s="253" t="s">
        <v>725</v>
      </c>
      <c r="CN719" s="278"/>
      <c r="CP719" s="258"/>
      <c r="CQ719" s="258"/>
      <c r="CR719" s="276" t="s">
        <v>1594</v>
      </c>
      <c r="CS719" s="277" t="s">
        <v>505</v>
      </c>
      <c r="CT719" s="253" t="s">
        <v>725</v>
      </c>
      <c r="CU719" s="278"/>
      <c r="DH719" s="366"/>
      <c r="DI719" s="716" t="s">
        <v>2321</v>
      </c>
      <c r="DJ719" s="717"/>
      <c r="DK719" s="718"/>
      <c r="DL719" s="519">
        <v>1.7</v>
      </c>
      <c r="DM719" s="519">
        <v>2.5</v>
      </c>
      <c r="DN719" s="520">
        <v>1.7500000000000002E-2</v>
      </c>
      <c r="DO719" s="521">
        <v>0</v>
      </c>
      <c r="DP719" s="519" t="s">
        <v>2389</v>
      </c>
      <c r="DQ719" s="519" t="s">
        <v>1315</v>
      </c>
      <c r="DR719" s="519" t="s">
        <v>2390</v>
      </c>
      <c r="DS719" s="312"/>
      <c r="DT719" s="293"/>
      <c r="DX719" s="343"/>
    </row>
    <row r="720" spans="8:128" ht="15" customHeight="1" x14ac:dyDescent="0.15">
      <c r="H720" s="111">
        <f t="shared" si="94"/>
        <v>0</v>
      </c>
      <c r="I720" s="110">
        <v>700</v>
      </c>
      <c r="J720" s="199"/>
      <c r="K720" s="199"/>
      <c r="L720" s="112" t="e">
        <f t="shared" si="95"/>
        <v>#N/A</v>
      </c>
      <c r="M720" s="199"/>
      <c r="N720" s="199"/>
      <c r="O720" s="124" t="str">
        <f t="shared" si="96"/>
        <v/>
      </c>
      <c r="P720" s="124" t="str">
        <f t="shared" si="97"/>
        <v/>
      </c>
      <c r="Q720" s="199"/>
      <c r="R720" s="113" t="s">
        <v>341</v>
      </c>
      <c r="S720" s="199"/>
      <c r="T720" s="113" t="s">
        <v>337</v>
      </c>
      <c r="U720" s="199"/>
      <c r="V720" s="112" t="str">
        <f t="shared" si="98"/>
        <v>１～４以外</v>
      </c>
      <c r="W720" s="628"/>
      <c r="X720" s="112"/>
      <c r="Y720" s="199"/>
      <c r="Z720" s="636"/>
      <c r="AA720" s="200"/>
      <c r="AB720" s="114" t="e">
        <f t="shared" si="99"/>
        <v>#N/A</v>
      </c>
      <c r="AC720" s="115" t="str">
        <f t="shared" si="100"/>
        <v/>
      </c>
      <c r="AD720" s="145" t="str">
        <f t="shared" si="101"/>
        <v/>
      </c>
      <c r="BD720" s="36">
        <v>700</v>
      </c>
      <c r="BE720" s="223"/>
      <c r="BF720" s="231"/>
      <c r="BG720" s="231"/>
      <c r="BH720" s="231"/>
      <c r="BI720" s="231"/>
      <c r="BJ720" s="223"/>
      <c r="BK720" s="224"/>
      <c r="BL720" s="223"/>
      <c r="BM720" s="224"/>
      <c r="BN720" s="225"/>
      <c r="BO720" s="226"/>
      <c r="BP720" s="224"/>
      <c r="BQ720" s="224"/>
      <c r="BR720" s="226"/>
      <c r="BS720" s="225"/>
      <c r="CB720" s="258"/>
      <c r="CC720" s="258"/>
      <c r="CD720" s="524" t="s">
        <v>242</v>
      </c>
      <c r="CE720" s="525" t="s">
        <v>505</v>
      </c>
      <c r="CF720" s="526" t="s">
        <v>725</v>
      </c>
      <c r="CG720" s="527"/>
      <c r="CI720" s="258"/>
      <c r="CJ720" s="258"/>
      <c r="CK720" s="291" t="s">
        <v>1785</v>
      </c>
      <c r="CL720" s="285">
        <v>0</v>
      </c>
      <c r="CM720" s="260">
        <v>3</v>
      </c>
      <c r="CN720" s="260">
        <f>DCOUNT($H$20:$AD$4020,"入力ﾁｪｯｸ",CK719:CM720)</f>
        <v>0</v>
      </c>
      <c r="CP720" s="258"/>
      <c r="CQ720" s="258"/>
      <c r="CR720" s="291" t="s">
        <v>1785</v>
      </c>
      <c r="CS720" s="285">
        <v>0</v>
      </c>
      <c r="CT720" s="260">
        <v>2</v>
      </c>
      <c r="CU720" s="260">
        <f>DCOUNT($H$20:$AD$4020,"入力ﾁｪｯｸ",CR719:CT720)</f>
        <v>0</v>
      </c>
      <c r="DH720" s="366"/>
      <c r="DI720" s="719"/>
      <c r="DJ720" s="720"/>
      <c r="DK720" s="721"/>
      <c r="DL720" s="519">
        <v>2.5</v>
      </c>
      <c r="DM720" s="519">
        <v>3.5</v>
      </c>
      <c r="DN720" s="520">
        <v>1.7500000000000002E-2</v>
      </c>
      <c r="DO720" s="521">
        <v>0</v>
      </c>
      <c r="DP720" s="519" t="s">
        <v>2389</v>
      </c>
      <c r="DQ720" s="519" t="s">
        <v>1315</v>
      </c>
      <c r="DR720" s="519" t="s">
        <v>2390</v>
      </c>
      <c r="DS720" s="312"/>
      <c r="DT720" s="293"/>
      <c r="DX720" s="343"/>
    </row>
    <row r="721" spans="8:128" ht="15" customHeight="1" x14ac:dyDescent="0.15">
      <c r="H721" s="111">
        <f t="shared" si="94"/>
        <v>0</v>
      </c>
      <c r="I721" s="110">
        <v>701</v>
      </c>
      <c r="J721" s="199"/>
      <c r="K721" s="199"/>
      <c r="L721" s="112" t="e">
        <f t="shared" si="95"/>
        <v>#N/A</v>
      </c>
      <c r="M721" s="199"/>
      <c r="N721" s="199"/>
      <c r="O721" s="124" t="str">
        <f t="shared" si="96"/>
        <v/>
      </c>
      <c r="P721" s="124" t="str">
        <f t="shared" si="97"/>
        <v/>
      </c>
      <c r="Q721" s="199"/>
      <c r="R721" s="113" t="s">
        <v>341</v>
      </c>
      <c r="S721" s="199"/>
      <c r="T721" s="113" t="s">
        <v>337</v>
      </c>
      <c r="U721" s="199"/>
      <c r="V721" s="112" t="str">
        <f t="shared" si="98"/>
        <v>１～４以外</v>
      </c>
      <c r="W721" s="628"/>
      <c r="X721" s="112"/>
      <c r="Y721" s="199"/>
      <c r="Z721" s="636"/>
      <c r="AA721" s="200"/>
      <c r="AB721" s="114" t="e">
        <f t="shared" si="99"/>
        <v>#N/A</v>
      </c>
      <c r="AC721" s="115" t="str">
        <f t="shared" si="100"/>
        <v/>
      </c>
      <c r="AD721" s="145" t="str">
        <f t="shared" si="101"/>
        <v/>
      </c>
      <c r="BD721" s="36">
        <v>701</v>
      </c>
      <c r="BE721" s="223"/>
      <c r="BF721" s="231"/>
      <c r="BG721" s="231"/>
      <c r="BH721" s="231"/>
      <c r="BI721" s="231"/>
      <c r="BJ721" s="223"/>
      <c r="BK721" s="224"/>
      <c r="BL721" s="223"/>
      <c r="BM721" s="224"/>
      <c r="BN721" s="225"/>
      <c r="BO721" s="226"/>
      <c r="BP721" s="224"/>
      <c r="BQ721" s="224"/>
      <c r="BR721" s="226"/>
      <c r="BS721" s="225"/>
      <c r="CB721" s="258"/>
      <c r="CC721" s="258"/>
      <c r="CD721" s="528" t="s">
        <v>2524</v>
      </c>
      <c r="CE721" s="529">
        <v>0</v>
      </c>
      <c r="CF721" s="530">
        <v>1</v>
      </c>
      <c r="CG721" s="531">
        <f>DCOUNT($H$20:$AD$4020,"入力ﾁｪｯｸ",CD720:CF722)</f>
        <v>0</v>
      </c>
      <c r="CI721" s="258"/>
      <c r="CJ721" s="258"/>
      <c r="CK721" s="276" t="s">
        <v>1594</v>
      </c>
      <c r="CL721" s="277" t="s">
        <v>505</v>
      </c>
      <c r="CM721" s="253" t="s">
        <v>725</v>
      </c>
      <c r="CN721" s="278"/>
      <c r="CP721" s="258"/>
      <c r="CQ721" s="258"/>
      <c r="CR721" s="276" t="s">
        <v>1594</v>
      </c>
      <c r="CS721" s="277" t="s">
        <v>505</v>
      </c>
      <c r="CT721" s="253" t="s">
        <v>725</v>
      </c>
      <c r="CU721" s="278"/>
      <c r="DH721" s="366"/>
      <c r="DI721" s="516" t="s">
        <v>2322</v>
      </c>
      <c r="DJ721" s="517"/>
      <c r="DK721" s="518"/>
      <c r="DL721" s="519">
        <v>0</v>
      </c>
      <c r="DM721" s="519">
        <v>30</v>
      </c>
      <c r="DN721" s="520">
        <v>3.7499999999999999E-2</v>
      </c>
      <c r="DO721" s="521">
        <v>1.25E-3</v>
      </c>
      <c r="DP721" s="519" t="s">
        <v>2387</v>
      </c>
      <c r="DQ721" s="519" t="s">
        <v>428</v>
      </c>
      <c r="DR721" s="519" t="s">
        <v>2390</v>
      </c>
      <c r="DS721" s="312"/>
      <c r="DT721" s="293"/>
      <c r="DX721" s="343"/>
    </row>
    <row r="722" spans="8:128" ht="15" customHeight="1" x14ac:dyDescent="0.15">
      <c r="H722" s="111">
        <f t="shared" si="94"/>
        <v>0</v>
      </c>
      <c r="I722" s="110">
        <v>702</v>
      </c>
      <c r="J722" s="199"/>
      <c r="K722" s="199"/>
      <c r="L722" s="112" t="e">
        <f t="shared" si="95"/>
        <v>#N/A</v>
      </c>
      <c r="M722" s="199"/>
      <c r="N722" s="199"/>
      <c r="O722" s="124" t="str">
        <f t="shared" si="96"/>
        <v/>
      </c>
      <c r="P722" s="124" t="str">
        <f t="shared" si="97"/>
        <v/>
      </c>
      <c r="Q722" s="199"/>
      <c r="R722" s="113" t="s">
        <v>341</v>
      </c>
      <c r="S722" s="199"/>
      <c r="T722" s="113" t="s">
        <v>337</v>
      </c>
      <c r="U722" s="199"/>
      <c r="V722" s="112" t="str">
        <f t="shared" si="98"/>
        <v>１～４以外</v>
      </c>
      <c r="W722" s="628"/>
      <c r="X722" s="112"/>
      <c r="Y722" s="199"/>
      <c r="Z722" s="636"/>
      <c r="AA722" s="200"/>
      <c r="AB722" s="114" t="e">
        <f t="shared" si="99"/>
        <v>#N/A</v>
      </c>
      <c r="AC722" s="115" t="str">
        <f t="shared" si="100"/>
        <v/>
      </c>
      <c r="AD722" s="145" t="str">
        <f t="shared" si="101"/>
        <v/>
      </c>
      <c r="BD722" s="36">
        <v>702</v>
      </c>
      <c r="BE722" s="223"/>
      <c r="BF722" s="231"/>
      <c r="BG722" s="231"/>
      <c r="BH722" s="231"/>
      <c r="BI722" s="231"/>
      <c r="BJ722" s="223"/>
      <c r="BK722" s="224"/>
      <c r="BL722" s="223"/>
      <c r="BM722" s="224"/>
      <c r="BN722" s="225"/>
      <c r="BO722" s="226"/>
      <c r="BP722" s="224"/>
      <c r="BQ722" s="224"/>
      <c r="BR722" s="226"/>
      <c r="BS722" s="225"/>
      <c r="CB722" s="258"/>
      <c r="CC722" s="258"/>
      <c r="CD722" s="532" t="s">
        <v>2524</v>
      </c>
      <c r="CE722" s="533">
        <v>0</v>
      </c>
      <c r="CF722" s="534">
        <v>2</v>
      </c>
      <c r="CG722" s="535"/>
      <c r="CI722" s="258"/>
      <c r="CJ722" s="258"/>
      <c r="CK722" s="291" t="s">
        <v>1786</v>
      </c>
      <c r="CL722" s="285">
        <v>0</v>
      </c>
      <c r="CM722" s="260">
        <v>3</v>
      </c>
      <c r="CN722" s="260">
        <f>DCOUNT($H$20:$AD$4020,"入力ﾁｪｯｸ",CK721:CM722)</f>
        <v>0</v>
      </c>
      <c r="CP722" s="258"/>
      <c r="CQ722" s="258"/>
      <c r="CR722" s="291" t="s">
        <v>1786</v>
      </c>
      <c r="CS722" s="285">
        <v>0</v>
      </c>
      <c r="CT722" s="260">
        <v>2</v>
      </c>
      <c r="CU722" s="260">
        <f>DCOUNT($H$20:$AD$4020,"入力ﾁｪｯｸ",CR721:CT722)</f>
        <v>0</v>
      </c>
      <c r="DH722" s="366"/>
      <c r="DI722" s="516" t="s">
        <v>2323</v>
      </c>
      <c r="DJ722" s="517"/>
      <c r="DK722" s="518"/>
      <c r="DL722" s="519">
        <v>0</v>
      </c>
      <c r="DM722" s="519">
        <v>1.7</v>
      </c>
      <c r="DN722" s="520">
        <v>3.7499999999999999E-2</v>
      </c>
      <c r="DO722" s="521">
        <v>1.25E-3</v>
      </c>
      <c r="DP722" s="519" t="s">
        <v>2387</v>
      </c>
      <c r="DQ722" s="519" t="s">
        <v>1315</v>
      </c>
      <c r="DR722" s="519" t="s">
        <v>2390</v>
      </c>
      <c r="DS722" s="312"/>
      <c r="DT722" s="293"/>
      <c r="DX722" s="343"/>
    </row>
    <row r="723" spans="8:128" ht="15" customHeight="1" x14ac:dyDescent="0.15">
      <c r="H723" s="111">
        <f t="shared" si="94"/>
        <v>0</v>
      </c>
      <c r="I723" s="110">
        <v>703</v>
      </c>
      <c r="J723" s="199"/>
      <c r="K723" s="199"/>
      <c r="L723" s="112" t="e">
        <f t="shared" si="95"/>
        <v>#N/A</v>
      </c>
      <c r="M723" s="199"/>
      <c r="N723" s="199"/>
      <c r="O723" s="124" t="str">
        <f t="shared" si="96"/>
        <v/>
      </c>
      <c r="P723" s="124" t="str">
        <f t="shared" si="97"/>
        <v/>
      </c>
      <c r="Q723" s="199"/>
      <c r="R723" s="113" t="s">
        <v>341</v>
      </c>
      <c r="S723" s="199"/>
      <c r="T723" s="113" t="s">
        <v>337</v>
      </c>
      <c r="U723" s="199"/>
      <c r="V723" s="112" t="str">
        <f t="shared" si="98"/>
        <v>１～４以外</v>
      </c>
      <c r="W723" s="628"/>
      <c r="X723" s="112"/>
      <c r="Y723" s="199"/>
      <c r="Z723" s="636"/>
      <c r="AA723" s="200"/>
      <c r="AB723" s="114" t="e">
        <f t="shared" si="99"/>
        <v>#N/A</v>
      </c>
      <c r="AC723" s="115" t="str">
        <f t="shared" si="100"/>
        <v/>
      </c>
      <c r="AD723" s="145" t="str">
        <f t="shared" si="101"/>
        <v/>
      </c>
      <c r="BD723" s="36">
        <v>703</v>
      </c>
      <c r="BE723" s="223"/>
      <c r="BF723" s="231"/>
      <c r="BG723" s="231"/>
      <c r="BH723" s="231"/>
      <c r="BI723" s="231"/>
      <c r="BJ723" s="223"/>
      <c r="BK723" s="224"/>
      <c r="BL723" s="223"/>
      <c r="BM723" s="224"/>
      <c r="BN723" s="225"/>
      <c r="BO723" s="226"/>
      <c r="BP723" s="224"/>
      <c r="BQ723" s="224"/>
      <c r="BR723" s="226"/>
      <c r="BS723" s="225"/>
      <c r="CB723" s="250" t="s">
        <v>438</v>
      </c>
      <c r="CC723" s="304">
        <f>SUM(CG723:CG974)</f>
        <v>0</v>
      </c>
      <c r="CD723" s="276" t="s">
        <v>1594</v>
      </c>
      <c r="CE723" s="253" t="s">
        <v>505</v>
      </c>
      <c r="CF723" s="253" t="s">
        <v>725</v>
      </c>
      <c r="CG723" s="278"/>
      <c r="CI723" s="258"/>
      <c r="CJ723" s="258"/>
      <c r="CK723" s="276" t="s">
        <v>1594</v>
      </c>
      <c r="CL723" s="277" t="s">
        <v>505</v>
      </c>
      <c r="CM723" s="253" t="s">
        <v>725</v>
      </c>
      <c r="CN723" s="278"/>
      <c r="CP723" s="258"/>
      <c r="CQ723" s="258"/>
      <c r="CR723" s="276" t="s">
        <v>1594</v>
      </c>
      <c r="CS723" s="277" t="s">
        <v>505</v>
      </c>
      <c r="CT723" s="253" t="s">
        <v>725</v>
      </c>
      <c r="CU723" s="278"/>
      <c r="DH723" s="366"/>
      <c r="DI723" s="716" t="s">
        <v>2324</v>
      </c>
      <c r="DJ723" s="717"/>
      <c r="DK723" s="718"/>
      <c r="DL723" s="519">
        <v>1.7</v>
      </c>
      <c r="DM723" s="519">
        <v>2.5</v>
      </c>
      <c r="DN723" s="520">
        <v>0.06</v>
      </c>
      <c r="DO723" s="521">
        <v>1.75E-3</v>
      </c>
      <c r="DP723" s="519" t="s">
        <v>2387</v>
      </c>
      <c r="DQ723" s="519" t="s">
        <v>1315</v>
      </c>
      <c r="DR723" s="519" t="s">
        <v>2390</v>
      </c>
      <c r="DS723" s="312"/>
      <c r="DT723" s="293"/>
      <c r="DX723" s="343"/>
    </row>
    <row r="724" spans="8:128" ht="15" customHeight="1" x14ac:dyDescent="0.15">
      <c r="H724" s="111">
        <f t="shared" si="94"/>
        <v>0</v>
      </c>
      <c r="I724" s="110">
        <v>704</v>
      </c>
      <c r="J724" s="199"/>
      <c r="K724" s="199"/>
      <c r="L724" s="112" t="e">
        <f t="shared" si="95"/>
        <v>#N/A</v>
      </c>
      <c r="M724" s="199"/>
      <c r="N724" s="199"/>
      <c r="O724" s="124" t="str">
        <f t="shared" si="96"/>
        <v/>
      </c>
      <c r="P724" s="124" t="str">
        <f t="shared" si="97"/>
        <v/>
      </c>
      <c r="Q724" s="199"/>
      <c r="R724" s="113" t="s">
        <v>341</v>
      </c>
      <c r="S724" s="199"/>
      <c r="T724" s="113" t="s">
        <v>337</v>
      </c>
      <c r="U724" s="199"/>
      <c r="V724" s="112" t="str">
        <f t="shared" si="98"/>
        <v>１～４以外</v>
      </c>
      <c r="W724" s="628"/>
      <c r="X724" s="112"/>
      <c r="Y724" s="199"/>
      <c r="Z724" s="636"/>
      <c r="AA724" s="200"/>
      <c r="AB724" s="114" t="e">
        <f t="shared" si="99"/>
        <v>#N/A</v>
      </c>
      <c r="AC724" s="115" t="str">
        <f t="shared" si="100"/>
        <v/>
      </c>
      <c r="AD724" s="145" t="str">
        <f t="shared" si="101"/>
        <v/>
      </c>
      <c r="BD724" s="36">
        <v>704</v>
      </c>
      <c r="BE724" s="223"/>
      <c r="BF724" s="231"/>
      <c r="BG724" s="231"/>
      <c r="BH724" s="231"/>
      <c r="BI724" s="231"/>
      <c r="BJ724" s="223"/>
      <c r="BK724" s="224"/>
      <c r="BL724" s="223"/>
      <c r="BM724" s="224"/>
      <c r="BN724" s="225"/>
      <c r="BO724" s="226"/>
      <c r="BP724" s="224"/>
      <c r="BQ724" s="224"/>
      <c r="BR724" s="226"/>
      <c r="BS724" s="225"/>
      <c r="CB724" s="342"/>
      <c r="CC724" s="258"/>
      <c r="CD724" s="291" t="s">
        <v>1596</v>
      </c>
      <c r="CE724" s="296">
        <v>0</v>
      </c>
      <c r="CF724" s="259">
        <v>1</v>
      </c>
      <c r="CG724" s="260">
        <f>DCOUNT($H$20:$AD$4020,"入力ﾁｪｯｸ",CD723:CF725)</f>
        <v>0</v>
      </c>
      <c r="CI724" s="258"/>
      <c r="CJ724" s="258"/>
      <c r="CK724" s="291" t="s">
        <v>1787</v>
      </c>
      <c r="CL724" s="285">
        <v>0</v>
      </c>
      <c r="CM724" s="260">
        <v>3</v>
      </c>
      <c r="CN724" s="260">
        <f>DCOUNT($H$20:$AD$4020,"入力ﾁｪｯｸ",CK723:CM724)</f>
        <v>0</v>
      </c>
      <c r="CP724" s="258"/>
      <c r="CQ724" s="258"/>
      <c r="CR724" s="291" t="s">
        <v>1787</v>
      </c>
      <c r="CS724" s="285">
        <v>0</v>
      </c>
      <c r="CT724" s="260">
        <v>2</v>
      </c>
      <c r="CU724" s="260">
        <f>DCOUNT($H$20:$AD$4020,"入力ﾁｪｯｸ",CR723:CT724)</f>
        <v>0</v>
      </c>
      <c r="DH724" s="366"/>
      <c r="DI724" s="719"/>
      <c r="DJ724" s="720"/>
      <c r="DK724" s="721"/>
      <c r="DL724" s="519">
        <v>2.5</v>
      </c>
      <c r="DM724" s="519">
        <v>3.5</v>
      </c>
      <c r="DN724" s="520">
        <v>0.06</v>
      </c>
      <c r="DO724" s="521">
        <v>1.75E-3</v>
      </c>
      <c r="DP724" s="519" t="s">
        <v>2387</v>
      </c>
      <c r="DQ724" s="519" t="s">
        <v>1315</v>
      </c>
      <c r="DR724" s="519" t="s">
        <v>2390</v>
      </c>
      <c r="DS724" s="312"/>
      <c r="DT724" s="293"/>
      <c r="DX724" s="343"/>
    </row>
    <row r="725" spans="8:128" ht="15" customHeight="1" x14ac:dyDescent="0.15">
      <c r="H725" s="111">
        <f t="shared" si="94"/>
        <v>0</v>
      </c>
      <c r="I725" s="110">
        <v>705</v>
      </c>
      <c r="J725" s="199"/>
      <c r="K725" s="199"/>
      <c r="L725" s="112" t="e">
        <f t="shared" si="95"/>
        <v>#N/A</v>
      </c>
      <c r="M725" s="199"/>
      <c r="N725" s="199"/>
      <c r="O725" s="124" t="str">
        <f t="shared" si="96"/>
        <v/>
      </c>
      <c r="P725" s="124" t="str">
        <f t="shared" si="97"/>
        <v/>
      </c>
      <c r="Q725" s="199"/>
      <c r="R725" s="113" t="s">
        <v>341</v>
      </c>
      <c r="S725" s="199"/>
      <c r="T725" s="113" t="s">
        <v>337</v>
      </c>
      <c r="U725" s="199"/>
      <c r="V725" s="112" t="str">
        <f t="shared" si="98"/>
        <v>１～４以外</v>
      </c>
      <c r="W725" s="628"/>
      <c r="X725" s="112"/>
      <c r="Y725" s="199"/>
      <c r="Z725" s="636"/>
      <c r="AA725" s="200"/>
      <c r="AB725" s="114" t="e">
        <f t="shared" si="99"/>
        <v>#N/A</v>
      </c>
      <c r="AC725" s="115" t="str">
        <f t="shared" si="100"/>
        <v/>
      </c>
      <c r="AD725" s="145" t="str">
        <f t="shared" si="101"/>
        <v/>
      </c>
      <c r="BD725" s="36">
        <v>705</v>
      </c>
      <c r="BE725" s="223"/>
      <c r="BF725" s="231"/>
      <c r="BG725" s="231"/>
      <c r="BH725" s="231"/>
      <c r="BI725" s="231"/>
      <c r="BJ725" s="223"/>
      <c r="BK725" s="224"/>
      <c r="BL725" s="223"/>
      <c r="BM725" s="224"/>
      <c r="BN725" s="225"/>
      <c r="BO725" s="226"/>
      <c r="BP725" s="224"/>
      <c r="BQ725" s="224"/>
      <c r="BR725" s="226"/>
      <c r="BS725" s="225"/>
      <c r="CB725" s="342"/>
      <c r="CC725" s="258"/>
      <c r="CD725" s="291" t="s">
        <v>1596</v>
      </c>
      <c r="CE725" s="299">
        <v>0</v>
      </c>
      <c r="CF725" s="266">
        <v>2</v>
      </c>
      <c r="CG725" s="268"/>
      <c r="CI725" s="258"/>
      <c r="CJ725" s="258"/>
      <c r="CK725" s="276" t="s">
        <v>1594</v>
      </c>
      <c r="CL725" s="277" t="s">
        <v>505</v>
      </c>
      <c r="CM725" s="253" t="s">
        <v>725</v>
      </c>
      <c r="CN725" s="278"/>
      <c r="CP725" s="258"/>
      <c r="CQ725" s="258"/>
      <c r="CR725" s="276" t="s">
        <v>1594</v>
      </c>
      <c r="CS725" s="277" t="s">
        <v>505</v>
      </c>
      <c r="CT725" s="253" t="s">
        <v>725</v>
      </c>
      <c r="CU725" s="278"/>
      <c r="DH725" s="366"/>
      <c r="DI725" s="516" t="s">
        <v>2325</v>
      </c>
      <c r="DJ725" s="517"/>
      <c r="DK725" s="518"/>
      <c r="DL725" s="519">
        <v>0</v>
      </c>
      <c r="DM725" s="519">
        <v>1.7</v>
      </c>
      <c r="DN725" s="520">
        <v>1.2500000000000001E-2</v>
      </c>
      <c r="DO725" s="521">
        <v>0</v>
      </c>
      <c r="DP725" s="519" t="s">
        <v>2389</v>
      </c>
      <c r="DQ725" s="519" t="s">
        <v>1315</v>
      </c>
      <c r="DR725" s="519" t="s">
        <v>499</v>
      </c>
      <c r="DS725" s="312"/>
      <c r="DT725" s="293"/>
      <c r="DX725" s="343"/>
    </row>
    <row r="726" spans="8:128" ht="15" customHeight="1" x14ac:dyDescent="0.15">
      <c r="H726" s="111">
        <f t="shared" si="94"/>
        <v>0</v>
      </c>
      <c r="I726" s="110">
        <v>706</v>
      </c>
      <c r="J726" s="199"/>
      <c r="K726" s="199"/>
      <c r="L726" s="112" t="e">
        <f t="shared" si="95"/>
        <v>#N/A</v>
      </c>
      <c r="M726" s="199"/>
      <c r="N726" s="199"/>
      <c r="O726" s="124" t="str">
        <f t="shared" si="96"/>
        <v/>
      </c>
      <c r="P726" s="124" t="str">
        <f t="shared" si="97"/>
        <v/>
      </c>
      <c r="Q726" s="199"/>
      <c r="R726" s="113" t="s">
        <v>341</v>
      </c>
      <c r="S726" s="199"/>
      <c r="T726" s="113" t="s">
        <v>337</v>
      </c>
      <c r="U726" s="199"/>
      <c r="V726" s="112" t="str">
        <f t="shared" si="98"/>
        <v>１～４以外</v>
      </c>
      <c r="W726" s="628"/>
      <c r="X726" s="112"/>
      <c r="Y726" s="199"/>
      <c r="Z726" s="636"/>
      <c r="AA726" s="200"/>
      <c r="AB726" s="114" t="e">
        <f t="shared" si="99"/>
        <v>#N/A</v>
      </c>
      <c r="AC726" s="115" t="str">
        <f t="shared" si="100"/>
        <v/>
      </c>
      <c r="AD726" s="145" t="str">
        <f t="shared" si="101"/>
        <v/>
      </c>
      <c r="BD726" s="36">
        <v>706</v>
      </c>
      <c r="BE726" s="223"/>
      <c r="BF726" s="231"/>
      <c r="BG726" s="231"/>
      <c r="BH726" s="231"/>
      <c r="BI726" s="231"/>
      <c r="BJ726" s="223"/>
      <c r="BK726" s="224"/>
      <c r="BL726" s="223"/>
      <c r="BM726" s="224"/>
      <c r="BN726" s="225"/>
      <c r="BO726" s="226"/>
      <c r="BP726" s="224"/>
      <c r="BQ726" s="224"/>
      <c r="BR726" s="226"/>
      <c r="BS726" s="225"/>
      <c r="CB726" s="342"/>
      <c r="CC726" s="258"/>
      <c r="CD726" s="276" t="s">
        <v>1594</v>
      </c>
      <c r="CE726" s="253" t="s">
        <v>505</v>
      </c>
      <c r="CF726" s="253" t="s">
        <v>725</v>
      </c>
      <c r="CG726" s="278"/>
      <c r="CI726" s="258"/>
      <c r="CJ726" s="258"/>
      <c r="CK726" s="291" t="s">
        <v>1788</v>
      </c>
      <c r="CL726" s="285">
        <v>0</v>
      </c>
      <c r="CM726" s="260">
        <v>3</v>
      </c>
      <c r="CN726" s="260">
        <f>DCOUNT($H$20:$AD$4020,"入力ﾁｪｯｸ",CK725:CM726)</f>
        <v>0</v>
      </c>
      <c r="CP726" s="258"/>
      <c r="CQ726" s="258"/>
      <c r="CR726" s="291" t="s">
        <v>1788</v>
      </c>
      <c r="CS726" s="285">
        <v>0</v>
      </c>
      <c r="CT726" s="260">
        <v>2</v>
      </c>
      <c r="CU726" s="260">
        <f>DCOUNT($H$20:$AD$4020,"入力ﾁｪｯｸ",CR725:CT726)</f>
        <v>0</v>
      </c>
      <c r="DH726" s="366"/>
      <c r="DI726" s="716" t="s">
        <v>2326</v>
      </c>
      <c r="DJ726" s="717"/>
      <c r="DK726" s="718"/>
      <c r="DL726" s="519">
        <v>1.7</v>
      </c>
      <c r="DM726" s="519">
        <v>2.5</v>
      </c>
      <c r="DN726" s="520">
        <v>1.7500000000000002E-2</v>
      </c>
      <c r="DO726" s="521">
        <v>0</v>
      </c>
      <c r="DP726" s="519" t="s">
        <v>2389</v>
      </c>
      <c r="DQ726" s="519" t="s">
        <v>1315</v>
      </c>
      <c r="DR726" s="519" t="s">
        <v>499</v>
      </c>
      <c r="DS726" s="312"/>
      <c r="DT726" s="293"/>
      <c r="DX726" s="343"/>
    </row>
    <row r="727" spans="8:128" ht="15" customHeight="1" x14ac:dyDescent="0.15">
      <c r="H727" s="111">
        <f t="shared" si="94"/>
        <v>0</v>
      </c>
      <c r="I727" s="110">
        <v>707</v>
      </c>
      <c r="J727" s="199"/>
      <c r="K727" s="199"/>
      <c r="L727" s="112" t="e">
        <f t="shared" si="95"/>
        <v>#N/A</v>
      </c>
      <c r="M727" s="199"/>
      <c r="N727" s="199"/>
      <c r="O727" s="124" t="str">
        <f t="shared" si="96"/>
        <v/>
      </c>
      <c r="P727" s="124" t="str">
        <f t="shared" si="97"/>
        <v/>
      </c>
      <c r="Q727" s="199"/>
      <c r="R727" s="113" t="s">
        <v>341</v>
      </c>
      <c r="S727" s="199"/>
      <c r="T727" s="113" t="s">
        <v>337</v>
      </c>
      <c r="U727" s="199"/>
      <c r="V727" s="112" t="str">
        <f t="shared" si="98"/>
        <v>１～４以外</v>
      </c>
      <c r="W727" s="628"/>
      <c r="X727" s="112"/>
      <c r="Y727" s="199"/>
      <c r="Z727" s="636"/>
      <c r="AA727" s="200"/>
      <c r="AB727" s="114" t="e">
        <f t="shared" si="99"/>
        <v>#N/A</v>
      </c>
      <c r="AC727" s="115" t="str">
        <f t="shared" si="100"/>
        <v/>
      </c>
      <c r="AD727" s="145" t="str">
        <f t="shared" si="101"/>
        <v/>
      </c>
      <c r="BD727" s="36">
        <v>707</v>
      </c>
      <c r="BE727" s="223"/>
      <c r="BF727" s="231"/>
      <c r="BG727" s="231"/>
      <c r="BH727" s="231"/>
      <c r="BI727" s="231"/>
      <c r="BJ727" s="223"/>
      <c r="BK727" s="224"/>
      <c r="BL727" s="223"/>
      <c r="BM727" s="224"/>
      <c r="BN727" s="225"/>
      <c r="BO727" s="226"/>
      <c r="BP727" s="224"/>
      <c r="BQ727" s="224"/>
      <c r="BR727" s="226"/>
      <c r="BS727" s="225"/>
      <c r="CB727" s="342"/>
      <c r="CC727" s="258"/>
      <c r="CD727" s="291" t="s">
        <v>1598</v>
      </c>
      <c r="CE727" s="296">
        <v>0</v>
      </c>
      <c r="CF727" s="259">
        <v>1</v>
      </c>
      <c r="CG727" s="260">
        <f>DCOUNT($H$20:$AD$4020,"入力ﾁｪｯｸ",CD726:CF728)</f>
        <v>0</v>
      </c>
      <c r="CI727" s="258"/>
      <c r="CJ727" s="258"/>
      <c r="CK727" s="276" t="s">
        <v>1594</v>
      </c>
      <c r="CL727" s="277" t="s">
        <v>505</v>
      </c>
      <c r="CM727" s="253" t="s">
        <v>725</v>
      </c>
      <c r="CN727" s="278"/>
      <c r="CP727" s="258"/>
      <c r="CQ727" s="258"/>
      <c r="CR727" s="276" t="s">
        <v>1594</v>
      </c>
      <c r="CS727" s="277" t="s">
        <v>505</v>
      </c>
      <c r="CT727" s="253" t="s">
        <v>725</v>
      </c>
      <c r="CU727" s="278"/>
      <c r="DH727" s="366"/>
      <c r="DI727" s="719"/>
      <c r="DJ727" s="720"/>
      <c r="DK727" s="721"/>
      <c r="DL727" s="519">
        <v>2.5</v>
      </c>
      <c r="DM727" s="519">
        <v>3.5</v>
      </c>
      <c r="DN727" s="520">
        <v>1.7500000000000002E-2</v>
      </c>
      <c r="DO727" s="521">
        <v>0</v>
      </c>
      <c r="DP727" s="519" t="s">
        <v>2389</v>
      </c>
      <c r="DQ727" s="519" t="s">
        <v>1315</v>
      </c>
      <c r="DR727" s="519" t="s">
        <v>499</v>
      </c>
      <c r="DS727" s="312"/>
      <c r="DT727" s="293"/>
      <c r="DX727" s="343"/>
    </row>
    <row r="728" spans="8:128" ht="15" customHeight="1" x14ac:dyDescent="0.15">
      <c r="H728" s="111">
        <f t="shared" si="94"/>
        <v>0</v>
      </c>
      <c r="I728" s="110">
        <v>708</v>
      </c>
      <c r="J728" s="199"/>
      <c r="K728" s="199"/>
      <c r="L728" s="112" t="e">
        <f t="shared" si="95"/>
        <v>#N/A</v>
      </c>
      <c r="M728" s="199"/>
      <c r="N728" s="199"/>
      <c r="O728" s="124" t="str">
        <f t="shared" si="96"/>
        <v/>
      </c>
      <c r="P728" s="124" t="str">
        <f t="shared" si="97"/>
        <v/>
      </c>
      <c r="Q728" s="199"/>
      <c r="R728" s="113" t="s">
        <v>341</v>
      </c>
      <c r="S728" s="199"/>
      <c r="T728" s="113" t="s">
        <v>337</v>
      </c>
      <c r="U728" s="199"/>
      <c r="V728" s="112" t="str">
        <f t="shared" si="98"/>
        <v>１～４以外</v>
      </c>
      <c r="W728" s="628"/>
      <c r="X728" s="112"/>
      <c r="Y728" s="199"/>
      <c r="Z728" s="636"/>
      <c r="AA728" s="200"/>
      <c r="AB728" s="114" t="e">
        <f t="shared" si="99"/>
        <v>#N/A</v>
      </c>
      <c r="AC728" s="115" t="str">
        <f t="shared" si="100"/>
        <v/>
      </c>
      <c r="AD728" s="145" t="str">
        <f t="shared" si="101"/>
        <v/>
      </c>
      <c r="BD728" s="36">
        <v>708</v>
      </c>
      <c r="BE728" s="223"/>
      <c r="BF728" s="231"/>
      <c r="BG728" s="231"/>
      <c r="BH728" s="231"/>
      <c r="BI728" s="231"/>
      <c r="BJ728" s="223"/>
      <c r="BK728" s="224"/>
      <c r="BL728" s="223"/>
      <c r="BM728" s="224"/>
      <c r="BN728" s="225"/>
      <c r="BO728" s="226"/>
      <c r="BP728" s="224"/>
      <c r="BQ728" s="224"/>
      <c r="BR728" s="226"/>
      <c r="BS728" s="225"/>
      <c r="CB728" s="342"/>
      <c r="CC728" s="258"/>
      <c r="CD728" s="291" t="s">
        <v>1598</v>
      </c>
      <c r="CE728" s="299">
        <v>0</v>
      </c>
      <c r="CF728" s="266">
        <v>2</v>
      </c>
      <c r="CG728" s="268"/>
      <c r="CI728" s="258"/>
      <c r="CJ728" s="258"/>
      <c r="CK728" s="291" t="s">
        <v>1789</v>
      </c>
      <c r="CL728" s="285">
        <v>0</v>
      </c>
      <c r="CM728" s="260">
        <v>3</v>
      </c>
      <c r="CN728" s="260">
        <f>DCOUNT($H$20:$AD$4020,"入力ﾁｪｯｸ",CK727:CM728)</f>
        <v>0</v>
      </c>
      <c r="CP728" s="258"/>
      <c r="CQ728" s="258"/>
      <c r="CR728" s="291" t="s">
        <v>1789</v>
      </c>
      <c r="CS728" s="285">
        <v>0</v>
      </c>
      <c r="CT728" s="260">
        <v>2</v>
      </c>
      <c r="CU728" s="260">
        <f>DCOUNT($H$20:$AD$4020,"入力ﾁｪｯｸ",CR727:CT728)</f>
        <v>0</v>
      </c>
      <c r="DH728" s="366"/>
      <c r="DI728" s="516" t="s">
        <v>2327</v>
      </c>
      <c r="DJ728" s="517"/>
      <c r="DK728" s="518"/>
      <c r="DL728" s="519">
        <v>3.5</v>
      </c>
      <c r="DM728" s="519">
        <v>30</v>
      </c>
      <c r="DN728" s="520">
        <v>1.2500000000000001E-2</v>
      </c>
      <c r="DO728" s="521">
        <v>0</v>
      </c>
      <c r="DP728" s="519" t="s">
        <v>2389</v>
      </c>
      <c r="DQ728" s="519" t="s">
        <v>1315</v>
      </c>
      <c r="DR728" s="519" t="s">
        <v>499</v>
      </c>
      <c r="DS728" s="312"/>
      <c r="DT728" s="293"/>
      <c r="DX728" s="343"/>
    </row>
    <row r="729" spans="8:128" ht="15" customHeight="1" x14ac:dyDescent="0.15">
      <c r="H729" s="111">
        <f t="shared" si="94"/>
        <v>0</v>
      </c>
      <c r="I729" s="110">
        <v>709</v>
      </c>
      <c r="J729" s="199"/>
      <c r="K729" s="199"/>
      <c r="L729" s="112" t="e">
        <f t="shared" si="95"/>
        <v>#N/A</v>
      </c>
      <c r="M729" s="199"/>
      <c r="N729" s="199"/>
      <c r="O729" s="124" t="str">
        <f t="shared" si="96"/>
        <v/>
      </c>
      <c r="P729" s="124" t="str">
        <f t="shared" si="97"/>
        <v/>
      </c>
      <c r="Q729" s="199"/>
      <c r="R729" s="113" t="s">
        <v>341</v>
      </c>
      <c r="S729" s="199"/>
      <c r="T729" s="113" t="s">
        <v>337</v>
      </c>
      <c r="U729" s="199"/>
      <c r="V729" s="112" t="str">
        <f t="shared" si="98"/>
        <v>１～４以外</v>
      </c>
      <c r="W729" s="628"/>
      <c r="X729" s="112"/>
      <c r="Y729" s="199"/>
      <c r="Z729" s="636"/>
      <c r="AA729" s="200"/>
      <c r="AB729" s="114" t="e">
        <f t="shared" si="99"/>
        <v>#N/A</v>
      </c>
      <c r="AC729" s="115" t="str">
        <f t="shared" si="100"/>
        <v/>
      </c>
      <c r="AD729" s="145" t="str">
        <f t="shared" si="101"/>
        <v/>
      </c>
      <c r="BD729" s="36">
        <v>709</v>
      </c>
      <c r="BE729" s="223"/>
      <c r="BF729" s="231"/>
      <c r="BG729" s="231"/>
      <c r="BH729" s="231"/>
      <c r="BI729" s="231"/>
      <c r="BJ729" s="223"/>
      <c r="BK729" s="224"/>
      <c r="BL729" s="223"/>
      <c r="BM729" s="224"/>
      <c r="BN729" s="225"/>
      <c r="BO729" s="226"/>
      <c r="BP729" s="224"/>
      <c r="BQ729" s="224"/>
      <c r="BR729" s="226"/>
      <c r="BS729" s="225"/>
      <c r="CB729" s="258"/>
      <c r="CC729" s="258"/>
      <c r="CD729" s="276" t="s">
        <v>1594</v>
      </c>
      <c r="CE729" s="253" t="s">
        <v>505</v>
      </c>
      <c r="CF729" s="253" t="s">
        <v>725</v>
      </c>
      <c r="CG729" s="278"/>
      <c r="CI729" s="258"/>
      <c r="CJ729" s="258"/>
      <c r="CK729" s="276" t="s">
        <v>1594</v>
      </c>
      <c r="CL729" s="277" t="s">
        <v>505</v>
      </c>
      <c r="CM729" s="253" t="s">
        <v>725</v>
      </c>
      <c r="CN729" s="278"/>
      <c r="CP729" s="258"/>
      <c r="CQ729" s="258"/>
      <c r="CR729" s="276" t="s">
        <v>1594</v>
      </c>
      <c r="CS729" s="277" t="s">
        <v>505</v>
      </c>
      <c r="CT729" s="253" t="s">
        <v>725</v>
      </c>
      <c r="CU729" s="278"/>
      <c r="DH729" s="366"/>
      <c r="DI729" s="516" t="s">
        <v>2328</v>
      </c>
      <c r="DJ729" s="517"/>
      <c r="DK729" s="518"/>
      <c r="DL729" s="519">
        <v>0</v>
      </c>
      <c r="DM729" s="519">
        <v>1.7</v>
      </c>
      <c r="DN729" s="520">
        <v>3.5000000000000003E-2</v>
      </c>
      <c r="DO729" s="521">
        <v>3.2499999999999999E-3</v>
      </c>
      <c r="DP729" s="519" t="s">
        <v>2387</v>
      </c>
      <c r="DQ729" s="519" t="s">
        <v>1315</v>
      </c>
      <c r="DR729" s="519" t="s">
        <v>499</v>
      </c>
      <c r="DS729" s="312"/>
      <c r="DT729" s="293"/>
      <c r="DX729" s="343"/>
    </row>
    <row r="730" spans="8:128" ht="15" customHeight="1" x14ac:dyDescent="0.15">
      <c r="H730" s="111">
        <f t="shared" si="94"/>
        <v>0</v>
      </c>
      <c r="I730" s="110">
        <v>710</v>
      </c>
      <c r="J730" s="199"/>
      <c r="K730" s="199"/>
      <c r="L730" s="112" t="e">
        <f t="shared" si="95"/>
        <v>#N/A</v>
      </c>
      <c r="M730" s="199"/>
      <c r="N730" s="199"/>
      <c r="O730" s="124" t="str">
        <f t="shared" si="96"/>
        <v/>
      </c>
      <c r="P730" s="124" t="str">
        <f t="shared" si="97"/>
        <v/>
      </c>
      <c r="Q730" s="199"/>
      <c r="R730" s="113" t="s">
        <v>341</v>
      </c>
      <c r="S730" s="199"/>
      <c r="T730" s="113" t="s">
        <v>337</v>
      </c>
      <c r="U730" s="199"/>
      <c r="V730" s="112" t="str">
        <f t="shared" si="98"/>
        <v>１～４以外</v>
      </c>
      <c r="W730" s="628"/>
      <c r="X730" s="112"/>
      <c r="Y730" s="199"/>
      <c r="Z730" s="636"/>
      <c r="AA730" s="200"/>
      <c r="AB730" s="114" t="e">
        <f t="shared" si="99"/>
        <v>#N/A</v>
      </c>
      <c r="AC730" s="115" t="str">
        <f t="shared" si="100"/>
        <v/>
      </c>
      <c r="AD730" s="145" t="str">
        <f t="shared" si="101"/>
        <v/>
      </c>
      <c r="BD730" s="36">
        <v>710</v>
      </c>
      <c r="BE730" s="223"/>
      <c r="BF730" s="231"/>
      <c r="BG730" s="231"/>
      <c r="BH730" s="231"/>
      <c r="BI730" s="231"/>
      <c r="BJ730" s="223"/>
      <c r="BK730" s="224"/>
      <c r="BL730" s="223"/>
      <c r="BM730" s="224"/>
      <c r="BN730" s="225"/>
      <c r="BO730" s="226"/>
      <c r="BP730" s="224"/>
      <c r="BQ730" s="224"/>
      <c r="BR730" s="226"/>
      <c r="BS730" s="225"/>
      <c r="CB730" s="258"/>
      <c r="CC730" s="258"/>
      <c r="CD730" s="291" t="s">
        <v>1599</v>
      </c>
      <c r="CE730" s="296">
        <v>0</v>
      </c>
      <c r="CF730" s="259">
        <v>1</v>
      </c>
      <c r="CG730" s="260">
        <f>DCOUNT($H$20:$AD$4020,"入力ﾁｪｯｸ",CD729:CF731)</f>
        <v>0</v>
      </c>
      <c r="CI730" s="258"/>
      <c r="CJ730" s="258"/>
      <c r="CK730" s="291" t="s">
        <v>1790</v>
      </c>
      <c r="CL730" s="285">
        <v>0</v>
      </c>
      <c r="CM730" s="260">
        <v>3</v>
      </c>
      <c r="CN730" s="260">
        <f>DCOUNT($H$20:$AD$4020,"入力ﾁｪｯｸ",CK729:CM730)</f>
        <v>0</v>
      </c>
      <c r="CP730" s="258"/>
      <c r="CQ730" s="258"/>
      <c r="CR730" s="291" t="s">
        <v>1790</v>
      </c>
      <c r="CS730" s="285">
        <v>0</v>
      </c>
      <c r="CT730" s="260">
        <v>2</v>
      </c>
      <c r="CU730" s="260">
        <f>DCOUNT($H$20:$AD$4020,"入力ﾁｪｯｸ",CR729:CT730)</f>
        <v>0</v>
      </c>
      <c r="DH730" s="366"/>
      <c r="DI730" s="716" t="s">
        <v>2329</v>
      </c>
      <c r="DJ730" s="717"/>
      <c r="DK730" s="718"/>
      <c r="DL730" s="519">
        <v>1.7</v>
      </c>
      <c r="DM730" s="519">
        <v>2.5</v>
      </c>
      <c r="DN730" s="520">
        <v>6.25E-2</v>
      </c>
      <c r="DO730" s="521">
        <v>3.7499999999999999E-3</v>
      </c>
      <c r="DP730" s="519" t="s">
        <v>2387</v>
      </c>
      <c r="DQ730" s="519" t="s">
        <v>1315</v>
      </c>
      <c r="DR730" s="519" t="s">
        <v>499</v>
      </c>
      <c r="DS730" s="312"/>
      <c r="DT730" s="293"/>
      <c r="DX730" s="343"/>
    </row>
    <row r="731" spans="8:128" ht="15" customHeight="1" x14ac:dyDescent="0.15">
      <c r="H731" s="111">
        <f t="shared" si="94"/>
        <v>0</v>
      </c>
      <c r="I731" s="110">
        <v>711</v>
      </c>
      <c r="J731" s="199"/>
      <c r="K731" s="199"/>
      <c r="L731" s="112" t="e">
        <f t="shared" si="95"/>
        <v>#N/A</v>
      </c>
      <c r="M731" s="199"/>
      <c r="N731" s="199"/>
      <c r="O731" s="124" t="str">
        <f t="shared" si="96"/>
        <v/>
      </c>
      <c r="P731" s="124" t="str">
        <f t="shared" si="97"/>
        <v/>
      </c>
      <c r="Q731" s="199"/>
      <c r="R731" s="113" t="s">
        <v>341</v>
      </c>
      <c r="S731" s="199"/>
      <c r="T731" s="113" t="s">
        <v>337</v>
      </c>
      <c r="U731" s="199"/>
      <c r="V731" s="112" t="str">
        <f t="shared" si="98"/>
        <v>１～４以外</v>
      </c>
      <c r="W731" s="628"/>
      <c r="X731" s="112"/>
      <c r="Y731" s="199"/>
      <c r="Z731" s="636"/>
      <c r="AA731" s="200"/>
      <c r="AB731" s="114" t="e">
        <f t="shared" si="99"/>
        <v>#N/A</v>
      </c>
      <c r="AC731" s="115" t="str">
        <f t="shared" si="100"/>
        <v/>
      </c>
      <c r="AD731" s="145" t="str">
        <f t="shared" si="101"/>
        <v/>
      </c>
      <c r="BD731" s="36">
        <v>711</v>
      </c>
      <c r="BE731" s="223"/>
      <c r="BF731" s="231"/>
      <c r="BG731" s="231"/>
      <c r="BH731" s="231"/>
      <c r="BI731" s="231"/>
      <c r="BJ731" s="223"/>
      <c r="BK731" s="224"/>
      <c r="BL731" s="223"/>
      <c r="BM731" s="224"/>
      <c r="BN731" s="225"/>
      <c r="BO731" s="226"/>
      <c r="BP731" s="224"/>
      <c r="BQ731" s="224"/>
      <c r="BR731" s="226"/>
      <c r="BS731" s="225"/>
      <c r="CB731" s="258"/>
      <c r="CC731" s="258"/>
      <c r="CD731" s="291" t="s">
        <v>1599</v>
      </c>
      <c r="CE731" s="299">
        <v>0</v>
      </c>
      <c r="CF731" s="266">
        <v>2</v>
      </c>
      <c r="CG731" s="268"/>
      <c r="CI731" s="258"/>
      <c r="CJ731" s="258"/>
      <c r="CK731" s="276" t="s">
        <v>1594</v>
      </c>
      <c r="CL731" s="277" t="s">
        <v>505</v>
      </c>
      <c r="CM731" s="253" t="s">
        <v>725</v>
      </c>
      <c r="CN731" s="278"/>
      <c r="CP731" s="258"/>
      <c r="CQ731" s="258"/>
      <c r="CR731" s="276" t="s">
        <v>1594</v>
      </c>
      <c r="CS731" s="277" t="s">
        <v>505</v>
      </c>
      <c r="CT731" s="253" t="s">
        <v>725</v>
      </c>
      <c r="CU731" s="278"/>
      <c r="DH731" s="366"/>
      <c r="DI731" s="719"/>
      <c r="DJ731" s="720"/>
      <c r="DK731" s="721"/>
      <c r="DL731" s="519">
        <v>2.5</v>
      </c>
      <c r="DM731" s="519">
        <v>3.5</v>
      </c>
      <c r="DN731" s="520">
        <v>6.25E-2</v>
      </c>
      <c r="DO731" s="521">
        <v>3.7499999999999999E-3</v>
      </c>
      <c r="DP731" s="519" t="s">
        <v>2387</v>
      </c>
      <c r="DQ731" s="519" t="s">
        <v>1315</v>
      </c>
      <c r="DR731" s="519" t="s">
        <v>499</v>
      </c>
      <c r="DS731" s="312"/>
      <c r="DT731" s="293"/>
      <c r="DX731" s="343"/>
    </row>
    <row r="732" spans="8:128" ht="15" customHeight="1" x14ac:dyDescent="0.15">
      <c r="H732" s="111">
        <f t="shared" si="94"/>
        <v>0</v>
      </c>
      <c r="I732" s="110">
        <v>712</v>
      </c>
      <c r="J732" s="199"/>
      <c r="K732" s="199"/>
      <c r="L732" s="112" t="e">
        <f t="shared" si="95"/>
        <v>#N/A</v>
      </c>
      <c r="M732" s="199"/>
      <c r="N732" s="199"/>
      <c r="O732" s="124" t="str">
        <f t="shared" si="96"/>
        <v/>
      </c>
      <c r="P732" s="124" t="str">
        <f t="shared" si="97"/>
        <v/>
      </c>
      <c r="Q732" s="199"/>
      <c r="R732" s="113" t="s">
        <v>341</v>
      </c>
      <c r="S732" s="199"/>
      <c r="T732" s="113" t="s">
        <v>337</v>
      </c>
      <c r="U732" s="199"/>
      <c r="V732" s="112" t="str">
        <f t="shared" si="98"/>
        <v>１～４以外</v>
      </c>
      <c r="W732" s="628"/>
      <c r="X732" s="112"/>
      <c r="Y732" s="199"/>
      <c r="Z732" s="636"/>
      <c r="AA732" s="200"/>
      <c r="AB732" s="114" t="e">
        <f t="shared" si="99"/>
        <v>#N/A</v>
      </c>
      <c r="AC732" s="115" t="str">
        <f t="shared" si="100"/>
        <v/>
      </c>
      <c r="AD732" s="145" t="str">
        <f t="shared" si="101"/>
        <v/>
      </c>
      <c r="BD732" s="36">
        <v>712</v>
      </c>
      <c r="BE732" s="223"/>
      <c r="BF732" s="231"/>
      <c r="BG732" s="231"/>
      <c r="BH732" s="231"/>
      <c r="BI732" s="231"/>
      <c r="BJ732" s="223"/>
      <c r="BK732" s="224"/>
      <c r="BL732" s="223"/>
      <c r="BM732" s="224"/>
      <c r="BN732" s="225"/>
      <c r="BO732" s="226"/>
      <c r="BP732" s="224"/>
      <c r="BQ732" s="224"/>
      <c r="BR732" s="226"/>
      <c r="BS732" s="225"/>
      <c r="CB732" s="258"/>
      <c r="CC732" s="258"/>
      <c r="CD732" s="276" t="s">
        <v>1594</v>
      </c>
      <c r="CE732" s="253" t="s">
        <v>505</v>
      </c>
      <c r="CF732" s="253" t="s">
        <v>725</v>
      </c>
      <c r="CG732" s="278"/>
      <c r="CI732" s="258"/>
      <c r="CJ732" s="258"/>
      <c r="CK732" s="291" t="s">
        <v>1791</v>
      </c>
      <c r="CL732" s="285">
        <v>0</v>
      </c>
      <c r="CM732" s="260">
        <v>3</v>
      </c>
      <c r="CN732" s="260">
        <f>DCOUNT($H$20:$AD$4020,"入力ﾁｪｯｸ",CK731:CM732)</f>
        <v>0</v>
      </c>
      <c r="CP732" s="258"/>
      <c r="CQ732" s="258"/>
      <c r="CR732" s="291" t="s">
        <v>1791</v>
      </c>
      <c r="CS732" s="285">
        <v>0</v>
      </c>
      <c r="CT732" s="260">
        <v>2</v>
      </c>
      <c r="CU732" s="260">
        <f>DCOUNT($H$20:$AD$4020,"入力ﾁｪｯｸ",CR731:CT732)</f>
        <v>0</v>
      </c>
      <c r="DH732" s="366"/>
      <c r="DI732" s="516" t="s">
        <v>2330</v>
      </c>
      <c r="DJ732" s="517"/>
      <c r="DK732" s="518"/>
      <c r="DL732" s="519">
        <v>3.5</v>
      </c>
      <c r="DM732" s="519">
        <v>30</v>
      </c>
      <c r="DN732" s="520">
        <v>3.7499999999999999E-2</v>
      </c>
      <c r="DO732" s="521">
        <v>7.5000000000000002E-4</v>
      </c>
      <c r="DP732" s="519" t="s">
        <v>2387</v>
      </c>
      <c r="DQ732" s="519" t="s">
        <v>1315</v>
      </c>
      <c r="DR732" s="519" t="s">
        <v>499</v>
      </c>
      <c r="DS732" s="312"/>
      <c r="DT732" s="293"/>
      <c r="DX732" s="343"/>
    </row>
    <row r="733" spans="8:128" ht="15" customHeight="1" x14ac:dyDescent="0.15">
      <c r="H733" s="111">
        <f t="shared" si="94"/>
        <v>0</v>
      </c>
      <c r="I733" s="110">
        <v>713</v>
      </c>
      <c r="J733" s="199"/>
      <c r="K733" s="199"/>
      <c r="L733" s="112" t="e">
        <f t="shared" si="95"/>
        <v>#N/A</v>
      </c>
      <c r="M733" s="199"/>
      <c r="N733" s="199"/>
      <c r="O733" s="124" t="str">
        <f t="shared" si="96"/>
        <v/>
      </c>
      <c r="P733" s="124" t="str">
        <f t="shared" si="97"/>
        <v/>
      </c>
      <c r="Q733" s="199"/>
      <c r="R733" s="113" t="s">
        <v>341</v>
      </c>
      <c r="S733" s="199"/>
      <c r="T733" s="113" t="s">
        <v>337</v>
      </c>
      <c r="U733" s="199"/>
      <c r="V733" s="112" t="str">
        <f t="shared" si="98"/>
        <v>１～４以外</v>
      </c>
      <c r="W733" s="628"/>
      <c r="X733" s="112"/>
      <c r="Y733" s="199"/>
      <c r="Z733" s="636"/>
      <c r="AA733" s="200"/>
      <c r="AB733" s="114" t="e">
        <f t="shared" si="99"/>
        <v>#N/A</v>
      </c>
      <c r="AC733" s="115" t="str">
        <f t="shared" si="100"/>
        <v/>
      </c>
      <c r="AD733" s="145" t="str">
        <f t="shared" si="101"/>
        <v/>
      </c>
      <c r="BD733" s="36">
        <v>713</v>
      </c>
      <c r="BE733" s="223"/>
      <c r="BF733" s="231"/>
      <c r="BG733" s="231"/>
      <c r="BH733" s="231"/>
      <c r="BI733" s="231"/>
      <c r="BJ733" s="223"/>
      <c r="BK733" s="224"/>
      <c r="BL733" s="223"/>
      <c r="BM733" s="224"/>
      <c r="BN733" s="225"/>
      <c r="BO733" s="226"/>
      <c r="BP733" s="224"/>
      <c r="BQ733" s="224"/>
      <c r="BR733" s="226"/>
      <c r="BS733" s="225"/>
      <c r="CB733" s="258"/>
      <c r="CC733" s="258"/>
      <c r="CD733" s="291" t="s">
        <v>1601</v>
      </c>
      <c r="CE733" s="296">
        <v>0</v>
      </c>
      <c r="CF733" s="259">
        <v>1</v>
      </c>
      <c r="CG733" s="260">
        <f>DCOUNT($H$20:$AD$4020,"入力ﾁｪｯｸ",CD732:CF734)</f>
        <v>0</v>
      </c>
      <c r="CI733" s="258"/>
      <c r="CJ733" s="258"/>
      <c r="CK733" s="276" t="s">
        <v>1594</v>
      </c>
      <c r="CL733" s="277" t="s">
        <v>505</v>
      </c>
      <c r="CM733" s="253" t="s">
        <v>725</v>
      </c>
      <c r="CN733" s="278"/>
      <c r="CP733" s="258"/>
      <c r="CQ733" s="258"/>
      <c r="CR733" s="276" t="s">
        <v>1594</v>
      </c>
      <c r="CS733" s="277" t="s">
        <v>505</v>
      </c>
      <c r="CT733" s="253" t="s">
        <v>725</v>
      </c>
      <c r="CU733" s="278"/>
      <c r="DH733" s="366"/>
      <c r="DI733" s="516" t="s">
        <v>2331</v>
      </c>
      <c r="DJ733" s="517"/>
      <c r="DK733" s="518"/>
      <c r="DL733" s="519">
        <v>3.5</v>
      </c>
      <c r="DM733" s="519">
        <v>30</v>
      </c>
      <c r="DN733" s="520">
        <v>4.4999999999999998E-2</v>
      </c>
      <c r="DO733" s="521">
        <v>0</v>
      </c>
      <c r="DP733" s="519" t="s">
        <v>2389</v>
      </c>
      <c r="DQ733" s="519" t="s">
        <v>1315</v>
      </c>
      <c r="DR733" s="519" t="s">
        <v>499</v>
      </c>
      <c r="DS733" s="312"/>
      <c r="DT733" s="293"/>
      <c r="DX733" s="343"/>
    </row>
    <row r="734" spans="8:128" ht="15" customHeight="1" x14ac:dyDescent="0.15">
      <c r="H734" s="111">
        <f t="shared" si="94"/>
        <v>0</v>
      </c>
      <c r="I734" s="110">
        <v>714</v>
      </c>
      <c r="J734" s="199"/>
      <c r="K734" s="199"/>
      <c r="L734" s="112" t="e">
        <f t="shared" si="95"/>
        <v>#N/A</v>
      </c>
      <c r="M734" s="199"/>
      <c r="N734" s="199"/>
      <c r="O734" s="124" t="str">
        <f t="shared" si="96"/>
        <v/>
      </c>
      <c r="P734" s="124" t="str">
        <f t="shared" si="97"/>
        <v/>
      </c>
      <c r="Q734" s="199"/>
      <c r="R734" s="113" t="s">
        <v>341</v>
      </c>
      <c r="S734" s="199"/>
      <c r="T734" s="113" t="s">
        <v>337</v>
      </c>
      <c r="U734" s="199"/>
      <c r="V734" s="112" t="str">
        <f t="shared" si="98"/>
        <v>１～４以外</v>
      </c>
      <c r="W734" s="628"/>
      <c r="X734" s="112"/>
      <c r="Y734" s="199"/>
      <c r="Z734" s="636"/>
      <c r="AA734" s="200"/>
      <c r="AB734" s="114" t="e">
        <f t="shared" si="99"/>
        <v>#N/A</v>
      </c>
      <c r="AC734" s="115" t="str">
        <f t="shared" si="100"/>
        <v/>
      </c>
      <c r="AD734" s="145" t="str">
        <f t="shared" si="101"/>
        <v/>
      </c>
      <c r="BD734" s="36">
        <v>714</v>
      </c>
      <c r="BE734" s="223"/>
      <c r="BF734" s="231"/>
      <c r="BG734" s="231"/>
      <c r="BH734" s="231"/>
      <c r="BI734" s="231"/>
      <c r="BJ734" s="223"/>
      <c r="BK734" s="224"/>
      <c r="BL734" s="223"/>
      <c r="BM734" s="224"/>
      <c r="BN734" s="225"/>
      <c r="BO734" s="226"/>
      <c r="BP734" s="224"/>
      <c r="BQ734" s="224"/>
      <c r="BR734" s="226"/>
      <c r="BS734" s="225"/>
      <c r="CB734" s="258"/>
      <c r="CC734" s="258"/>
      <c r="CD734" s="291" t="s">
        <v>1601</v>
      </c>
      <c r="CE734" s="299">
        <v>0</v>
      </c>
      <c r="CF734" s="266">
        <v>2</v>
      </c>
      <c r="CG734" s="268"/>
      <c r="CI734" s="258"/>
      <c r="CJ734" s="258"/>
      <c r="CK734" s="291" t="s">
        <v>1792</v>
      </c>
      <c r="CL734" s="285">
        <v>0</v>
      </c>
      <c r="CM734" s="260">
        <v>3</v>
      </c>
      <c r="CN734" s="260">
        <f>DCOUNT($H$20:$AD$4020,"入力ﾁｪｯｸ",CK733:CM734)</f>
        <v>0</v>
      </c>
      <c r="CP734" s="258"/>
      <c r="CQ734" s="258"/>
      <c r="CR734" s="291" t="s">
        <v>1792</v>
      </c>
      <c r="CS734" s="285">
        <v>0</v>
      </c>
      <c r="CT734" s="260">
        <v>2</v>
      </c>
      <c r="CU734" s="260">
        <f>DCOUNT($H$20:$AD$4020,"入力ﾁｪｯｸ",CR733:CT734)</f>
        <v>0</v>
      </c>
      <c r="DH734" s="366"/>
      <c r="DI734" s="516" t="s">
        <v>2332</v>
      </c>
      <c r="DJ734" s="517"/>
      <c r="DK734" s="518"/>
      <c r="DL734" s="519">
        <v>3.5</v>
      </c>
      <c r="DM734" s="519">
        <v>30</v>
      </c>
      <c r="DN734" s="520">
        <v>0.13500000000000001</v>
      </c>
      <c r="DO734" s="521">
        <v>2.7000000000000001E-3</v>
      </c>
      <c r="DP734" s="519" t="s">
        <v>2387</v>
      </c>
      <c r="DQ734" s="519" t="s">
        <v>1315</v>
      </c>
      <c r="DR734" s="519" t="s">
        <v>499</v>
      </c>
      <c r="DS734" s="312"/>
      <c r="DT734" s="293"/>
      <c r="DX734" s="343"/>
    </row>
    <row r="735" spans="8:128" ht="15" customHeight="1" x14ac:dyDescent="0.15">
      <c r="H735" s="111">
        <f t="shared" si="94"/>
        <v>0</v>
      </c>
      <c r="I735" s="110">
        <v>715</v>
      </c>
      <c r="J735" s="199"/>
      <c r="K735" s="199"/>
      <c r="L735" s="112" t="e">
        <f t="shared" si="95"/>
        <v>#N/A</v>
      </c>
      <c r="M735" s="199"/>
      <c r="N735" s="199"/>
      <c r="O735" s="124" t="str">
        <f t="shared" si="96"/>
        <v/>
      </c>
      <c r="P735" s="124" t="str">
        <f t="shared" si="97"/>
        <v/>
      </c>
      <c r="Q735" s="199"/>
      <c r="R735" s="113" t="s">
        <v>341</v>
      </c>
      <c r="S735" s="199"/>
      <c r="T735" s="113" t="s">
        <v>337</v>
      </c>
      <c r="U735" s="199"/>
      <c r="V735" s="112" t="str">
        <f t="shared" si="98"/>
        <v>１～４以外</v>
      </c>
      <c r="W735" s="628"/>
      <c r="X735" s="112"/>
      <c r="Y735" s="199"/>
      <c r="Z735" s="636"/>
      <c r="AA735" s="200"/>
      <c r="AB735" s="114" t="e">
        <f t="shared" si="99"/>
        <v>#N/A</v>
      </c>
      <c r="AC735" s="115" t="str">
        <f t="shared" si="100"/>
        <v/>
      </c>
      <c r="AD735" s="145" t="str">
        <f t="shared" si="101"/>
        <v/>
      </c>
      <c r="BD735" s="36">
        <v>715</v>
      </c>
      <c r="BE735" s="223"/>
      <c r="BF735" s="231"/>
      <c r="BG735" s="231"/>
      <c r="BH735" s="231"/>
      <c r="BI735" s="231"/>
      <c r="BJ735" s="223"/>
      <c r="BK735" s="224"/>
      <c r="BL735" s="223"/>
      <c r="BM735" s="224"/>
      <c r="BN735" s="225"/>
      <c r="BO735" s="226"/>
      <c r="BP735" s="224"/>
      <c r="BQ735" s="224"/>
      <c r="BR735" s="226"/>
      <c r="BS735" s="225"/>
      <c r="CB735" s="258"/>
      <c r="CC735" s="258"/>
      <c r="CD735" s="276" t="s">
        <v>1594</v>
      </c>
      <c r="CE735" s="253" t="s">
        <v>505</v>
      </c>
      <c r="CF735" s="253" t="s">
        <v>725</v>
      </c>
      <c r="CG735" s="278"/>
      <c r="CI735" s="258"/>
      <c r="CJ735" s="258"/>
      <c r="CK735" s="276" t="s">
        <v>1594</v>
      </c>
      <c r="CL735" s="277" t="s">
        <v>505</v>
      </c>
      <c r="CM735" s="253" t="s">
        <v>725</v>
      </c>
      <c r="CN735" s="278"/>
      <c r="CP735" s="258"/>
      <c r="CQ735" s="258"/>
      <c r="CR735" s="276" t="s">
        <v>1594</v>
      </c>
      <c r="CS735" s="277" t="s">
        <v>505</v>
      </c>
      <c r="CT735" s="253" t="s">
        <v>725</v>
      </c>
      <c r="CU735" s="278"/>
      <c r="DH735" s="366"/>
      <c r="DI735" s="516" t="s">
        <v>2333</v>
      </c>
      <c r="DJ735" s="517"/>
      <c r="DK735" s="518"/>
      <c r="DL735" s="519">
        <v>0</v>
      </c>
      <c r="DM735" s="519">
        <v>1.7</v>
      </c>
      <c r="DN735" s="520">
        <v>2.5000000000000001E-2</v>
      </c>
      <c r="DO735" s="521">
        <v>0</v>
      </c>
      <c r="DP735" s="519" t="s">
        <v>2389</v>
      </c>
      <c r="DQ735" s="519" t="s">
        <v>1315</v>
      </c>
      <c r="DR735" s="519" t="s">
        <v>499</v>
      </c>
      <c r="DS735" s="312"/>
      <c r="DT735" s="293"/>
      <c r="DX735" s="343"/>
    </row>
    <row r="736" spans="8:128" ht="15" customHeight="1" x14ac:dyDescent="0.15">
      <c r="H736" s="111">
        <f t="shared" si="94"/>
        <v>0</v>
      </c>
      <c r="I736" s="110">
        <v>716</v>
      </c>
      <c r="J736" s="199"/>
      <c r="K736" s="199"/>
      <c r="L736" s="112" t="e">
        <f t="shared" si="95"/>
        <v>#N/A</v>
      </c>
      <c r="M736" s="199"/>
      <c r="N736" s="199"/>
      <c r="O736" s="124" t="str">
        <f t="shared" si="96"/>
        <v/>
      </c>
      <c r="P736" s="124" t="str">
        <f t="shared" si="97"/>
        <v/>
      </c>
      <c r="Q736" s="199"/>
      <c r="R736" s="113" t="s">
        <v>341</v>
      </c>
      <c r="S736" s="199"/>
      <c r="T736" s="113" t="s">
        <v>337</v>
      </c>
      <c r="U736" s="199"/>
      <c r="V736" s="112" t="str">
        <f t="shared" si="98"/>
        <v>１～４以外</v>
      </c>
      <c r="W736" s="628"/>
      <c r="X736" s="112"/>
      <c r="Y736" s="199"/>
      <c r="Z736" s="636"/>
      <c r="AA736" s="200"/>
      <c r="AB736" s="114" t="e">
        <f t="shared" si="99"/>
        <v>#N/A</v>
      </c>
      <c r="AC736" s="115" t="str">
        <f t="shared" si="100"/>
        <v/>
      </c>
      <c r="AD736" s="145" t="str">
        <f t="shared" si="101"/>
        <v/>
      </c>
      <c r="BD736" s="36">
        <v>716</v>
      </c>
      <c r="BE736" s="223"/>
      <c r="BF736" s="231"/>
      <c r="BG736" s="231"/>
      <c r="BH736" s="231"/>
      <c r="BI736" s="231"/>
      <c r="BJ736" s="223"/>
      <c r="BK736" s="224"/>
      <c r="BL736" s="223"/>
      <c r="BM736" s="224"/>
      <c r="BN736" s="225"/>
      <c r="BO736" s="226"/>
      <c r="BP736" s="224"/>
      <c r="BQ736" s="224"/>
      <c r="BR736" s="226"/>
      <c r="BS736" s="225"/>
      <c r="CB736" s="258"/>
      <c r="CC736" s="258"/>
      <c r="CD736" s="291" t="s">
        <v>1603</v>
      </c>
      <c r="CE736" s="296">
        <v>0</v>
      </c>
      <c r="CF736" s="259">
        <v>1</v>
      </c>
      <c r="CG736" s="260">
        <f>DCOUNT($H$20:$AD$4020,"入力ﾁｪｯｸ",CD735:CF737)</f>
        <v>0</v>
      </c>
      <c r="CI736" s="258"/>
      <c r="CJ736" s="258"/>
      <c r="CK736" s="291" t="s">
        <v>1793</v>
      </c>
      <c r="CL736" s="285">
        <v>0</v>
      </c>
      <c r="CM736" s="260">
        <v>3</v>
      </c>
      <c r="CN736" s="260">
        <f>DCOUNT($H$20:$AD$4020,"入力ﾁｪｯｸ",CK735:CM736)</f>
        <v>0</v>
      </c>
      <c r="CP736" s="258"/>
      <c r="CQ736" s="258"/>
      <c r="CR736" s="291" t="s">
        <v>1793</v>
      </c>
      <c r="CS736" s="285">
        <v>0</v>
      </c>
      <c r="CT736" s="260">
        <v>2</v>
      </c>
      <c r="CU736" s="260">
        <f>DCOUNT($H$20:$AD$4020,"入力ﾁｪｯｸ",CR735:CT736)</f>
        <v>0</v>
      </c>
      <c r="DH736" s="366"/>
      <c r="DI736" s="716" t="s">
        <v>2334</v>
      </c>
      <c r="DJ736" s="717"/>
      <c r="DK736" s="718"/>
      <c r="DL736" s="519">
        <v>1.7</v>
      </c>
      <c r="DM736" s="519">
        <v>2.5</v>
      </c>
      <c r="DN736" s="520">
        <v>3.5000000000000003E-2</v>
      </c>
      <c r="DO736" s="521">
        <v>0</v>
      </c>
      <c r="DP736" s="519" t="s">
        <v>2389</v>
      </c>
      <c r="DQ736" s="519" t="s">
        <v>1315</v>
      </c>
      <c r="DR736" s="519" t="s">
        <v>499</v>
      </c>
      <c r="DS736" s="312"/>
      <c r="DT736" s="293"/>
      <c r="DX736" s="343"/>
    </row>
    <row r="737" spans="8:128" ht="15" customHeight="1" x14ac:dyDescent="0.15">
      <c r="H737" s="111">
        <f t="shared" si="94"/>
        <v>0</v>
      </c>
      <c r="I737" s="110">
        <v>717</v>
      </c>
      <c r="J737" s="199"/>
      <c r="K737" s="199"/>
      <c r="L737" s="112" t="e">
        <f t="shared" si="95"/>
        <v>#N/A</v>
      </c>
      <c r="M737" s="199"/>
      <c r="N737" s="199"/>
      <c r="O737" s="124" t="str">
        <f t="shared" si="96"/>
        <v/>
      </c>
      <c r="P737" s="124" t="str">
        <f t="shared" si="97"/>
        <v/>
      </c>
      <c r="Q737" s="199"/>
      <c r="R737" s="113" t="s">
        <v>341</v>
      </c>
      <c r="S737" s="199"/>
      <c r="T737" s="113" t="s">
        <v>337</v>
      </c>
      <c r="U737" s="199"/>
      <c r="V737" s="112" t="str">
        <f t="shared" si="98"/>
        <v>１～４以外</v>
      </c>
      <c r="W737" s="628"/>
      <c r="X737" s="112"/>
      <c r="Y737" s="199"/>
      <c r="Z737" s="636"/>
      <c r="AA737" s="200"/>
      <c r="AB737" s="114" t="e">
        <f t="shared" si="99"/>
        <v>#N/A</v>
      </c>
      <c r="AC737" s="115" t="str">
        <f t="shared" si="100"/>
        <v/>
      </c>
      <c r="AD737" s="145" t="str">
        <f t="shared" si="101"/>
        <v/>
      </c>
      <c r="BD737" s="36">
        <v>717</v>
      </c>
      <c r="BE737" s="223"/>
      <c r="BF737" s="231"/>
      <c r="BG737" s="231"/>
      <c r="BH737" s="231"/>
      <c r="BI737" s="231"/>
      <c r="BJ737" s="223"/>
      <c r="BK737" s="224"/>
      <c r="BL737" s="223"/>
      <c r="BM737" s="224"/>
      <c r="BN737" s="225"/>
      <c r="BO737" s="226"/>
      <c r="BP737" s="224"/>
      <c r="BQ737" s="224"/>
      <c r="BR737" s="226"/>
      <c r="BS737" s="225"/>
      <c r="CB737" s="258"/>
      <c r="CC737" s="258"/>
      <c r="CD737" s="291" t="s">
        <v>1603</v>
      </c>
      <c r="CE737" s="299">
        <v>0</v>
      </c>
      <c r="CF737" s="266">
        <v>2</v>
      </c>
      <c r="CG737" s="268"/>
      <c r="CI737" s="258"/>
      <c r="CJ737" s="258"/>
      <c r="CK737" s="276" t="s">
        <v>1594</v>
      </c>
      <c r="CL737" s="277" t="s">
        <v>505</v>
      </c>
      <c r="CM737" s="253" t="s">
        <v>725</v>
      </c>
      <c r="CN737" s="278"/>
      <c r="CP737" s="258"/>
      <c r="CQ737" s="258"/>
      <c r="CR737" s="276" t="s">
        <v>1594</v>
      </c>
      <c r="CS737" s="277" t="s">
        <v>505</v>
      </c>
      <c r="CT737" s="253" t="s">
        <v>725</v>
      </c>
      <c r="CU737" s="278"/>
      <c r="DH737" s="366"/>
      <c r="DI737" s="719"/>
      <c r="DJ737" s="720"/>
      <c r="DK737" s="721"/>
      <c r="DL737" s="519">
        <v>2.5</v>
      </c>
      <c r="DM737" s="519">
        <v>3.5</v>
      </c>
      <c r="DN737" s="520">
        <v>3.5000000000000003E-2</v>
      </c>
      <c r="DO737" s="521">
        <v>0</v>
      </c>
      <c r="DP737" s="519" t="s">
        <v>2389</v>
      </c>
      <c r="DQ737" s="519" t="s">
        <v>1315</v>
      </c>
      <c r="DR737" s="519" t="s">
        <v>499</v>
      </c>
      <c r="DS737" s="312"/>
      <c r="DT737" s="293"/>
      <c r="DX737" s="343"/>
    </row>
    <row r="738" spans="8:128" ht="15" customHeight="1" x14ac:dyDescent="0.15">
      <c r="H738" s="111">
        <f t="shared" si="94"/>
        <v>0</v>
      </c>
      <c r="I738" s="110">
        <v>718</v>
      </c>
      <c r="J738" s="199"/>
      <c r="K738" s="199"/>
      <c r="L738" s="112" t="e">
        <f t="shared" si="95"/>
        <v>#N/A</v>
      </c>
      <c r="M738" s="199"/>
      <c r="N738" s="199"/>
      <c r="O738" s="124" t="str">
        <f t="shared" si="96"/>
        <v/>
      </c>
      <c r="P738" s="124" t="str">
        <f t="shared" si="97"/>
        <v/>
      </c>
      <c r="Q738" s="199"/>
      <c r="R738" s="113" t="s">
        <v>341</v>
      </c>
      <c r="S738" s="199"/>
      <c r="T738" s="113" t="s">
        <v>337</v>
      </c>
      <c r="U738" s="199"/>
      <c r="V738" s="112" t="str">
        <f t="shared" si="98"/>
        <v>１～４以外</v>
      </c>
      <c r="W738" s="628"/>
      <c r="X738" s="112"/>
      <c r="Y738" s="199"/>
      <c r="Z738" s="636"/>
      <c r="AA738" s="200"/>
      <c r="AB738" s="114" t="e">
        <f t="shared" si="99"/>
        <v>#N/A</v>
      </c>
      <c r="AC738" s="115" t="str">
        <f t="shared" si="100"/>
        <v/>
      </c>
      <c r="AD738" s="145" t="str">
        <f t="shared" si="101"/>
        <v/>
      </c>
      <c r="BD738" s="36">
        <v>718</v>
      </c>
      <c r="BE738" s="223"/>
      <c r="BF738" s="231"/>
      <c r="BG738" s="231"/>
      <c r="BH738" s="231"/>
      <c r="BI738" s="231"/>
      <c r="BJ738" s="223"/>
      <c r="BK738" s="224"/>
      <c r="BL738" s="223"/>
      <c r="BM738" s="224"/>
      <c r="BN738" s="225"/>
      <c r="BO738" s="226"/>
      <c r="BP738" s="224"/>
      <c r="BQ738" s="224"/>
      <c r="BR738" s="226"/>
      <c r="BS738" s="225"/>
      <c r="CB738" s="258"/>
      <c r="CC738" s="258"/>
      <c r="CD738" s="276" t="s">
        <v>1594</v>
      </c>
      <c r="CE738" s="253" t="s">
        <v>505</v>
      </c>
      <c r="CF738" s="253" t="s">
        <v>725</v>
      </c>
      <c r="CG738" s="278"/>
      <c r="CI738" s="258"/>
      <c r="CJ738" s="258"/>
      <c r="CK738" s="291" t="s">
        <v>1794</v>
      </c>
      <c r="CL738" s="285">
        <v>0</v>
      </c>
      <c r="CM738" s="260">
        <v>3</v>
      </c>
      <c r="CN738" s="260">
        <f>DCOUNT($H$20:$AD$4020,"入力ﾁｪｯｸ",CK737:CM738)</f>
        <v>0</v>
      </c>
      <c r="CP738" s="258"/>
      <c r="CQ738" s="258"/>
      <c r="CR738" s="291" t="s">
        <v>1794</v>
      </c>
      <c r="CS738" s="285">
        <v>0</v>
      </c>
      <c r="CT738" s="260">
        <v>2</v>
      </c>
      <c r="CU738" s="260">
        <f>DCOUNT($H$20:$AD$4020,"入力ﾁｪｯｸ",CR737:CT738)</f>
        <v>0</v>
      </c>
      <c r="DH738" s="366"/>
      <c r="DI738" s="516" t="s">
        <v>2335</v>
      </c>
      <c r="DJ738" s="517"/>
      <c r="DK738" s="518"/>
      <c r="DL738" s="519">
        <v>0</v>
      </c>
      <c r="DM738" s="519">
        <v>1.7</v>
      </c>
      <c r="DN738" s="520">
        <v>7.0000000000000007E-2</v>
      </c>
      <c r="DO738" s="521">
        <v>6.4999999999999997E-3</v>
      </c>
      <c r="DP738" s="519" t="s">
        <v>2387</v>
      </c>
      <c r="DQ738" s="519" t="s">
        <v>1315</v>
      </c>
      <c r="DR738" s="519" t="s">
        <v>499</v>
      </c>
      <c r="DS738" s="312"/>
      <c r="DT738" s="293"/>
      <c r="DX738" s="343"/>
    </row>
    <row r="739" spans="8:128" ht="15" customHeight="1" x14ac:dyDescent="0.15">
      <c r="H739" s="111">
        <f t="shared" si="94"/>
        <v>0</v>
      </c>
      <c r="I739" s="110">
        <v>719</v>
      </c>
      <c r="J739" s="199"/>
      <c r="K739" s="199"/>
      <c r="L739" s="112" t="e">
        <f t="shared" si="95"/>
        <v>#N/A</v>
      </c>
      <c r="M739" s="199"/>
      <c r="N739" s="199"/>
      <c r="O739" s="124" t="str">
        <f t="shared" si="96"/>
        <v/>
      </c>
      <c r="P739" s="124" t="str">
        <f t="shared" si="97"/>
        <v/>
      </c>
      <c r="Q739" s="199"/>
      <c r="R739" s="113" t="s">
        <v>341</v>
      </c>
      <c r="S739" s="199"/>
      <c r="T739" s="113" t="s">
        <v>337</v>
      </c>
      <c r="U739" s="199"/>
      <c r="V739" s="112" t="str">
        <f t="shared" si="98"/>
        <v>１～４以外</v>
      </c>
      <c r="W739" s="628"/>
      <c r="X739" s="112"/>
      <c r="Y739" s="199"/>
      <c r="Z739" s="636"/>
      <c r="AA739" s="200"/>
      <c r="AB739" s="114" t="e">
        <f t="shared" si="99"/>
        <v>#N/A</v>
      </c>
      <c r="AC739" s="115" t="str">
        <f t="shared" si="100"/>
        <v/>
      </c>
      <c r="AD739" s="145" t="str">
        <f t="shared" si="101"/>
        <v/>
      </c>
      <c r="BD739" s="36">
        <v>719</v>
      </c>
      <c r="BE739" s="223"/>
      <c r="BF739" s="231"/>
      <c r="BG739" s="231"/>
      <c r="BH739" s="231"/>
      <c r="BI739" s="231"/>
      <c r="BJ739" s="223"/>
      <c r="BK739" s="224"/>
      <c r="BL739" s="223"/>
      <c r="BM739" s="224"/>
      <c r="BN739" s="225"/>
      <c r="BO739" s="226"/>
      <c r="BP739" s="224"/>
      <c r="BQ739" s="224"/>
      <c r="BR739" s="226"/>
      <c r="BS739" s="225"/>
      <c r="CB739" s="258"/>
      <c r="CC739" s="258"/>
      <c r="CD739" s="291" t="s">
        <v>1604</v>
      </c>
      <c r="CE739" s="296">
        <v>0</v>
      </c>
      <c r="CF739" s="259">
        <v>1</v>
      </c>
      <c r="CG739" s="260">
        <f>DCOUNT($H$20:$AD$4020,"入力ﾁｪｯｸ",CD738:CF740)</f>
        <v>0</v>
      </c>
      <c r="CI739" s="258"/>
      <c r="CJ739" s="258"/>
      <c r="CK739" s="276" t="s">
        <v>1594</v>
      </c>
      <c r="CL739" s="277" t="s">
        <v>505</v>
      </c>
      <c r="CM739" s="253" t="s">
        <v>725</v>
      </c>
      <c r="CN739" s="278"/>
      <c r="CP739" s="258"/>
      <c r="CQ739" s="258"/>
      <c r="CR739" s="276" t="s">
        <v>1594</v>
      </c>
      <c r="CS739" s="277" t="s">
        <v>505</v>
      </c>
      <c r="CT739" s="253" t="s">
        <v>725</v>
      </c>
      <c r="CU739" s="278"/>
      <c r="DH739" s="366"/>
      <c r="DI739" s="716" t="s">
        <v>2336</v>
      </c>
      <c r="DJ739" s="717"/>
      <c r="DK739" s="718"/>
      <c r="DL739" s="519">
        <v>1.7</v>
      </c>
      <c r="DM739" s="519">
        <v>2.5</v>
      </c>
      <c r="DN739" s="520">
        <v>0.125</v>
      </c>
      <c r="DO739" s="521">
        <v>7.4999999999999997E-3</v>
      </c>
      <c r="DP739" s="519" t="s">
        <v>2387</v>
      </c>
      <c r="DQ739" s="519" t="s">
        <v>1315</v>
      </c>
      <c r="DR739" s="519" t="s">
        <v>499</v>
      </c>
      <c r="DS739" s="312"/>
      <c r="DT739" s="293"/>
      <c r="DX739" s="343"/>
    </row>
    <row r="740" spans="8:128" ht="15" customHeight="1" x14ac:dyDescent="0.15">
      <c r="H740" s="111">
        <f t="shared" si="94"/>
        <v>0</v>
      </c>
      <c r="I740" s="110">
        <v>720</v>
      </c>
      <c r="J740" s="199"/>
      <c r="K740" s="199"/>
      <c r="L740" s="112" t="e">
        <f t="shared" si="95"/>
        <v>#N/A</v>
      </c>
      <c r="M740" s="199"/>
      <c r="N740" s="199"/>
      <c r="O740" s="124" t="str">
        <f t="shared" si="96"/>
        <v/>
      </c>
      <c r="P740" s="124" t="str">
        <f t="shared" si="97"/>
        <v/>
      </c>
      <c r="Q740" s="199"/>
      <c r="R740" s="113" t="s">
        <v>341</v>
      </c>
      <c r="S740" s="199"/>
      <c r="T740" s="113" t="s">
        <v>337</v>
      </c>
      <c r="U740" s="199"/>
      <c r="V740" s="112" t="str">
        <f t="shared" si="98"/>
        <v>１～４以外</v>
      </c>
      <c r="W740" s="628"/>
      <c r="X740" s="112"/>
      <c r="Y740" s="199"/>
      <c r="Z740" s="636"/>
      <c r="AA740" s="200"/>
      <c r="AB740" s="114" t="e">
        <f t="shared" si="99"/>
        <v>#N/A</v>
      </c>
      <c r="AC740" s="115" t="str">
        <f t="shared" si="100"/>
        <v/>
      </c>
      <c r="AD740" s="145" t="str">
        <f t="shared" si="101"/>
        <v/>
      </c>
      <c r="BD740" s="36">
        <v>720</v>
      </c>
      <c r="BE740" s="223"/>
      <c r="BF740" s="231"/>
      <c r="BG740" s="231"/>
      <c r="BH740" s="231"/>
      <c r="BI740" s="231"/>
      <c r="BJ740" s="223"/>
      <c r="BK740" s="224"/>
      <c r="BL740" s="223"/>
      <c r="BM740" s="224"/>
      <c r="BN740" s="225"/>
      <c r="BO740" s="226"/>
      <c r="BP740" s="224"/>
      <c r="BQ740" s="224"/>
      <c r="BR740" s="226"/>
      <c r="BS740" s="225"/>
      <c r="CB740" s="258"/>
      <c r="CC740" s="258"/>
      <c r="CD740" s="291" t="s">
        <v>1604</v>
      </c>
      <c r="CE740" s="299">
        <v>0</v>
      </c>
      <c r="CF740" s="266">
        <v>2</v>
      </c>
      <c r="CG740" s="268"/>
      <c r="CI740" s="258"/>
      <c r="CJ740" s="258"/>
      <c r="CK740" s="291" t="s">
        <v>1795</v>
      </c>
      <c r="CL740" s="285">
        <v>0</v>
      </c>
      <c r="CM740" s="260">
        <v>3</v>
      </c>
      <c r="CN740" s="260">
        <f>DCOUNT($H$20:$AD$4020,"入力ﾁｪｯｸ",CK739:CM740)</f>
        <v>0</v>
      </c>
      <c r="CP740" s="258"/>
      <c r="CQ740" s="258"/>
      <c r="CR740" s="291" t="s">
        <v>1795</v>
      </c>
      <c r="CS740" s="285">
        <v>0</v>
      </c>
      <c r="CT740" s="260">
        <v>2</v>
      </c>
      <c r="CU740" s="260">
        <f>DCOUNT($H$20:$AD$4020,"入力ﾁｪｯｸ",CR739:CT740)</f>
        <v>0</v>
      </c>
      <c r="DH740" s="366"/>
      <c r="DI740" s="719"/>
      <c r="DJ740" s="720"/>
      <c r="DK740" s="721"/>
      <c r="DL740" s="519">
        <v>2.5</v>
      </c>
      <c r="DM740" s="519">
        <v>3.5</v>
      </c>
      <c r="DN740" s="520">
        <v>0.125</v>
      </c>
      <c r="DO740" s="521">
        <v>7.4999999999999997E-3</v>
      </c>
      <c r="DP740" s="519" t="s">
        <v>2387</v>
      </c>
      <c r="DQ740" s="519" t="s">
        <v>1315</v>
      </c>
      <c r="DR740" s="519" t="s">
        <v>499</v>
      </c>
      <c r="DS740" s="312"/>
      <c r="DT740" s="293"/>
      <c r="DX740" s="343"/>
    </row>
    <row r="741" spans="8:128" ht="15" customHeight="1" x14ac:dyDescent="0.15">
      <c r="H741" s="111">
        <f t="shared" si="94"/>
        <v>0</v>
      </c>
      <c r="I741" s="110">
        <v>721</v>
      </c>
      <c r="J741" s="199"/>
      <c r="K741" s="199"/>
      <c r="L741" s="112" t="e">
        <f t="shared" si="95"/>
        <v>#N/A</v>
      </c>
      <c r="M741" s="199"/>
      <c r="N741" s="199"/>
      <c r="O741" s="124" t="str">
        <f t="shared" si="96"/>
        <v/>
      </c>
      <c r="P741" s="124" t="str">
        <f t="shared" si="97"/>
        <v/>
      </c>
      <c r="Q741" s="199"/>
      <c r="R741" s="113" t="s">
        <v>341</v>
      </c>
      <c r="S741" s="199"/>
      <c r="T741" s="113" t="s">
        <v>337</v>
      </c>
      <c r="U741" s="199"/>
      <c r="V741" s="112" t="str">
        <f t="shared" si="98"/>
        <v>１～４以外</v>
      </c>
      <c r="W741" s="628"/>
      <c r="X741" s="112"/>
      <c r="Y741" s="199"/>
      <c r="Z741" s="636"/>
      <c r="AA741" s="200"/>
      <c r="AB741" s="114" t="e">
        <f t="shared" si="99"/>
        <v>#N/A</v>
      </c>
      <c r="AC741" s="115" t="str">
        <f t="shared" si="100"/>
        <v/>
      </c>
      <c r="AD741" s="145" t="str">
        <f t="shared" si="101"/>
        <v/>
      </c>
      <c r="BD741" s="36">
        <v>721</v>
      </c>
      <c r="BE741" s="223"/>
      <c r="BF741" s="231"/>
      <c r="BG741" s="231"/>
      <c r="BH741" s="231"/>
      <c r="BI741" s="231"/>
      <c r="BJ741" s="223"/>
      <c r="BK741" s="224"/>
      <c r="BL741" s="223"/>
      <c r="BM741" s="224"/>
      <c r="BN741" s="225"/>
      <c r="BO741" s="226"/>
      <c r="BP741" s="224"/>
      <c r="BQ741" s="224"/>
      <c r="BR741" s="226"/>
      <c r="BS741" s="225"/>
      <c r="CB741" s="258"/>
      <c r="CC741" s="258"/>
      <c r="CD741" s="276" t="s">
        <v>1594</v>
      </c>
      <c r="CE741" s="253" t="s">
        <v>505</v>
      </c>
      <c r="CF741" s="253" t="s">
        <v>725</v>
      </c>
      <c r="CG741" s="278"/>
      <c r="CI741" s="258"/>
      <c r="CJ741" s="258"/>
      <c r="CK741" s="276" t="s">
        <v>1594</v>
      </c>
      <c r="CL741" s="277" t="s">
        <v>505</v>
      </c>
      <c r="CM741" s="253" t="s">
        <v>725</v>
      </c>
      <c r="CN741" s="278"/>
      <c r="CP741" s="258"/>
      <c r="CQ741" s="258"/>
      <c r="CR741" s="276" t="s">
        <v>1594</v>
      </c>
      <c r="CS741" s="277" t="s">
        <v>505</v>
      </c>
      <c r="CT741" s="253" t="s">
        <v>725</v>
      </c>
      <c r="CU741" s="278"/>
      <c r="DH741" s="366"/>
      <c r="DI741" s="516" t="s">
        <v>2337</v>
      </c>
      <c r="DJ741" s="517"/>
      <c r="DK741" s="518"/>
      <c r="DL741" s="519">
        <v>0</v>
      </c>
      <c r="DM741" s="519">
        <v>1.7</v>
      </c>
      <c r="DN741" s="520">
        <v>1.2500000000000001E-2</v>
      </c>
      <c r="DO741" s="521">
        <v>0</v>
      </c>
      <c r="DP741" s="519" t="s">
        <v>2389</v>
      </c>
      <c r="DQ741" s="519" t="s">
        <v>1315</v>
      </c>
      <c r="DR741" s="519" t="s">
        <v>499</v>
      </c>
      <c r="DS741" s="312"/>
      <c r="DT741" s="293"/>
      <c r="DX741" s="343"/>
    </row>
    <row r="742" spans="8:128" ht="15" customHeight="1" x14ac:dyDescent="0.15">
      <c r="H742" s="111">
        <f t="shared" si="94"/>
        <v>0</v>
      </c>
      <c r="I742" s="110">
        <v>722</v>
      </c>
      <c r="J742" s="199"/>
      <c r="K742" s="199"/>
      <c r="L742" s="112" t="e">
        <f t="shared" si="95"/>
        <v>#N/A</v>
      </c>
      <c r="M742" s="199"/>
      <c r="N742" s="199"/>
      <c r="O742" s="124" t="str">
        <f t="shared" si="96"/>
        <v/>
      </c>
      <c r="P742" s="124" t="str">
        <f t="shared" si="97"/>
        <v/>
      </c>
      <c r="Q742" s="199"/>
      <c r="R742" s="113" t="s">
        <v>341</v>
      </c>
      <c r="S742" s="199"/>
      <c r="T742" s="113" t="s">
        <v>337</v>
      </c>
      <c r="U742" s="199"/>
      <c r="V742" s="112" t="str">
        <f t="shared" si="98"/>
        <v>１～４以外</v>
      </c>
      <c r="W742" s="628"/>
      <c r="X742" s="112"/>
      <c r="Y742" s="199"/>
      <c r="Z742" s="636"/>
      <c r="AA742" s="200"/>
      <c r="AB742" s="114" t="e">
        <f t="shared" si="99"/>
        <v>#N/A</v>
      </c>
      <c r="AC742" s="115" t="str">
        <f t="shared" si="100"/>
        <v/>
      </c>
      <c r="AD742" s="145" t="str">
        <f t="shared" si="101"/>
        <v/>
      </c>
      <c r="BD742" s="36">
        <v>722</v>
      </c>
      <c r="BE742" s="223"/>
      <c r="BF742" s="231"/>
      <c r="BG742" s="231"/>
      <c r="BH742" s="231"/>
      <c r="BI742" s="231"/>
      <c r="BJ742" s="223"/>
      <c r="BK742" s="224"/>
      <c r="BL742" s="223"/>
      <c r="BM742" s="224"/>
      <c r="BN742" s="225"/>
      <c r="BO742" s="226"/>
      <c r="BP742" s="224"/>
      <c r="BQ742" s="224"/>
      <c r="BR742" s="226"/>
      <c r="BS742" s="225"/>
      <c r="CB742" s="258"/>
      <c r="CC742" s="258"/>
      <c r="CD742" s="291" t="s">
        <v>1606</v>
      </c>
      <c r="CE742" s="296">
        <v>0</v>
      </c>
      <c r="CF742" s="259">
        <v>1</v>
      </c>
      <c r="CG742" s="260">
        <f>DCOUNT($H$20:$AD$4020,"入力ﾁｪｯｸ",CD741:CF743)</f>
        <v>0</v>
      </c>
      <c r="CI742" s="258"/>
      <c r="CJ742" s="258"/>
      <c r="CK742" s="291" t="s">
        <v>1796</v>
      </c>
      <c r="CL742" s="285">
        <v>0</v>
      </c>
      <c r="CM742" s="260">
        <v>3</v>
      </c>
      <c r="CN742" s="260">
        <f>DCOUNT($H$20:$AD$4020,"入力ﾁｪｯｸ",CK741:CM742)</f>
        <v>0</v>
      </c>
      <c r="CP742" s="258"/>
      <c r="CQ742" s="258"/>
      <c r="CR742" s="291" t="s">
        <v>1796</v>
      </c>
      <c r="CS742" s="285">
        <v>0</v>
      </c>
      <c r="CT742" s="260">
        <v>2</v>
      </c>
      <c r="CU742" s="260">
        <f>DCOUNT($H$20:$AD$4020,"入力ﾁｪｯｸ",CR741:CT742)</f>
        <v>0</v>
      </c>
      <c r="DH742" s="366"/>
      <c r="DI742" s="716" t="s">
        <v>2338</v>
      </c>
      <c r="DJ742" s="717"/>
      <c r="DK742" s="718"/>
      <c r="DL742" s="519">
        <v>1.7</v>
      </c>
      <c r="DM742" s="519">
        <v>2.5</v>
      </c>
      <c r="DN742" s="520">
        <v>1.7500000000000002E-2</v>
      </c>
      <c r="DO742" s="521">
        <v>0</v>
      </c>
      <c r="DP742" s="519" t="s">
        <v>2389</v>
      </c>
      <c r="DQ742" s="519" t="s">
        <v>1315</v>
      </c>
      <c r="DR742" s="519" t="s">
        <v>499</v>
      </c>
      <c r="DS742" s="312"/>
      <c r="DT742" s="293"/>
      <c r="DX742" s="343"/>
    </row>
    <row r="743" spans="8:128" ht="15" customHeight="1" x14ac:dyDescent="0.15">
      <c r="H743" s="111">
        <f t="shared" si="94"/>
        <v>0</v>
      </c>
      <c r="I743" s="110">
        <v>723</v>
      </c>
      <c r="J743" s="199"/>
      <c r="K743" s="199"/>
      <c r="L743" s="112" t="e">
        <f t="shared" si="95"/>
        <v>#N/A</v>
      </c>
      <c r="M743" s="199"/>
      <c r="N743" s="199"/>
      <c r="O743" s="124" t="str">
        <f t="shared" si="96"/>
        <v/>
      </c>
      <c r="P743" s="124" t="str">
        <f t="shared" si="97"/>
        <v/>
      </c>
      <c r="Q743" s="199"/>
      <c r="R743" s="113" t="s">
        <v>341</v>
      </c>
      <c r="S743" s="199"/>
      <c r="T743" s="113" t="s">
        <v>337</v>
      </c>
      <c r="U743" s="199"/>
      <c r="V743" s="112" t="str">
        <f t="shared" si="98"/>
        <v>１～４以外</v>
      </c>
      <c r="W743" s="628"/>
      <c r="X743" s="112"/>
      <c r="Y743" s="199"/>
      <c r="Z743" s="636"/>
      <c r="AA743" s="200"/>
      <c r="AB743" s="114" t="e">
        <f t="shared" si="99"/>
        <v>#N/A</v>
      </c>
      <c r="AC743" s="115" t="str">
        <f t="shared" si="100"/>
        <v/>
      </c>
      <c r="AD743" s="145" t="str">
        <f t="shared" si="101"/>
        <v/>
      </c>
      <c r="BD743" s="36">
        <v>723</v>
      </c>
      <c r="BE743" s="223"/>
      <c r="BF743" s="231"/>
      <c r="BG743" s="231"/>
      <c r="BH743" s="231"/>
      <c r="BI743" s="231"/>
      <c r="BJ743" s="223"/>
      <c r="BK743" s="224"/>
      <c r="BL743" s="223"/>
      <c r="BM743" s="224"/>
      <c r="BN743" s="225"/>
      <c r="BO743" s="226"/>
      <c r="BP743" s="224"/>
      <c r="BQ743" s="224"/>
      <c r="BR743" s="226"/>
      <c r="BS743" s="225"/>
      <c r="CB743" s="258"/>
      <c r="CC743" s="258"/>
      <c r="CD743" s="291" t="s">
        <v>1606</v>
      </c>
      <c r="CE743" s="299">
        <v>0</v>
      </c>
      <c r="CF743" s="266">
        <v>2</v>
      </c>
      <c r="CG743" s="268"/>
      <c r="CI743" s="258"/>
      <c r="CJ743" s="258"/>
      <c r="CK743" s="276" t="s">
        <v>1594</v>
      </c>
      <c r="CL743" s="277" t="s">
        <v>505</v>
      </c>
      <c r="CM743" s="253" t="s">
        <v>725</v>
      </c>
      <c r="CN743" s="278"/>
      <c r="CP743" s="258"/>
      <c r="CQ743" s="258"/>
      <c r="CR743" s="276" t="s">
        <v>1594</v>
      </c>
      <c r="CS743" s="277" t="s">
        <v>505</v>
      </c>
      <c r="CT743" s="253" t="s">
        <v>725</v>
      </c>
      <c r="CU743" s="278"/>
      <c r="DH743" s="366"/>
      <c r="DI743" s="719"/>
      <c r="DJ743" s="720"/>
      <c r="DK743" s="721"/>
      <c r="DL743" s="519">
        <v>2.5</v>
      </c>
      <c r="DM743" s="519">
        <v>3.5</v>
      </c>
      <c r="DN743" s="520">
        <v>1.7500000000000002E-2</v>
      </c>
      <c r="DO743" s="521">
        <v>0</v>
      </c>
      <c r="DP743" s="519" t="s">
        <v>2389</v>
      </c>
      <c r="DQ743" s="519" t="s">
        <v>1315</v>
      </c>
      <c r="DR743" s="519" t="s">
        <v>499</v>
      </c>
      <c r="DS743" s="312"/>
      <c r="DT743" s="293"/>
      <c r="DX743" s="343"/>
    </row>
    <row r="744" spans="8:128" ht="15" customHeight="1" x14ac:dyDescent="0.15">
      <c r="H744" s="111">
        <f t="shared" si="94"/>
        <v>0</v>
      </c>
      <c r="I744" s="110">
        <v>724</v>
      </c>
      <c r="J744" s="199"/>
      <c r="K744" s="199"/>
      <c r="L744" s="112" t="e">
        <f t="shared" si="95"/>
        <v>#N/A</v>
      </c>
      <c r="M744" s="199"/>
      <c r="N744" s="199"/>
      <c r="O744" s="124" t="str">
        <f t="shared" si="96"/>
        <v/>
      </c>
      <c r="P744" s="124" t="str">
        <f t="shared" si="97"/>
        <v/>
      </c>
      <c r="Q744" s="199"/>
      <c r="R744" s="113" t="s">
        <v>341</v>
      </c>
      <c r="S744" s="199"/>
      <c r="T744" s="113" t="s">
        <v>337</v>
      </c>
      <c r="U744" s="199"/>
      <c r="V744" s="112" t="str">
        <f t="shared" si="98"/>
        <v>１～４以外</v>
      </c>
      <c r="W744" s="628"/>
      <c r="X744" s="112"/>
      <c r="Y744" s="199"/>
      <c r="Z744" s="636"/>
      <c r="AA744" s="200"/>
      <c r="AB744" s="114" t="e">
        <f t="shared" si="99"/>
        <v>#N/A</v>
      </c>
      <c r="AC744" s="115" t="str">
        <f t="shared" si="100"/>
        <v/>
      </c>
      <c r="AD744" s="145" t="str">
        <f t="shared" si="101"/>
        <v/>
      </c>
      <c r="BD744" s="36">
        <v>724</v>
      </c>
      <c r="BE744" s="223"/>
      <c r="BF744" s="231"/>
      <c r="BG744" s="231"/>
      <c r="BH744" s="231"/>
      <c r="BI744" s="231"/>
      <c r="BJ744" s="223"/>
      <c r="BK744" s="224"/>
      <c r="BL744" s="223"/>
      <c r="BM744" s="224"/>
      <c r="BN744" s="225"/>
      <c r="BO744" s="226"/>
      <c r="BP744" s="224"/>
      <c r="BQ744" s="224"/>
      <c r="BR744" s="226"/>
      <c r="BS744" s="225"/>
      <c r="CB744" s="258"/>
      <c r="CC744" s="258"/>
      <c r="CD744" s="276" t="s">
        <v>1594</v>
      </c>
      <c r="CE744" s="253" t="s">
        <v>505</v>
      </c>
      <c r="CF744" s="253" t="s">
        <v>725</v>
      </c>
      <c r="CG744" s="278"/>
      <c r="CI744" s="258"/>
      <c r="CJ744" s="258"/>
      <c r="CK744" s="291" t="s">
        <v>1797</v>
      </c>
      <c r="CL744" s="285">
        <v>0</v>
      </c>
      <c r="CM744" s="260">
        <v>3</v>
      </c>
      <c r="CN744" s="260">
        <f>DCOUNT($H$20:$AD$4020,"入力ﾁｪｯｸ",CK743:CM744)</f>
        <v>0</v>
      </c>
      <c r="CP744" s="258"/>
      <c r="CQ744" s="258"/>
      <c r="CR744" s="291" t="s">
        <v>1797</v>
      </c>
      <c r="CS744" s="285">
        <v>0</v>
      </c>
      <c r="CT744" s="260">
        <v>2</v>
      </c>
      <c r="CU744" s="260">
        <f>DCOUNT($H$20:$AD$4020,"入力ﾁｪｯｸ",CR743:CT744)</f>
        <v>0</v>
      </c>
      <c r="DH744" s="366"/>
      <c r="DI744" s="516" t="s">
        <v>2339</v>
      </c>
      <c r="DJ744" s="517"/>
      <c r="DK744" s="518"/>
      <c r="DL744" s="519">
        <v>0</v>
      </c>
      <c r="DM744" s="519">
        <v>1.7</v>
      </c>
      <c r="DN744" s="520">
        <v>3.5000000000000003E-2</v>
      </c>
      <c r="DO744" s="521">
        <v>3.2499999999999999E-3</v>
      </c>
      <c r="DP744" s="519" t="s">
        <v>2387</v>
      </c>
      <c r="DQ744" s="519" t="s">
        <v>1315</v>
      </c>
      <c r="DR744" s="519" t="s">
        <v>499</v>
      </c>
      <c r="DS744" s="312"/>
      <c r="DT744" s="293"/>
      <c r="DX744" s="343"/>
    </row>
    <row r="745" spans="8:128" ht="15" customHeight="1" x14ac:dyDescent="0.15">
      <c r="H745" s="111">
        <f t="shared" si="94"/>
        <v>0</v>
      </c>
      <c r="I745" s="110">
        <v>725</v>
      </c>
      <c r="J745" s="199"/>
      <c r="K745" s="199"/>
      <c r="L745" s="112" t="e">
        <f t="shared" si="95"/>
        <v>#N/A</v>
      </c>
      <c r="M745" s="199"/>
      <c r="N745" s="199"/>
      <c r="O745" s="124" t="str">
        <f t="shared" si="96"/>
        <v/>
      </c>
      <c r="P745" s="124" t="str">
        <f t="shared" si="97"/>
        <v/>
      </c>
      <c r="Q745" s="199"/>
      <c r="R745" s="113" t="s">
        <v>341</v>
      </c>
      <c r="S745" s="199"/>
      <c r="T745" s="113" t="s">
        <v>337</v>
      </c>
      <c r="U745" s="199"/>
      <c r="V745" s="112" t="str">
        <f t="shared" si="98"/>
        <v>１～４以外</v>
      </c>
      <c r="W745" s="628"/>
      <c r="X745" s="112"/>
      <c r="Y745" s="199"/>
      <c r="Z745" s="636"/>
      <c r="AA745" s="200"/>
      <c r="AB745" s="114" t="e">
        <f t="shared" si="99"/>
        <v>#N/A</v>
      </c>
      <c r="AC745" s="115" t="str">
        <f t="shared" si="100"/>
        <v/>
      </c>
      <c r="AD745" s="145" t="str">
        <f t="shared" si="101"/>
        <v/>
      </c>
      <c r="BD745" s="36">
        <v>725</v>
      </c>
      <c r="BE745" s="223"/>
      <c r="BF745" s="231"/>
      <c r="BG745" s="231"/>
      <c r="BH745" s="231"/>
      <c r="BI745" s="231"/>
      <c r="BJ745" s="223"/>
      <c r="BK745" s="224"/>
      <c r="BL745" s="223"/>
      <c r="BM745" s="224"/>
      <c r="BN745" s="225"/>
      <c r="BO745" s="226"/>
      <c r="BP745" s="224"/>
      <c r="BQ745" s="224"/>
      <c r="BR745" s="226"/>
      <c r="BS745" s="225"/>
      <c r="CB745" s="258"/>
      <c r="CC745" s="258"/>
      <c r="CD745" s="291" t="s">
        <v>1608</v>
      </c>
      <c r="CE745" s="296">
        <v>0</v>
      </c>
      <c r="CF745" s="259">
        <v>1</v>
      </c>
      <c r="CG745" s="260">
        <f>DCOUNT($H$20:$AD$4020,"入力ﾁｪｯｸ",CD744:CF746)</f>
        <v>0</v>
      </c>
      <c r="CI745" s="258"/>
      <c r="CJ745" s="258"/>
      <c r="CK745" s="276" t="s">
        <v>1594</v>
      </c>
      <c r="CL745" s="277" t="s">
        <v>505</v>
      </c>
      <c r="CM745" s="253" t="s">
        <v>725</v>
      </c>
      <c r="CN745" s="278"/>
      <c r="CP745" s="258"/>
      <c r="CQ745" s="258"/>
      <c r="CR745" s="276" t="s">
        <v>1594</v>
      </c>
      <c r="CS745" s="277" t="s">
        <v>505</v>
      </c>
      <c r="CT745" s="253" t="s">
        <v>725</v>
      </c>
      <c r="CU745" s="278"/>
      <c r="DH745" s="366"/>
      <c r="DI745" s="716" t="s">
        <v>2340</v>
      </c>
      <c r="DJ745" s="717"/>
      <c r="DK745" s="718"/>
      <c r="DL745" s="519">
        <v>1.7</v>
      </c>
      <c r="DM745" s="519">
        <v>2.5</v>
      </c>
      <c r="DN745" s="520">
        <v>6.25E-2</v>
      </c>
      <c r="DO745" s="521">
        <v>3.7499999999999999E-3</v>
      </c>
      <c r="DP745" s="519" t="s">
        <v>2387</v>
      </c>
      <c r="DQ745" s="519" t="s">
        <v>1315</v>
      </c>
      <c r="DR745" s="519" t="s">
        <v>499</v>
      </c>
      <c r="DS745" s="312"/>
      <c r="DT745" s="293"/>
      <c r="DX745" s="343"/>
    </row>
    <row r="746" spans="8:128" ht="15" customHeight="1" x14ac:dyDescent="0.15">
      <c r="H746" s="111">
        <f t="shared" si="94"/>
        <v>0</v>
      </c>
      <c r="I746" s="110">
        <v>726</v>
      </c>
      <c r="J746" s="199"/>
      <c r="K746" s="199"/>
      <c r="L746" s="112" t="e">
        <f t="shared" si="95"/>
        <v>#N/A</v>
      </c>
      <c r="M746" s="199"/>
      <c r="N746" s="199"/>
      <c r="O746" s="124" t="str">
        <f t="shared" si="96"/>
        <v/>
      </c>
      <c r="P746" s="124" t="str">
        <f t="shared" si="97"/>
        <v/>
      </c>
      <c r="Q746" s="199"/>
      <c r="R746" s="113" t="s">
        <v>341</v>
      </c>
      <c r="S746" s="199"/>
      <c r="T746" s="113" t="s">
        <v>337</v>
      </c>
      <c r="U746" s="199"/>
      <c r="V746" s="112" t="str">
        <f t="shared" si="98"/>
        <v>１～４以外</v>
      </c>
      <c r="W746" s="628"/>
      <c r="X746" s="112"/>
      <c r="Y746" s="199"/>
      <c r="Z746" s="636"/>
      <c r="AA746" s="200"/>
      <c r="AB746" s="114" t="e">
        <f t="shared" si="99"/>
        <v>#N/A</v>
      </c>
      <c r="AC746" s="115" t="str">
        <f t="shared" si="100"/>
        <v/>
      </c>
      <c r="AD746" s="145" t="str">
        <f t="shared" si="101"/>
        <v/>
      </c>
      <c r="BD746" s="36">
        <v>726</v>
      </c>
      <c r="BE746" s="223"/>
      <c r="BF746" s="231"/>
      <c r="BG746" s="231"/>
      <c r="BH746" s="231"/>
      <c r="BI746" s="231"/>
      <c r="BJ746" s="223"/>
      <c r="BK746" s="224"/>
      <c r="BL746" s="223"/>
      <c r="BM746" s="224"/>
      <c r="BN746" s="225"/>
      <c r="BO746" s="226"/>
      <c r="BP746" s="224"/>
      <c r="BQ746" s="224"/>
      <c r="BR746" s="226"/>
      <c r="BS746" s="225"/>
      <c r="CB746" s="258"/>
      <c r="CC746" s="258"/>
      <c r="CD746" s="291" t="s">
        <v>1608</v>
      </c>
      <c r="CE746" s="299">
        <v>0</v>
      </c>
      <c r="CF746" s="266">
        <v>2</v>
      </c>
      <c r="CG746" s="268"/>
      <c r="CI746" s="258"/>
      <c r="CJ746" s="258"/>
      <c r="CK746" s="291" t="s">
        <v>1798</v>
      </c>
      <c r="CL746" s="285">
        <v>0</v>
      </c>
      <c r="CM746" s="260">
        <v>3</v>
      </c>
      <c r="CN746" s="260">
        <f>DCOUNT($H$20:$AD$4020,"入力ﾁｪｯｸ",CK745:CM746)</f>
        <v>0</v>
      </c>
      <c r="CP746" s="258"/>
      <c r="CQ746" s="258"/>
      <c r="CR746" s="291" t="s">
        <v>1798</v>
      </c>
      <c r="CS746" s="285">
        <v>0</v>
      </c>
      <c r="CT746" s="260">
        <v>2</v>
      </c>
      <c r="CU746" s="260">
        <f>DCOUNT($H$20:$AD$4020,"入力ﾁｪｯｸ",CR745:CT746)</f>
        <v>0</v>
      </c>
      <c r="DH746" s="366"/>
      <c r="DI746" s="719"/>
      <c r="DJ746" s="720"/>
      <c r="DK746" s="721"/>
      <c r="DL746" s="519">
        <v>2.5</v>
      </c>
      <c r="DM746" s="519">
        <v>3.5</v>
      </c>
      <c r="DN746" s="520">
        <v>6.25E-2</v>
      </c>
      <c r="DO746" s="521">
        <v>3.7499999999999999E-3</v>
      </c>
      <c r="DP746" s="519" t="s">
        <v>2387</v>
      </c>
      <c r="DQ746" s="519" t="s">
        <v>1315</v>
      </c>
      <c r="DR746" s="519" t="s">
        <v>499</v>
      </c>
      <c r="DS746" s="312"/>
      <c r="DT746" s="293"/>
      <c r="DX746" s="343"/>
    </row>
    <row r="747" spans="8:128" ht="15" customHeight="1" x14ac:dyDescent="0.15">
      <c r="H747" s="111">
        <f t="shared" si="94"/>
        <v>0</v>
      </c>
      <c r="I747" s="110">
        <v>727</v>
      </c>
      <c r="J747" s="199"/>
      <c r="K747" s="199"/>
      <c r="L747" s="112" t="e">
        <f t="shared" si="95"/>
        <v>#N/A</v>
      </c>
      <c r="M747" s="199"/>
      <c r="N747" s="199"/>
      <c r="O747" s="124" t="str">
        <f t="shared" si="96"/>
        <v/>
      </c>
      <c r="P747" s="124" t="str">
        <f t="shared" si="97"/>
        <v/>
      </c>
      <c r="Q747" s="199"/>
      <c r="R747" s="113" t="s">
        <v>341</v>
      </c>
      <c r="S747" s="199"/>
      <c r="T747" s="113" t="s">
        <v>337</v>
      </c>
      <c r="U747" s="199"/>
      <c r="V747" s="112" t="str">
        <f t="shared" si="98"/>
        <v>１～４以外</v>
      </c>
      <c r="W747" s="628"/>
      <c r="X747" s="112"/>
      <c r="Y747" s="199"/>
      <c r="Z747" s="636"/>
      <c r="AA747" s="200"/>
      <c r="AB747" s="114" t="e">
        <f t="shared" si="99"/>
        <v>#N/A</v>
      </c>
      <c r="AC747" s="115" t="str">
        <f t="shared" si="100"/>
        <v/>
      </c>
      <c r="AD747" s="145" t="str">
        <f t="shared" si="101"/>
        <v/>
      </c>
      <c r="BD747" s="36">
        <v>727</v>
      </c>
      <c r="BE747" s="223"/>
      <c r="BF747" s="231"/>
      <c r="BG747" s="231"/>
      <c r="BH747" s="231"/>
      <c r="BI747" s="231"/>
      <c r="BJ747" s="223"/>
      <c r="BK747" s="224"/>
      <c r="BL747" s="223"/>
      <c r="BM747" s="224"/>
      <c r="BN747" s="225"/>
      <c r="BO747" s="226"/>
      <c r="BP747" s="224"/>
      <c r="BQ747" s="224"/>
      <c r="BR747" s="226"/>
      <c r="BS747" s="225"/>
      <c r="CB747" s="258"/>
      <c r="CC747" s="258"/>
      <c r="CD747" s="276" t="s">
        <v>1594</v>
      </c>
      <c r="CE747" s="253" t="s">
        <v>505</v>
      </c>
      <c r="CF747" s="253" t="s">
        <v>725</v>
      </c>
      <c r="CG747" s="278"/>
      <c r="CI747" s="258"/>
      <c r="CJ747" s="258"/>
      <c r="CK747" s="276" t="s">
        <v>1594</v>
      </c>
      <c r="CL747" s="277" t="s">
        <v>505</v>
      </c>
      <c r="CM747" s="253" t="s">
        <v>725</v>
      </c>
      <c r="CN747" s="278"/>
      <c r="CP747" s="258"/>
      <c r="CQ747" s="258"/>
      <c r="CR747" s="276" t="s">
        <v>1594</v>
      </c>
      <c r="CS747" s="277" t="s">
        <v>505</v>
      </c>
      <c r="CT747" s="253" t="s">
        <v>725</v>
      </c>
      <c r="CU747" s="278"/>
      <c r="DH747" s="366"/>
      <c r="DI747" s="516" t="s">
        <v>2341</v>
      </c>
      <c r="DJ747" s="517"/>
      <c r="DK747" s="518"/>
      <c r="DL747" s="519">
        <v>0</v>
      </c>
      <c r="DM747" s="519">
        <v>1.7</v>
      </c>
      <c r="DN747" s="520">
        <v>1.2500000000000001E-2</v>
      </c>
      <c r="DO747" s="521">
        <v>0</v>
      </c>
      <c r="DP747" s="519" t="s">
        <v>2389</v>
      </c>
      <c r="DQ747" s="519" t="s">
        <v>1315</v>
      </c>
      <c r="DR747" s="519" t="s">
        <v>811</v>
      </c>
      <c r="DS747" s="312"/>
      <c r="DT747" s="293"/>
      <c r="DX747" s="343"/>
    </row>
    <row r="748" spans="8:128" ht="15" customHeight="1" x14ac:dyDescent="0.15">
      <c r="H748" s="111">
        <f t="shared" si="94"/>
        <v>0</v>
      </c>
      <c r="I748" s="110">
        <v>728</v>
      </c>
      <c r="J748" s="199"/>
      <c r="K748" s="199"/>
      <c r="L748" s="112" t="e">
        <f t="shared" si="95"/>
        <v>#N/A</v>
      </c>
      <c r="M748" s="199"/>
      <c r="N748" s="199"/>
      <c r="O748" s="124" t="str">
        <f t="shared" si="96"/>
        <v/>
      </c>
      <c r="P748" s="124" t="str">
        <f t="shared" si="97"/>
        <v/>
      </c>
      <c r="Q748" s="199"/>
      <c r="R748" s="113" t="s">
        <v>341</v>
      </c>
      <c r="S748" s="199"/>
      <c r="T748" s="113" t="s">
        <v>337</v>
      </c>
      <c r="U748" s="199"/>
      <c r="V748" s="112" t="str">
        <f t="shared" si="98"/>
        <v>１～４以外</v>
      </c>
      <c r="W748" s="628"/>
      <c r="X748" s="112"/>
      <c r="Y748" s="199"/>
      <c r="Z748" s="636"/>
      <c r="AA748" s="200"/>
      <c r="AB748" s="114" t="e">
        <f t="shared" si="99"/>
        <v>#N/A</v>
      </c>
      <c r="AC748" s="115" t="str">
        <f t="shared" si="100"/>
        <v/>
      </c>
      <c r="AD748" s="145" t="str">
        <f t="shared" si="101"/>
        <v/>
      </c>
      <c r="BD748" s="36">
        <v>728</v>
      </c>
      <c r="BE748" s="223"/>
      <c r="BF748" s="231"/>
      <c r="BG748" s="231"/>
      <c r="BH748" s="231"/>
      <c r="BI748" s="231"/>
      <c r="BJ748" s="223"/>
      <c r="BK748" s="224"/>
      <c r="BL748" s="223"/>
      <c r="BM748" s="224"/>
      <c r="BN748" s="225"/>
      <c r="BO748" s="226"/>
      <c r="BP748" s="224"/>
      <c r="BQ748" s="224"/>
      <c r="BR748" s="226"/>
      <c r="BS748" s="225"/>
      <c r="CB748" s="258"/>
      <c r="CC748" s="258"/>
      <c r="CD748" s="291" t="s">
        <v>1609</v>
      </c>
      <c r="CE748" s="296">
        <v>0</v>
      </c>
      <c r="CF748" s="259">
        <v>1</v>
      </c>
      <c r="CG748" s="260">
        <f>DCOUNT($H$20:$AD$4020,"入力ﾁｪｯｸ",CD747:CF749)</f>
        <v>0</v>
      </c>
      <c r="CI748" s="258"/>
      <c r="CJ748" s="258"/>
      <c r="CK748" s="291" t="s">
        <v>1799</v>
      </c>
      <c r="CL748" s="285">
        <v>0</v>
      </c>
      <c r="CM748" s="260">
        <v>3</v>
      </c>
      <c r="CN748" s="260">
        <f>DCOUNT($H$20:$AD$4020,"入力ﾁｪｯｸ",CK747:CM748)</f>
        <v>0</v>
      </c>
      <c r="CP748" s="258"/>
      <c r="CQ748" s="258"/>
      <c r="CR748" s="291" t="s">
        <v>1799</v>
      </c>
      <c r="CS748" s="285">
        <v>0</v>
      </c>
      <c r="CT748" s="260">
        <v>2</v>
      </c>
      <c r="CU748" s="260">
        <f>DCOUNT($H$20:$AD$4020,"入力ﾁｪｯｸ",CR747:CT748)</f>
        <v>0</v>
      </c>
      <c r="DH748" s="366"/>
      <c r="DI748" s="716" t="s">
        <v>2342</v>
      </c>
      <c r="DJ748" s="717"/>
      <c r="DK748" s="718"/>
      <c r="DL748" s="519">
        <v>1.7</v>
      </c>
      <c r="DM748" s="519">
        <v>2.5</v>
      </c>
      <c r="DN748" s="520">
        <v>1.7500000000000002E-2</v>
      </c>
      <c r="DO748" s="521">
        <v>0</v>
      </c>
      <c r="DP748" s="519" t="s">
        <v>2389</v>
      </c>
      <c r="DQ748" s="519" t="s">
        <v>1315</v>
      </c>
      <c r="DR748" s="519" t="s">
        <v>811</v>
      </c>
      <c r="DS748" s="312"/>
      <c r="DT748" s="293"/>
      <c r="DX748" s="343"/>
    </row>
    <row r="749" spans="8:128" ht="15" customHeight="1" x14ac:dyDescent="0.15">
      <c r="H749" s="111">
        <f t="shared" si="94"/>
        <v>0</v>
      </c>
      <c r="I749" s="110">
        <v>729</v>
      </c>
      <c r="J749" s="199"/>
      <c r="K749" s="199"/>
      <c r="L749" s="112" t="e">
        <f t="shared" si="95"/>
        <v>#N/A</v>
      </c>
      <c r="M749" s="199"/>
      <c r="N749" s="199"/>
      <c r="O749" s="124" t="str">
        <f t="shared" si="96"/>
        <v/>
      </c>
      <c r="P749" s="124" t="str">
        <f t="shared" si="97"/>
        <v/>
      </c>
      <c r="Q749" s="199"/>
      <c r="R749" s="113" t="s">
        <v>341</v>
      </c>
      <c r="S749" s="199"/>
      <c r="T749" s="113" t="s">
        <v>337</v>
      </c>
      <c r="U749" s="199"/>
      <c r="V749" s="112" t="str">
        <f t="shared" si="98"/>
        <v>１～４以外</v>
      </c>
      <c r="W749" s="628"/>
      <c r="X749" s="112"/>
      <c r="Y749" s="199"/>
      <c r="Z749" s="636"/>
      <c r="AA749" s="200"/>
      <c r="AB749" s="114" t="e">
        <f t="shared" si="99"/>
        <v>#N/A</v>
      </c>
      <c r="AC749" s="115" t="str">
        <f t="shared" si="100"/>
        <v/>
      </c>
      <c r="AD749" s="145" t="str">
        <f t="shared" si="101"/>
        <v/>
      </c>
      <c r="BD749" s="36">
        <v>729</v>
      </c>
      <c r="BE749" s="223"/>
      <c r="BF749" s="231"/>
      <c r="BG749" s="231"/>
      <c r="BH749" s="231"/>
      <c r="BI749" s="231"/>
      <c r="BJ749" s="223"/>
      <c r="BK749" s="224"/>
      <c r="BL749" s="223"/>
      <c r="BM749" s="224"/>
      <c r="BN749" s="225"/>
      <c r="BO749" s="226"/>
      <c r="BP749" s="224"/>
      <c r="BQ749" s="224"/>
      <c r="BR749" s="226"/>
      <c r="BS749" s="225"/>
      <c r="CB749" s="258"/>
      <c r="CC749" s="258"/>
      <c r="CD749" s="291" t="s">
        <v>1609</v>
      </c>
      <c r="CE749" s="299">
        <v>0</v>
      </c>
      <c r="CF749" s="266">
        <v>2</v>
      </c>
      <c r="CG749" s="268"/>
      <c r="CI749" s="258"/>
      <c r="CJ749" s="258"/>
      <c r="CK749" s="276" t="s">
        <v>1594</v>
      </c>
      <c r="CL749" s="277" t="s">
        <v>505</v>
      </c>
      <c r="CM749" s="253" t="s">
        <v>725</v>
      </c>
      <c r="CN749" s="278"/>
      <c r="CP749" s="258"/>
      <c r="CQ749" s="258"/>
      <c r="CR749" s="276" t="s">
        <v>1594</v>
      </c>
      <c r="CS749" s="277" t="s">
        <v>505</v>
      </c>
      <c r="CT749" s="253" t="s">
        <v>725</v>
      </c>
      <c r="CU749" s="278"/>
      <c r="DH749" s="366"/>
      <c r="DI749" s="719"/>
      <c r="DJ749" s="720"/>
      <c r="DK749" s="721"/>
      <c r="DL749" s="519">
        <v>2.5</v>
      </c>
      <c r="DM749" s="519">
        <v>3.5</v>
      </c>
      <c r="DN749" s="520">
        <v>1.7500000000000002E-2</v>
      </c>
      <c r="DO749" s="521">
        <v>0</v>
      </c>
      <c r="DP749" s="519" t="s">
        <v>2389</v>
      </c>
      <c r="DQ749" s="519" t="s">
        <v>1315</v>
      </c>
      <c r="DR749" s="519" t="s">
        <v>811</v>
      </c>
      <c r="DS749" s="312"/>
      <c r="DT749" s="293"/>
      <c r="DX749" s="343"/>
    </row>
    <row r="750" spans="8:128" ht="15" customHeight="1" x14ac:dyDescent="0.15">
      <c r="H750" s="111">
        <f t="shared" si="94"/>
        <v>0</v>
      </c>
      <c r="I750" s="110">
        <v>730</v>
      </c>
      <c r="J750" s="199"/>
      <c r="K750" s="199"/>
      <c r="L750" s="112" t="e">
        <f t="shared" si="95"/>
        <v>#N/A</v>
      </c>
      <c r="M750" s="199"/>
      <c r="N750" s="199"/>
      <c r="O750" s="124" t="str">
        <f t="shared" si="96"/>
        <v/>
      </c>
      <c r="P750" s="124" t="str">
        <f t="shared" si="97"/>
        <v/>
      </c>
      <c r="Q750" s="199"/>
      <c r="R750" s="113" t="s">
        <v>341</v>
      </c>
      <c r="S750" s="199"/>
      <c r="T750" s="113" t="s">
        <v>337</v>
      </c>
      <c r="U750" s="199"/>
      <c r="V750" s="112" t="str">
        <f t="shared" si="98"/>
        <v>１～４以外</v>
      </c>
      <c r="W750" s="628"/>
      <c r="X750" s="112"/>
      <c r="Y750" s="199"/>
      <c r="Z750" s="636"/>
      <c r="AA750" s="200"/>
      <c r="AB750" s="114" t="e">
        <f t="shared" si="99"/>
        <v>#N/A</v>
      </c>
      <c r="AC750" s="115" t="str">
        <f t="shared" si="100"/>
        <v/>
      </c>
      <c r="AD750" s="145" t="str">
        <f t="shared" si="101"/>
        <v/>
      </c>
      <c r="BD750" s="36">
        <v>730</v>
      </c>
      <c r="BE750" s="223"/>
      <c r="BF750" s="231"/>
      <c r="BG750" s="231"/>
      <c r="BH750" s="231"/>
      <c r="BI750" s="231"/>
      <c r="BJ750" s="223"/>
      <c r="BK750" s="224"/>
      <c r="BL750" s="223"/>
      <c r="BM750" s="224"/>
      <c r="BN750" s="225"/>
      <c r="BO750" s="226"/>
      <c r="BP750" s="224"/>
      <c r="BQ750" s="224"/>
      <c r="BR750" s="226"/>
      <c r="BS750" s="225"/>
      <c r="CB750" s="258"/>
      <c r="CC750" s="258"/>
      <c r="CD750" s="276" t="s">
        <v>1594</v>
      </c>
      <c r="CE750" s="253" t="s">
        <v>505</v>
      </c>
      <c r="CF750" s="253" t="s">
        <v>725</v>
      </c>
      <c r="CG750" s="278"/>
      <c r="CI750" s="258"/>
      <c r="CJ750" s="258"/>
      <c r="CK750" s="291" t="s">
        <v>1800</v>
      </c>
      <c r="CL750" s="285">
        <v>0</v>
      </c>
      <c r="CM750" s="260">
        <v>3</v>
      </c>
      <c r="CN750" s="260">
        <f>DCOUNT($H$20:$AD$4020,"入力ﾁｪｯｸ",CK749:CM750)</f>
        <v>0</v>
      </c>
      <c r="CP750" s="258"/>
      <c r="CQ750" s="258"/>
      <c r="CR750" s="291" t="s">
        <v>1800</v>
      </c>
      <c r="CS750" s="285">
        <v>0</v>
      </c>
      <c r="CT750" s="260">
        <v>2</v>
      </c>
      <c r="CU750" s="260">
        <f>DCOUNT($H$20:$AD$4020,"入力ﾁｪｯｸ",CR749:CT750)</f>
        <v>0</v>
      </c>
      <c r="DH750" s="366"/>
      <c r="DI750" s="516" t="s">
        <v>2343</v>
      </c>
      <c r="DJ750" s="517"/>
      <c r="DK750" s="518"/>
      <c r="DL750" s="519">
        <v>3.5</v>
      </c>
      <c r="DM750" s="519">
        <v>30</v>
      </c>
      <c r="DN750" s="520">
        <v>1.2500000000000001E-2</v>
      </c>
      <c r="DO750" s="521">
        <v>0</v>
      </c>
      <c r="DP750" s="519" t="s">
        <v>2389</v>
      </c>
      <c r="DQ750" s="519" t="s">
        <v>1315</v>
      </c>
      <c r="DR750" s="519" t="s">
        <v>811</v>
      </c>
      <c r="DS750" s="312"/>
      <c r="DT750" s="293"/>
      <c r="DX750" s="343"/>
    </row>
    <row r="751" spans="8:128" ht="15" customHeight="1" x14ac:dyDescent="0.15">
      <c r="H751" s="111">
        <f t="shared" si="94"/>
        <v>0</v>
      </c>
      <c r="I751" s="110">
        <v>731</v>
      </c>
      <c r="J751" s="199"/>
      <c r="K751" s="199"/>
      <c r="L751" s="112" t="e">
        <f t="shared" si="95"/>
        <v>#N/A</v>
      </c>
      <c r="M751" s="199"/>
      <c r="N751" s="199"/>
      <c r="O751" s="124" t="str">
        <f t="shared" si="96"/>
        <v/>
      </c>
      <c r="P751" s="124" t="str">
        <f t="shared" si="97"/>
        <v/>
      </c>
      <c r="Q751" s="199"/>
      <c r="R751" s="113" t="s">
        <v>341</v>
      </c>
      <c r="S751" s="199"/>
      <c r="T751" s="113" t="s">
        <v>337</v>
      </c>
      <c r="U751" s="199"/>
      <c r="V751" s="112" t="str">
        <f t="shared" si="98"/>
        <v>１～４以外</v>
      </c>
      <c r="W751" s="628"/>
      <c r="X751" s="112"/>
      <c r="Y751" s="199"/>
      <c r="Z751" s="636"/>
      <c r="AA751" s="200"/>
      <c r="AB751" s="114" t="e">
        <f t="shared" si="99"/>
        <v>#N/A</v>
      </c>
      <c r="AC751" s="115" t="str">
        <f t="shared" si="100"/>
        <v/>
      </c>
      <c r="AD751" s="145" t="str">
        <f t="shared" si="101"/>
        <v/>
      </c>
      <c r="BD751" s="36">
        <v>731</v>
      </c>
      <c r="BE751" s="223"/>
      <c r="BF751" s="231"/>
      <c r="BG751" s="231"/>
      <c r="BH751" s="231"/>
      <c r="BI751" s="231"/>
      <c r="BJ751" s="223"/>
      <c r="BK751" s="224"/>
      <c r="BL751" s="223"/>
      <c r="BM751" s="224"/>
      <c r="BN751" s="225"/>
      <c r="BO751" s="226"/>
      <c r="BP751" s="224"/>
      <c r="BQ751" s="224"/>
      <c r="BR751" s="226"/>
      <c r="BS751" s="225"/>
      <c r="CB751" s="258"/>
      <c r="CC751" s="258"/>
      <c r="CD751" s="291" t="s">
        <v>1611</v>
      </c>
      <c r="CE751" s="296">
        <v>0</v>
      </c>
      <c r="CF751" s="259">
        <v>1</v>
      </c>
      <c r="CG751" s="260">
        <f>DCOUNT($H$20:$AD$4020,"入力ﾁｪｯｸ",CD750:CF752)</f>
        <v>0</v>
      </c>
      <c r="CI751" s="258"/>
      <c r="CJ751" s="258"/>
      <c r="CK751" s="276" t="s">
        <v>1594</v>
      </c>
      <c r="CL751" s="277" t="s">
        <v>505</v>
      </c>
      <c r="CM751" s="253" t="s">
        <v>725</v>
      </c>
      <c r="CN751" s="278"/>
      <c r="CP751" s="258"/>
      <c r="CQ751" s="258"/>
      <c r="CR751" s="276" t="s">
        <v>1594</v>
      </c>
      <c r="CS751" s="277" t="s">
        <v>505</v>
      </c>
      <c r="CT751" s="253" t="s">
        <v>725</v>
      </c>
      <c r="CU751" s="278"/>
      <c r="DH751" s="366"/>
      <c r="DI751" s="516" t="s">
        <v>2344</v>
      </c>
      <c r="DJ751" s="517"/>
      <c r="DK751" s="518"/>
      <c r="DL751" s="519">
        <v>0</v>
      </c>
      <c r="DM751" s="519">
        <v>1.7</v>
      </c>
      <c r="DN751" s="520">
        <v>0.02</v>
      </c>
      <c r="DO751" s="521">
        <v>1.25E-3</v>
      </c>
      <c r="DP751" s="519" t="s">
        <v>2387</v>
      </c>
      <c r="DQ751" s="519" t="s">
        <v>1315</v>
      </c>
      <c r="DR751" s="519" t="s">
        <v>811</v>
      </c>
      <c r="DS751" s="312"/>
      <c r="DT751" s="293"/>
      <c r="DX751" s="343"/>
    </row>
    <row r="752" spans="8:128" ht="15" customHeight="1" x14ac:dyDescent="0.15">
      <c r="H752" s="111">
        <f t="shared" si="94"/>
        <v>0</v>
      </c>
      <c r="I752" s="110">
        <v>732</v>
      </c>
      <c r="J752" s="199"/>
      <c r="K752" s="199"/>
      <c r="L752" s="112" t="e">
        <f t="shared" si="95"/>
        <v>#N/A</v>
      </c>
      <c r="M752" s="199"/>
      <c r="N752" s="199"/>
      <c r="O752" s="124" t="str">
        <f t="shared" si="96"/>
        <v/>
      </c>
      <c r="P752" s="124" t="str">
        <f t="shared" si="97"/>
        <v/>
      </c>
      <c r="Q752" s="199"/>
      <c r="R752" s="113" t="s">
        <v>341</v>
      </c>
      <c r="S752" s="199"/>
      <c r="T752" s="113" t="s">
        <v>337</v>
      </c>
      <c r="U752" s="199"/>
      <c r="V752" s="112" t="str">
        <f t="shared" si="98"/>
        <v>１～４以外</v>
      </c>
      <c r="W752" s="628"/>
      <c r="X752" s="112"/>
      <c r="Y752" s="199"/>
      <c r="Z752" s="636"/>
      <c r="AA752" s="200"/>
      <c r="AB752" s="114" t="e">
        <f t="shared" si="99"/>
        <v>#N/A</v>
      </c>
      <c r="AC752" s="115" t="str">
        <f t="shared" si="100"/>
        <v/>
      </c>
      <c r="AD752" s="145" t="str">
        <f t="shared" si="101"/>
        <v/>
      </c>
      <c r="BD752" s="36">
        <v>732</v>
      </c>
      <c r="BE752" s="223"/>
      <c r="BF752" s="231"/>
      <c r="BG752" s="231"/>
      <c r="BH752" s="231"/>
      <c r="BI752" s="231"/>
      <c r="BJ752" s="223"/>
      <c r="BK752" s="224"/>
      <c r="BL752" s="223"/>
      <c r="BM752" s="224"/>
      <c r="BN752" s="225"/>
      <c r="BO752" s="226"/>
      <c r="BP752" s="224"/>
      <c r="BQ752" s="224"/>
      <c r="BR752" s="226"/>
      <c r="BS752" s="225"/>
      <c r="CB752" s="258"/>
      <c r="CC752" s="258"/>
      <c r="CD752" s="298" t="s">
        <v>1611</v>
      </c>
      <c r="CE752" s="299">
        <v>0</v>
      </c>
      <c r="CF752" s="266">
        <v>2</v>
      </c>
      <c r="CG752" s="268"/>
      <c r="CI752" s="258"/>
      <c r="CJ752" s="258"/>
      <c r="CK752" s="291" t="s">
        <v>1801</v>
      </c>
      <c r="CL752" s="285">
        <v>0</v>
      </c>
      <c r="CM752" s="260">
        <v>3</v>
      </c>
      <c r="CN752" s="260">
        <f>DCOUNT($H$20:$AD$4020,"入力ﾁｪｯｸ",CK751:CM752)</f>
        <v>0</v>
      </c>
      <c r="CP752" s="258"/>
      <c r="CQ752" s="258"/>
      <c r="CR752" s="291" t="s">
        <v>1801</v>
      </c>
      <c r="CS752" s="285">
        <v>0</v>
      </c>
      <c r="CT752" s="260">
        <v>2</v>
      </c>
      <c r="CU752" s="260">
        <f>DCOUNT($H$20:$AD$4020,"入力ﾁｪｯｸ",CR751:CT752)</f>
        <v>0</v>
      </c>
      <c r="DH752" s="366"/>
      <c r="DI752" s="516" t="s">
        <v>2345</v>
      </c>
      <c r="DJ752" s="517"/>
      <c r="DK752" s="518"/>
      <c r="DL752" s="519">
        <v>2.5</v>
      </c>
      <c r="DM752" s="519">
        <v>3.5</v>
      </c>
      <c r="DN752" s="520">
        <v>3.7499999999999999E-2</v>
      </c>
      <c r="DO752" s="521">
        <v>1.75E-3</v>
      </c>
      <c r="DP752" s="519" t="s">
        <v>2387</v>
      </c>
      <c r="DQ752" s="519" t="s">
        <v>1315</v>
      </c>
      <c r="DR752" s="519" t="s">
        <v>811</v>
      </c>
      <c r="DS752" s="312"/>
      <c r="DT752" s="293"/>
      <c r="DX752" s="343"/>
    </row>
    <row r="753" spans="8:128" ht="15" customHeight="1" x14ac:dyDescent="0.15">
      <c r="H753" s="111">
        <f t="shared" si="94"/>
        <v>0</v>
      </c>
      <c r="I753" s="110">
        <v>733</v>
      </c>
      <c r="J753" s="199"/>
      <c r="K753" s="199"/>
      <c r="L753" s="112" t="e">
        <f t="shared" si="95"/>
        <v>#N/A</v>
      </c>
      <c r="M753" s="199"/>
      <c r="N753" s="199"/>
      <c r="O753" s="124" t="str">
        <f t="shared" si="96"/>
        <v/>
      </c>
      <c r="P753" s="124" t="str">
        <f t="shared" si="97"/>
        <v/>
      </c>
      <c r="Q753" s="199"/>
      <c r="R753" s="113" t="s">
        <v>341</v>
      </c>
      <c r="S753" s="199"/>
      <c r="T753" s="113" t="s">
        <v>337</v>
      </c>
      <c r="U753" s="199"/>
      <c r="V753" s="112" t="str">
        <f t="shared" si="98"/>
        <v>１～４以外</v>
      </c>
      <c r="W753" s="628"/>
      <c r="X753" s="112"/>
      <c r="Y753" s="199"/>
      <c r="Z753" s="636"/>
      <c r="AA753" s="200"/>
      <c r="AB753" s="114" t="e">
        <f t="shared" si="99"/>
        <v>#N/A</v>
      </c>
      <c r="AC753" s="115" t="str">
        <f t="shared" si="100"/>
        <v/>
      </c>
      <c r="AD753" s="145" t="str">
        <f t="shared" si="101"/>
        <v/>
      </c>
      <c r="BD753" s="36">
        <v>733</v>
      </c>
      <c r="BE753" s="223"/>
      <c r="BF753" s="231"/>
      <c r="BG753" s="231"/>
      <c r="BH753" s="231"/>
      <c r="BI753" s="231"/>
      <c r="BJ753" s="223"/>
      <c r="BK753" s="224"/>
      <c r="BL753" s="223"/>
      <c r="BM753" s="224"/>
      <c r="BN753" s="225"/>
      <c r="BO753" s="226"/>
      <c r="BP753" s="224"/>
      <c r="BQ753" s="224"/>
      <c r="BR753" s="226"/>
      <c r="BS753" s="225"/>
      <c r="CB753" s="258"/>
      <c r="CC753" s="258"/>
      <c r="CD753" s="276" t="s">
        <v>1594</v>
      </c>
      <c r="CE753" s="253" t="s">
        <v>505</v>
      </c>
      <c r="CF753" s="253" t="s">
        <v>725</v>
      </c>
      <c r="CG753" s="278"/>
      <c r="CI753" s="258"/>
      <c r="CJ753" s="258"/>
      <c r="CK753" s="276" t="s">
        <v>1594</v>
      </c>
      <c r="CL753" s="277" t="s">
        <v>505</v>
      </c>
      <c r="CM753" s="253" t="s">
        <v>725</v>
      </c>
      <c r="CN753" s="278"/>
      <c r="CP753" s="258"/>
      <c r="CQ753" s="258"/>
      <c r="CR753" s="276" t="s">
        <v>1594</v>
      </c>
      <c r="CS753" s="277" t="s">
        <v>505</v>
      </c>
      <c r="CT753" s="253" t="s">
        <v>725</v>
      </c>
      <c r="CU753" s="278"/>
      <c r="DH753" s="366"/>
      <c r="DI753" s="516" t="s">
        <v>2346</v>
      </c>
      <c r="DJ753" s="517"/>
      <c r="DK753" s="518"/>
      <c r="DL753" s="519">
        <v>3.5</v>
      </c>
      <c r="DM753" s="519">
        <v>30</v>
      </c>
      <c r="DN753" s="520">
        <v>1.2500000000000001E-2</v>
      </c>
      <c r="DO753" s="521">
        <v>2.5000000000000001E-4</v>
      </c>
      <c r="DP753" s="519" t="s">
        <v>2387</v>
      </c>
      <c r="DQ753" s="519" t="s">
        <v>1315</v>
      </c>
      <c r="DR753" s="519" t="s">
        <v>811</v>
      </c>
      <c r="DS753" s="312"/>
      <c r="DT753" s="293"/>
      <c r="DX753" s="343"/>
    </row>
    <row r="754" spans="8:128" ht="15" customHeight="1" x14ac:dyDescent="0.15">
      <c r="H754" s="111">
        <f t="shared" si="94"/>
        <v>0</v>
      </c>
      <c r="I754" s="110">
        <v>734</v>
      </c>
      <c r="J754" s="199"/>
      <c r="K754" s="199"/>
      <c r="L754" s="112" t="e">
        <f t="shared" si="95"/>
        <v>#N/A</v>
      </c>
      <c r="M754" s="199"/>
      <c r="N754" s="199"/>
      <c r="O754" s="124" t="str">
        <f t="shared" si="96"/>
        <v/>
      </c>
      <c r="P754" s="124" t="str">
        <f t="shared" si="97"/>
        <v/>
      </c>
      <c r="Q754" s="199"/>
      <c r="R754" s="113" t="s">
        <v>341</v>
      </c>
      <c r="S754" s="199"/>
      <c r="T754" s="113" t="s">
        <v>337</v>
      </c>
      <c r="U754" s="199"/>
      <c r="V754" s="112" t="str">
        <f t="shared" si="98"/>
        <v>１～４以外</v>
      </c>
      <c r="W754" s="628"/>
      <c r="X754" s="112"/>
      <c r="Y754" s="199"/>
      <c r="Z754" s="636"/>
      <c r="AA754" s="200"/>
      <c r="AB754" s="114" t="e">
        <f t="shared" si="99"/>
        <v>#N/A</v>
      </c>
      <c r="AC754" s="115" t="str">
        <f t="shared" si="100"/>
        <v/>
      </c>
      <c r="AD754" s="145" t="str">
        <f t="shared" si="101"/>
        <v/>
      </c>
      <c r="BD754" s="36">
        <v>734</v>
      </c>
      <c r="BE754" s="223"/>
      <c r="BF754" s="231"/>
      <c r="BG754" s="231"/>
      <c r="BH754" s="231"/>
      <c r="BI754" s="231"/>
      <c r="BJ754" s="223"/>
      <c r="BK754" s="224"/>
      <c r="BL754" s="223"/>
      <c r="BM754" s="224"/>
      <c r="BN754" s="225"/>
      <c r="BO754" s="226"/>
      <c r="BP754" s="224"/>
      <c r="BQ754" s="224"/>
      <c r="BR754" s="226"/>
      <c r="BS754" s="225"/>
      <c r="CB754" s="258"/>
      <c r="CC754" s="258"/>
      <c r="CD754" s="291" t="s">
        <v>1613</v>
      </c>
      <c r="CE754" s="296">
        <v>0</v>
      </c>
      <c r="CF754" s="259">
        <v>1</v>
      </c>
      <c r="CG754" s="260">
        <f>DCOUNT($H$20:$AD$4020,"入力ﾁｪｯｸ",CD753:CF755)</f>
        <v>0</v>
      </c>
      <c r="CI754" s="258"/>
      <c r="CJ754" s="258"/>
      <c r="CK754" s="291" t="s">
        <v>1802</v>
      </c>
      <c r="CL754" s="285">
        <v>0</v>
      </c>
      <c r="CM754" s="260">
        <v>3</v>
      </c>
      <c r="CN754" s="260">
        <f>DCOUNT($H$20:$AD$4020,"入力ﾁｪｯｸ",CK753:CM754)</f>
        <v>0</v>
      </c>
      <c r="CP754" s="258"/>
      <c r="CQ754" s="258"/>
      <c r="CR754" s="291" t="s">
        <v>1802</v>
      </c>
      <c r="CS754" s="285">
        <v>0</v>
      </c>
      <c r="CT754" s="260">
        <v>2</v>
      </c>
      <c r="CU754" s="260">
        <f>DCOUNT($H$20:$AD$4020,"入力ﾁｪｯｸ",CR753:CT754)</f>
        <v>0</v>
      </c>
      <c r="DH754" s="366"/>
      <c r="DI754" s="516" t="s">
        <v>2347</v>
      </c>
      <c r="DJ754" s="517"/>
      <c r="DK754" s="518"/>
      <c r="DL754" s="519">
        <v>3.5</v>
      </c>
      <c r="DM754" s="519">
        <v>30</v>
      </c>
      <c r="DN754" s="520">
        <v>2.5000000000000001E-2</v>
      </c>
      <c r="DO754" s="521">
        <v>5.0000000000000001E-4</v>
      </c>
      <c r="DP754" s="519" t="s">
        <v>2387</v>
      </c>
      <c r="DQ754" s="519" t="s">
        <v>1315</v>
      </c>
      <c r="DR754" s="519" t="s">
        <v>811</v>
      </c>
      <c r="DS754" s="312"/>
      <c r="DT754" s="293"/>
      <c r="DX754" s="343"/>
    </row>
    <row r="755" spans="8:128" ht="15" customHeight="1" x14ac:dyDescent="0.15">
      <c r="H755" s="111">
        <f t="shared" si="94"/>
        <v>0</v>
      </c>
      <c r="I755" s="110">
        <v>735</v>
      </c>
      <c r="J755" s="199"/>
      <c r="K755" s="199"/>
      <c r="L755" s="112" t="e">
        <f t="shared" si="95"/>
        <v>#N/A</v>
      </c>
      <c r="M755" s="199"/>
      <c r="N755" s="199"/>
      <c r="O755" s="124" t="str">
        <f t="shared" si="96"/>
        <v/>
      </c>
      <c r="P755" s="124" t="str">
        <f t="shared" si="97"/>
        <v/>
      </c>
      <c r="Q755" s="199"/>
      <c r="R755" s="113" t="s">
        <v>341</v>
      </c>
      <c r="S755" s="199"/>
      <c r="T755" s="113" t="s">
        <v>337</v>
      </c>
      <c r="U755" s="199"/>
      <c r="V755" s="112" t="str">
        <f t="shared" si="98"/>
        <v>１～４以外</v>
      </c>
      <c r="W755" s="628"/>
      <c r="X755" s="112"/>
      <c r="Y755" s="199"/>
      <c r="Z755" s="636"/>
      <c r="AA755" s="200"/>
      <c r="AB755" s="114" t="e">
        <f t="shared" si="99"/>
        <v>#N/A</v>
      </c>
      <c r="AC755" s="115" t="str">
        <f t="shared" si="100"/>
        <v/>
      </c>
      <c r="AD755" s="145" t="str">
        <f t="shared" si="101"/>
        <v/>
      </c>
      <c r="BD755" s="36">
        <v>735</v>
      </c>
      <c r="BE755" s="223"/>
      <c r="BF755" s="231"/>
      <c r="BG755" s="231"/>
      <c r="BH755" s="231"/>
      <c r="BI755" s="231"/>
      <c r="BJ755" s="223"/>
      <c r="BK755" s="224"/>
      <c r="BL755" s="223"/>
      <c r="BM755" s="224"/>
      <c r="BN755" s="225"/>
      <c r="BO755" s="226"/>
      <c r="BP755" s="224"/>
      <c r="BQ755" s="224"/>
      <c r="BR755" s="226"/>
      <c r="BS755" s="225"/>
      <c r="CB755" s="258"/>
      <c r="CC755" s="258"/>
      <c r="CD755" s="291" t="s">
        <v>1613</v>
      </c>
      <c r="CE755" s="299">
        <v>0</v>
      </c>
      <c r="CF755" s="266">
        <v>2</v>
      </c>
      <c r="CG755" s="268"/>
      <c r="CI755" s="258"/>
      <c r="CJ755" s="258"/>
      <c r="CK755" s="276" t="s">
        <v>1594</v>
      </c>
      <c r="CL755" s="277" t="s">
        <v>505</v>
      </c>
      <c r="CM755" s="253" t="s">
        <v>725</v>
      </c>
      <c r="CN755" s="278"/>
      <c r="CP755" s="258"/>
      <c r="CQ755" s="258"/>
      <c r="CR755" s="276" t="s">
        <v>1594</v>
      </c>
      <c r="CS755" s="277" t="s">
        <v>505</v>
      </c>
      <c r="CT755" s="253" t="s">
        <v>725</v>
      </c>
      <c r="CU755" s="278"/>
      <c r="DH755" s="366"/>
      <c r="DI755" s="516" t="s">
        <v>2348</v>
      </c>
      <c r="DJ755" s="517"/>
      <c r="DK755" s="518"/>
      <c r="DL755" s="519">
        <v>3.5</v>
      </c>
      <c r="DM755" s="519">
        <v>30</v>
      </c>
      <c r="DN755" s="520">
        <v>0.05</v>
      </c>
      <c r="DO755" s="521">
        <v>1E-3</v>
      </c>
      <c r="DP755" s="519" t="s">
        <v>2387</v>
      </c>
      <c r="DQ755" s="519" t="s">
        <v>1315</v>
      </c>
      <c r="DR755" s="519" t="s">
        <v>811</v>
      </c>
      <c r="DS755" s="312"/>
      <c r="DT755" s="293"/>
      <c r="DX755" s="343"/>
    </row>
    <row r="756" spans="8:128" ht="15" customHeight="1" x14ac:dyDescent="0.15">
      <c r="H756" s="111">
        <f t="shared" si="94"/>
        <v>0</v>
      </c>
      <c r="I756" s="110">
        <v>736</v>
      </c>
      <c r="J756" s="199"/>
      <c r="K756" s="199"/>
      <c r="L756" s="112" t="e">
        <f t="shared" si="95"/>
        <v>#N/A</v>
      </c>
      <c r="M756" s="199"/>
      <c r="N756" s="199"/>
      <c r="O756" s="124" t="str">
        <f t="shared" si="96"/>
        <v/>
      </c>
      <c r="P756" s="124" t="str">
        <f t="shared" si="97"/>
        <v/>
      </c>
      <c r="Q756" s="199"/>
      <c r="R756" s="113" t="s">
        <v>341</v>
      </c>
      <c r="S756" s="199"/>
      <c r="T756" s="113" t="s">
        <v>337</v>
      </c>
      <c r="U756" s="199"/>
      <c r="V756" s="112" t="str">
        <f t="shared" si="98"/>
        <v>１～４以外</v>
      </c>
      <c r="W756" s="628"/>
      <c r="X756" s="112"/>
      <c r="Y756" s="199"/>
      <c r="Z756" s="636"/>
      <c r="AA756" s="200"/>
      <c r="AB756" s="114" t="e">
        <f t="shared" si="99"/>
        <v>#N/A</v>
      </c>
      <c r="AC756" s="115" t="str">
        <f t="shared" si="100"/>
        <v/>
      </c>
      <c r="AD756" s="145" t="str">
        <f t="shared" si="101"/>
        <v/>
      </c>
      <c r="BD756" s="36">
        <v>736</v>
      </c>
      <c r="BE756" s="223"/>
      <c r="BF756" s="231"/>
      <c r="BG756" s="231"/>
      <c r="BH756" s="231"/>
      <c r="BI756" s="231"/>
      <c r="BJ756" s="223"/>
      <c r="BK756" s="224"/>
      <c r="BL756" s="223"/>
      <c r="BM756" s="224"/>
      <c r="BN756" s="225"/>
      <c r="BO756" s="226"/>
      <c r="BP756" s="224"/>
      <c r="BQ756" s="224"/>
      <c r="BR756" s="226"/>
      <c r="BS756" s="225"/>
      <c r="CB756" s="258"/>
      <c r="CC756" s="258"/>
      <c r="CD756" s="276" t="s">
        <v>1594</v>
      </c>
      <c r="CE756" s="253" t="s">
        <v>505</v>
      </c>
      <c r="CF756" s="253" t="s">
        <v>725</v>
      </c>
      <c r="CG756" s="278"/>
      <c r="CI756" s="258"/>
      <c r="CJ756" s="258"/>
      <c r="CK756" s="291" t="s">
        <v>1803</v>
      </c>
      <c r="CL756" s="285">
        <v>0</v>
      </c>
      <c r="CM756" s="260">
        <v>3</v>
      </c>
      <c r="CN756" s="260">
        <f>DCOUNT($H$20:$AD$4020,"入力ﾁｪｯｸ",CK755:CM756)</f>
        <v>0</v>
      </c>
      <c r="CP756" s="258"/>
      <c r="CQ756" s="258"/>
      <c r="CR756" s="291" t="s">
        <v>1803</v>
      </c>
      <c r="CS756" s="285">
        <v>0</v>
      </c>
      <c r="CT756" s="260">
        <v>2</v>
      </c>
      <c r="CU756" s="260">
        <f>DCOUNT($H$20:$AD$4020,"入力ﾁｪｯｸ",CR755:CT756)</f>
        <v>0</v>
      </c>
      <c r="DH756" s="366"/>
      <c r="DI756" s="516" t="s">
        <v>2349</v>
      </c>
      <c r="DJ756" s="517"/>
      <c r="DK756" s="518"/>
      <c r="DL756" s="519">
        <v>0</v>
      </c>
      <c r="DM756" s="519">
        <v>1.7</v>
      </c>
      <c r="DN756" s="520">
        <v>2.5000000000000001E-2</v>
      </c>
      <c r="DO756" s="521">
        <v>0</v>
      </c>
      <c r="DP756" s="519" t="s">
        <v>2389</v>
      </c>
      <c r="DQ756" s="519" t="s">
        <v>1315</v>
      </c>
      <c r="DR756" s="519" t="s">
        <v>811</v>
      </c>
      <c r="DS756" s="312"/>
      <c r="DT756" s="293"/>
      <c r="DX756" s="343"/>
    </row>
    <row r="757" spans="8:128" ht="15" customHeight="1" x14ac:dyDescent="0.15">
      <c r="H757" s="111">
        <f t="shared" si="94"/>
        <v>0</v>
      </c>
      <c r="I757" s="110">
        <v>737</v>
      </c>
      <c r="J757" s="199"/>
      <c r="K757" s="199"/>
      <c r="L757" s="112" t="e">
        <f t="shared" si="95"/>
        <v>#N/A</v>
      </c>
      <c r="M757" s="199"/>
      <c r="N757" s="199"/>
      <c r="O757" s="124" t="str">
        <f t="shared" si="96"/>
        <v/>
      </c>
      <c r="P757" s="124" t="str">
        <f t="shared" si="97"/>
        <v/>
      </c>
      <c r="Q757" s="199"/>
      <c r="R757" s="113" t="s">
        <v>341</v>
      </c>
      <c r="S757" s="199"/>
      <c r="T757" s="113" t="s">
        <v>337</v>
      </c>
      <c r="U757" s="199"/>
      <c r="V757" s="112" t="str">
        <f t="shared" si="98"/>
        <v>１～４以外</v>
      </c>
      <c r="W757" s="628"/>
      <c r="X757" s="112"/>
      <c r="Y757" s="199"/>
      <c r="Z757" s="636"/>
      <c r="AA757" s="200"/>
      <c r="AB757" s="114" t="e">
        <f t="shared" si="99"/>
        <v>#N/A</v>
      </c>
      <c r="AC757" s="115" t="str">
        <f t="shared" si="100"/>
        <v/>
      </c>
      <c r="AD757" s="145" t="str">
        <f t="shared" si="101"/>
        <v/>
      </c>
      <c r="BD757" s="36">
        <v>737</v>
      </c>
      <c r="BE757" s="223"/>
      <c r="BF757" s="231"/>
      <c r="BG757" s="231"/>
      <c r="BH757" s="231"/>
      <c r="BI757" s="231"/>
      <c r="BJ757" s="223"/>
      <c r="BK757" s="224"/>
      <c r="BL757" s="223"/>
      <c r="BM757" s="224"/>
      <c r="BN757" s="225"/>
      <c r="BO757" s="226"/>
      <c r="BP757" s="224"/>
      <c r="BQ757" s="224"/>
      <c r="BR757" s="226"/>
      <c r="BS757" s="225"/>
      <c r="CB757" s="258"/>
      <c r="CC757" s="258"/>
      <c r="CD757" s="291" t="s">
        <v>1614</v>
      </c>
      <c r="CE757" s="296">
        <v>0</v>
      </c>
      <c r="CF757" s="259">
        <v>1</v>
      </c>
      <c r="CG757" s="260">
        <f>DCOUNT($H$20:$AD$4020,"入力ﾁｪｯｸ",CD756:CF758)</f>
        <v>0</v>
      </c>
      <c r="CI757" s="258"/>
      <c r="CJ757" s="258"/>
      <c r="CK757" s="276" t="s">
        <v>1594</v>
      </c>
      <c r="CL757" s="277" t="s">
        <v>505</v>
      </c>
      <c r="CM757" s="253" t="s">
        <v>725</v>
      </c>
      <c r="CN757" s="278"/>
      <c r="CP757" s="258"/>
      <c r="CQ757" s="258"/>
      <c r="CR757" s="276" t="s">
        <v>1594</v>
      </c>
      <c r="CS757" s="277" t="s">
        <v>505</v>
      </c>
      <c r="CT757" s="253" t="s">
        <v>725</v>
      </c>
      <c r="CU757" s="278"/>
      <c r="DH757" s="366"/>
      <c r="DI757" s="716" t="s">
        <v>2350</v>
      </c>
      <c r="DJ757" s="717"/>
      <c r="DK757" s="718"/>
      <c r="DL757" s="519">
        <v>1.7</v>
      </c>
      <c r="DM757" s="519">
        <v>2.5</v>
      </c>
      <c r="DN757" s="520">
        <v>3.5000000000000003E-2</v>
      </c>
      <c r="DO757" s="521">
        <v>0</v>
      </c>
      <c r="DP757" s="519" t="s">
        <v>2389</v>
      </c>
      <c r="DQ757" s="519" t="s">
        <v>1315</v>
      </c>
      <c r="DR757" s="519" t="s">
        <v>811</v>
      </c>
      <c r="DS757" s="312"/>
      <c r="DT757" s="293"/>
      <c r="DX757" s="343"/>
    </row>
    <row r="758" spans="8:128" ht="15" customHeight="1" x14ac:dyDescent="0.15">
      <c r="H758" s="111">
        <f t="shared" si="94"/>
        <v>0</v>
      </c>
      <c r="I758" s="110">
        <v>738</v>
      </c>
      <c r="J758" s="199"/>
      <c r="K758" s="199"/>
      <c r="L758" s="112" t="e">
        <f t="shared" si="95"/>
        <v>#N/A</v>
      </c>
      <c r="M758" s="199"/>
      <c r="N758" s="199"/>
      <c r="O758" s="124" t="str">
        <f t="shared" si="96"/>
        <v/>
      </c>
      <c r="P758" s="124" t="str">
        <f t="shared" si="97"/>
        <v/>
      </c>
      <c r="Q758" s="199"/>
      <c r="R758" s="113" t="s">
        <v>341</v>
      </c>
      <c r="S758" s="199"/>
      <c r="T758" s="113" t="s">
        <v>337</v>
      </c>
      <c r="U758" s="199"/>
      <c r="V758" s="112" t="str">
        <f t="shared" si="98"/>
        <v>１～４以外</v>
      </c>
      <c r="W758" s="628"/>
      <c r="X758" s="112"/>
      <c r="Y758" s="199"/>
      <c r="Z758" s="636"/>
      <c r="AA758" s="200"/>
      <c r="AB758" s="114" t="e">
        <f t="shared" si="99"/>
        <v>#N/A</v>
      </c>
      <c r="AC758" s="115" t="str">
        <f t="shared" si="100"/>
        <v/>
      </c>
      <c r="AD758" s="145" t="str">
        <f t="shared" si="101"/>
        <v/>
      </c>
      <c r="BD758" s="36">
        <v>738</v>
      </c>
      <c r="BE758" s="223"/>
      <c r="BF758" s="231"/>
      <c r="BG758" s="231"/>
      <c r="BH758" s="231"/>
      <c r="BI758" s="231"/>
      <c r="BJ758" s="223"/>
      <c r="BK758" s="224"/>
      <c r="BL758" s="223"/>
      <c r="BM758" s="224"/>
      <c r="BN758" s="225"/>
      <c r="BO758" s="226"/>
      <c r="BP758" s="224"/>
      <c r="BQ758" s="224"/>
      <c r="BR758" s="226"/>
      <c r="BS758" s="225"/>
      <c r="CB758" s="258"/>
      <c r="CC758" s="258"/>
      <c r="CD758" s="291" t="s">
        <v>1614</v>
      </c>
      <c r="CE758" s="299">
        <v>0</v>
      </c>
      <c r="CF758" s="266">
        <v>2</v>
      </c>
      <c r="CG758" s="268"/>
      <c r="CI758" s="258"/>
      <c r="CJ758" s="258"/>
      <c r="CK758" s="291" t="s">
        <v>1804</v>
      </c>
      <c r="CL758" s="285">
        <v>0</v>
      </c>
      <c r="CM758" s="260">
        <v>3</v>
      </c>
      <c r="CN758" s="260">
        <f>DCOUNT($H$20:$AD$4020,"入力ﾁｪｯｸ",CK757:CM758)</f>
        <v>0</v>
      </c>
      <c r="CP758" s="258"/>
      <c r="CQ758" s="258"/>
      <c r="CR758" s="291" t="s">
        <v>1804</v>
      </c>
      <c r="CS758" s="285">
        <v>0</v>
      </c>
      <c r="CT758" s="260">
        <v>2</v>
      </c>
      <c r="CU758" s="260">
        <f>DCOUNT($H$20:$AD$4020,"入力ﾁｪｯｸ",CR757:CT758)</f>
        <v>0</v>
      </c>
      <c r="DH758" s="366"/>
      <c r="DI758" s="719"/>
      <c r="DJ758" s="720"/>
      <c r="DK758" s="721"/>
      <c r="DL758" s="519">
        <v>2.5</v>
      </c>
      <c r="DM758" s="519">
        <v>3.5</v>
      </c>
      <c r="DN758" s="520">
        <v>3.5000000000000003E-2</v>
      </c>
      <c r="DO758" s="521">
        <v>0</v>
      </c>
      <c r="DP758" s="519" t="s">
        <v>2389</v>
      </c>
      <c r="DQ758" s="519" t="s">
        <v>1315</v>
      </c>
      <c r="DR758" s="519" t="s">
        <v>811</v>
      </c>
      <c r="DS758" s="312"/>
      <c r="DT758" s="293"/>
      <c r="DX758" s="343"/>
    </row>
    <row r="759" spans="8:128" ht="15" customHeight="1" x14ac:dyDescent="0.15">
      <c r="H759" s="111">
        <f t="shared" si="94"/>
        <v>0</v>
      </c>
      <c r="I759" s="110">
        <v>739</v>
      </c>
      <c r="J759" s="199"/>
      <c r="K759" s="199"/>
      <c r="L759" s="112" t="e">
        <f t="shared" si="95"/>
        <v>#N/A</v>
      </c>
      <c r="M759" s="199"/>
      <c r="N759" s="199"/>
      <c r="O759" s="124" t="str">
        <f t="shared" si="96"/>
        <v/>
      </c>
      <c r="P759" s="124" t="str">
        <f t="shared" si="97"/>
        <v/>
      </c>
      <c r="Q759" s="199"/>
      <c r="R759" s="113" t="s">
        <v>341</v>
      </c>
      <c r="S759" s="199"/>
      <c r="T759" s="113" t="s">
        <v>337</v>
      </c>
      <c r="U759" s="199"/>
      <c r="V759" s="112" t="str">
        <f t="shared" si="98"/>
        <v>１～４以外</v>
      </c>
      <c r="W759" s="628"/>
      <c r="X759" s="112"/>
      <c r="Y759" s="199"/>
      <c r="Z759" s="636"/>
      <c r="AA759" s="200"/>
      <c r="AB759" s="114" t="e">
        <f t="shared" si="99"/>
        <v>#N/A</v>
      </c>
      <c r="AC759" s="115" t="str">
        <f t="shared" si="100"/>
        <v/>
      </c>
      <c r="AD759" s="145" t="str">
        <f t="shared" si="101"/>
        <v/>
      </c>
      <c r="BD759" s="36">
        <v>739</v>
      </c>
      <c r="BE759" s="223"/>
      <c r="BF759" s="231"/>
      <c r="BG759" s="231"/>
      <c r="BH759" s="231"/>
      <c r="BI759" s="231"/>
      <c r="BJ759" s="223"/>
      <c r="BK759" s="224"/>
      <c r="BL759" s="223"/>
      <c r="BM759" s="224"/>
      <c r="BN759" s="225"/>
      <c r="BO759" s="226"/>
      <c r="BP759" s="224"/>
      <c r="BQ759" s="224"/>
      <c r="BR759" s="226"/>
      <c r="BS759" s="225"/>
      <c r="CB759" s="258"/>
      <c r="CC759" s="258"/>
      <c r="CD759" s="276" t="s">
        <v>1594</v>
      </c>
      <c r="CE759" s="253" t="s">
        <v>505</v>
      </c>
      <c r="CF759" s="253" t="s">
        <v>725</v>
      </c>
      <c r="CG759" s="278"/>
      <c r="CI759" s="258"/>
      <c r="CJ759" s="258"/>
      <c r="CK759" s="276" t="s">
        <v>1594</v>
      </c>
      <c r="CL759" s="277" t="s">
        <v>505</v>
      </c>
      <c r="CM759" s="253" t="s">
        <v>725</v>
      </c>
      <c r="CN759" s="278"/>
      <c r="CP759" s="258"/>
      <c r="CQ759" s="258"/>
      <c r="CR759" s="276" t="s">
        <v>1594</v>
      </c>
      <c r="CS759" s="277" t="s">
        <v>505</v>
      </c>
      <c r="CT759" s="253" t="s">
        <v>725</v>
      </c>
      <c r="CU759" s="278"/>
      <c r="DH759" s="366"/>
      <c r="DI759" s="516" t="s">
        <v>2351</v>
      </c>
      <c r="DJ759" s="517"/>
      <c r="DK759" s="518"/>
      <c r="DL759" s="519">
        <v>3.5</v>
      </c>
      <c r="DM759" s="519">
        <v>30</v>
      </c>
      <c r="DN759" s="520">
        <v>2.5000000000000001E-2</v>
      </c>
      <c r="DO759" s="521">
        <v>0</v>
      </c>
      <c r="DP759" s="519" t="s">
        <v>2389</v>
      </c>
      <c r="DQ759" s="519" t="s">
        <v>1315</v>
      </c>
      <c r="DR759" s="519" t="s">
        <v>811</v>
      </c>
      <c r="DS759" s="312"/>
      <c r="DT759" s="293"/>
      <c r="DX759" s="343"/>
    </row>
    <row r="760" spans="8:128" ht="15" customHeight="1" x14ac:dyDescent="0.15">
      <c r="H760" s="111">
        <f t="shared" si="94"/>
        <v>0</v>
      </c>
      <c r="I760" s="110">
        <v>740</v>
      </c>
      <c r="J760" s="199"/>
      <c r="K760" s="199"/>
      <c r="L760" s="112" t="e">
        <f t="shared" si="95"/>
        <v>#N/A</v>
      </c>
      <c r="M760" s="199"/>
      <c r="N760" s="199"/>
      <c r="O760" s="124" t="str">
        <f t="shared" si="96"/>
        <v/>
      </c>
      <c r="P760" s="124" t="str">
        <f t="shared" si="97"/>
        <v/>
      </c>
      <c r="Q760" s="199"/>
      <c r="R760" s="113" t="s">
        <v>341</v>
      </c>
      <c r="S760" s="199"/>
      <c r="T760" s="113" t="s">
        <v>337</v>
      </c>
      <c r="U760" s="199"/>
      <c r="V760" s="112" t="str">
        <f t="shared" si="98"/>
        <v>１～４以外</v>
      </c>
      <c r="W760" s="628"/>
      <c r="X760" s="112"/>
      <c r="Y760" s="199"/>
      <c r="Z760" s="636"/>
      <c r="AA760" s="200"/>
      <c r="AB760" s="114" t="e">
        <f t="shared" si="99"/>
        <v>#N/A</v>
      </c>
      <c r="AC760" s="115" t="str">
        <f t="shared" si="100"/>
        <v/>
      </c>
      <c r="AD760" s="145" t="str">
        <f t="shared" si="101"/>
        <v/>
      </c>
      <c r="BD760" s="36">
        <v>740</v>
      </c>
      <c r="BE760" s="223"/>
      <c r="BF760" s="231"/>
      <c r="BG760" s="231"/>
      <c r="BH760" s="231"/>
      <c r="BI760" s="231"/>
      <c r="BJ760" s="223"/>
      <c r="BK760" s="224"/>
      <c r="BL760" s="223"/>
      <c r="BM760" s="224"/>
      <c r="BN760" s="225"/>
      <c r="BO760" s="226"/>
      <c r="BP760" s="224"/>
      <c r="BQ760" s="224"/>
      <c r="BR760" s="226"/>
      <c r="BS760" s="225"/>
      <c r="CB760" s="258"/>
      <c r="CC760" s="258"/>
      <c r="CD760" s="291" t="s">
        <v>1616</v>
      </c>
      <c r="CE760" s="296">
        <v>0</v>
      </c>
      <c r="CF760" s="259">
        <v>1</v>
      </c>
      <c r="CG760" s="260">
        <f>DCOUNT($H$20:$AD$4020,"入力ﾁｪｯｸ",CD759:CF761)</f>
        <v>0</v>
      </c>
      <c r="CI760" s="258"/>
      <c r="CJ760" s="258"/>
      <c r="CK760" s="291" t="s">
        <v>1805</v>
      </c>
      <c r="CL760" s="285">
        <v>0</v>
      </c>
      <c r="CM760" s="260">
        <v>3</v>
      </c>
      <c r="CN760" s="260">
        <f>DCOUNT($H$20:$AD$4020,"入力ﾁｪｯｸ",CK759:CM760)</f>
        <v>0</v>
      </c>
      <c r="CP760" s="258"/>
      <c r="CQ760" s="258"/>
      <c r="CR760" s="291" t="s">
        <v>1805</v>
      </c>
      <c r="CS760" s="285">
        <v>0</v>
      </c>
      <c r="CT760" s="260">
        <v>2</v>
      </c>
      <c r="CU760" s="260">
        <f>DCOUNT($H$20:$AD$4020,"入力ﾁｪｯｸ",CR759:CT760)</f>
        <v>0</v>
      </c>
      <c r="DH760" s="366"/>
      <c r="DI760" s="516" t="s">
        <v>2352</v>
      </c>
      <c r="DJ760" s="517"/>
      <c r="DK760" s="518"/>
      <c r="DL760" s="519">
        <v>0</v>
      </c>
      <c r="DM760" s="519">
        <v>1.7</v>
      </c>
      <c r="DN760" s="520">
        <v>0.04</v>
      </c>
      <c r="DO760" s="521">
        <v>2.5000000000000001E-3</v>
      </c>
      <c r="DP760" s="519" t="s">
        <v>2387</v>
      </c>
      <c r="DQ760" s="519" t="s">
        <v>1315</v>
      </c>
      <c r="DR760" s="519" t="s">
        <v>811</v>
      </c>
      <c r="DS760" s="312"/>
      <c r="DT760" s="293"/>
      <c r="DX760" s="343"/>
    </row>
    <row r="761" spans="8:128" ht="15" customHeight="1" x14ac:dyDescent="0.15">
      <c r="H761" s="111">
        <f t="shared" si="94"/>
        <v>0</v>
      </c>
      <c r="I761" s="110">
        <v>741</v>
      </c>
      <c r="J761" s="199"/>
      <c r="K761" s="199"/>
      <c r="L761" s="112" t="e">
        <f t="shared" si="95"/>
        <v>#N/A</v>
      </c>
      <c r="M761" s="199"/>
      <c r="N761" s="199"/>
      <c r="O761" s="124" t="str">
        <f t="shared" si="96"/>
        <v/>
      </c>
      <c r="P761" s="124" t="str">
        <f t="shared" si="97"/>
        <v/>
      </c>
      <c r="Q761" s="199"/>
      <c r="R761" s="113" t="s">
        <v>341</v>
      </c>
      <c r="S761" s="199"/>
      <c r="T761" s="113" t="s">
        <v>337</v>
      </c>
      <c r="U761" s="199"/>
      <c r="V761" s="112" t="str">
        <f t="shared" si="98"/>
        <v>１～４以外</v>
      </c>
      <c r="W761" s="628"/>
      <c r="X761" s="112"/>
      <c r="Y761" s="199"/>
      <c r="Z761" s="636"/>
      <c r="AA761" s="200"/>
      <c r="AB761" s="114" t="e">
        <f t="shared" si="99"/>
        <v>#N/A</v>
      </c>
      <c r="AC761" s="115" t="str">
        <f t="shared" si="100"/>
        <v/>
      </c>
      <c r="AD761" s="145" t="str">
        <f t="shared" si="101"/>
        <v/>
      </c>
      <c r="BD761" s="36">
        <v>741</v>
      </c>
      <c r="BE761" s="223"/>
      <c r="BF761" s="231"/>
      <c r="BG761" s="231"/>
      <c r="BH761" s="231"/>
      <c r="BI761" s="231"/>
      <c r="BJ761" s="223"/>
      <c r="BK761" s="224"/>
      <c r="BL761" s="223"/>
      <c r="BM761" s="224"/>
      <c r="BN761" s="225"/>
      <c r="BO761" s="226"/>
      <c r="BP761" s="224"/>
      <c r="BQ761" s="224"/>
      <c r="BR761" s="226"/>
      <c r="BS761" s="225"/>
      <c r="CB761" s="258"/>
      <c r="CC761" s="258"/>
      <c r="CD761" s="291" t="s">
        <v>1616</v>
      </c>
      <c r="CE761" s="299">
        <v>0</v>
      </c>
      <c r="CF761" s="266">
        <v>2</v>
      </c>
      <c r="CG761" s="268"/>
      <c r="CI761" s="258"/>
      <c r="CJ761" s="258"/>
      <c r="CK761" s="276" t="s">
        <v>1594</v>
      </c>
      <c r="CL761" s="277" t="s">
        <v>505</v>
      </c>
      <c r="CM761" s="253" t="s">
        <v>725</v>
      </c>
      <c r="CN761" s="278"/>
      <c r="CP761" s="258"/>
      <c r="CQ761" s="258"/>
      <c r="CR761" s="276" t="s">
        <v>1594</v>
      </c>
      <c r="CS761" s="277" t="s">
        <v>505</v>
      </c>
      <c r="CT761" s="253" t="s">
        <v>725</v>
      </c>
      <c r="CU761" s="278"/>
      <c r="DH761" s="366"/>
      <c r="DI761" s="516" t="s">
        <v>2353</v>
      </c>
      <c r="DJ761" s="517"/>
      <c r="DK761" s="518"/>
      <c r="DL761" s="519">
        <v>2.5</v>
      </c>
      <c r="DM761" s="519">
        <v>3.5</v>
      </c>
      <c r="DN761" s="520">
        <v>7.4999999999999997E-2</v>
      </c>
      <c r="DO761" s="521">
        <v>3.5000000000000001E-3</v>
      </c>
      <c r="DP761" s="519" t="s">
        <v>2387</v>
      </c>
      <c r="DQ761" s="519" t="s">
        <v>1315</v>
      </c>
      <c r="DR761" s="519" t="s">
        <v>811</v>
      </c>
      <c r="DS761" s="312"/>
      <c r="DT761" s="293"/>
      <c r="DX761" s="343"/>
    </row>
    <row r="762" spans="8:128" ht="15" customHeight="1" x14ac:dyDescent="0.15">
      <c r="H762" s="111">
        <f t="shared" si="94"/>
        <v>0</v>
      </c>
      <c r="I762" s="110">
        <v>742</v>
      </c>
      <c r="J762" s="199"/>
      <c r="K762" s="199"/>
      <c r="L762" s="112" t="e">
        <f t="shared" si="95"/>
        <v>#N/A</v>
      </c>
      <c r="M762" s="199"/>
      <c r="N762" s="199"/>
      <c r="O762" s="124" t="str">
        <f t="shared" si="96"/>
        <v/>
      </c>
      <c r="P762" s="124" t="str">
        <f t="shared" si="97"/>
        <v/>
      </c>
      <c r="Q762" s="199"/>
      <c r="R762" s="113" t="s">
        <v>341</v>
      </c>
      <c r="S762" s="199"/>
      <c r="T762" s="113" t="s">
        <v>337</v>
      </c>
      <c r="U762" s="199"/>
      <c r="V762" s="112" t="str">
        <f t="shared" si="98"/>
        <v>１～４以外</v>
      </c>
      <c r="W762" s="628"/>
      <c r="X762" s="112"/>
      <c r="Y762" s="199"/>
      <c r="Z762" s="636"/>
      <c r="AA762" s="200"/>
      <c r="AB762" s="114" t="e">
        <f t="shared" si="99"/>
        <v>#N/A</v>
      </c>
      <c r="AC762" s="115" t="str">
        <f t="shared" si="100"/>
        <v/>
      </c>
      <c r="AD762" s="145" t="str">
        <f t="shared" si="101"/>
        <v/>
      </c>
      <c r="BD762" s="36">
        <v>742</v>
      </c>
      <c r="BE762" s="223"/>
      <c r="BF762" s="231"/>
      <c r="BG762" s="231"/>
      <c r="BH762" s="231"/>
      <c r="BI762" s="231"/>
      <c r="BJ762" s="223"/>
      <c r="BK762" s="224"/>
      <c r="BL762" s="223"/>
      <c r="BM762" s="224"/>
      <c r="BN762" s="225"/>
      <c r="BO762" s="226"/>
      <c r="BP762" s="224"/>
      <c r="BQ762" s="224"/>
      <c r="BR762" s="226"/>
      <c r="BS762" s="225"/>
      <c r="CB762" s="258"/>
      <c r="CC762" s="258"/>
      <c r="CD762" s="276" t="s">
        <v>1594</v>
      </c>
      <c r="CE762" s="253" t="s">
        <v>505</v>
      </c>
      <c r="CF762" s="253" t="s">
        <v>725</v>
      </c>
      <c r="CG762" s="278"/>
      <c r="CI762" s="258"/>
      <c r="CJ762" s="258"/>
      <c r="CK762" s="291" t="s">
        <v>1806</v>
      </c>
      <c r="CL762" s="285">
        <v>0</v>
      </c>
      <c r="CM762" s="260">
        <v>3</v>
      </c>
      <c r="CN762" s="260">
        <f>DCOUNT($H$20:$AD$4020,"入力ﾁｪｯｸ",CK761:CM762)</f>
        <v>0</v>
      </c>
      <c r="CP762" s="258"/>
      <c r="CQ762" s="258"/>
      <c r="CR762" s="291" t="s">
        <v>1806</v>
      </c>
      <c r="CS762" s="285">
        <v>0</v>
      </c>
      <c r="CT762" s="260">
        <v>2</v>
      </c>
      <c r="CU762" s="260">
        <f>DCOUNT($H$20:$AD$4020,"入力ﾁｪｯｸ",CR761:CT762)</f>
        <v>0</v>
      </c>
      <c r="DH762" s="366"/>
      <c r="DI762" s="516" t="s">
        <v>2354</v>
      </c>
      <c r="DJ762" s="517"/>
      <c r="DK762" s="518"/>
      <c r="DL762" s="519">
        <v>3.5</v>
      </c>
      <c r="DM762" s="519">
        <v>30</v>
      </c>
      <c r="DN762" s="520">
        <v>2.5000000000000001E-2</v>
      </c>
      <c r="DO762" s="521">
        <v>5.0000000000000001E-4</v>
      </c>
      <c r="DP762" s="519" t="s">
        <v>2387</v>
      </c>
      <c r="DQ762" s="519" t="s">
        <v>1315</v>
      </c>
      <c r="DR762" s="519" t="s">
        <v>811</v>
      </c>
      <c r="DS762" s="312"/>
      <c r="DT762" s="293"/>
      <c r="DX762" s="343"/>
    </row>
    <row r="763" spans="8:128" ht="15" customHeight="1" x14ac:dyDescent="0.15">
      <c r="H763" s="111">
        <f t="shared" si="94"/>
        <v>0</v>
      </c>
      <c r="I763" s="110">
        <v>743</v>
      </c>
      <c r="J763" s="199"/>
      <c r="K763" s="199"/>
      <c r="L763" s="112" t="e">
        <f t="shared" si="95"/>
        <v>#N/A</v>
      </c>
      <c r="M763" s="199"/>
      <c r="N763" s="199"/>
      <c r="O763" s="124" t="str">
        <f t="shared" si="96"/>
        <v/>
      </c>
      <c r="P763" s="124" t="str">
        <f t="shared" si="97"/>
        <v/>
      </c>
      <c r="Q763" s="199"/>
      <c r="R763" s="113" t="s">
        <v>341</v>
      </c>
      <c r="S763" s="199"/>
      <c r="T763" s="113" t="s">
        <v>337</v>
      </c>
      <c r="U763" s="199"/>
      <c r="V763" s="112" t="str">
        <f t="shared" si="98"/>
        <v>１～４以外</v>
      </c>
      <c r="W763" s="628"/>
      <c r="X763" s="112"/>
      <c r="Y763" s="199"/>
      <c r="Z763" s="636"/>
      <c r="AA763" s="200"/>
      <c r="AB763" s="114" t="e">
        <f t="shared" si="99"/>
        <v>#N/A</v>
      </c>
      <c r="AC763" s="115" t="str">
        <f t="shared" si="100"/>
        <v/>
      </c>
      <c r="AD763" s="145" t="str">
        <f t="shared" si="101"/>
        <v/>
      </c>
      <c r="BD763" s="36">
        <v>743</v>
      </c>
      <c r="BE763" s="223"/>
      <c r="BF763" s="231"/>
      <c r="BG763" s="231"/>
      <c r="BH763" s="231"/>
      <c r="BI763" s="231"/>
      <c r="BJ763" s="223"/>
      <c r="BK763" s="224"/>
      <c r="BL763" s="223"/>
      <c r="BM763" s="224"/>
      <c r="BN763" s="225"/>
      <c r="BO763" s="226"/>
      <c r="BP763" s="224"/>
      <c r="BQ763" s="224"/>
      <c r="BR763" s="226"/>
      <c r="BS763" s="225"/>
      <c r="CB763" s="258"/>
      <c r="CC763" s="258"/>
      <c r="CD763" s="291" t="s">
        <v>1618</v>
      </c>
      <c r="CE763" s="296">
        <v>0</v>
      </c>
      <c r="CF763" s="259">
        <v>1</v>
      </c>
      <c r="CG763" s="260">
        <f>DCOUNT($H$20:$AD$4020,"入力ﾁｪｯｸ",CD762:CF764)</f>
        <v>0</v>
      </c>
      <c r="CI763" s="258"/>
      <c r="CJ763" s="258"/>
      <c r="CK763" s="276" t="s">
        <v>1594</v>
      </c>
      <c r="CL763" s="277" t="s">
        <v>505</v>
      </c>
      <c r="CM763" s="253" t="s">
        <v>725</v>
      </c>
      <c r="CN763" s="278"/>
      <c r="CP763" s="258"/>
      <c r="CQ763" s="258"/>
      <c r="CR763" s="276" t="s">
        <v>1594</v>
      </c>
      <c r="CS763" s="277" t="s">
        <v>505</v>
      </c>
      <c r="CT763" s="253" t="s">
        <v>725</v>
      </c>
      <c r="CU763" s="278"/>
      <c r="DH763" s="366"/>
      <c r="DI763" s="516" t="s">
        <v>2355</v>
      </c>
      <c r="DJ763" s="517"/>
      <c r="DK763" s="518"/>
      <c r="DL763" s="519">
        <v>3.5</v>
      </c>
      <c r="DM763" s="519">
        <v>30</v>
      </c>
      <c r="DN763" s="520">
        <v>4.4999999999999998E-2</v>
      </c>
      <c r="DO763" s="521">
        <v>0</v>
      </c>
      <c r="DP763" s="519" t="s">
        <v>2389</v>
      </c>
      <c r="DQ763" s="519" t="s">
        <v>1315</v>
      </c>
      <c r="DR763" s="519" t="s">
        <v>499</v>
      </c>
      <c r="DS763" s="312"/>
      <c r="DT763" s="293"/>
      <c r="DX763" s="343"/>
    </row>
    <row r="764" spans="8:128" ht="15" customHeight="1" x14ac:dyDescent="0.15">
      <c r="H764" s="111">
        <f t="shared" si="94"/>
        <v>0</v>
      </c>
      <c r="I764" s="110">
        <v>744</v>
      </c>
      <c r="J764" s="199"/>
      <c r="K764" s="199"/>
      <c r="L764" s="112" t="e">
        <f t="shared" si="95"/>
        <v>#N/A</v>
      </c>
      <c r="M764" s="199"/>
      <c r="N764" s="199"/>
      <c r="O764" s="124" t="str">
        <f t="shared" si="96"/>
        <v/>
      </c>
      <c r="P764" s="124" t="str">
        <f t="shared" si="97"/>
        <v/>
      </c>
      <c r="Q764" s="199"/>
      <c r="R764" s="113" t="s">
        <v>341</v>
      </c>
      <c r="S764" s="199"/>
      <c r="T764" s="113" t="s">
        <v>337</v>
      </c>
      <c r="U764" s="199"/>
      <c r="V764" s="112" t="str">
        <f t="shared" si="98"/>
        <v>１～４以外</v>
      </c>
      <c r="W764" s="628"/>
      <c r="X764" s="112"/>
      <c r="Y764" s="199"/>
      <c r="Z764" s="636"/>
      <c r="AA764" s="200"/>
      <c r="AB764" s="114" t="e">
        <f t="shared" si="99"/>
        <v>#N/A</v>
      </c>
      <c r="AC764" s="115" t="str">
        <f t="shared" si="100"/>
        <v/>
      </c>
      <c r="AD764" s="145" t="str">
        <f t="shared" si="101"/>
        <v/>
      </c>
      <c r="BD764" s="36">
        <v>744</v>
      </c>
      <c r="BE764" s="223"/>
      <c r="BF764" s="231"/>
      <c r="BG764" s="231"/>
      <c r="BH764" s="231"/>
      <c r="BI764" s="231"/>
      <c r="BJ764" s="223"/>
      <c r="BK764" s="224"/>
      <c r="BL764" s="223"/>
      <c r="BM764" s="224"/>
      <c r="BN764" s="225"/>
      <c r="BO764" s="226"/>
      <c r="BP764" s="224"/>
      <c r="BQ764" s="224"/>
      <c r="BR764" s="226"/>
      <c r="BS764" s="225"/>
      <c r="CB764" s="258"/>
      <c r="CC764" s="258"/>
      <c r="CD764" s="291" t="s">
        <v>1618</v>
      </c>
      <c r="CE764" s="299">
        <v>0</v>
      </c>
      <c r="CF764" s="266">
        <v>2</v>
      </c>
      <c r="CG764" s="268"/>
      <c r="CI764" s="258"/>
      <c r="CJ764" s="258"/>
      <c r="CK764" s="291" t="s">
        <v>1807</v>
      </c>
      <c r="CL764" s="285">
        <v>0</v>
      </c>
      <c r="CM764" s="260">
        <v>3</v>
      </c>
      <c r="CN764" s="260">
        <f>DCOUNT($H$20:$AD$4020,"入力ﾁｪｯｸ",CK763:CM764)</f>
        <v>0</v>
      </c>
      <c r="CP764" s="258"/>
      <c r="CQ764" s="258"/>
      <c r="CR764" s="291" t="s">
        <v>1807</v>
      </c>
      <c r="CS764" s="285">
        <v>0</v>
      </c>
      <c r="CT764" s="260">
        <v>2</v>
      </c>
      <c r="CU764" s="260">
        <f>DCOUNT($H$20:$AD$4020,"入力ﾁｪｯｸ",CR763:CT764)</f>
        <v>0</v>
      </c>
      <c r="DH764" s="366"/>
      <c r="DI764" s="516" t="s">
        <v>2356</v>
      </c>
      <c r="DJ764" s="517"/>
      <c r="DK764" s="518"/>
      <c r="DL764" s="519">
        <v>3.5</v>
      </c>
      <c r="DM764" s="519">
        <v>30</v>
      </c>
      <c r="DN764" s="520">
        <v>0.13500000000000001</v>
      </c>
      <c r="DO764" s="521">
        <v>3.0000000000000001E-3</v>
      </c>
      <c r="DP764" s="519" t="s">
        <v>2387</v>
      </c>
      <c r="DQ764" s="519" t="s">
        <v>1315</v>
      </c>
      <c r="DR764" s="519" t="s">
        <v>499</v>
      </c>
      <c r="DS764" s="312"/>
      <c r="DT764" s="293"/>
      <c r="DX764" s="343"/>
    </row>
    <row r="765" spans="8:128" ht="15" customHeight="1" x14ac:dyDescent="0.15">
      <c r="H765" s="111">
        <f t="shared" si="94"/>
        <v>0</v>
      </c>
      <c r="I765" s="110">
        <v>745</v>
      </c>
      <c r="J765" s="199"/>
      <c r="K765" s="199"/>
      <c r="L765" s="112" t="e">
        <f t="shared" si="95"/>
        <v>#N/A</v>
      </c>
      <c r="M765" s="199"/>
      <c r="N765" s="199"/>
      <c r="O765" s="124" t="str">
        <f t="shared" si="96"/>
        <v/>
      </c>
      <c r="P765" s="124" t="str">
        <f t="shared" si="97"/>
        <v/>
      </c>
      <c r="Q765" s="199"/>
      <c r="R765" s="113" t="s">
        <v>341</v>
      </c>
      <c r="S765" s="199"/>
      <c r="T765" s="113" t="s">
        <v>337</v>
      </c>
      <c r="U765" s="199"/>
      <c r="V765" s="112" t="str">
        <f t="shared" si="98"/>
        <v>１～４以外</v>
      </c>
      <c r="W765" s="628"/>
      <c r="X765" s="112"/>
      <c r="Y765" s="199"/>
      <c r="Z765" s="636"/>
      <c r="AA765" s="200"/>
      <c r="AB765" s="114" t="e">
        <f t="shared" si="99"/>
        <v>#N/A</v>
      </c>
      <c r="AC765" s="115" t="str">
        <f t="shared" si="100"/>
        <v/>
      </c>
      <c r="AD765" s="145" t="str">
        <f t="shared" si="101"/>
        <v/>
      </c>
      <c r="BD765" s="36">
        <v>745</v>
      </c>
      <c r="BE765" s="223"/>
      <c r="BF765" s="231"/>
      <c r="BG765" s="231"/>
      <c r="BH765" s="231"/>
      <c r="BI765" s="231"/>
      <c r="BJ765" s="223"/>
      <c r="BK765" s="224"/>
      <c r="BL765" s="223"/>
      <c r="BM765" s="224"/>
      <c r="BN765" s="225"/>
      <c r="BO765" s="226"/>
      <c r="BP765" s="224"/>
      <c r="BQ765" s="224"/>
      <c r="BR765" s="226"/>
      <c r="BS765" s="225"/>
      <c r="CB765" s="258"/>
      <c r="CC765" s="258"/>
      <c r="CD765" s="276" t="s">
        <v>1594</v>
      </c>
      <c r="CE765" s="253" t="s">
        <v>505</v>
      </c>
      <c r="CF765" s="253" t="s">
        <v>725</v>
      </c>
      <c r="CG765" s="278"/>
      <c r="CI765" s="258"/>
      <c r="CJ765" s="258"/>
      <c r="CK765" s="276" t="s">
        <v>1594</v>
      </c>
      <c r="CL765" s="277" t="s">
        <v>505</v>
      </c>
      <c r="CM765" s="253" t="s">
        <v>725</v>
      </c>
      <c r="CN765" s="278"/>
      <c r="CP765" s="258"/>
      <c r="CQ765" s="258"/>
      <c r="CR765" s="276" t="s">
        <v>1594</v>
      </c>
      <c r="CS765" s="277" t="s">
        <v>505</v>
      </c>
      <c r="CT765" s="253" t="s">
        <v>725</v>
      </c>
      <c r="CU765" s="278"/>
      <c r="DH765" s="366"/>
      <c r="DI765" s="516" t="s">
        <v>2357</v>
      </c>
      <c r="DJ765" s="517"/>
      <c r="DK765" s="518"/>
      <c r="DL765" s="519">
        <v>3.5</v>
      </c>
      <c r="DM765" s="519">
        <v>30</v>
      </c>
      <c r="DN765" s="520">
        <v>0.05</v>
      </c>
      <c r="DO765" s="521">
        <v>0</v>
      </c>
      <c r="DP765" s="519" t="s">
        <v>2389</v>
      </c>
      <c r="DQ765" s="519" t="s">
        <v>1315</v>
      </c>
      <c r="DR765" s="519" t="s">
        <v>499</v>
      </c>
      <c r="DS765" s="312"/>
      <c r="DT765" s="293"/>
      <c r="DX765" s="343"/>
    </row>
    <row r="766" spans="8:128" ht="15" customHeight="1" x14ac:dyDescent="0.15">
      <c r="H766" s="111">
        <f t="shared" si="94"/>
        <v>0</v>
      </c>
      <c r="I766" s="110">
        <v>746</v>
      </c>
      <c r="J766" s="199"/>
      <c r="K766" s="199"/>
      <c r="L766" s="112" t="e">
        <f t="shared" si="95"/>
        <v>#N/A</v>
      </c>
      <c r="M766" s="199"/>
      <c r="N766" s="199"/>
      <c r="O766" s="124" t="str">
        <f t="shared" si="96"/>
        <v/>
      </c>
      <c r="P766" s="124" t="str">
        <f t="shared" si="97"/>
        <v/>
      </c>
      <c r="Q766" s="199"/>
      <c r="R766" s="113" t="s">
        <v>341</v>
      </c>
      <c r="S766" s="199"/>
      <c r="T766" s="113" t="s">
        <v>337</v>
      </c>
      <c r="U766" s="199"/>
      <c r="V766" s="112" t="str">
        <f t="shared" si="98"/>
        <v>１～４以外</v>
      </c>
      <c r="W766" s="628"/>
      <c r="X766" s="112"/>
      <c r="Y766" s="199"/>
      <c r="Z766" s="636"/>
      <c r="AA766" s="200"/>
      <c r="AB766" s="114" t="e">
        <f t="shared" si="99"/>
        <v>#N/A</v>
      </c>
      <c r="AC766" s="115" t="str">
        <f t="shared" si="100"/>
        <v/>
      </c>
      <c r="AD766" s="145" t="str">
        <f t="shared" si="101"/>
        <v/>
      </c>
      <c r="BD766" s="36">
        <v>746</v>
      </c>
      <c r="BE766" s="223"/>
      <c r="BF766" s="231"/>
      <c r="BG766" s="231"/>
      <c r="BH766" s="231"/>
      <c r="BI766" s="231"/>
      <c r="BJ766" s="223"/>
      <c r="BK766" s="224"/>
      <c r="BL766" s="223"/>
      <c r="BM766" s="224"/>
      <c r="BN766" s="225"/>
      <c r="BO766" s="226"/>
      <c r="BP766" s="224"/>
      <c r="BQ766" s="224"/>
      <c r="BR766" s="226"/>
      <c r="BS766" s="225"/>
      <c r="CB766" s="258"/>
      <c r="CC766" s="258"/>
      <c r="CD766" s="291" t="s">
        <v>1619</v>
      </c>
      <c r="CE766" s="296">
        <v>0</v>
      </c>
      <c r="CF766" s="259">
        <v>1</v>
      </c>
      <c r="CG766" s="260">
        <f>DCOUNT($H$20:$AD$4020,"入力ﾁｪｯｸ",CD765:CF767)</f>
        <v>0</v>
      </c>
      <c r="CI766" s="258"/>
      <c r="CJ766" s="258"/>
      <c r="CK766" s="291" t="s">
        <v>1808</v>
      </c>
      <c r="CL766" s="285">
        <v>0</v>
      </c>
      <c r="CM766" s="260">
        <v>3</v>
      </c>
      <c r="CN766" s="260">
        <f>DCOUNT($H$20:$AD$4020,"入力ﾁｪｯｸ",CK765:CM766)</f>
        <v>0</v>
      </c>
      <c r="CP766" s="258"/>
      <c r="CQ766" s="258"/>
      <c r="CR766" s="291" t="s">
        <v>1808</v>
      </c>
      <c r="CS766" s="285">
        <v>0</v>
      </c>
      <c r="CT766" s="260">
        <v>2</v>
      </c>
      <c r="CU766" s="260">
        <f>DCOUNT($H$20:$AD$4020,"入力ﾁｪｯｸ",CR765:CT766)</f>
        <v>0</v>
      </c>
      <c r="DH766" s="366"/>
      <c r="DI766" s="516" t="s">
        <v>2358</v>
      </c>
      <c r="DJ766" s="517"/>
      <c r="DK766" s="518"/>
      <c r="DL766" s="519">
        <v>3.5</v>
      </c>
      <c r="DM766" s="519">
        <v>30</v>
      </c>
      <c r="DN766" s="520">
        <v>0.15</v>
      </c>
      <c r="DO766" s="521">
        <v>2.7000000000000001E-3</v>
      </c>
      <c r="DP766" s="519" t="s">
        <v>2387</v>
      </c>
      <c r="DQ766" s="519" t="s">
        <v>1315</v>
      </c>
      <c r="DR766" s="519" t="s">
        <v>499</v>
      </c>
      <c r="DS766" s="312"/>
      <c r="DT766" s="293"/>
      <c r="DX766" s="343"/>
    </row>
    <row r="767" spans="8:128" ht="15" customHeight="1" x14ac:dyDescent="0.15">
      <c r="H767" s="111">
        <f t="shared" si="94"/>
        <v>0</v>
      </c>
      <c r="I767" s="110">
        <v>747</v>
      </c>
      <c r="J767" s="199"/>
      <c r="K767" s="199"/>
      <c r="L767" s="112" t="e">
        <f t="shared" si="95"/>
        <v>#N/A</v>
      </c>
      <c r="M767" s="199"/>
      <c r="N767" s="199"/>
      <c r="O767" s="124" t="str">
        <f t="shared" si="96"/>
        <v/>
      </c>
      <c r="P767" s="124" t="str">
        <f t="shared" si="97"/>
        <v/>
      </c>
      <c r="Q767" s="199"/>
      <c r="R767" s="113" t="s">
        <v>341</v>
      </c>
      <c r="S767" s="199"/>
      <c r="T767" s="113" t="s">
        <v>337</v>
      </c>
      <c r="U767" s="199"/>
      <c r="V767" s="112" t="str">
        <f t="shared" si="98"/>
        <v>１～４以外</v>
      </c>
      <c r="W767" s="628"/>
      <c r="X767" s="112"/>
      <c r="Y767" s="199"/>
      <c r="Z767" s="636"/>
      <c r="AA767" s="200"/>
      <c r="AB767" s="114" t="e">
        <f t="shared" si="99"/>
        <v>#N/A</v>
      </c>
      <c r="AC767" s="115" t="str">
        <f t="shared" si="100"/>
        <v/>
      </c>
      <c r="AD767" s="145" t="str">
        <f t="shared" si="101"/>
        <v/>
      </c>
      <c r="BD767" s="36">
        <v>747</v>
      </c>
      <c r="BE767" s="223"/>
      <c r="BF767" s="231"/>
      <c r="BG767" s="231"/>
      <c r="BH767" s="231"/>
      <c r="BI767" s="231"/>
      <c r="BJ767" s="223"/>
      <c r="BK767" s="224"/>
      <c r="BL767" s="223"/>
      <c r="BM767" s="224"/>
      <c r="BN767" s="225"/>
      <c r="BO767" s="226"/>
      <c r="BP767" s="224"/>
      <c r="BQ767" s="224"/>
      <c r="BR767" s="226"/>
      <c r="BS767" s="225"/>
      <c r="CB767" s="258"/>
      <c r="CC767" s="258"/>
      <c r="CD767" s="291" t="s">
        <v>1619</v>
      </c>
      <c r="CE767" s="299">
        <v>0</v>
      </c>
      <c r="CF767" s="266">
        <v>2</v>
      </c>
      <c r="CG767" s="268"/>
      <c r="CI767" s="258"/>
      <c r="CJ767" s="258"/>
      <c r="CK767" s="276" t="s">
        <v>1594</v>
      </c>
      <c r="CL767" s="277" t="s">
        <v>505</v>
      </c>
      <c r="CM767" s="253" t="s">
        <v>725</v>
      </c>
      <c r="CN767" s="278"/>
      <c r="CP767" s="258"/>
      <c r="CQ767" s="258"/>
      <c r="CR767" s="276" t="s">
        <v>1594</v>
      </c>
      <c r="CS767" s="277" t="s">
        <v>505</v>
      </c>
      <c r="CT767" s="253" t="s">
        <v>725</v>
      </c>
      <c r="CU767" s="278"/>
      <c r="DH767" s="366"/>
      <c r="DI767" s="516" t="s">
        <v>2359</v>
      </c>
      <c r="DJ767" s="517"/>
      <c r="DK767" s="518"/>
      <c r="DL767" s="519">
        <v>0</v>
      </c>
      <c r="DM767" s="519">
        <v>1.7</v>
      </c>
      <c r="DN767" s="520">
        <v>4.4999999999999998E-2</v>
      </c>
      <c r="DO767" s="521">
        <v>0</v>
      </c>
      <c r="DP767" s="519" t="s">
        <v>2389</v>
      </c>
      <c r="DQ767" s="519" t="s">
        <v>1315</v>
      </c>
      <c r="DR767" s="519" t="s">
        <v>811</v>
      </c>
      <c r="DS767" s="312"/>
      <c r="DT767" s="293"/>
      <c r="DX767" s="343"/>
    </row>
    <row r="768" spans="8:128" ht="15" customHeight="1" x14ac:dyDescent="0.15">
      <c r="H768" s="111">
        <f t="shared" si="94"/>
        <v>0</v>
      </c>
      <c r="I768" s="110">
        <v>748</v>
      </c>
      <c r="J768" s="199"/>
      <c r="K768" s="199"/>
      <c r="L768" s="112" t="e">
        <f t="shared" si="95"/>
        <v>#N/A</v>
      </c>
      <c r="M768" s="199"/>
      <c r="N768" s="199"/>
      <c r="O768" s="124" t="str">
        <f t="shared" si="96"/>
        <v/>
      </c>
      <c r="P768" s="124" t="str">
        <f t="shared" si="97"/>
        <v/>
      </c>
      <c r="Q768" s="199"/>
      <c r="R768" s="113" t="s">
        <v>341</v>
      </c>
      <c r="S768" s="199"/>
      <c r="T768" s="113" t="s">
        <v>337</v>
      </c>
      <c r="U768" s="199"/>
      <c r="V768" s="112" t="str">
        <f t="shared" si="98"/>
        <v>１～４以外</v>
      </c>
      <c r="W768" s="628"/>
      <c r="X768" s="112"/>
      <c r="Y768" s="199"/>
      <c r="Z768" s="636"/>
      <c r="AA768" s="200"/>
      <c r="AB768" s="114" t="e">
        <f t="shared" si="99"/>
        <v>#N/A</v>
      </c>
      <c r="AC768" s="115" t="str">
        <f t="shared" si="100"/>
        <v/>
      </c>
      <c r="AD768" s="145" t="str">
        <f t="shared" si="101"/>
        <v/>
      </c>
      <c r="BD768" s="36">
        <v>748</v>
      </c>
      <c r="BE768" s="223"/>
      <c r="BF768" s="231"/>
      <c r="BG768" s="231"/>
      <c r="BH768" s="231"/>
      <c r="BI768" s="231"/>
      <c r="BJ768" s="223"/>
      <c r="BK768" s="224"/>
      <c r="BL768" s="223"/>
      <c r="BM768" s="224"/>
      <c r="BN768" s="225"/>
      <c r="BO768" s="226"/>
      <c r="BP768" s="224"/>
      <c r="BQ768" s="224"/>
      <c r="BR768" s="226"/>
      <c r="BS768" s="225"/>
      <c r="CB768" s="258"/>
      <c r="CC768" s="258"/>
      <c r="CD768" s="276" t="s">
        <v>1594</v>
      </c>
      <c r="CE768" s="253" t="s">
        <v>505</v>
      </c>
      <c r="CF768" s="253" t="s">
        <v>725</v>
      </c>
      <c r="CG768" s="278"/>
      <c r="CI768" s="258"/>
      <c r="CJ768" s="258"/>
      <c r="CK768" s="291" t="s">
        <v>1809</v>
      </c>
      <c r="CL768" s="285">
        <v>0</v>
      </c>
      <c r="CM768" s="260">
        <v>3</v>
      </c>
      <c r="CN768" s="260">
        <f>DCOUNT($H$20:$AD$4020,"入力ﾁｪｯｸ",CK767:CM768)</f>
        <v>0</v>
      </c>
      <c r="CP768" s="258"/>
      <c r="CQ768" s="258"/>
      <c r="CR768" s="291" t="s">
        <v>1809</v>
      </c>
      <c r="CS768" s="285">
        <v>0</v>
      </c>
      <c r="CT768" s="260">
        <v>2</v>
      </c>
      <c r="CU768" s="260">
        <f>DCOUNT($H$20:$AD$4020,"入力ﾁｪｯｸ",CR767:CT768)</f>
        <v>0</v>
      </c>
      <c r="DH768" s="366"/>
      <c r="DI768" s="716" t="s">
        <v>2360</v>
      </c>
      <c r="DJ768" s="717"/>
      <c r="DK768" s="718"/>
      <c r="DL768" s="519">
        <v>1.7</v>
      </c>
      <c r="DM768" s="519">
        <v>2.5</v>
      </c>
      <c r="DN768" s="520">
        <v>6.3E-2</v>
      </c>
      <c r="DO768" s="521">
        <v>0</v>
      </c>
      <c r="DP768" s="519" t="s">
        <v>2389</v>
      </c>
      <c r="DQ768" s="519" t="s">
        <v>1315</v>
      </c>
      <c r="DR768" s="519" t="s">
        <v>811</v>
      </c>
      <c r="DS768" s="312"/>
      <c r="DT768" s="293"/>
      <c r="DX768" s="343"/>
    </row>
    <row r="769" spans="8:128" ht="15" customHeight="1" x14ac:dyDescent="0.15">
      <c r="H769" s="111">
        <f t="shared" si="94"/>
        <v>0</v>
      </c>
      <c r="I769" s="110">
        <v>749</v>
      </c>
      <c r="J769" s="199"/>
      <c r="K769" s="199"/>
      <c r="L769" s="112" t="e">
        <f t="shared" si="95"/>
        <v>#N/A</v>
      </c>
      <c r="M769" s="199"/>
      <c r="N769" s="199"/>
      <c r="O769" s="124" t="str">
        <f t="shared" si="96"/>
        <v/>
      </c>
      <c r="P769" s="124" t="str">
        <f t="shared" si="97"/>
        <v/>
      </c>
      <c r="Q769" s="199"/>
      <c r="R769" s="113" t="s">
        <v>341</v>
      </c>
      <c r="S769" s="199"/>
      <c r="T769" s="113" t="s">
        <v>337</v>
      </c>
      <c r="U769" s="199"/>
      <c r="V769" s="112" t="str">
        <f t="shared" si="98"/>
        <v>１～４以外</v>
      </c>
      <c r="W769" s="628"/>
      <c r="X769" s="112"/>
      <c r="Y769" s="199"/>
      <c r="Z769" s="636"/>
      <c r="AA769" s="200"/>
      <c r="AB769" s="114" t="e">
        <f t="shared" si="99"/>
        <v>#N/A</v>
      </c>
      <c r="AC769" s="115" t="str">
        <f t="shared" si="100"/>
        <v/>
      </c>
      <c r="AD769" s="145" t="str">
        <f t="shared" si="101"/>
        <v/>
      </c>
      <c r="BD769" s="36">
        <v>749</v>
      </c>
      <c r="BE769" s="223"/>
      <c r="BF769" s="231"/>
      <c r="BG769" s="231"/>
      <c r="BH769" s="231"/>
      <c r="BI769" s="231"/>
      <c r="BJ769" s="223"/>
      <c r="BK769" s="224"/>
      <c r="BL769" s="223"/>
      <c r="BM769" s="224"/>
      <c r="BN769" s="225"/>
      <c r="BO769" s="226"/>
      <c r="BP769" s="224"/>
      <c r="BQ769" s="224"/>
      <c r="BR769" s="226"/>
      <c r="BS769" s="225"/>
      <c r="CB769" s="258"/>
      <c r="CC769" s="258"/>
      <c r="CD769" s="291" t="s">
        <v>1621</v>
      </c>
      <c r="CE769" s="296">
        <v>0</v>
      </c>
      <c r="CF769" s="259">
        <v>1</v>
      </c>
      <c r="CG769" s="260">
        <f>DCOUNT($H$20:$AD$4020,"入力ﾁｪｯｸ",CD768:CF770)</f>
        <v>0</v>
      </c>
      <c r="CI769" s="258"/>
      <c r="CJ769" s="258"/>
      <c r="CK769" s="276" t="s">
        <v>1594</v>
      </c>
      <c r="CL769" s="277" t="s">
        <v>505</v>
      </c>
      <c r="CM769" s="253" t="s">
        <v>725</v>
      </c>
      <c r="CN769" s="278"/>
      <c r="CP769" s="258"/>
      <c r="CQ769" s="258"/>
      <c r="CR769" s="276" t="s">
        <v>1594</v>
      </c>
      <c r="CS769" s="277" t="s">
        <v>505</v>
      </c>
      <c r="CT769" s="253" t="s">
        <v>725</v>
      </c>
      <c r="CU769" s="278"/>
      <c r="DH769" s="366"/>
      <c r="DI769" s="719"/>
      <c r="DJ769" s="720"/>
      <c r="DK769" s="721"/>
      <c r="DL769" s="519">
        <v>2.5</v>
      </c>
      <c r="DM769" s="519">
        <v>3.5</v>
      </c>
      <c r="DN769" s="520">
        <v>6.3E-2</v>
      </c>
      <c r="DO769" s="521">
        <v>0</v>
      </c>
      <c r="DP769" s="519" t="s">
        <v>2389</v>
      </c>
      <c r="DQ769" s="519" t="s">
        <v>1315</v>
      </c>
      <c r="DR769" s="519" t="s">
        <v>811</v>
      </c>
      <c r="DS769" s="312"/>
      <c r="DT769" s="293"/>
      <c r="DX769" s="343"/>
    </row>
    <row r="770" spans="8:128" ht="15" customHeight="1" x14ac:dyDescent="0.15">
      <c r="H770" s="111">
        <f t="shared" si="94"/>
        <v>0</v>
      </c>
      <c r="I770" s="110">
        <v>750</v>
      </c>
      <c r="J770" s="199"/>
      <c r="K770" s="199"/>
      <c r="L770" s="112" t="e">
        <f t="shared" si="95"/>
        <v>#N/A</v>
      </c>
      <c r="M770" s="199"/>
      <c r="N770" s="199"/>
      <c r="O770" s="124" t="str">
        <f t="shared" si="96"/>
        <v/>
      </c>
      <c r="P770" s="124" t="str">
        <f t="shared" si="97"/>
        <v/>
      </c>
      <c r="Q770" s="199"/>
      <c r="R770" s="113" t="s">
        <v>341</v>
      </c>
      <c r="S770" s="199"/>
      <c r="T770" s="113" t="s">
        <v>337</v>
      </c>
      <c r="U770" s="199"/>
      <c r="V770" s="112" t="str">
        <f t="shared" si="98"/>
        <v>１～４以外</v>
      </c>
      <c r="W770" s="628"/>
      <c r="X770" s="112"/>
      <c r="Y770" s="199"/>
      <c r="Z770" s="636"/>
      <c r="AA770" s="200"/>
      <c r="AB770" s="114" t="e">
        <f t="shared" si="99"/>
        <v>#N/A</v>
      </c>
      <c r="AC770" s="115" t="str">
        <f t="shared" si="100"/>
        <v/>
      </c>
      <c r="AD770" s="145" t="str">
        <f t="shared" si="101"/>
        <v/>
      </c>
      <c r="BD770" s="36">
        <v>750</v>
      </c>
      <c r="BE770" s="223"/>
      <c r="BF770" s="231"/>
      <c r="BG770" s="231"/>
      <c r="BH770" s="231"/>
      <c r="BI770" s="231"/>
      <c r="BJ770" s="223"/>
      <c r="BK770" s="224"/>
      <c r="BL770" s="223"/>
      <c r="BM770" s="224"/>
      <c r="BN770" s="225"/>
      <c r="BO770" s="226"/>
      <c r="BP770" s="224"/>
      <c r="BQ770" s="224"/>
      <c r="BR770" s="226"/>
      <c r="BS770" s="225"/>
      <c r="CB770" s="258"/>
      <c r="CC770" s="258"/>
      <c r="CD770" s="291" t="s">
        <v>1621</v>
      </c>
      <c r="CE770" s="299">
        <v>0</v>
      </c>
      <c r="CF770" s="266">
        <v>2</v>
      </c>
      <c r="CG770" s="268"/>
      <c r="CI770" s="258"/>
      <c r="CJ770" s="258"/>
      <c r="CK770" s="291" t="s">
        <v>1810</v>
      </c>
      <c r="CL770" s="285">
        <v>0</v>
      </c>
      <c r="CM770" s="260">
        <v>3</v>
      </c>
      <c r="CN770" s="260">
        <f>DCOUNT($H$20:$AD$4020,"入力ﾁｪｯｸ",CK769:CM770)</f>
        <v>0</v>
      </c>
      <c r="CP770" s="258"/>
      <c r="CQ770" s="258"/>
      <c r="CR770" s="291" t="s">
        <v>1810</v>
      </c>
      <c r="CS770" s="285">
        <v>0</v>
      </c>
      <c r="CT770" s="260">
        <v>2</v>
      </c>
      <c r="CU770" s="260">
        <f>DCOUNT($H$20:$AD$4020,"入力ﾁｪｯｸ",CR769:CT770)</f>
        <v>0</v>
      </c>
      <c r="DH770" s="366"/>
      <c r="DI770" s="516" t="s">
        <v>2361</v>
      </c>
      <c r="DJ770" s="517"/>
      <c r="DK770" s="518"/>
      <c r="DL770" s="519">
        <v>3.5</v>
      </c>
      <c r="DM770" s="519">
        <v>30</v>
      </c>
      <c r="DN770" s="520">
        <v>4.4999999999999998E-2</v>
      </c>
      <c r="DO770" s="521">
        <v>0</v>
      </c>
      <c r="DP770" s="519" t="s">
        <v>2389</v>
      </c>
      <c r="DQ770" s="519" t="s">
        <v>1315</v>
      </c>
      <c r="DR770" s="519" t="s">
        <v>811</v>
      </c>
      <c r="DS770" s="312"/>
      <c r="DT770" s="293"/>
      <c r="DX770" s="343"/>
    </row>
    <row r="771" spans="8:128" ht="15" customHeight="1" x14ac:dyDescent="0.15">
      <c r="H771" s="111">
        <f t="shared" si="94"/>
        <v>0</v>
      </c>
      <c r="I771" s="110">
        <v>751</v>
      </c>
      <c r="J771" s="199"/>
      <c r="K771" s="199"/>
      <c r="L771" s="112" t="e">
        <f t="shared" si="95"/>
        <v>#N/A</v>
      </c>
      <c r="M771" s="199"/>
      <c r="N771" s="199"/>
      <c r="O771" s="124" t="str">
        <f t="shared" si="96"/>
        <v/>
      </c>
      <c r="P771" s="124" t="str">
        <f t="shared" si="97"/>
        <v/>
      </c>
      <c r="Q771" s="199"/>
      <c r="R771" s="113" t="s">
        <v>341</v>
      </c>
      <c r="S771" s="199"/>
      <c r="T771" s="113" t="s">
        <v>337</v>
      </c>
      <c r="U771" s="199"/>
      <c r="V771" s="112" t="str">
        <f t="shared" si="98"/>
        <v>１～４以外</v>
      </c>
      <c r="W771" s="628"/>
      <c r="X771" s="112"/>
      <c r="Y771" s="199"/>
      <c r="Z771" s="636"/>
      <c r="AA771" s="200"/>
      <c r="AB771" s="114" t="e">
        <f t="shared" si="99"/>
        <v>#N/A</v>
      </c>
      <c r="AC771" s="115" t="str">
        <f t="shared" si="100"/>
        <v/>
      </c>
      <c r="AD771" s="145" t="str">
        <f t="shared" si="101"/>
        <v/>
      </c>
      <c r="BD771" s="36">
        <v>751</v>
      </c>
      <c r="BE771" s="223"/>
      <c r="BF771" s="231"/>
      <c r="BG771" s="231"/>
      <c r="BH771" s="231"/>
      <c r="BI771" s="231"/>
      <c r="BJ771" s="223"/>
      <c r="BK771" s="224"/>
      <c r="BL771" s="223"/>
      <c r="BM771" s="224"/>
      <c r="BN771" s="225"/>
      <c r="BO771" s="226"/>
      <c r="BP771" s="224"/>
      <c r="BQ771" s="224"/>
      <c r="BR771" s="226"/>
      <c r="BS771" s="225"/>
      <c r="CB771" s="258"/>
      <c r="CC771" s="258"/>
      <c r="CD771" s="276" t="s">
        <v>1594</v>
      </c>
      <c r="CE771" s="253" t="s">
        <v>505</v>
      </c>
      <c r="CF771" s="253" t="s">
        <v>725</v>
      </c>
      <c r="CG771" s="278"/>
      <c r="CI771" s="258"/>
      <c r="CJ771" s="258"/>
      <c r="CK771" s="276" t="s">
        <v>1594</v>
      </c>
      <c r="CL771" s="277" t="s">
        <v>505</v>
      </c>
      <c r="CM771" s="253" t="s">
        <v>725</v>
      </c>
      <c r="CN771" s="278"/>
      <c r="CP771" s="258"/>
      <c r="CQ771" s="258"/>
      <c r="CR771" s="276" t="s">
        <v>1594</v>
      </c>
      <c r="CS771" s="277" t="s">
        <v>505</v>
      </c>
      <c r="CT771" s="253" t="s">
        <v>725</v>
      </c>
      <c r="CU771" s="278"/>
      <c r="DH771" s="366"/>
      <c r="DI771" s="516" t="s">
        <v>2362</v>
      </c>
      <c r="DJ771" s="517"/>
      <c r="DK771" s="518"/>
      <c r="DL771" s="519">
        <v>0</v>
      </c>
      <c r="DM771" s="519">
        <v>1.7</v>
      </c>
      <c r="DN771" s="520">
        <v>7.1999999999999995E-2</v>
      </c>
      <c r="DO771" s="521">
        <v>4.4999999999999997E-3</v>
      </c>
      <c r="DP771" s="519" t="s">
        <v>2387</v>
      </c>
      <c r="DQ771" s="519" t="s">
        <v>1315</v>
      </c>
      <c r="DR771" s="519" t="s">
        <v>811</v>
      </c>
      <c r="DS771" s="312"/>
      <c r="DT771" s="293"/>
      <c r="DX771" s="343"/>
    </row>
    <row r="772" spans="8:128" ht="15" customHeight="1" x14ac:dyDescent="0.15">
      <c r="H772" s="111">
        <f t="shared" si="94"/>
        <v>0</v>
      </c>
      <c r="I772" s="110">
        <v>752</v>
      </c>
      <c r="J772" s="199"/>
      <c r="K772" s="199"/>
      <c r="L772" s="112" t="e">
        <f t="shared" si="95"/>
        <v>#N/A</v>
      </c>
      <c r="M772" s="199"/>
      <c r="N772" s="199"/>
      <c r="O772" s="124" t="str">
        <f t="shared" si="96"/>
        <v/>
      </c>
      <c r="P772" s="124" t="str">
        <f t="shared" si="97"/>
        <v/>
      </c>
      <c r="Q772" s="199"/>
      <c r="R772" s="113" t="s">
        <v>341</v>
      </c>
      <c r="S772" s="199"/>
      <c r="T772" s="113" t="s">
        <v>337</v>
      </c>
      <c r="U772" s="199"/>
      <c r="V772" s="112" t="str">
        <f t="shared" si="98"/>
        <v>１～４以外</v>
      </c>
      <c r="W772" s="628"/>
      <c r="X772" s="112"/>
      <c r="Y772" s="199"/>
      <c r="Z772" s="636"/>
      <c r="AA772" s="200"/>
      <c r="AB772" s="114" t="e">
        <f t="shared" si="99"/>
        <v>#N/A</v>
      </c>
      <c r="AC772" s="115" t="str">
        <f t="shared" si="100"/>
        <v/>
      </c>
      <c r="AD772" s="145" t="str">
        <f t="shared" si="101"/>
        <v/>
      </c>
      <c r="BD772" s="36">
        <v>752</v>
      </c>
      <c r="BE772" s="223"/>
      <c r="BF772" s="231"/>
      <c r="BG772" s="231"/>
      <c r="BH772" s="231"/>
      <c r="BI772" s="231"/>
      <c r="BJ772" s="223"/>
      <c r="BK772" s="224"/>
      <c r="BL772" s="223"/>
      <c r="BM772" s="224"/>
      <c r="BN772" s="225"/>
      <c r="BO772" s="226"/>
      <c r="BP772" s="224"/>
      <c r="BQ772" s="224"/>
      <c r="BR772" s="226"/>
      <c r="BS772" s="225"/>
      <c r="CB772" s="258"/>
      <c r="CC772" s="258"/>
      <c r="CD772" s="291" t="s">
        <v>1623</v>
      </c>
      <c r="CE772" s="296">
        <v>0</v>
      </c>
      <c r="CF772" s="259">
        <v>1</v>
      </c>
      <c r="CG772" s="260">
        <f>DCOUNT($H$20:$AD$4020,"入力ﾁｪｯｸ",CD771:CF773)</f>
        <v>0</v>
      </c>
      <c r="CI772" s="258"/>
      <c r="CJ772" s="258"/>
      <c r="CK772" s="291" t="s">
        <v>1811</v>
      </c>
      <c r="CL772" s="285">
        <v>0</v>
      </c>
      <c r="CM772" s="260">
        <v>3</v>
      </c>
      <c r="CN772" s="260">
        <f>DCOUNT($H$20:$AD$4020,"入力ﾁｪｯｸ",CK771:CM772)</f>
        <v>0</v>
      </c>
      <c r="CP772" s="258"/>
      <c r="CQ772" s="258"/>
      <c r="CR772" s="291" t="s">
        <v>1811</v>
      </c>
      <c r="CS772" s="285">
        <v>0</v>
      </c>
      <c r="CT772" s="260">
        <v>2</v>
      </c>
      <c r="CU772" s="260">
        <f>DCOUNT($H$20:$AD$4020,"入力ﾁｪｯｸ",CR771:CT772)</f>
        <v>0</v>
      </c>
      <c r="DH772" s="366"/>
      <c r="DI772" s="516" t="s">
        <v>2363</v>
      </c>
      <c r="DJ772" s="517"/>
      <c r="DK772" s="518"/>
      <c r="DL772" s="519">
        <v>1.7</v>
      </c>
      <c r="DM772" s="519">
        <v>3.5</v>
      </c>
      <c r="DN772" s="520">
        <v>0.13500000000000001</v>
      </c>
      <c r="DO772" s="521">
        <v>6.3E-3</v>
      </c>
      <c r="DP772" s="519" t="s">
        <v>2387</v>
      </c>
      <c r="DQ772" s="519" t="s">
        <v>1315</v>
      </c>
      <c r="DR772" s="519" t="s">
        <v>811</v>
      </c>
      <c r="DS772" s="312"/>
      <c r="DT772" s="293"/>
      <c r="DX772" s="343"/>
    </row>
    <row r="773" spans="8:128" ht="15" customHeight="1" x14ac:dyDescent="0.15">
      <c r="H773" s="111">
        <f t="shared" si="94"/>
        <v>0</v>
      </c>
      <c r="I773" s="110">
        <v>753</v>
      </c>
      <c r="J773" s="199"/>
      <c r="K773" s="199"/>
      <c r="L773" s="112" t="e">
        <f t="shared" si="95"/>
        <v>#N/A</v>
      </c>
      <c r="M773" s="199"/>
      <c r="N773" s="199"/>
      <c r="O773" s="124" t="str">
        <f t="shared" si="96"/>
        <v/>
      </c>
      <c r="P773" s="124" t="str">
        <f t="shared" si="97"/>
        <v/>
      </c>
      <c r="Q773" s="199"/>
      <c r="R773" s="113" t="s">
        <v>341</v>
      </c>
      <c r="S773" s="199"/>
      <c r="T773" s="113" t="s">
        <v>337</v>
      </c>
      <c r="U773" s="199"/>
      <c r="V773" s="112" t="str">
        <f t="shared" si="98"/>
        <v>１～４以外</v>
      </c>
      <c r="W773" s="628"/>
      <c r="X773" s="112"/>
      <c r="Y773" s="199"/>
      <c r="Z773" s="636"/>
      <c r="AA773" s="200"/>
      <c r="AB773" s="114" t="e">
        <f t="shared" si="99"/>
        <v>#N/A</v>
      </c>
      <c r="AC773" s="115" t="str">
        <f t="shared" si="100"/>
        <v/>
      </c>
      <c r="AD773" s="145" t="str">
        <f t="shared" si="101"/>
        <v/>
      </c>
      <c r="BD773" s="36">
        <v>753</v>
      </c>
      <c r="BE773" s="223"/>
      <c r="BF773" s="231"/>
      <c r="BG773" s="231"/>
      <c r="BH773" s="231"/>
      <c r="BI773" s="231"/>
      <c r="BJ773" s="223"/>
      <c r="BK773" s="224"/>
      <c r="BL773" s="223"/>
      <c r="BM773" s="224"/>
      <c r="BN773" s="225"/>
      <c r="BO773" s="226"/>
      <c r="BP773" s="224"/>
      <c r="BQ773" s="224"/>
      <c r="BR773" s="226"/>
      <c r="BS773" s="225"/>
      <c r="CB773" s="258"/>
      <c r="CC773" s="258"/>
      <c r="CD773" s="291" t="s">
        <v>1623</v>
      </c>
      <c r="CE773" s="299">
        <v>0</v>
      </c>
      <c r="CF773" s="266">
        <v>2</v>
      </c>
      <c r="CG773" s="268"/>
      <c r="CI773" s="258"/>
      <c r="CJ773" s="258"/>
      <c r="CK773" s="276" t="s">
        <v>1594</v>
      </c>
      <c r="CL773" s="277" t="s">
        <v>505</v>
      </c>
      <c r="CM773" s="253" t="s">
        <v>725</v>
      </c>
      <c r="CN773" s="278"/>
      <c r="CP773" s="258"/>
      <c r="CQ773" s="258"/>
      <c r="CR773" s="276" t="s">
        <v>1594</v>
      </c>
      <c r="CS773" s="277" t="s">
        <v>505</v>
      </c>
      <c r="CT773" s="253" t="s">
        <v>725</v>
      </c>
      <c r="CU773" s="278"/>
      <c r="DH773" s="366"/>
      <c r="DI773" s="516" t="s">
        <v>2364</v>
      </c>
      <c r="DJ773" s="517"/>
      <c r="DK773" s="518"/>
      <c r="DL773" s="519">
        <v>3.5</v>
      </c>
      <c r="DM773" s="519">
        <v>30</v>
      </c>
      <c r="DN773" s="520">
        <v>4.4999999999999998E-2</v>
      </c>
      <c r="DO773" s="521">
        <v>8.9999999999999998E-4</v>
      </c>
      <c r="DP773" s="519" t="s">
        <v>2387</v>
      </c>
      <c r="DQ773" s="519" t="s">
        <v>1315</v>
      </c>
      <c r="DR773" s="519" t="s">
        <v>811</v>
      </c>
      <c r="DS773" s="312"/>
      <c r="DT773" s="293"/>
      <c r="DX773" s="343"/>
    </row>
    <row r="774" spans="8:128" ht="15" customHeight="1" x14ac:dyDescent="0.15">
      <c r="H774" s="111">
        <f t="shared" si="94"/>
        <v>0</v>
      </c>
      <c r="I774" s="110">
        <v>754</v>
      </c>
      <c r="J774" s="199"/>
      <c r="K774" s="199"/>
      <c r="L774" s="112" t="e">
        <f t="shared" si="95"/>
        <v>#N/A</v>
      </c>
      <c r="M774" s="199"/>
      <c r="N774" s="199"/>
      <c r="O774" s="124" t="str">
        <f t="shared" si="96"/>
        <v/>
      </c>
      <c r="P774" s="124" t="str">
        <f t="shared" si="97"/>
        <v/>
      </c>
      <c r="Q774" s="199"/>
      <c r="R774" s="113" t="s">
        <v>341</v>
      </c>
      <c r="S774" s="199"/>
      <c r="T774" s="113" t="s">
        <v>337</v>
      </c>
      <c r="U774" s="199"/>
      <c r="V774" s="112" t="str">
        <f t="shared" si="98"/>
        <v>１～４以外</v>
      </c>
      <c r="W774" s="628"/>
      <c r="X774" s="112"/>
      <c r="Y774" s="199"/>
      <c r="Z774" s="636"/>
      <c r="AA774" s="200"/>
      <c r="AB774" s="114" t="e">
        <f t="shared" si="99"/>
        <v>#N/A</v>
      </c>
      <c r="AC774" s="115" t="str">
        <f t="shared" si="100"/>
        <v/>
      </c>
      <c r="AD774" s="145" t="str">
        <f t="shared" si="101"/>
        <v/>
      </c>
      <c r="BD774" s="36">
        <v>754</v>
      </c>
      <c r="BE774" s="223"/>
      <c r="BF774" s="231"/>
      <c r="BG774" s="231"/>
      <c r="BH774" s="231"/>
      <c r="BI774" s="231"/>
      <c r="BJ774" s="223"/>
      <c r="BK774" s="224"/>
      <c r="BL774" s="223"/>
      <c r="BM774" s="224"/>
      <c r="BN774" s="225"/>
      <c r="BO774" s="226"/>
      <c r="BP774" s="224"/>
      <c r="BQ774" s="224"/>
      <c r="BR774" s="226"/>
      <c r="BS774" s="225"/>
      <c r="CB774" s="258"/>
      <c r="CC774" s="258"/>
      <c r="CD774" s="276" t="s">
        <v>1594</v>
      </c>
      <c r="CE774" s="253" t="s">
        <v>505</v>
      </c>
      <c r="CF774" s="253" t="s">
        <v>725</v>
      </c>
      <c r="CG774" s="278"/>
      <c r="CI774" s="258"/>
      <c r="CJ774" s="258"/>
      <c r="CK774" s="291" t="s">
        <v>1812</v>
      </c>
      <c r="CL774" s="285">
        <v>0</v>
      </c>
      <c r="CM774" s="260">
        <v>3</v>
      </c>
      <c r="CN774" s="260">
        <f>DCOUNT($H$20:$AD$4020,"入力ﾁｪｯｸ",CK773:CM774)</f>
        <v>0</v>
      </c>
      <c r="CP774" s="258"/>
      <c r="CQ774" s="258"/>
      <c r="CR774" s="291" t="s">
        <v>1812</v>
      </c>
      <c r="CS774" s="285">
        <v>0</v>
      </c>
      <c r="CT774" s="260">
        <v>2</v>
      </c>
      <c r="CU774" s="260">
        <f>DCOUNT($H$20:$AD$4020,"入力ﾁｪｯｸ",CR773:CT774)</f>
        <v>0</v>
      </c>
      <c r="DH774" s="366"/>
      <c r="DI774" s="516" t="s">
        <v>2365</v>
      </c>
      <c r="DJ774" s="517"/>
      <c r="DK774" s="518"/>
      <c r="DL774" s="519">
        <v>3.5</v>
      </c>
      <c r="DM774" s="519">
        <v>30</v>
      </c>
      <c r="DN774" s="520">
        <v>4.5000000000000005E-2</v>
      </c>
      <c r="DO774" s="521">
        <v>9.0000000000000008E-4</v>
      </c>
      <c r="DP774" s="519" t="s">
        <v>2387</v>
      </c>
      <c r="DQ774" s="519" t="s">
        <v>1315</v>
      </c>
      <c r="DR774" s="519" t="s">
        <v>811</v>
      </c>
      <c r="DS774" s="312"/>
      <c r="DT774" s="293"/>
      <c r="DX774" s="343"/>
    </row>
    <row r="775" spans="8:128" ht="15" customHeight="1" x14ac:dyDescent="0.15">
      <c r="H775" s="111">
        <f t="shared" si="94"/>
        <v>0</v>
      </c>
      <c r="I775" s="110">
        <v>755</v>
      </c>
      <c r="J775" s="199"/>
      <c r="K775" s="199"/>
      <c r="L775" s="112" t="e">
        <f t="shared" si="95"/>
        <v>#N/A</v>
      </c>
      <c r="M775" s="199"/>
      <c r="N775" s="199"/>
      <c r="O775" s="124" t="str">
        <f t="shared" si="96"/>
        <v/>
      </c>
      <c r="P775" s="124" t="str">
        <f t="shared" si="97"/>
        <v/>
      </c>
      <c r="Q775" s="199"/>
      <c r="R775" s="113" t="s">
        <v>341</v>
      </c>
      <c r="S775" s="199"/>
      <c r="T775" s="113" t="s">
        <v>337</v>
      </c>
      <c r="U775" s="199"/>
      <c r="V775" s="112" t="str">
        <f t="shared" si="98"/>
        <v>１～４以外</v>
      </c>
      <c r="W775" s="628"/>
      <c r="X775" s="112"/>
      <c r="Y775" s="199"/>
      <c r="Z775" s="636"/>
      <c r="AA775" s="200"/>
      <c r="AB775" s="114" t="e">
        <f t="shared" si="99"/>
        <v>#N/A</v>
      </c>
      <c r="AC775" s="115" t="str">
        <f t="shared" si="100"/>
        <v/>
      </c>
      <c r="AD775" s="145" t="str">
        <f t="shared" si="101"/>
        <v/>
      </c>
      <c r="BD775" s="36">
        <v>755</v>
      </c>
      <c r="BE775" s="223"/>
      <c r="BF775" s="231"/>
      <c r="BG775" s="231"/>
      <c r="BH775" s="231"/>
      <c r="BI775" s="231"/>
      <c r="BJ775" s="223"/>
      <c r="BK775" s="224"/>
      <c r="BL775" s="223"/>
      <c r="BM775" s="224"/>
      <c r="BN775" s="225"/>
      <c r="BO775" s="226"/>
      <c r="BP775" s="224"/>
      <c r="BQ775" s="224"/>
      <c r="BR775" s="226"/>
      <c r="BS775" s="225"/>
      <c r="CB775" s="258"/>
      <c r="CC775" s="258"/>
      <c r="CD775" s="291" t="s">
        <v>1624</v>
      </c>
      <c r="CE775" s="296">
        <v>0</v>
      </c>
      <c r="CF775" s="259">
        <v>1</v>
      </c>
      <c r="CG775" s="260">
        <f>DCOUNT($H$20:$AD$4020,"入力ﾁｪｯｸ",CD774:CF776)</f>
        <v>0</v>
      </c>
      <c r="CI775" s="258"/>
      <c r="CJ775" s="258"/>
      <c r="CK775" s="276" t="s">
        <v>1594</v>
      </c>
      <c r="CL775" s="277" t="s">
        <v>505</v>
      </c>
      <c r="CM775" s="253" t="s">
        <v>725</v>
      </c>
      <c r="CN775" s="278"/>
      <c r="CP775" s="258"/>
      <c r="CQ775" s="258"/>
      <c r="CR775" s="276" t="s">
        <v>1594</v>
      </c>
      <c r="CS775" s="277" t="s">
        <v>505</v>
      </c>
      <c r="CT775" s="253" t="s">
        <v>725</v>
      </c>
      <c r="CU775" s="278"/>
      <c r="DH775" s="366"/>
      <c r="DI775" s="516" t="s">
        <v>2366</v>
      </c>
      <c r="DJ775" s="517"/>
      <c r="DK775" s="518"/>
      <c r="DL775" s="519">
        <v>3.5</v>
      </c>
      <c r="DM775" s="519">
        <v>30</v>
      </c>
      <c r="DN775" s="520">
        <v>4.5000000000000005E-2</v>
      </c>
      <c r="DO775" s="521">
        <v>9.0000000000000008E-4</v>
      </c>
      <c r="DP775" s="519" t="s">
        <v>2387</v>
      </c>
      <c r="DQ775" s="519" t="s">
        <v>1315</v>
      </c>
      <c r="DR775" s="519" t="s">
        <v>811</v>
      </c>
      <c r="DS775" s="312"/>
      <c r="DT775" s="293"/>
      <c r="DX775" s="343"/>
    </row>
    <row r="776" spans="8:128" ht="15" customHeight="1" x14ac:dyDescent="0.15">
      <c r="H776" s="111">
        <f t="shared" si="94"/>
        <v>0</v>
      </c>
      <c r="I776" s="110">
        <v>756</v>
      </c>
      <c r="J776" s="199"/>
      <c r="K776" s="199"/>
      <c r="L776" s="112" t="e">
        <f t="shared" si="95"/>
        <v>#N/A</v>
      </c>
      <c r="M776" s="199"/>
      <c r="N776" s="199"/>
      <c r="O776" s="124" t="str">
        <f t="shared" si="96"/>
        <v/>
      </c>
      <c r="P776" s="124" t="str">
        <f t="shared" si="97"/>
        <v/>
      </c>
      <c r="Q776" s="199"/>
      <c r="R776" s="113" t="s">
        <v>341</v>
      </c>
      <c r="S776" s="199"/>
      <c r="T776" s="113" t="s">
        <v>337</v>
      </c>
      <c r="U776" s="199"/>
      <c r="V776" s="112" t="str">
        <f t="shared" si="98"/>
        <v>１～４以外</v>
      </c>
      <c r="W776" s="628"/>
      <c r="X776" s="112"/>
      <c r="Y776" s="199"/>
      <c r="Z776" s="636"/>
      <c r="AA776" s="200"/>
      <c r="AB776" s="114" t="e">
        <f t="shared" si="99"/>
        <v>#N/A</v>
      </c>
      <c r="AC776" s="115" t="str">
        <f t="shared" si="100"/>
        <v/>
      </c>
      <c r="AD776" s="145" t="str">
        <f t="shared" si="101"/>
        <v/>
      </c>
      <c r="BD776" s="36">
        <v>756</v>
      </c>
      <c r="BE776" s="223"/>
      <c r="BF776" s="231"/>
      <c r="BG776" s="231"/>
      <c r="BH776" s="231"/>
      <c r="BI776" s="231"/>
      <c r="BJ776" s="223"/>
      <c r="BK776" s="224"/>
      <c r="BL776" s="223"/>
      <c r="BM776" s="224"/>
      <c r="BN776" s="225"/>
      <c r="BO776" s="226"/>
      <c r="BP776" s="224"/>
      <c r="BQ776" s="224"/>
      <c r="BR776" s="226"/>
      <c r="BS776" s="225"/>
      <c r="CB776" s="258"/>
      <c r="CC776" s="258"/>
      <c r="CD776" s="291" t="s">
        <v>1624</v>
      </c>
      <c r="CE776" s="299">
        <v>0</v>
      </c>
      <c r="CF776" s="266">
        <v>2</v>
      </c>
      <c r="CG776" s="268"/>
      <c r="CI776" s="258"/>
      <c r="CJ776" s="258"/>
      <c r="CK776" s="291" t="s">
        <v>1813</v>
      </c>
      <c r="CL776" s="285">
        <v>0</v>
      </c>
      <c r="CM776" s="260">
        <v>3</v>
      </c>
      <c r="CN776" s="260">
        <f>DCOUNT($H$20:$AD$4020,"入力ﾁｪｯｸ",CK775:CM776)</f>
        <v>0</v>
      </c>
      <c r="CP776" s="258"/>
      <c r="CQ776" s="258"/>
      <c r="CR776" s="291" t="s">
        <v>1813</v>
      </c>
      <c r="CS776" s="285">
        <v>0</v>
      </c>
      <c r="CT776" s="260">
        <v>2</v>
      </c>
      <c r="CU776" s="260">
        <f>DCOUNT($H$20:$AD$4020,"入力ﾁｪｯｸ",CR775:CT776)</f>
        <v>0</v>
      </c>
      <c r="DH776" s="366"/>
      <c r="DI776" s="516" t="s">
        <v>2367</v>
      </c>
      <c r="DJ776" s="517"/>
      <c r="DK776" s="518"/>
      <c r="DL776" s="519">
        <v>0</v>
      </c>
      <c r="DM776" s="519">
        <v>1.7</v>
      </c>
      <c r="DN776" s="520">
        <v>1.2500000000000001E-2</v>
      </c>
      <c r="DO776" s="521">
        <v>0</v>
      </c>
      <c r="DP776" s="519" t="s">
        <v>2389</v>
      </c>
      <c r="DQ776" s="519" t="s">
        <v>1315</v>
      </c>
      <c r="DR776" s="519" t="s">
        <v>811</v>
      </c>
      <c r="DS776" s="312"/>
      <c r="DT776" s="293"/>
      <c r="DX776" s="343"/>
    </row>
    <row r="777" spans="8:128" ht="15" customHeight="1" x14ac:dyDescent="0.15">
      <c r="H777" s="111">
        <f t="shared" si="94"/>
        <v>0</v>
      </c>
      <c r="I777" s="110">
        <v>757</v>
      </c>
      <c r="J777" s="199"/>
      <c r="K777" s="199"/>
      <c r="L777" s="112" t="e">
        <f t="shared" si="95"/>
        <v>#N/A</v>
      </c>
      <c r="M777" s="199"/>
      <c r="N777" s="199"/>
      <c r="O777" s="124" t="str">
        <f t="shared" si="96"/>
        <v/>
      </c>
      <c r="P777" s="124" t="str">
        <f t="shared" si="97"/>
        <v/>
      </c>
      <c r="Q777" s="199"/>
      <c r="R777" s="113" t="s">
        <v>341</v>
      </c>
      <c r="S777" s="199"/>
      <c r="T777" s="113" t="s">
        <v>337</v>
      </c>
      <c r="U777" s="199"/>
      <c r="V777" s="112" t="str">
        <f t="shared" si="98"/>
        <v>１～４以外</v>
      </c>
      <c r="W777" s="628"/>
      <c r="X777" s="112"/>
      <c r="Y777" s="199"/>
      <c r="Z777" s="636"/>
      <c r="AA777" s="200"/>
      <c r="AB777" s="114" t="e">
        <f t="shared" si="99"/>
        <v>#N/A</v>
      </c>
      <c r="AC777" s="115" t="str">
        <f t="shared" si="100"/>
        <v/>
      </c>
      <c r="AD777" s="145" t="str">
        <f t="shared" si="101"/>
        <v/>
      </c>
      <c r="BD777" s="36">
        <v>757</v>
      </c>
      <c r="BE777" s="223"/>
      <c r="BF777" s="231"/>
      <c r="BG777" s="231"/>
      <c r="BH777" s="231"/>
      <c r="BI777" s="231"/>
      <c r="BJ777" s="223"/>
      <c r="BK777" s="224"/>
      <c r="BL777" s="223"/>
      <c r="BM777" s="224"/>
      <c r="BN777" s="225"/>
      <c r="BO777" s="226"/>
      <c r="BP777" s="224"/>
      <c r="BQ777" s="224"/>
      <c r="BR777" s="226"/>
      <c r="BS777" s="225"/>
      <c r="CB777" s="258"/>
      <c r="CC777" s="258"/>
      <c r="CD777" s="276" t="s">
        <v>1594</v>
      </c>
      <c r="CE777" s="253" t="s">
        <v>505</v>
      </c>
      <c r="CF777" s="253" t="s">
        <v>725</v>
      </c>
      <c r="CG777" s="278"/>
      <c r="CI777" s="258"/>
      <c r="CJ777" s="258"/>
      <c r="CK777" s="276" t="s">
        <v>1594</v>
      </c>
      <c r="CL777" s="277" t="s">
        <v>505</v>
      </c>
      <c r="CM777" s="253" t="s">
        <v>725</v>
      </c>
      <c r="CN777" s="278"/>
      <c r="CP777" s="258"/>
      <c r="CQ777" s="258"/>
      <c r="CR777" s="276" t="s">
        <v>1594</v>
      </c>
      <c r="CS777" s="277" t="s">
        <v>505</v>
      </c>
      <c r="CT777" s="253" t="s">
        <v>725</v>
      </c>
      <c r="CU777" s="278"/>
      <c r="DH777" s="366"/>
      <c r="DI777" s="716" t="s">
        <v>2368</v>
      </c>
      <c r="DJ777" s="717"/>
      <c r="DK777" s="718"/>
      <c r="DL777" s="519">
        <v>1.7</v>
      </c>
      <c r="DM777" s="519">
        <v>2.5</v>
      </c>
      <c r="DN777" s="520">
        <v>1.7500000000000002E-2</v>
      </c>
      <c r="DO777" s="521">
        <v>0</v>
      </c>
      <c r="DP777" s="519" t="s">
        <v>2389</v>
      </c>
      <c r="DQ777" s="519" t="s">
        <v>1315</v>
      </c>
      <c r="DR777" s="519" t="s">
        <v>811</v>
      </c>
      <c r="DS777" s="312"/>
      <c r="DT777" s="293"/>
      <c r="DX777" s="343"/>
    </row>
    <row r="778" spans="8:128" ht="15" customHeight="1" x14ac:dyDescent="0.15">
      <c r="H778" s="111">
        <f t="shared" si="94"/>
        <v>0</v>
      </c>
      <c r="I778" s="110">
        <v>758</v>
      </c>
      <c r="J778" s="199"/>
      <c r="K778" s="199"/>
      <c r="L778" s="112" t="e">
        <f t="shared" si="95"/>
        <v>#N/A</v>
      </c>
      <c r="M778" s="199"/>
      <c r="N778" s="199"/>
      <c r="O778" s="124" t="str">
        <f t="shared" si="96"/>
        <v/>
      </c>
      <c r="P778" s="124" t="str">
        <f t="shared" si="97"/>
        <v/>
      </c>
      <c r="Q778" s="199"/>
      <c r="R778" s="113" t="s">
        <v>341</v>
      </c>
      <c r="S778" s="199"/>
      <c r="T778" s="113" t="s">
        <v>337</v>
      </c>
      <c r="U778" s="199"/>
      <c r="V778" s="112" t="str">
        <f t="shared" si="98"/>
        <v>１～４以外</v>
      </c>
      <c r="W778" s="628"/>
      <c r="X778" s="112"/>
      <c r="Y778" s="199"/>
      <c r="Z778" s="636"/>
      <c r="AA778" s="200"/>
      <c r="AB778" s="114" t="e">
        <f t="shared" si="99"/>
        <v>#N/A</v>
      </c>
      <c r="AC778" s="115" t="str">
        <f t="shared" si="100"/>
        <v/>
      </c>
      <c r="AD778" s="145" t="str">
        <f t="shared" si="101"/>
        <v/>
      </c>
      <c r="BD778" s="36">
        <v>758</v>
      </c>
      <c r="BE778" s="223"/>
      <c r="BF778" s="231"/>
      <c r="BG778" s="231"/>
      <c r="BH778" s="231"/>
      <c r="BI778" s="231"/>
      <c r="BJ778" s="223"/>
      <c r="BK778" s="224"/>
      <c r="BL778" s="223"/>
      <c r="BM778" s="224"/>
      <c r="BN778" s="225"/>
      <c r="BO778" s="226"/>
      <c r="BP778" s="224"/>
      <c r="BQ778" s="224"/>
      <c r="BR778" s="226"/>
      <c r="BS778" s="225"/>
      <c r="CB778" s="258"/>
      <c r="CC778" s="258"/>
      <c r="CD778" s="291" t="s">
        <v>1626</v>
      </c>
      <c r="CE778" s="296">
        <v>0</v>
      </c>
      <c r="CF778" s="259">
        <v>1</v>
      </c>
      <c r="CG778" s="260">
        <f>DCOUNT($H$20:$AD$4020,"入力ﾁｪｯｸ",CD777:CF779)</f>
        <v>0</v>
      </c>
      <c r="CI778" s="258"/>
      <c r="CJ778" s="258"/>
      <c r="CK778" s="291" t="s">
        <v>1814</v>
      </c>
      <c r="CL778" s="285">
        <v>0</v>
      </c>
      <c r="CM778" s="260">
        <v>3</v>
      </c>
      <c r="CN778" s="260">
        <f>DCOUNT($H$20:$AD$4020,"入力ﾁｪｯｸ",CK777:CM778)</f>
        <v>0</v>
      </c>
      <c r="CP778" s="258"/>
      <c r="CQ778" s="258"/>
      <c r="CR778" s="291" t="s">
        <v>1814</v>
      </c>
      <c r="CS778" s="285">
        <v>0</v>
      </c>
      <c r="CT778" s="260">
        <v>2</v>
      </c>
      <c r="CU778" s="260">
        <f>DCOUNT($H$20:$AD$4020,"入力ﾁｪｯｸ",CR777:CT778)</f>
        <v>0</v>
      </c>
      <c r="DH778" s="366"/>
      <c r="DI778" s="719"/>
      <c r="DJ778" s="720"/>
      <c r="DK778" s="721"/>
      <c r="DL778" s="519">
        <v>2.5</v>
      </c>
      <c r="DM778" s="519">
        <v>3.5</v>
      </c>
      <c r="DN778" s="520">
        <v>1.7500000000000002E-2</v>
      </c>
      <c r="DO778" s="521">
        <v>0</v>
      </c>
      <c r="DP778" s="519" t="s">
        <v>2389</v>
      </c>
      <c r="DQ778" s="519" t="s">
        <v>1315</v>
      </c>
      <c r="DR778" s="519" t="s">
        <v>811</v>
      </c>
      <c r="DS778" s="312"/>
      <c r="DT778" s="293"/>
      <c r="DX778" s="343"/>
    </row>
    <row r="779" spans="8:128" ht="15" customHeight="1" x14ac:dyDescent="0.15">
      <c r="H779" s="111">
        <f t="shared" si="94"/>
        <v>0</v>
      </c>
      <c r="I779" s="110">
        <v>759</v>
      </c>
      <c r="J779" s="199"/>
      <c r="K779" s="199"/>
      <c r="L779" s="112" t="e">
        <f t="shared" si="95"/>
        <v>#N/A</v>
      </c>
      <c r="M779" s="199"/>
      <c r="N779" s="199"/>
      <c r="O779" s="124" t="str">
        <f t="shared" si="96"/>
        <v/>
      </c>
      <c r="P779" s="124" t="str">
        <f t="shared" si="97"/>
        <v/>
      </c>
      <c r="Q779" s="199"/>
      <c r="R779" s="113" t="s">
        <v>341</v>
      </c>
      <c r="S779" s="199"/>
      <c r="T779" s="113" t="s">
        <v>337</v>
      </c>
      <c r="U779" s="199"/>
      <c r="V779" s="112" t="str">
        <f t="shared" si="98"/>
        <v>１～４以外</v>
      </c>
      <c r="W779" s="628"/>
      <c r="X779" s="112"/>
      <c r="Y779" s="199"/>
      <c r="Z779" s="636"/>
      <c r="AA779" s="200"/>
      <c r="AB779" s="114" t="e">
        <f t="shared" si="99"/>
        <v>#N/A</v>
      </c>
      <c r="AC779" s="115" t="str">
        <f t="shared" si="100"/>
        <v/>
      </c>
      <c r="AD779" s="145" t="str">
        <f t="shared" si="101"/>
        <v/>
      </c>
      <c r="BD779" s="36">
        <v>759</v>
      </c>
      <c r="BE779" s="223"/>
      <c r="BF779" s="231"/>
      <c r="BG779" s="231"/>
      <c r="BH779" s="231"/>
      <c r="BI779" s="231"/>
      <c r="BJ779" s="223"/>
      <c r="BK779" s="224"/>
      <c r="BL779" s="223"/>
      <c r="BM779" s="224"/>
      <c r="BN779" s="225"/>
      <c r="BO779" s="226"/>
      <c r="BP779" s="224"/>
      <c r="BQ779" s="224"/>
      <c r="BR779" s="226"/>
      <c r="BS779" s="225"/>
      <c r="CB779" s="258"/>
      <c r="CC779" s="258"/>
      <c r="CD779" s="291" t="s">
        <v>1626</v>
      </c>
      <c r="CE779" s="299">
        <v>0</v>
      </c>
      <c r="CF779" s="266">
        <v>2</v>
      </c>
      <c r="CG779" s="268"/>
      <c r="CI779" s="258"/>
      <c r="CJ779" s="258"/>
      <c r="CK779" s="276" t="s">
        <v>1594</v>
      </c>
      <c r="CL779" s="277" t="s">
        <v>505</v>
      </c>
      <c r="CM779" s="253" t="s">
        <v>725</v>
      </c>
      <c r="CN779" s="278"/>
      <c r="CP779" s="258"/>
      <c r="CQ779" s="258"/>
      <c r="CR779" s="276" t="s">
        <v>1594</v>
      </c>
      <c r="CS779" s="277" t="s">
        <v>505</v>
      </c>
      <c r="CT779" s="253" t="s">
        <v>725</v>
      </c>
      <c r="CU779" s="278"/>
      <c r="DH779" s="366"/>
      <c r="DI779" s="516" t="s">
        <v>2369</v>
      </c>
      <c r="DJ779" s="517"/>
      <c r="DK779" s="518"/>
      <c r="DL779" s="519">
        <v>3.5</v>
      </c>
      <c r="DM779" s="519">
        <v>30</v>
      </c>
      <c r="DN779" s="520">
        <v>1.2500000000000001E-2</v>
      </c>
      <c r="DO779" s="521">
        <v>0</v>
      </c>
      <c r="DP779" s="519" t="s">
        <v>2389</v>
      </c>
      <c r="DQ779" s="519" t="s">
        <v>1315</v>
      </c>
      <c r="DR779" s="519" t="s">
        <v>811</v>
      </c>
      <c r="DS779" s="312"/>
      <c r="DT779" s="293"/>
      <c r="DX779" s="343"/>
    </row>
    <row r="780" spans="8:128" ht="15" customHeight="1" x14ac:dyDescent="0.15">
      <c r="H780" s="111">
        <f t="shared" si="94"/>
        <v>0</v>
      </c>
      <c r="I780" s="110">
        <v>760</v>
      </c>
      <c r="J780" s="199"/>
      <c r="K780" s="199"/>
      <c r="L780" s="112" t="e">
        <f t="shared" si="95"/>
        <v>#N/A</v>
      </c>
      <c r="M780" s="199"/>
      <c r="N780" s="199"/>
      <c r="O780" s="124" t="str">
        <f t="shared" si="96"/>
        <v/>
      </c>
      <c r="P780" s="124" t="str">
        <f t="shared" si="97"/>
        <v/>
      </c>
      <c r="Q780" s="199"/>
      <c r="R780" s="113" t="s">
        <v>341</v>
      </c>
      <c r="S780" s="199"/>
      <c r="T780" s="113" t="s">
        <v>337</v>
      </c>
      <c r="U780" s="199"/>
      <c r="V780" s="112" t="str">
        <f t="shared" si="98"/>
        <v>１～４以外</v>
      </c>
      <c r="W780" s="628"/>
      <c r="X780" s="112"/>
      <c r="Y780" s="199"/>
      <c r="Z780" s="636"/>
      <c r="AA780" s="200"/>
      <c r="AB780" s="114" t="e">
        <f t="shared" si="99"/>
        <v>#N/A</v>
      </c>
      <c r="AC780" s="115" t="str">
        <f t="shared" si="100"/>
        <v/>
      </c>
      <c r="AD780" s="145" t="str">
        <f t="shared" si="101"/>
        <v/>
      </c>
      <c r="BD780" s="36">
        <v>760</v>
      </c>
      <c r="BE780" s="223"/>
      <c r="BF780" s="231"/>
      <c r="BG780" s="231"/>
      <c r="BH780" s="231"/>
      <c r="BI780" s="231"/>
      <c r="BJ780" s="223"/>
      <c r="BK780" s="224"/>
      <c r="BL780" s="223"/>
      <c r="BM780" s="224"/>
      <c r="BN780" s="225"/>
      <c r="BO780" s="226"/>
      <c r="BP780" s="224"/>
      <c r="BQ780" s="224"/>
      <c r="BR780" s="226"/>
      <c r="BS780" s="225"/>
      <c r="CB780" s="258"/>
      <c r="CC780" s="258"/>
      <c r="CD780" s="276" t="s">
        <v>1594</v>
      </c>
      <c r="CE780" s="253" t="s">
        <v>505</v>
      </c>
      <c r="CF780" s="253" t="s">
        <v>725</v>
      </c>
      <c r="CG780" s="278"/>
      <c r="CI780" s="258"/>
      <c r="CJ780" s="258"/>
      <c r="CK780" s="291" t="s">
        <v>1815</v>
      </c>
      <c r="CL780" s="285">
        <v>0</v>
      </c>
      <c r="CM780" s="260">
        <v>3</v>
      </c>
      <c r="CN780" s="260">
        <f>DCOUNT($H$20:$AD$4020,"入力ﾁｪｯｸ",CK779:CM780)</f>
        <v>0</v>
      </c>
      <c r="CP780" s="258"/>
      <c r="CQ780" s="258"/>
      <c r="CR780" s="291" t="s">
        <v>1815</v>
      </c>
      <c r="CS780" s="285">
        <v>0</v>
      </c>
      <c r="CT780" s="260">
        <v>2</v>
      </c>
      <c r="CU780" s="260">
        <f>DCOUNT($H$20:$AD$4020,"入力ﾁｪｯｸ",CR779:CT780)</f>
        <v>0</v>
      </c>
      <c r="DH780" s="366"/>
      <c r="DI780" s="516" t="s">
        <v>2370</v>
      </c>
      <c r="DJ780" s="517"/>
      <c r="DK780" s="518"/>
      <c r="DL780" s="519">
        <v>0</v>
      </c>
      <c r="DM780" s="519">
        <v>1.7</v>
      </c>
      <c r="DN780" s="520">
        <v>0.02</v>
      </c>
      <c r="DO780" s="521">
        <v>1.25E-3</v>
      </c>
      <c r="DP780" s="519" t="s">
        <v>2387</v>
      </c>
      <c r="DQ780" s="519" t="s">
        <v>1315</v>
      </c>
      <c r="DR780" s="519" t="s">
        <v>811</v>
      </c>
      <c r="DS780" s="312"/>
      <c r="DT780" s="293"/>
      <c r="DX780" s="343"/>
    </row>
    <row r="781" spans="8:128" ht="15" customHeight="1" x14ac:dyDescent="0.15">
      <c r="H781" s="111">
        <f t="shared" si="94"/>
        <v>0</v>
      </c>
      <c r="I781" s="110">
        <v>761</v>
      </c>
      <c r="J781" s="199"/>
      <c r="K781" s="199"/>
      <c r="L781" s="112" t="e">
        <f t="shared" si="95"/>
        <v>#N/A</v>
      </c>
      <c r="M781" s="199"/>
      <c r="N781" s="199"/>
      <c r="O781" s="124" t="str">
        <f t="shared" si="96"/>
        <v/>
      </c>
      <c r="P781" s="124" t="str">
        <f t="shared" si="97"/>
        <v/>
      </c>
      <c r="Q781" s="199"/>
      <c r="R781" s="113" t="s">
        <v>341</v>
      </c>
      <c r="S781" s="199"/>
      <c r="T781" s="113" t="s">
        <v>337</v>
      </c>
      <c r="U781" s="199"/>
      <c r="V781" s="112" t="str">
        <f t="shared" si="98"/>
        <v>１～４以外</v>
      </c>
      <c r="W781" s="628"/>
      <c r="X781" s="112"/>
      <c r="Y781" s="199"/>
      <c r="Z781" s="636"/>
      <c r="AA781" s="200"/>
      <c r="AB781" s="114" t="e">
        <f t="shared" si="99"/>
        <v>#N/A</v>
      </c>
      <c r="AC781" s="115" t="str">
        <f t="shared" si="100"/>
        <v/>
      </c>
      <c r="AD781" s="145" t="str">
        <f t="shared" si="101"/>
        <v/>
      </c>
      <c r="BD781" s="36">
        <v>761</v>
      </c>
      <c r="BE781" s="223"/>
      <c r="BF781" s="231"/>
      <c r="BG781" s="231"/>
      <c r="BH781" s="231"/>
      <c r="BI781" s="231"/>
      <c r="BJ781" s="223"/>
      <c r="BK781" s="224"/>
      <c r="BL781" s="223"/>
      <c r="BM781" s="224"/>
      <c r="BN781" s="225"/>
      <c r="BO781" s="226"/>
      <c r="BP781" s="224"/>
      <c r="BQ781" s="224"/>
      <c r="BR781" s="226"/>
      <c r="BS781" s="225"/>
      <c r="CB781" s="258"/>
      <c r="CC781" s="258"/>
      <c r="CD781" s="291" t="s">
        <v>1628</v>
      </c>
      <c r="CE781" s="296">
        <v>0</v>
      </c>
      <c r="CF781" s="259">
        <v>1</v>
      </c>
      <c r="CG781" s="260">
        <f>DCOUNT($H$20:$AD$4020,"入力ﾁｪｯｸ",CD780:CF782)</f>
        <v>0</v>
      </c>
      <c r="CI781" s="258"/>
      <c r="CJ781" s="258"/>
      <c r="CK781" s="276" t="s">
        <v>1594</v>
      </c>
      <c r="CL781" s="277" t="s">
        <v>505</v>
      </c>
      <c r="CM781" s="253" t="s">
        <v>725</v>
      </c>
      <c r="CN781" s="278"/>
      <c r="CP781" s="258"/>
      <c r="CQ781" s="258"/>
      <c r="CR781" s="276" t="s">
        <v>1594</v>
      </c>
      <c r="CS781" s="277" t="s">
        <v>505</v>
      </c>
      <c r="CT781" s="253" t="s">
        <v>725</v>
      </c>
      <c r="CU781" s="278"/>
      <c r="DH781" s="366"/>
      <c r="DI781" s="516" t="s">
        <v>2371</v>
      </c>
      <c r="DJ781" s="517"/>
      <c r="DK781" s="518"/>
      <c r="DL781" s="519">
        <v>2.5</v>
      </c>
      <c r="DM781" s="519">
        <v>3.5</v>
      </c>
      <c r="DN781" s="520">
        <v>3.7499999999999999E-2</v>
      </c>
      <c r="DO781" s="521">
        <v>1.75E-3</v>
      </c>
      <c r="DP781" s="519" t="s">
        <v>2387</v>
      </c>
      <c r="DQ781" s="519" t="s">
        <v>1315</v>
      </c>
      <c r="DR781" s="519" t="s">
        <v>811</v>
      </c>
      <c r="DS781" s="312"/>
      <c r="DT781" s="293"/>
      <c r="DX781" s="343"/>
    </row>
    <row r="782" spans="8:128" ht="15" customHeight="1" x14ac:dyDescent="0.15">
      <c r="H782" s="111">
        <f t="shared" si="94"/>
        <v>0</v>
      </c>
      <c r="I782" s="110">
        <v>762</v>
      </c>
      <c r="J782" s="199"/>
      <c r="K782" s="199"/>
      <c r="L782" s="112" t="e">
        <f t="shared" si="95"/>
        <v>#N/A</v>
      </c>
      <c r="M782" s="199"/>
      <c r="N782" s="199"/>
      <c r="O782" s="124" t="str">
        <f t="shared" si="96"/>
        <v/>
      </c>
      <c r="P782" s="124" t="str">
        <f t="shared" si="97"/>
        <v/>
      </c>
      <c r="Q782" s="199"/>
      <c r="R782" s="113" t="s">
        <v>341</v>
      </c>
      <c r="S782" s="199"/>
      <c r="T782" s="113" t="s">
        <v>337</v>
      </c>
      <c r="U782" s="199"/>
      <c r="V782" s="112" t="str">
        <f t="shared" si="98"/>
        <v>１～４以外</v>
      </c>
      <c r="W782" s="628"/>
      <c r="X782" s="112"/>
      <c r="Y782" s="199"/>
      <c r="Z782" s="636"/>
      <c r="AA782" s="200"/>
      <c r="AB782" s="114" t="e">
        <f t="shared" si="99"/>
        <v>#N/A</v>
      </c>
      <c r="AC782" s="115" t="str">
        <f t="shared" si="100"/>
        <v/>
      </c>
      <c r="AD782" s="145" t="str">
        <f t="shared" si="101"/>
        <v/>
      </c>
      <c r="BD782" s="36">
        <v>762</v>
      </c>
      <c r="BE782" s="223"/>
      <c r="BF782" s="231"/>
      <c r="BG782" s="231"/>
      <c r="BH782" s="231"/>
      <c r="BI782" s="231"/>
      <c r="BJ782" s="223"/>
      <c r="BK782" s="224"/>
      <c r="BL782" s="223"/>
      <c r="BM782" s="224"/>
      <c r="BN782" s="225"/>
      <c r="BO782" s="226"/>
      <c r="BP782" s="224"/>
      <c r="BQ782" s="224"/>
      <c r="BR782" s="226"/>
      <c r="BS782" s="225"/>
      <c r="CB782" s="258"/>
      <c r="CC782" s="258"/>
      <c r="CD782" s="291" t="s">
        <v>1628</v>
      </c>
      <c r="CE782" s="299">
        <v>0</v>
      </c>
      <c r="CF782" s="266">
        <v>2</v>
      </c>
      <c r="CG782" s="268"/>
      <c r="CI782" s="258"/>
      <c r="CJ782" s="258"/>
      <c r="CK782" s="291" t="s">
        <v>1816</v>
      </c>
      <c r="CL782" s="285">
        <v>0</v>
      </c>
      <c r="CM782" s="260">
        <v>3</v>
      </c>
      <c r="CN782" s="260">
        <f>DCOUNT($H$20:$AD$4020,"入力ﾁｪｯｸ",CK781:CM782)</f>
        <v>0</v>
      </c>
      <c r="CP782" s="258"/>
      <c r="CQ782" s="258"/>
      <c r="CR782" s="291" t="s">
        <v>1816</v>
      </c>
      <c r="CS782" s="285">
        <v>0</v>
      </c>
      <c r="CT782" s="260">
        <v>2</v>
      </c>
      <c r="CU782" s="260">
        <f>DCOUNT($H$20:$AD$4020,"入力ﾁｪｯｸ",CR781:CT782)</f>
        <v>0</v>
      </c>
      <c r="DH782" s="366"/>
      <c r="DI782" s="516" t="s">
        <v>2372</v>
      </c>
      <c r="DJ782" s="517"/>
      <c r="DK782" s="518"/>
      <c r="DL782" s="519">
        <v>3.5</v>
      </c>
      <c r="DM782" s="519">
        <v>30</v>
      </c>
      <c r="DN782" s="520">
        <v>1.2500000000000001E-2</v>
      </c>
      <c r="DO782" s="521">
        <v>2.5000000000000001E-4</v>
      </c>
      <c r="DP782" s="519" t="s">
        <v>2387</v>
      </c>
      <c r="DQ782" s="519" t="s">
        <v>1315</v>
      </c>
      <c r="DR782" s="519" t="s">
        <v>811</v>
      </c>
      <c r="DS782" s="312"/>
      <c r="DT782" s="293"/>
      <c r="DX782" s="343"/>
    </row>
    <row r="783" spans="8:128" ht="15" customHeight="1" x14ac:dyDescent="0.15">
      <c r="H783" s="111">
        <f t="shared" si="94"/>
        <v>0</v>
      </c>
      <c r="I783" s="110">
        <v>763</v>
      </c>
      <c r="J783" s="199"/>
      <c r="K783" s="199"/>
      <c r="L783" s="112" t="e">
        <f t="shared" si="95"/>
        <v>#N/A</v>
      </c>
      <c r="M783" s="199"/>
      <c r="N783" s="199"/>
      <c r="O783" s="124" t="str">
        <f t="shared" si="96"/>
        <v/>
      </c>
      <c r="P783" s="124" t="str">
        <f t="shared" si="97"/>
        <v/>
      </c>
      <c r="Q783" s="199"/>
      <c r="R783" s="113" t="s">
        <v>341</v>
      </c>
      <c r="S783" s="199"/>
      <c r="T783" s="113" t="s">
        <v>337</v>
      </c>
      <c r="U783" s="199"/>
      <c r="V783" s="112" t="str">
        <f t="shared" si="98"/>
        <v>１～４以外</v>
      </c>
      <c r="W783" s="628"/>
      <c r="X783" s="112"/>
      <c r="Y783" s="199"/>
      <c r="Z783" s="636"/>
      <c r="AA783" s="200"/>
      <c r="AB783" s="114" t="e">
        <f t="shared" si="99"/>
        <v>#N/A</v>
      </c>
      <c r="AC783" s="115" t="str">
        <f t="shared" si="100"/>
        <v/>
      </c>
      <c r="AD783" s="145" t="str">
        <f t="shared" si="101"/>
        <v/>
      </c>
      <c r="BD783" s="36">
        <v>763</v>
      </c>
      <c r="BE783" s="223"/>
      <c r="BF783" s="231"/>
      <c r="BG783" s="231"/>
      <c r="BH783" s="231"/>
      <c r="BI783" s="231"/>
      <c r="BJ783" s="223"/>
      <c r="BK783" s="224"/>
      <c r="BL783" s="223"/>
      <c r="BM783" s="224"/>
      <c r="BN783" s="225"/>
      <c r="BO783" s="226"/>
      <c r="BP783" s="224"/>
      <c r="BQ783" s="224"/>
      <c r="BR783" s="226"/>
      <c r="BS783" s="225"/>
      <c r="CB783" s="258"/>
      <c r="CC783" s="258"/>
      <c r="CD783" s="276" t="s">
        <v>1594</v>
      </c>
      <c r="CE783" s="253" t="s">
        <v>505</v>
      </c>
      <c r="CF783" s="253" t="s">
        <v>725</v>
      </c>
      <c r="CG783" s="278"/>
      <c r="CI783" s="258"/>
      <c r="CJ783" s="258"/>
      <c r="CK783" s="276" t="s">
        <v>1594</v>
      </c>
      <c r="CL783" s="277" t="s">
        <v>505</v>
      </c>
      <c r="CM783" s="253" t="s">
        <v>725</v>
      </c>
      <c r="CN783" s="278"/>
      <c r="CP783" s="258"/>
      <c r="CQ783" s="258"/>
      <c r="CR783" s="276" t="s">
        <v>1594</v>
      </c>
      <c r="CS783" s="277" t="s">
        <v>505</v>
      </c>
      <c r="CT783" s="253" t="s">
        <v>725</v>
      </c>
      <c r="CU783" s="278"/>
      <c r="DH783" s="366"/>
      <c r="DI783" s="516" t="s">
        <v>2373</v>
      </c>
      <c r="DJ783" s="517"/>
      <c r="DK783" s="518"/>
      <c r="DL783" s="519">
        <v>1.7</v>
      </c>
      <c r="DM783" s="519">
        <v>2.5</v>
      </c>
      <c r="DN783" s="520">
        <v>3.7499999999999999E-2</v>
      </c>
      <c r="DO783" s="521">
        <v>1.75E-3</v>
      </c>
      <c r="DP783" s="519" t="s">
        <v>2387</v>
      </c>
      <c r="DQ783" s="519" t="s">
        <v>1315</v>
      </c>
      <c r="DR783" s="519" t="s">
        <v>821</v>
      </c>
      <c r="DS783" s="312"/>
      <c r="DT783" s="293"/>
      <c r="DX783" s="343"/>
    </row>
    <row r="784" spans="8:128" ht="15" customHeight="1" x14ac:dyDescent="0.15">
      <c r="H784" s="111">
        <f t="shared" si="94"/>
        <v>0</v>
      </c>
      <c r="I784" s="110">
        <v>764</v>
      </c>
      <c r="J784" s="199"/>
      <c r="K784" s="199"/>
      <c r="L784" s="112" t="e">
        <f t="shared" si="95"/>
        <v>#N/A</v>
      </c>
      <c r="M784" s="199"/>
      <c r="N784" s="199"/>
      <c r="O784" s="124" t="str">
        <f t="shared" si="96"/>
        <v/>
      </c>
      <c r="P784" s="124" t="str">
        <f t="shared" si="97"/>
        <v/>
      </c>
      <c r="Q784" s="199"/>
      <c r="R784" s="113" t="s">
        <v>341</v>
      </c>
      <c r="S784" s="199"/>
      <c r="T784" s="113" t="s">
        <v>337</v>
      </c>
      <c r="U784" s="199"/>
      <c r="V784" s="112" t="str">
        <f t="shared" si="98"/>
        <v>１～４以外</v>
      </c>
      <c r="W784" s="628"/>
      <c r="X784" s="112"/>
      <c r="Y784" s="199"/>
      <c r="Z784" s="636"/>
      <c r="AA784" s="200"/>
      <c r="AB784" s="114" t="e">
        <f t="shared" si="99"/>
        <v>#N/A</v>
      </c>
      <c r="AC784" s="115" t="str">
        <f t="shared" si="100"/>
        <v/>
      </c>
      <c r="AD784" s="145" t="str">
        <f t="shared" si="101"/>
        <v/>
      </c>
      <c r="BD784" s="36">
        <v>764</v>
      </c>
      <c r="BE784" s="223"/>
      <c r="BF784" s="231"/>
      <c r="BG784" s="231"/>
      <c r="BH784" s="231"/>
      <c r="BI784" s="231"/>
      <c r="BJ784" s="223"/>
      <c r="BK784" s="224"/>
      <c r="BL784" s="223"/>
      <c r="BM784" s="224"/>
      <c r="BN784" s="225"/>
      <c r="BO784" s="226"/>
      <c r="BP784" s="224"/>
      <c r="BQ784" s="224"/>
      <c r="BR784" s="226"/>
      <c r="BS784" s="225"/>
      <c r="CB784" s="258"/>
      <c r="CC784" s="258"/>
      <c r="CD784" s="291" t="s">
        <v>1629</v>
      </c>
      <c r="CE784" s="296">
        <v>0</v>
      </c>
      <c r="CF784" s="259">
        <v>1</v>
      </c>
      <c r="CG784" s="260">
        <f>DCOUNT($H$20:$AD$4020,"入力ﾁｪｯｸ",CD783:CF785)</f>
        <v>0</v>
      </c>
      <c r="CI784" s="258"/>
      <c r="CJ784" s="258"/>
      <c r="CK784" s="291" t="s">
        <v>1817</v>
      </c>
      <c r="CL784" s="285">
        <v>0</v>
      </c>
      <c r="CM784" s="260">
        <v>3</v>
      </c>
      <c r="CN784" s="260">
        <f>DCOUNT($H$20:$AD$4020,"入力ﾁｪｯｸ",CK783:CM784)</f>
        <v>0</v>
      </c>
      <c r="CP784" s="258"/>
      <c r="CQ784" s="258"/>
      <c r="CR784" s="291" t="s">
        <v>1817</v>
      </c>
      <c r="CS784" s="285">
        <v>0</v>
      </c>
      <c r="CT784" s="260">
        <v>2</v>
      </c>
      <c r="CU784" s="260">
        <f>DCOUNT($H$20:$AD$4020,"入力ﾁｪｯｸ",CR783:CT784)</f>
        <v>0</v>
      </c>
      <c r="DH784" s="366"/>
      <c r="DI784" s="516" t="s">
        <v>2374</v>
      </c>
      <c r="DJ784" s="517"/>
      <c r="DK784" s="518"/>
      <c r="DL784" s="519">
        <v>3.5</v>
      </c>
      <c r="DM784" s="519">
        <v>30</v>
      </c>
      <c r="DN784" s="520">
        <v>1.2500000000000001E-2</v>
      </c>
      <c r="DO784" s="521">
        <v>2.5000000000000001E-4</v>
      </c>
      <c r="DP784" s="519" t="s">
        <v>2387</v>
      </c>
      <c r="DQ784" s="519" t="s">
        <v>1315</v>
      </c>
      <c r="DR784" s="519" t="s">
        <v>821</v>
      </c>
      <c r="DS784" s="312"/>
      <c r="DT784" s="293"/>
      <c r="DX784" s="343"/>
    </row>
    <row r="785" spans="8:128" ht="15" customHeight="1" x14ac:dyDescent="0.15">
      <c r="H785" s="111">
        <f t="shared" si="94"/>
        <v>0</v>
      </c>
      <c r="I785" s="110">
        <v>765</v>
      </c>
      <c r="J785" s="199"/>
      <c r="K785" s="199"/>
      <c r="L785" s="112" t="e">
        <f t="shared" si="95"/>
        <v>#N/A</v>
      </c>
      <c r="M785" s="199"/>
      <c r="N785" s="199"/>
      <c r="O785" s="124" t="str">
        <f t="shared" si="96"/>
        <v/>
      </c>
      <c r="P785" s="124" t="str">
        <f t="shared" si="97"/>
        <v/>
      </c>
      <c r="Q785" s="199"/>
      <c r="R785" s="113" t="s">
        <v>341</v>
      </c>
      <c r="S785" s="199"/>
      <c r="T785" s="113" t="s">
        <v>337</v>
      </c>
      <c r="U785" s="199"/>
      <c r="V785" s="112" t="str">
        <f t="shared" si="98"/>
        <v>１～４以外</v>
      </c>
      <c r="W785" s="628"/>
      <c r="X785" s="112"/>
      <c r="Y785" s="199"/>
      <c r="Z785" s="636"/>
      <c r="AA785" s="200"/>
      <c r="AB785" s="114" t="e">
        <f t="shared" si="99"/>
        <v>#N/A</v>
      </c>
      <c r="AC785" s="115" t="str">
        <f t="shared" si="100"/>
        <v/>
      </c>
      <c r="AD785" s="145" t="str">
        <f t="shared" si="101"/>
        <v/>
      </c>
      <c r="BD785" s="36">
        <v>765</v>
      </c>
      <c r="BE785" s="223"/>
      <c r="BF785" s="231"/>
      <c r="BG785" s="231"/>
      <c r="BH785" s="231"/>
      <c r="BI785" s="231"/>
      <c r="BJ785" s="223"/>
      <c r="BK785" s="224"/>
      <c r="BL785" s="223"/>
      <c r="BM785" s="224"/>
      <c r="BN785" s="225"/>
      <c r="BO785" s="226"/>
      <c r="BP785" s="224"/>
      <c r="BQ785" s="224"/>
      <c r="BR785" s="226"/>
      <c r="BS785" s="225"/>
      <c r="CB785" s="258"/>
      <c r="CC785" s="258"/>
      <c r="CD785" s="291" t="s">
        <v>1629</v>
      </c>
      <c r="CE785" s="299">
        <v>0</v>
      </c>
      <c r="CF785" s="266">
        <v>2</v>
      </c>
      <c r="CG785" s="268"/>
      <c r="CI785" s="258"/>
      <c r="CJ785" s="258"/>
      <c r="CK785" s="276" t="s">
        <v>1594</v>
      </c>
      <c r="CL785" s="277" t="s">
        <v>505</v>
      </c>
      <c r="CM785" s="253" t="s">
        <v>725</v>
      </c>
      <c r="CN785" s="278"/>
      <c r="CP785" s="258"/>
      <c r="CQ785" s="258"/>
      <c r="CR785" s="276" t="s">
        <v>1594</v>
      </c>
      <c r="CS785" s="277" t="s">
        <v>505</v>
      </c>
      <c r="CT785" s="253" t="s">
        <v>725</v>
      </c>
      <c r="CU785" s="278"/>
      <c r="DH785" s="366"/>
      <c r="DI785" s="516" t="s">
        <v>2375</v>
      </c>
      <c r="DJ785" s="517"/>
      <c r="DK785" s="518"/>
      <c r="DL785" s="519">
        <v>3.5</v>
      </c>
      <c r="DM785" s="519">
        <v>30</v>
      </c>
      <c r="DN785" s="520">
        <v>2.5000000000000001E-2</v>
      </c>
      <c r="DO785" s="521">
        <v>5.0000000000000001E-4</v>
      </c>
      <c r="DP785" s="519" t="s">
        <v>2387</v>
      </c>
      <c r="DQ785" s="519" t="s">
        <v>1315</v>
      </c>
      <c r="DR785" s="519" t="s">
        <v>821</v>
      </c>
      <c r="DS785" s="312"/>
      <c r="DT785" s="293"/>
      <c r="DX785" s="343"/>
    </row>
    <row r="786" spans="8:128" ht="15" customHeight="1" x14ac:dyDescent="0.15">
      <c r="H786" s="111">
        <f t="shared" si="94"/>
        <v>0</v>
      </c>
      <c r="I786" s="110">
        <v>766</v>
      </c>
      <c r="J786" s="199"/>
      <c r="K786" s="199"/>
      <c r="L786" s="112" t="e">
        <f t="shared" si="95"/>
        <v>#N/A</v>
      </c>
      <c r="M786" s="199"/>
      <c r="N786" s="199"/>
      <c r="O786" s="124" t="str">
        <f t="shared" si="96"/>
        <v/>
      </c>
      <c r="P786" s="124" t="str">
        <f t="shared" si="97"/>
        <v/>
      </c>
      <c r="Q786" s="199"/>
      <c r="R786" s="113" t="s">
        <v>341</v>
      </c>
      <c r="S786" s="199"/>
      <c r="T786" s="113" t="s">
        <v>337</v>
      </c>
      <c r="U786" s="199"/>
      <c r="V786" s="112" t="str">
        <f t="shared" si="98"/>
        <v>１～４以外</v>
      </c>
      <c r="W786" s="628"/>
      <c r="X786" s="112"/>
      <c r="Y786" s="199"/>
      <c r="Z786" s="636"/>
      <c r="AA786" s="200"/>
      <c r="AB786" s="114" t="e">
        <f t="shared" si="99"/>
        <v>#N/A</v>
      </c>
      <c r="AC786" s="115" t="str">
        <f t="shared" si="100"/>
        <v/>
      </c>
      <c r="AD786" s="145" t="str">
        <f t="shared" si="101"/>
        <v/>
      </c>
      <c r="BD786" s="36">
        <v>766</v>
      </c>
      <c r="BE786" s="223"/>
      <c r="BF786" s="231"/>
      <c r="BG786" s="231"/>
      <c r="BH786" s="231"/>
      <c r="BI786" s="231"/>
      <c r="BJ786" s="223"/>
      <c r="BK786" s="224"/>
      <c r="BL786" s="223"/>
      <c r="BM786" s="224"/>
      <c r="BN786" s="225"/>
      <c r="BO786" s="226"/>
      <c r="BP786" s="224"/>
      <c r="BQ786" s="224"/>
      <c r="BR786" s="226"/>
      <c r="BS786" s="225"/>
      <c r="CB786" s="258"/>
      <c r="CC786" s="258"/>
      <c r="CD786" s="276" t="s">
        <v>1594</v>
      </c>
      <c r="CE786" s="253" t="s">
        <v>505</v>
      </c>
      <c r="CF786" s="253" t="s">
        <v>725</v>
      </c>
      <c r="CG786" s="278"/>
      <c r="CI786" s="258"/>
      <c r="CJ786" s="258"/>
      <c r="CK786" s="291" t="s">
        <v>1818</v>
      </c>
      <c r="CL786" s="285">
        <v>0</v>
      </c>
      <c r="CM786" s="260">
        <v>3</v>
      </c>
      <c r="CN786" s="260">
        <f>DCOUNT($H$20:$AD$4020,"入力ﾁｪｯｸ",CK785:CM786)</f>
        <v>0</v>
      </c>
      <c r="CP786" s="258"/>
      <c r="CQ786" s="258"/>
      <c r="CR786" s="291" t="s">
        <v>1818</v>
      </c>
      <c r="CS786" s="285">
        <v>0</v>
      </c>
      <c r="CT786" s="260">
        <v>2</v>
      </c>
      <c r="CU786" s="260">
        <f>DCOUNT($H$20:$AD$4020,"入力ﾁｪｯｸ",CR785:CT786)</f>
        <v>0</v>
      </c>
      <c r="DH786" s="366"/>
      <c r="DI786" s="516" t="s">
        <v>2376</v>
      </c>
      <c r="DJ786" s="517"/>
      <c r="DK786" s="518"/>
      <c r="DL786" s="519">
        <v>3.5</v>
      </c>
      <c r="DM786" s="519">
        <v>30</v>
      </c>
      <c r="DN786" s="520">
        <v>0.05</v>
      </c>
      <c r="DO786" s="521">
        <v>1E-3</v>
      </c>
      <c r="DP786" s="519" t="s">
        <v>2387</v>
      </c>
      <c r="DQ786" s="519" t="s">
        <v>1315</v>
      </c>
      <c r="DR786" s="519" t="s">
        <v>821</v>
      </c>
      <c r="DS786" s="312"/>
      <c r="DT786" s="293"/>
      <c r="DX786" s="343"/>
    </row>
    <row r="787" spans="8:128" ht="15" customHeight="1" x14ac:dyDescent="0.15">
      <c r="H787" s="111">
        <f t="shared" si="94"/>
        <v>0</v>
      </c>
      <c r="I787" s="110">
        <v>767</v>
      </c>
      <c r="J787" s="199"/>
      <c r="K787" s="199"/>
      <c r="L787" s="112" t="e">
        <f t="shared" si="95"/>
        <v>#N/A</v>
      </c>
      <c r="M787" s="199"/>
      <c r="N787" s="199"/>
      <c r="O787" s="124" t="str">
        <f t="shared" si="96"/>
        <v/>
      </c>
      <c r="P787" s="124" t="str">
        <f t="shared" si="97"/>
        <v/>
      </c>
      <c r="Q787" s="199"/>
      <c r="R787" s="113" t="s">
        <v>341</v>
      </c>
      <c r="S787" s="199"/>
      <c r="T787" s="113" t="s">
        <v>337</v>
      </c>
      <c r="U787" s="199"/>
      <c r="V787" s="112" t="str">
        <f t="shared" si="98"/>
        <v>１～４以外</v>
      </c>
      <c r="W787" s="628"/>
      <c r="X787" s="112"/>
      <c r="Y787" s="199"/>
      <c r="Z787" s="636"/>
      <c r="AA787" s="200"/>
      <c r="AB787" s="114" t="e">
        <f t="shared" si="99"/>
        <v>#N/A</v>
      </c>
      <c r="AC787" s="115" t="str">
        <f t="shared" si="100"/>
        <v/>
      </c>
      <c r="AD787" s="145" t="str">
        <f t="shared" si="101"/>
        <v/>
      </c>
      <c r="BD787" s="36">
        <v>767</v>
      </c>
      <c r="BE787" s="223"/>
      <c r="BF787" s="231"/>
      <c r="BG787" s="231"/>
      <c r="BH787" s="231"/>
      <c r="BI787" s="231"/>
      <c r="BJ787" s="223"/>
      <c r="BK787" s="224"/>
      <c r="BL787" s="223"/>
      <c r="BM787" s="224"/>
      <c r="BN787" s="225"/>
      <c r="BO787" s="226"/>
      <c r="BP787" s="224"/>
      <c r="BQ787" s="224"/>
      <c r="BR787" s="226"/>
      <c r="BS787" s="225"/>
      <c r="CB787" s="258"/>
      <c r="CC787" s="258"/>
      <c r="CD787" s="291" t="s">
        <v>1631</v>
      </c>
      <c r="CE787" s="296">
        <v>0</v>
      </c>
      <c r="CF787" s="259">
        <v>1</v>
      </c>
      <c r="CG787" s="260">
        <f>DCOUNT($H$20:$AD$4020,"入力ﾁｪｯｸ",CD786:CF788)</f>
        <v>0</v>
      </c>
      <c r="CI787" s="258"/>
      <c r="CJ787" s="258"/>
      <c r="CK787" s="276" t="s">
        <v>1594</v>
      </c>
      <c r="CL787" s="277" t="s">
        <v>505</v>
      </c>
      <c r="CM787" s="253" t="s">
        <v>725</v>
      </c>
      <c r="CN787" s="278"/>
      <c r="CP787" s="258"/>
      <c r="CQ787" s="258"/>
      <c r="CR787" s="276" t="s">
        <v>1594</v>
      </c>
      <c r="CS787" s="277" t="s">
        <v>505</v>
      </c>
      <c r="CT787" s="253" t="s">
        <v>725</v>
      </c>
      <c r="CU787" s="278"/>
      <c r="DH787" s="366"/>
      <c r="DI787" s="516" t="s">
        <v>2377</v>
      </c>
      <c r="DJ787" s="517"/>
      <c r="DK787" s="518"/>
      <c r="DL787" s="519">
        <v>1.7</v>
      </c>
      <c r="DM787" s="519">
        <v>2.5</v>
      </c>
      <c r="DN787" s="520">
        <v>0.13500000000000001</v>
      </c>
      <c r="DO787" s="521">
        <v>6.3E-3</v>
      </c>
      <c r="DP787" s="519" t="s">
        <v>2387</v>
      </c>
      <c r="DQ787" s="519" t="s">
        <v>1315</v>
      </c>
      <c r="DR787" s="519" t="s">
        <v>821</v>
      </c>
      <c r="DS787" s="312"/>
      <c r="DT787" s="293"/>
      <c r="DX787" s="343"/>
    </row>
    <row r="788" spans="8:128" ht="15" customHeight="1" x14ac:dyDescent="0.15">
      <c r="H788" s="111">
        <f t="shared" si="94"/>
        <v>0</v>
      </c>
      <c r="I788" s="110">
        <v>768</v>
      </c>
      <c r="J788" s="199"/>
      <c r="K788" s="199"/>
      <c r="L788" s="112" t="e">
        <f t="shared" si="95"/>
        <v>#N/A</v>
      </c>
      <c r="M788" s="199"/>
      <c r="N788" s="199"/>
      <c r="O788" s="124" t="str">
        <f t="shared" si="96"/>
        <v/>
      </c>
      <c r="P788" s="124" t="str">
        <f t="shared" si="97"/>
        <v/>
      </c>
      <c r="Q788" s="199"/>
      <c r="R788" s="113" t="s">
        <v>341</v>
      </c>
      <c r="S788" s="199"/>
      <c r="T788" s="113" t="s">
        <v>337</v>
      </c>
      <c r="U788" s="199"/>
      <c r="V788" s="112" t="str">
        <f t="shared" si="98"/>
        <v>１～４以外</v>
      </c>
      <c r="W788" s="628"/>
      <c r="X788" s="112"/>
      <c r="Y788" s="199"/>
      <c r="Z788" s="636"/>
      <c r="AA788" s="200"/>
      <c r="AB788" s="114" t="e">
        <f t="shared" si="99"/>
        <v>#N/A</v>
      </c>
      <c r="AC788" s="115" t="str">
        <f t="shared" si="100"/>
        <v/>
      </c>
      <c r="AD788" s="145" t="str">
        <f t="shared" si="101"/>
        <v/>
      </c>
      <c r="BD788" s="36">
        <v>768</v>
      </c>
      <c r="BE788" s="223"/>
      <c r="BF788" s="231"/>
      <c r="BG788" s="231"/>
      <c r="BH788" s="231"/>
      <c r="BI788" s="231"/>
      <c r="BJ788" s="223"/>
      <c r="BK788" s="224"/>
      <c r="BL788" s="223"/>
      <c r="BM788" s="224"/>
      <c r="BN788" s="225"/>
      <c r="BO788" s="226"/>
      <c r="BP788" s="224"/>
      <c r="BQ788" s="224"/>
      <c r="BR788" s="226"/>
      <c r="BS788" s="225"/>
      <c r="CB788" s="258"/>
      <c r="CC788" s="258"/>
      <c r="CD788" s="291" t="s">
        <v>1631</v>
      </c>
      <c r="CE788" s="299">
        <v>0</v>
      </c>
      <c r="CF788" s="266">
        <v>2</v>
      </c>
      <c r="CG788" s="268"/>
      <c r="CI788" s="258"/>
      <c r="CJ788" s="258"/>
      <c r="CK788" s="291" t="s">
        <v>1819</v>
      </c>
      <c r="CL788" s="285">
        <v>0</v>
      </c>
      <c r="CM788" s="260">
        <v>3</v>
      </c>
      <c r="CN788" s="260">
        <f>DCOUNT($H$20:$AD$4020,"入力ﾁｪｯｸ",CK787:CM788)</f>
        <v>0</v>
      </c>
      <c r="CP788" s="258"/>
      <c r="CQ788" s="258"/>
      <c r="CR788" s="291" t="s">
        <v>1819</v>
      </c>
      <c r="CS788" s="285">
        <v>0</v>
      </c>
      <c r="CT788" s="260">
        <v>2</v>
      </c>
      <c r="CU788" s="260">
        <f>DCOUNT($H$20:$AD$4020,"入力ﾁｪｯｸ",CR787:CT788)</f>
        <v>0</v>
      </c>
      <c r="DH788" s="366"/>
      <c r="DI788" s="516" t="s">
        <v>2378</v>
      </c>
      <c r="DJ788" s="517"/>
      <c r="DK788" s="518"/>
      <c r="DL788" s="519">
        <v>3.5</v>
      </c>
      <c r="DM788" s="519">
        <v>30</v>
      </c>
      <c r="DN788" s="520">
        <v>4.4999999999999998E-2</v>
      </c>
      <c r="DO788" s="521">
        <v>9.0000000000000008E-4</v>
      </c>
      <c r="DP788" s="519" t="s">
        <v>2387</v>
      </c>
      <c r="DQ788" s="519" t="s">
        <v>1315</v>
      </c>
      <c r="DR788" s="519" t="s">
        <v>821</v>
      </c>
      <c r="DS788" s="312"/>
      <c r="DT788" s="293"/>
      <c r="DX788" s="343"/>
    </row>
    <row r="789" spans="8:128" ht="15" customHeight="1" x14ac:dyDescent="0.15">
      <c r="H789" s="111">
        <f t="shared" si="94"/>
        <v>0</v>
      </c>
      <c r="I789" s="110">
        <v>769</v>
      </c>
      <c r="J789" s="199"/>
      <c r="K789" s="199"/>
      <c r="L789" s="112" t="e">
        <f t="shared" si="95"/>
        <v>#N/A</v>
      </c>
      <c r="M789" s="199"/>
      <c r="N789" s="199"/>
      <c r="O789" s="124" t="str">
        <f t="shared" si="96"/>
        <v/>
      </c>
      <c r="P789" s="124" t="str">
        <f t="shared" si="97"/>
        <v/>
      </c>
      <c r="Q789" s="199"/>
      <c r="R789" s="113" t="s">
        <v>341</v>
      </c>
      <c r="S789" s="199"/>
      <c r="T789" s="113" t="s">
        <v>337</v>
      </c>
      <c r="U789" s="199"/>
      <c r="V789" s="112" t="str">
        <f t="shared" si="98"/>
        <v>１～４以外</v>
      </c>
      <c r="W789" s="628"/>
      <c r="X789" s="112"/>
      <c r="Y789" s="199"/>
      <c r="Z789" s="636"/>
      <c r="AA789" s="200"/>
      <c r="AB789" s="114" t="e">
        <f t="shared" si="99"/>
        <v>#N/A</v>
      </c>
      <c r="AC789" s="115" t="str">
        <f t="shared" si="100"/>
        <v/>
      </c>
      <c r="AD789" s="145" t="str">
        <f t="shared" si="101"/>
        <v/>
      </c>
      <c r="BD789" s="36">
        <v>769</v>
      </c>
      <c r="BE789" s="223"/>
      <c r="BF789" s="231"/>
      <c r="BG789" s="231"/>
      <c r="BH789" s="231"/>
      <c r="BI789" s="231"/>
      <c r="BJ789" s="223"/>
      <c r="BK789" s="224"/>
      <c r="BL789" s="223"/>
      <c r="BM789" s="224"/>
      <c r="BN789" s="225"/>
      <c r="BO789" s="226"/>
      <c r="BP789" s="224"/>
      <c r="BQ789" s="224"/>
      <c r="BR789" s="226"/>
      <c r="BS789" s="225"/>
      <c r="CB789" s="258"/>
      <c r="CC789" s="258"/>
      <c r="CD789" s="276" t="s">
        <v>1594</v>
      </c>
      <c r="CE789" s="253" t="s">
        <v>505</v>
      </c>
      <c r="CF789" s="253" t="s">
        <v>725</v>
      </c>
      <c r="CG789" s="278"/>
      <c r="CI789" s="258"/>
      <c r="CJ789" s="258"/>
      <c r="CK789" s="276" t="s">
        <v>1594</v>
      </c>
      <c r="CL789" s="277" t="s">
        <v>505</v>
      </c>
      <c r="CM789" s="253" t="s">
        <v>725</v>
      </c>
      <c r="CN789" s="278"/>
      <c r="CP789" s="258"/>
      <c r="CQ789" s="258"/>
      <c r="CR789" s="276" t="s">
        <v>1594</v>
      </c>
      <c r="CS789" s="277" t="s">
        <v>505</v>
      </c>
      <c r="CT789" s="253" t="s">
        <v>725</v>
      </c>
      <c r="CU789" s="278"/>
      <c r="DH789" s="366"/>
      <c r="DI789" s="516" t="s">
        <v>2379</v>
      </c>
      <c r="DJ789" s="517"/>
      <c r="DK789" s="518"/>
      <c r="DL789" s="519">
        <v>3.5</v>
      </c>
      <c r="DM789" s="519">
        <v>30</v>
      </c>
      <c r="DN789" s="520">
        <v>4.4999999999999998E-2</v>
      </c>
      <c r="DO789" s="521">
        <v>9.0000000000000008E-4</v>
      </c>
      <c r="DP789" s="519" t="s">
        <v>2387</v>
      </c>
      <c r="DQ789" s="519" t="s">
        <v>1315</v>
      </c>
      <c r="DR789" s="519" t="s">
        <v>821</v>
      </c>
      <c r="DS789" s="312"/>
      <c r="DT789" s="293"/>
      <c r="DX789" s="343"/>
    </row>
    <row r="790" spans="8:128" ht="15" customHeight="1" x14ac:dyDescent="0.15">
      <c r="H790" s="111">
        <f t="shared" si="94"/>
        <v>0</v>
      </c>
      <c r="I790" s="110">
        <v>770</v>
      </c>
      <c r="J790" s="199"/>
      <c r="K790" s="199"/>
      <c r="L790" s="112" t="e">
        <f t="shared" si="95"/>
        <v>#N/A</v>
      </c>
      <c r="M790" s="199"/>
      <c r="N790" s="199"/>
      <c r="O790" s="124" t="str">
        <f t="shared" si="96"/>
        <v/>
      </c>
      <c r="P790" s="124" t="str">
        <f t="shared" si="97"/>
        <v/>
      </c>
      <c r="Q790" s="199"/>
      <c r="R790" s="113" t="s">
        <v>341</v>
      </c>
      <c r="S790" s="199"/>
      <c r="T790" s="113" t="s">
        <v>337</v>
      </c>
      <c r="U790" s="199"/>
      <c r="V790" s="112" t="str">
        <f t="shared" si="98"/>
        <v>１～４以外</v>
      </c>
      <c r="W790" s="628"/>
      <c r="X790" s="112"/>
      <c r="Y790" s="199"/>
      <c r="Z790" s="636"/>
      <c r="AA790" s="200"/>
      <c r="AB790" s="114" t="e">
        <f t="shared" si="99"/>
        <v>#N/A</v>
      </c>
      <c r="AC790" s="115" t="str">
        <f t="shared" si="100"/>
        <v/>
      </c>
      <c r="AD790" s="145" t="str">
        <f t="shared" si="101"/>
        <v/>
      </c>
      <c r="BD790" s="36">
        <v>770</v>
      </c>
      <c r="BE790" s="223"/>
      <c r="BF790" s="231"/>
      <c r="BG790" s="231"/>
      <c r="BH790" s="231"/>
      <c r="BI790" s="231"/>
      <c r="BJ790" s="223"/>
      <c r="BK790" s="224"/>
      <c r="BL790" s="223"/>
      <c r="BM790" s="224"/>
      <c r="BN790" s="225"/>
      <c r="BO790" s="226"/>
      <c r="BP790" s="224"/>
      <c r="BQ790" s="224"/>
      <c r="BR790" s="226"/>
      <c r="BS790" s="225"/>
      <c r="CB790" s="258"/>
      <c r="CC790" s="258"/>
      <c r="CD790" s="291" t="s">
        <v>1633</v>
      </c>
      <c r="CE790" s="296">
        <v>0</v>
      </c>
      <c r="CF790" s="259">
        <v>1</v>
      </c>
      <c r="CG790" s="260">
        <f>DCOUNT($H$20:$AD$4020,"入力ﾁｪｯｸ",CD789:CF791)</f>
        <v>0</v>
      </c>
      <c r="CI790" s="258"/>
      <c r="CJ790" s="258"/>
      <c r="CK790" s="291" t="s">
        <v>1820</v>
      </c>
      <c r="CL790" s="285">
        <v>0</v>
      </c>
      <c r="CM790" s="260">
        <v>3</v>
      </c>
      <c r="CN790" s="260">
        <f>DCOUNT($H$20:$AD$4020,"入力ﾁｪｯｸ",CK789:CM790)</f>
        <v>0</v>
      </c>
      <c r="CP790" s="258"/>
      <c r="CQ790" s="258"/>
      <c r="CR790" s="291" t="s">
        <v>1820</v>
      </c>
      <c r="CS790" s="285">
        <v>0</v>
      </c>
      <c r="CT790" s="260">
        <v>2</v>
      </c>
      <c r="CU790" s="260">
        <f>DCOUNT($H$20:$AD$4020,"入力ﾁｪｯｸ",CR789:CT790)</f>
        <v>0</v>
      </c>
      <c r="DH790" s="366"/>
      <c r="DI790" s="516" t="s">
        <v>2380</v>
      </c>
      <c r="DJ790" s="517"/>
      <c r="DK790" s="518"/>
      <c r="DL790" s="519">
        <v>3.5</v>
      </c>
      <c r="DM790" s="519">
        <v>30</v>
      </c>
      <c r="DN790" s="520">
        <v>4.4999999999999998E-2</v>
      </c>
      <c r="DO790" s="521">
        <v>9.0000000000000008E-4</v>
      </c>
      <c r="DP790" s="519" t="s">
        <v>2387</v>
      </c>
      <c r="DQ790" s="519" t="s">
        <v>1315</v>
      </c>
      <c r="DR790" s="519" t="s">
        <v>821</v>
      </c>
      <c r="DS790" s="312"/>
      <c r="DT790" s="293"/>
      <c r="DX790" s="343"/>
    </row>
    <row r="791" spans="8:128" ht="15" customHeight="1" x14ac:dyDescent="0.15">
      <c r="H791" s="111">
        <f t="shared" si="94"/>
        <v>0</v>
      </c>
      <c r="I791" s="110">
        <v>771</v>
      </c>
      <c r="J791" s="199"/>
      <c r="K791" s="199"/>
      <c r="L791" s="112" t="e">
        <f t="shared" si="95"/>
        <v>#N/A</v>
      </c>
      <c r="M791" s="199"/>
      <c r="N791" s="199"/>
      <c r="O791" s="124" t="str">
        <f t="shared" si="96"/>
        <v/>
      </c>
      <c r="P791" s="124" t="str">
        <f t="shared" si="97"/>
        <v/>
      </c>
      <c r="Q791" s="199"/>
      <c r="R791" s="113" t="s">
        <v>341</v>
      </c>
      <c r="S791" s="199"/>
      <c r="T791" s="113" t="s">
        <v>337</v>
      </c>
      <c r="U791" s="199"/>
      <c r="V791" s="112" t="str">
        <f t="shared" si="98"/>
        <v>１～４以外</v>
      </c>
      <c r="W791" s="628"/>
      <c r="X791" s="112"/>
      <c r="Y791" s="199"/>
      <c r="Z791" s="636"/>
      <c r="AA791" s="200"/>
      <c r="AB791" s="114" t="e">
        <f t="shared" si="99"/>
        <v>#N/A</v>
      </c>
      <c r="AC791" s="115" t="str">
        <f t="shared" si="100"/>
        <v/>
      </c>
      <c r="AD791" s="145" t="str">
        <f t="shared" si="101"/>
        <v/>
      </c>
      <c r="BD791" s="36">
        <v>771</v>
      </c>
      <c r="BE791" s="223"/>
      <c r="BF791" s="231"/>
      <c r="BG791" s="231"/>
      <c r="BH791" s="231"/>
      <c r="BI791" s="231"/>
      <c r="BJ791" s="223"/>
      <c r="BK791" s="224"/>
      <c r="BL791" s="223"/>
      <c r="BM791" s="224"/>
      <c r="BN791" s="225"/>
      <c r="BO791" s="226"/>
      <c r="BP791" s="224"/>
      <c r="BQ791" s="224"/>
      <c r="BR791" s="226"/>
      <c r="BS791" s="225"/>
      <c r="CB791" s="258"/>
      <c r="CC791" s="258"/>
      <c r="CD791" s="291" t="s">
        <v>1633</v>
      </c>
      <c r="CE791" s="299">
        <v>0</v>
      </c>
      <c r="CF791" s="266">
        <v>2</v>
      </c>
      <c r="CG791" s="268"/>
      <c r="CI791" s="258"/>
      <c r="CJ791" s="258"/>
      <c r="CK791" s="276" t="s">
        <v>1594</v>
      </c>
      <c r="CL791" s="277" t="s">
        <v>505</v>
      </c>
      <c r="CM791" s="253" t="s">
        <v>725</v>
      </c>
      <c r="CN791" s="278"/>
      <c r="CP791" s="258"/>
      <c r="CQ791" s="258"/>
      <c r="CR791" s="276" t="s">
        <v>1594</v>
      </c>
      <c r="CS791" s="277" t="s">
        <v>505</v>
      </c>
      <c r="CT791" s="253" t="s">
        <v>725</v>
      </c>
      <c r="CU791" s="278"/>
      <c r="DH791" s="837" t="s">
        <v>1200</v>
      </c>
      <c r="DI791" s="738" t="s">
        <v>1201</v>
      </c>
      <c r="DJ791" s="738"/>
      <c r="DK791" s="738"/>
      <c r="DL791" s="315">
        <v>0</v>
      </c>
      <c r="DM791" s="519">
        <v>30</v>
      </c>
      <c r="DN791" s="476">
        <v>1.2</v>
      </c>
      <c r="DO791" s="498">
        <v>0</v>
      </c>
      <c r="DP791" s="315" t="s">
        <v>1200</v>
      </c>
      <c r="DQ791" s="315" t="s">
        <v>428</v>
      </c>
      <c r="DR791" s="315" t="s">
        <v>429</v>
      </c>
    </row>
    <row r="792" spans="8:128" ht="15" customHeight="1" x14ac:dyDescent="0.15">
      <c r="H792" s="111">
        <f t="shared" si="94"/>
        <v>0</v>
      </c>
      <c r="I792" s="110">
        <v>772</v>
      </c>
      <c r="J792" s="199"/>
      <c r="K792" s="199"/>
      <c r="L792" s="112" t="e">
        <f t="shared" si="95"/>
        <v>#N/A</v>
      </c>
      <c r="M792" s="199"/>
      <c r="N792" s="199"/>
      <c r="O792" s="124" t="str">
        <f t="shared" si="96"/>
        <v/>
      </c>
      <c r="P792" s="124" t="str">
        <f t="shared" si="97"/>
        <v/>
      </c>
      <c r="Q792" s="199"/>
      <c r="R792" s="113" t="s">
        <v>341</v>
      </c>
      <c r="S792" s="199"/>
      <c r="T792" s="113" t="s">
        <v>337</v>
      </c>
      <c r="U792" s="199"/>
      <c r="V792" s="112" t="str">
        <f t="shared" si="98"/>
        <v>１～４以外</v>
      </c>
      <c r="W792" s="628"/>
      <c r="X792" s="112"/>
      <c r="Y792" s="199"/>
      <c r="Z792" s="636"/>
      <c r="AA792" s="200"/>
      <c r="AB792" s="114" t="e">
        <f t="shared" si="99"/>
        <v>#N/A</v>
      </c>
      <c r="AC792" s="115" t="str">
        <f t="shared" si="100"/>
        <v/>
      </c>
      <c r="AD792" s="145" t="str">
        <f t="shared" si="101"/>
        <v/>
      </c>
      <c r="BD792" s="36">
        <v>772</v>
      </c>
      <c r="BE792" s="223"/>
      <c r="BF792" s="231"/>
      <c r="BG792" s="231"/>
      <c r="BH792" s="231"/>
      <c r="BI792" s="231"/>
      <c r="BJ792" s="223"/>
      <c r="BK792" s="224"/>
      <c r="BL792" s="223"/>
      <c r="BM792" s="224"/>
      <c r="BN792" s="225"/>
      <c r="BO792" s="226"/>
      <c r="BP792" s="224"/>
      <c r="BQ792" s="224"/>
      <c r="BR792" s="226"/>
      <c r="BS792" s="225"/>
      <c r="CB792" s="258"/>
      <c r="CC792" s="258"/>
      <c r="CD792" s="276" t="s">
        <v>1594</v>
      </c>
      <c r="CE792" s="253" t="s">
        <v>505</v>
      </c>
      <c r="CF792" s="253" t="s">
        <v>725</v>
      </c>
      <c r="CG792" s="278"/>
      <c r="CI792" s="258"/>
      <c r="CJ792" s="258"/>
      <c r="CK792" s="291" t="s">
        <v>1821</v>
      </c>
      <c r="CL792" s="285">
        <v>0</v>
      </c>
      <c r="CM792" s="260">
        <v>3</v>
      </c>
      <c r="CN792" s="260">
        <f>DCOUNT($H$20:$AD$4020,"入力ﾁｪｯｸ",CK791:CM792)</f>
        <v>0</v>
      </c>
      <c r="CP792" s="258"/>
      <c r="CQ792" s="258"/>
      <c r="CR792" s="291" t="s">
        <v>1821</v>
      </c>
      <c r="CS792" s="285">
        <v>0</v>
      </c>
      <c r="CT792" s="260">
        <v>2</v>
      </c>
      <c r="CU792" s="260">
        <f>DCOUNT($H$20:$AD$4020,"入力ﾁｪｯｸ",CR791:CT792)</f>
        <v>0</v>
      </c>
      <c r="DH792" s="838"/>
      <c r="DI792" s="737" t="s">
        <v>962</v>
      </c>
      <c r="DJ792" s="737"/>
      <c r="DK792" s="737"/>
      <c r="DL792" s="379">
        <v>0</v>
      </c>
      <c r="DM792" s="519">
        <v>30</v>
      </c>
      <c r="DN792" s="475">
        <v>0.6</v>
      </c>
      <c r="DO792" s="497">
        <v>0</v>
      </c>
      <c r="DP792" s="379" t="s">
        <v>963</v>
      </c>
      <c r="DQ792" s="379" t="s">
        <v>428</v>
      </c>
      <c r="DR792" s="379" t="s">
        <v>432</v>
      </c>
    </row>
    <row r="793" spans="8:128" ht="15" customHeight="1" x14ac:dyDescent="0.15">
      <c r="H793" s="111">
        <f t="shared" si="94"/>
        <v>0</v>
      </c>
      <c r="I793" s="110">
        <v>773</v>
      </c>
      <c r="J793" s="199"/>
      <c r="K793" s="199"/>
      <c r="L793" s="112" t="e">
        <f t="shared" si="95"/>
        <v>#N/A</v>
      </c>
      <c r="M793" s="199"/>
      <c r="N793" s="199"/>
      <c r="O793" s="124" t="str">
        <f t="shared" si="96"/>
        <v/>
      </c>
      <c r="P793" s="124" t="str">
        <f t="shared" si="97"/>
        <v/>
      </c>
      <c r="Q793" s="199"/>
      <c r="R793" s="113" t="s">
        <v>341</v>
      </c>
      <c r="S793" s="199"/>
      <c r="T793" s="113" t="s">
        <v>337</v>
      </c>
      <c r="U793" s="199"/>
      <c r="V793" s="112" t="str">
        <f t="shared" si="98"/>
        <v>１～４以外</v>
      </c>
      <c r="W793" s="628"/>
      <c r="X793" s="112"/>
      <c r="Y793" s="199"/>
      <c r="Z793" s="636"/>
      <c r="AA793" s="200"/>
      <c r="AB793" s="114" t="e">
        <f t="shared" si="99"/>
        <v>#N/A</v>
      </c>
      <c r="AC793" s="115" t="str">
        <f t="shared" si="100"/>
        <v/>
      </c>
      <c r="AD793" s="145" t="str">
        <f t="shared" si="101"/>
        <v/>
      </c>
      <c r="BD793" s="36">
        <v>773</v>
      </c>
      <c r="BE793" s="223"/>
      <c r="BF793" s="231"/>
      <c r="BG793" s="231"/>
      <c r="BH793" s="231"/>
      <c r="BI793" s="231"/>
      <c r="BJ793" s="223"/>
      <c r="BK793" s="224"/>
      <c r="BL793" s="223"/>
      <c r="BM793" s="224"/>
      <c r="BN793" s="225"/>
      <c r="BO793" s="226"/>
      <c r="BP793" s="224"/>
      <c r="BQ793" s="224"/>
      <c r="BR793" s="226"/>
      <c r="BS793" s="225"/>
      <c r="CB793" s="258"/>
      <c r="CC793" s="258"/>
      <c r="CD793" s="291" t="s">
        <v>1634</v>
      </c>
      <c r="CE793" s="296">
        <v>0</v>
      </c>
      <c r="CF793" s="259">
        <v>1</v>
      </c>
      <c r="CG793" s="260">
        <f>DCOUNT($H$20:$AD$4020,"入力ﾁｪｯｸ",CD792:CF794)</f>
        <v>0</v>
      </c>
      <c r="CI793" s="258"/>
      <c r="CJ793" s="258"/>
      <c r="CK793" s="276" t="s">
        <v>1594</v>
      </c>
      <c r="CL793" s="277" t="s">
        <v>505</v>
      </c>
      <c r="CM793" s="253" t="s">
        <v>725</v>
      </c>
      <c r="CN793" s="278"/>
      <c r="CP793" s="258"/>
      <c r="CQ793" s="258"/>
      <c r="CR793" s="276" t="s">
        <v>1594</v>
      </c>
      <c r="CS793" s="277" t="s">
        <v>505</v>
      </c>
      <c r="CT793" s="253" t="s">
        <v>725</v>
      </c>
      <c r="CU793" s="278"/>
      <c r="DH793" s="838"/>
      <c r="DI793" s="836" t="s">
        <v>514</v>
      </c>
      <c r="DJ793" s="836"/>
      <c r="DK793" s="836"/>
      <c r="DL793" s="519">
        <v>0</v>
      </c>
      <c r="DM793" s="519">
        <v>30</v>
      </c>
      <c r="DN793" s="520">
        <v>0.6</v>
      </c>
      <c r="DO793" s="521">
        <v>0</v>
      </c>
      <c r="DP793" s="519" t="s">
        <v>180</v>
      </c>
      <c r="DQ793" s="519" t="s">
        <v>428</v>
      </c>
      <c r="DR793" s="519" t="s">
        <v>432</v>
      </c>
    </row>
    <row r="794" spans="8:128" ht="15" customHeight="1" x14ac:dyDescent="0.15">
      <c r="H794" s="111">
        <f t="shared" si="94"/>
        <v>0</v>
      </c>
      <c r="I794" s="110">
        <v>774</v>
      </c>
      <c r="J794" s="199"/>
      <c r="K794" s="199"/>
      <c r="L794" s="112" t="e">
        <f t="shared" si="95"/>
        <v>#N/A</v>
      </c>
      <c r="M794" s="199"/>
      <c r="N794" s="199"/>
      <c r="O794" s="124" t="str">
        <f t="shared" si="96"/>
        <v/>
      </c>
      <c r="P794" s="124" t="str">
        <f t="shared" si="97"/>
        <v/>
      </c>
      <c r="Q794" s="199"/>
      <c r="R794" s="113" t="s">
        <v>341</v>
      </c>
      <c r="S794" s="199"/>
      <c r="T794" s="113" t="s">
        <v>337</v>
      </c>
      <c r="U794" s="199"/>
      <c r="V794" s="112" t="str">
        <f t="shared" si="98"/>
        <v>１～４以外</v>
      </c>
      <c r="W794" s="628"/>
      <c r="X794" s="112"/>
      <c r="Y794" s="199"/>
      <c r="Z794" s="636"/>
      <c r="AA794" s="200"/>
      <c r="AB794" s="114" t="e">
        <f t="shared" si="99"/>
        <v>#N/A</v>
      </c>
      <c r="AC794" s="115" t="str">
        <f t="shared" si="100"/>
        <v/>
      </c>
      <c r="AD794" s="145" t="str">
        <f t="shared" si="101"/>
        <v/>
      </c>
      <c r="BD794" s="36">
        <v>774</v>
      </c>
      <c r="BE794" s="223"/>
      <c r="BF794" s="231"/>
      <c r="BG794" s="231"/>
      <c r="BH794" s="231"/>
      <c r="BI794" s="231"/>
      <c r="BJ794" s="223"/>
      <c r="BK794" s="224"/>
      <c r="BL794" s="223"/>
      <c r="BM794" s="224"/>
      <c r="BN794" s="225"/>
      <c r="BO794" s="226"/>
      <c r="BP794" s="224"/>
      <c r="BQ794" s="224"/>
      <c r="BR794" s="226"/>
      <c r="BS794" s="225"/>
      <c r="CB794" s="258"/>
      <c r="CC794" s="258"/>
      <c r="CD794" s="291" t="s">
        <v>1634</v>
      </c>
      <c r="CE794" s="299">
        <v>0</v>
      </c>
      <c r="CF794" s="266">
        <v>2</v>
      </c>
      <c r="CG794" s="268"/>
      <c r="CI794" s="258"/>
      <c r="CJ794" s="258"/>
      <c r="CK794" s="291" t="s">
        <v>1822</v>
      </c>
      <c r="CL794" s="285">
        <v>0</v>
      </c>
      <c r="CM794" s="260">
        <v>3</v>
      </c>
      <c r="CN794" s="260">
        <f>DCOUNT($H$20:$AD$4020,"入力ﾁｪｯｸ",CK793:CM794)</f>
        <v>0</v>
      </c>
      <c r="CP794" s="258"/>
      <c r="CQ794" s="258"/>
      <c r="CR794" s="291" t="s">
        <v>1822</v>
      </c>
      <c r="CS794" s="285">
        <v>0</v>
      </c>
      <c r="CT794" s="260">
        <v>2</v>
      </c>
      <c r="CU794" s="260">
        <f>DCOUNT($H$20:$AD$4020,"入力ﾁｪｯｸ",CR793:CT794)</f>
        <v>0</v>
      </c>
      <c r="DH794" s="515"/>
      <c r="DI794" s="763" t="s">
        <v>433</v>
      </c>
      <c r="DJ794" s="764"/>
      <c r="DK794" s="765"/>
      <c r="DL794" s="315">
        <v>0</v>
      </c>
      <c r="DM794" s="519">
        <v>30</v>
      </c>
      <c r="DN794" s="476">
        <v>0.25</v>
      </c>
      <c r="DO794" s="498">
        <v>0</v>
      </c>
      <c r="DP794" s="315" t="s">
        <v>668</v>
      </c>
      <c r="DQ794" s="315" t="s">
        <v>428</v>
      </c>
      <c r="DR794" s="315" t="s">
        <v>434</v>
      </c>
    </row>
    <row r="795" spans="8:128" ht="15" customHeight="1" x14ac:dyDescent="0.15">
      <c r="H795" s="111">
        <f t="shared" si="94"/>
        <v>0</v>
      </c>
      <c r="I795" s="110">
        <v>775</v>
      </c>
      <c r="J795" s="199"/>
      <c r="K795" s="199"/>
      <c r="L795" s="112" t="e">
        <f t="shared" si="95"/>
        <v>#N/A</v>
      </c>
      <c r="M795" s="199"/>
      <c r="N795" s="199"/>
      <c r="O795" s="124" t="str">
        <f t="shared" si="96"/>
        <v/>
      </c>
      <c r="P795" s="124" t="str">
        <f t="shared" si="97"/>
        <v/>
      </c>
      <c r="Q795" s="199"/>
      <c r="R795" s="113" t="s">
        <v>341</v>
      </c>
      <c r="S795" s="199"/>
      <c r="T795" s="113" t="s">
        <v>337</v>
      </c>
      <c r="U795" s="199"/>
      <c r="V795" s="112" t="str">
        <f t="shared" si="98"/>
        <v>１～４以外</v>
      </c>
      <c r="W795" s="628"/>
      <c r="X795" s="112"/>
      <c r="Y795" s="199"/>
      <c r="Z795" s="636"/>
      <c r="AA795" s="200"/>
      <c r="AB795" s="114" t="e">
        <f t="shared" si="99"/>
        <v>#N/A</v>
      </c>
      <c r="AC795" s="115" t="str">
        <f t="shared" si="100"/>
        <v/>
      </c>
      <c r="AD795" s="145" t="str">
        <f t="shared" si="101"/>
        <v/>
      </c>
      <c r="BD795" s="36">
        <v>775</v>
      </c>
      <c r="BE795" s="223"/>
      <c r="BF795" s="231"/>
      <c r="BG795" s="231"/>
      <c r="BH795" s="231"/>
      <c r="BI795" s="231"/>
      <c r="BJ795" s="223"/>
      <c r="BK795" s="224"/>
      <c r="BL795" s="223"/>
      <c r="BM795" s="224"/>
      <c r="BN795" s="225"/>
      <c r="BO795" s="226"/>
      <c r="BP795" s="224"/>
      <c r="BQ795" s="224"/>
      <c r="BR795" s="226"/>
      <c r="BS795" s="225"/>
      <c r="CB795" s="258"/>
      <c r="CC795" s="258"/>
      <c r="CD795" s="276" t="s">
        <v>1594</v>
      </c>
      <c r="CE795" s="253" t="s">
        <v>505</v>
      </c>
      <c r="CF795" s="253" t="s">
        <v>725</v>
      </c>
      <c r="CG795" s="278"/>
      <c r="CI795" s="258"/>
      <c r="CJ795" s="258"/>
      <c r="CK795" s="276" t="s">
        <v>1594</v>
      </c>
      <c r="CL795" s="277" t="s">
        <v>505</v>
      </c>
      <c r="CM795" s="253" t="s">
        <v>725</v>
      </c>
      <c r="CN795" s="278"/>
      <c r="CP795" s="258"/>
      <c r="CQ795" s="258"/>
      <c r="CR795" s="276" t="s">
        <v>1594</v>
      </c>
      <c r="CS795" s="277" t="s">
        <v>505</v>
      </c>
      <c r="CT795" s="253" t="s">
        <v>725</v>
      </c>
      <c r="CU795" s="278"/>
      <c r="DH795" s="515"/>
      <c r="DI795" s="738" t="s">
        <v>430</v>
      </c>
      <c r="DJ795" s="738"/>
      <c r="DK795" s="738"/>
      <c r="DL795" s="315">
        <v>0</v>
      </c>
      <c r="DM795" s="315">
        <v>1.7</v>
      </c>
      <c r="DN795" s="476">
        <v>2.1800000000000002</v>
      </c>
      <c r="DO795" s="498">
        <v>0</v>
      </c>
      <c r="DP795" s="315" t="s">
        <v>668</v>
      </c>
      <c r="DQ795" s="315" t="s">
        <v>115</v>
      </c>
      <c r="DR795" s="315" t="s">
        <v>429</v>
      </c>
    </row>
    <row r="796" spans="8:128" ht="15" customHeight="1" x14ac:dyDescent="0.15">
      <c r="H796" s="111">
        <f t="shared" si="94"/>
        <v>0</v>
      </c>
      <c r="I796" s="110">
        <v>776</v>
      </c>
      <c r="J796" s="199"/>
      <c r="K796" s="199"/>
      <c r="L796" s="112" t="e">
        <f t="shared" si="95"/>
        <v>#N/A</v>
      </c>
      <c r="M796" s="199"/>
      <c r="N796" s="199"/>
      <c r="O796" s="124" t="str">
        <f t="shared" si="96"/>
        <v/>
      </c>
      <c r="P796" s="124" t="str">
        <f t="shared" si="97"/>
        <v/>
      </c>
      <c r="Q796" s="199"/>
      <c r="R796" s="113" t="s">
        <v>341</v>
      </c>
      <c r="S796" s="199"/>
      <c r="T796" s="113" t="s">
        <v>337</v>
      </c>
      <c r="U796" s="199"/>
      <c r="V796" s="112" t="str">
        <f t="shared" si="98"/>
        <v>１～４以外</v>
      </c>
      <c r="W796" s="628"/>
      <c r="X796" s="112"/>
      <c r="Y796" s="199"/>
      <c r="Z796" s="636"/>
      <c r="AA796" s="200"/>
      <c r="AB796" s="114" t="e">
        <f t="shared" si="99"/>
        <v>#N/A</v>
      </c>
      <c r="AC796" s="115" t="str">
        <f t="shared" si="100"/>
        <v/>
      </c>
      <c r="AD796" s="145" t="str">
        <f t="shared" si="101"/>
        <v/>
      </c>
      <c r="BD796" s="36">
        <v>776</v>
      </c>
      <c r="BE796" s="223"/>
      <c r="BF796" s="231"/>
      <c r="BG796" s="231"/>
      <c r="BH796" s="231"/>
      <c r="BI796" s="231"/>
      <c r="BJ796" s="223"/>
      <c r="BK796" s="224"/>
      <c r="BL796" s="223"/>
      <c r="BM796" s="224"/>
      <c r="BN796" s="225"/>
      <c r="BO796" s="226"/>
      <c r="BP796" s="224"/>
      <c r="BQ796" s="224"/>
      <c r="BR796" s="226"/>
      <c r="BS796" s="225"/>
      <c r="CB796" s="258"/>
      <c r="CC796" s="258"/>
      <c r="CD796" s="291" t="s">
        <v>1636</v>
      </c>
      <c r="CE796" s="296">
        <v>0</v>
      </c>
      <c r="CF796" s="259">
        <v>1</v>
      </c>
      <c r="CG796" s="260">
        <f>DCOUNT($H$20:$AD$4020,"入力ﾁｪｯｸ",CD795:CF797)</f>
        <v>0</v>
      </c>
      <c r="CI796" s="258"/>
      <c r="CJ796" s="258"/>
      <c r="CK796" s="291" t="s">
        <v>1823</v>
      </c>
      <c r="CL796" s="285">
        <v>0</v>
      </c>
      <c r="CM796" s="260">
        <v>3</v>
      </c>
      <c r="CN796" s="260">
        <f>DCOUNT($H$20:$AD$4020,"入力ﾁｪｯｸ",CK795:CM796)</f>
        <v>0</v>
      </c>
      <c r="CP796" s="258"/>
      <c r="CQ796" s="258"/>
      <c r="CR796" s="291" t="s">
        <v>1823</v>
      </c>
      <c r="CS796" s="285">
        <v>0</v>
      </c>
      <c r="CT796" s="260">
        <v>2</v>
      </c>
      <c r="CU796" s="260">
        <f>DCOUNT($H$20:$AD$4020,"入力ﾁｪｯｸ",CR795:CT796)</f>
        <v>0</v>
      </c>
      <c r="DH796" s="515"/>
      <c r="DI796" s="738"/>
      <c r="DJ796" s="738"/>
      <c r="DK796" s="738"/>
      <c r="DL796" s="315">
        <v>1.7</v>
      </c>
      <c r="DM796" s="315">
        <v>2.5</v>
      </c>
      <c r="DN796" s="476">
        <v>1.8</v>
      </c>
      <c r="DO796" s="498">
        <v>0</v>
      </c>
      <c r="DP796" s="315" t="s">
        <v>668</v>
      </c>
      <c r="DQ796" s="315" t="s">
        <v>115</v>
      </c>
      <c r="DR796" s="315" t="s">
        <v>429</v>
      </c>
    </row>
    <row r="797" spans="8:128" ht="15" customHeight="1" x14ac:dyDescent="0.15">
      <c r="H797" s="111">
        <f t="shared" si="94"/>
        <v>0</v>
      </c>
      <c r="I797" s="110">
        <v>777</v>
      </c>
      <c r="J797" s="199"/>
      <c r="K797" s="199"/>
      <c r="L797" s="112" t="e">
        <f t="shared" si="95"/>
        <v>#N/A</v>
      </c>
      <c r="M797" s="199"/>
      <c r="N797" s="199"/>
      <c r="O797" s="124" t="str">
        <f t="shared" si="96"/>
        <v/>
      </c>
      <c r="P797" s="124" t="str">
        <f t="shared" si="97"/>
        <v/>
      </c>
      <c r="Q797" s="199"/>
      <c r="R797" s="113" t="s">
        <v>341</v>
      </c>
      <c r="S797" s="199"/>
      <c r="T797" s="113" t="s">
        <v>337</v>
      </c>
      <c r="U797" s="199"/>
      <c r="V797" s="112" t="str">
        <f t="shared" si="98"/>
        <v>１～４以外</v>
      </c>
      <c r="W797" s="628"/>
      <c r="X797" s="112"/>
      <c r="Y797" s="199"/>
      <c r="Z797" s="636"/>
      <c r="AA797" s="200"/>
      <c r="AB797" s="114" t="e">
        <f t="shared" si="99"/>
        <v>#N/A</v>
      </c>
      <c r="AC797" s="115" t="str">
        <f t="shared" si="100"/>
        <v/>
      </c>
      <c r="AD797" s="145" t="str">
        <f t="shared" si="101"/>
        <v/>
      </c>
      <c r="BD797" s="36">
        <v>777</v>
      </c>
      <c r="BE797" s="223"/>
      <c r="BF797" s="231"/>
      <c r="BG797" s="231"/>
      <c r="BH797" s="231"/>
      <c r="BI797" s="231"/>
      <c r="BJ797" s="223"/>
      <c r="BK797" s="224"/>
      <c r="BL797" s="223"/>
      <c r="BM797" s="224"/>
      <c r="BN797" s="225"/>
      <c r="BO797" s="226"/>
      <c r="BP797" s="224"/>
      <c r="BQ797" s="224"/>
      <c r="BR797" s="226"/>
      <c r="BS797" s="225"/>
      <c r="CB797" s="258"/>
      <c r="CC797" s="258"/>
      <c r="CD797" s="291" t="s">
        <v>1636</v>
      </c>
      <c r="CE797" s="299">
        <v>0</v>
      </c>
      <c r="CF797" s="266">
        <v>2</v>
      </c>
      <c r="CG797" s="268"/>
      <c r="CI797" s="258"/>
      <c r="CJ797" s="258"/>
      <c r="CK797" s="276" t="s">
        <v>1594</v>
      </c>
      <c r="CL797" s="277" t="s">
        <v>505</v>
      </c>
      <c r="CM797" s="253" t="s">
        <v>725</v>
      </c>
      <c r="CN797" s="278"/>
      <c r="CP797" s="258"/>
      <c r="CQ797" s="258"/>
      <c r="CR797" s="276" t="s">
        <v>1594</v>
      </c>
      <c r="CS797" s="277" t="s">
        <v>505</v>
      </c>
      <c r="CT797" s="253" t="s">
        <v>725</v>
      </c>
      <c r="CU797" s="278"/>
      <c r="DH797" s="374"/>
      <c r="DI797" s="738" t="s">
        <v>435</v>
      </c>
      <c r="DJ797" s="738"/>
      <c r="DK797" s="738"/>
      <c r="DL797" s="315">
        <v>0</v>
      </c>
      <c r="DM797" s="315">
        <v>1.7</v>
      </c>
      <c r="DN797" s="476">
        <v>1</v>
      </c>
      <c r="DO797" s="498">
        <v>0</v>
      </c>
      <c r="DP797" s="315" t="s">
        <v>668</v>
      </c>
      <c r="DQ797" s="315" t="s">
        <v>115</v>
      </c>
      <c r="DR797" s="315" t="s">
        <v>436</v>
      </c>
    </row>
    <row r="798" spans="8:128" ht="15" customHeight="1" x14ac:dyDescent="0.15">
      <c r="H798" s="111">
        <f t="shared" si="94"/>
        <v>0</v>
      </c>
      <c r="I798" s="110">
        <v>778</v>
      </c>
      <c r="J798" s="199"/>
      <c r="K798" s="199"/>
      <c r="L798" s="112" t="e">
        <f t="shared" si="95"/>
        <v>#N/A</v>
      </c>
      <c r="M798" s="199"/>
      <c r="N798" s="199"/>
      <c r="O798" s="124" t="str">
        <f t="shared" si="96"/>
        <v/>
      </c>
      <c r="P798" s="124" t="str">
        <f t="shared" si="97"/>
        <v/>
      </c>
      <c r="Q798" s="199"/>
      <c r="R798" s="113" t="s">
        <v>341</v>
      </c>
      <c r="S798" s="199"/>
      <c r="T798" s="113" t="s">
        <v>337</v>
      </c>
      <c r="U798" s="199"/>
      <c r="V798" s="112" t="str">
        <f t="shared" si="98"/>
        <v>１～４以外</v>
      </c>
      <c r="W798" s="628"/>
      <c r="X798" s="112"/>
      <c r="Y798" s="199"/>
      <c r="Z798" s="636"/>
      <c r="AA798" s="200"/>
      <c r="AB798" s="114" t="e">
        <f t="shared" si="99"/>
        <v>#N/A</v>
      </c>
      <c r="AC798" s="115" t="str">
        <f t="shared" si="100"/>
        <v/>
      </c>
      <c r="AD798" s="145" t="str">
        <f t="shared" si="101"/>
        <v/>
      </c>
      <c r="BD798" s="36">
        <v>778</v>
      </c>
      <c r="BE798" s="223"/>
      <c r="BF798" s="231"/>
      <c r="BG798" s="231"/>
      <c r="BH798" s="231"/>
      <c r="BI798" s="231"/>
      <c r="BJ798" s="223"/>
      <c r="BK798" s="224"/>
      <c r="BL798" s="223"/>
      <c r="BM798" s="224"/>
      <c r="BN798" s="225"/>
      <c r="BO798" s="226"/>
      <c r="BP798" s="224"/>
      <c r="BQ798" s="224"/>
      <c r="BR798" s="226"/>
      <c r="BS798" s="225"/>
      <c r="CB798" s="258"/>
      <c r="CC798" s="258"/>
      <c r="CD798" s="276" t="s">
        <v>1594</v>
      </c>
      <c r="CE798" s="253" t="s">
        <v>505</v>
      </c>
      <c r="CF798" s="253" t="s">
        <v>725</v>
      </c>
      <c r="CG798" s="278"/>
      <c r="CI798" s="258"/>
      <c r="CJ798" s="258"/>
      <c r="CK798" s="291" t="s">
        <v>1824</v>
      </c>
      <c r="CL798" s="285">
        <v>0</v>
      </c>
      <c r="CM798" s="260">
        <v>3</v>
      </c>
      <c r="CN798" s="260">
        <f>DCOUNT($H$20:$AD$4020,"入力ﾁｪｯｸ",CK797:CM798)</f>
        <v>0</v>
      </c>
      <c r="CP798" s="258"/>
      <c r="CQ798" s="258"/>
      <c r="CR798" s="291" t="s">
        <v>1824</v>
      </c>
      <c r="CS798" s="285">
        <v>0</v>
      </c>
      <c r="CT798" s="260">
        <v>2</v>
      </c>
      <c r="CU798" s="260">
        <f>DCOUNT($H$20:$AD$4020,"入力ﾁｪｯｸ",CR797:CT798)</f>
        <v>0</v>
      </c>
      <c r="DH798" s="374"/>
      <c r="DI798" s="738"/>
      <c r="DJ798" s="738"/>
      <c r="DK798" s="738"/>
      <c r="DL798" s="315">
        <v>1.7</v>
      </c>
      <c r="DM798" s="315">
        <v>2.5</v>
      </c>
      <c r="DN798" s="476">
        <v>1.2</v>
      </c>
      <c r="DO798" s="498">
        <v>0</v>
      </c>
      <c r="DP798" s="315" t="s">
        <v>180</v>
      </c>
      <c r="DQ798" s="315" t="s">
        <v>117</v>
      </c>
      <c r="DR798" s="315" t="s">
        <v>436</v>
      </c>
    </row>
    <row r="799" spans="8:128" ht="15" customHeight="1" x14ac:dyDescent="0.15">
      <c r="H799" s="111">
        <f t="shared" si="94"/>
        <v>0</v>
      </c>
      <c r="I799" s="110">
        <v>779</v>
      </c>
      <c r="J799" s="199"/>
      <c r="K799" s="199"/>
      <c r="L799" s="112" t="e">
        <f t="shared" si="95"/>
        <v>#N/A</v>
      </c>
      <c r="M799" s="199"/>
      <c r="N799" s="199"/>
      <c r="O799" s="124" t="str">
        <f t="shared" si="96"/>
        <v/>
      </c>
      <c r="P799" s="124" t="str">
        <f t="shared" si="97"/>
        <v/>
      </c>
      <c r="Q799" s="199"/>
      <c r="R799" s="113" t="s">
        <v>341</v>
      </c>
      <c r="S799" s="199"/>
      <c r="T799" s="113" t="s">
        <v>337</v>
      </c>
      <c r="U799" s="199"/>
      <c r="V799" s="112" t="str">
        <f t="shared" si="98"/>
        <v>１～４以外</v>
      </c>
      <c r="W799" s="628"/>
      <c r="X799" s="112"/>
      <c r="Y799" s="199"/>
      <c r="Z799" s="636"/>
      <c r="AA799" s="200"/>
      <c r="AB799" s="114" t="e">
        <f t="shared" si="99"/>
        <v>#N/A</v>
      </c>
      <c r="AC799" s="115" t="str">
        <f t="shared" si="100"/>
        <v/>
      </c>
      <c r="AD799" s="145" t="str">
        <f t="shared" si="101"/>
        <v/>
      </c>
      <c r="BD799" s="36">
        <v>779</v>
      </c>
      <c r="BE799" s="223"/>
      <c r="BF799" s="231"/>
      <c r="BG799" s="231"/>
      <c r="BH799" s="231"/>
      <c r="BI799" s="231"/>
      <c r="BJ799" s="223"/>
      <c r="BK799" s="224"/>
      <c r="BL799" s="223"/>
      <c r="BM799" s="224"/>
      <c r="BN799" s="225"/>
      <c r="BO799" s="226"/>
      <c r="BP799" s="224"/>
      <c r="BQ799" s="224"/>
      <c r="BR799" s="226"/>
      <c r="BS799" s="225"/>
      <c r="CB799" s="258"/>
      <c r="CC799" s="258"/>
      <c r="CD799" s="291" t="s">
        <v>1638</v>
      </c>
      <c r="CE799" s="296">
        <v>0</v>
      </c>
      <c r="CF799" s="259">
        <v>1</v>
      </c>
      <c r="CG799" s="260">
        <f>DCOUNT($H$20:$AD$4020,"入力ﾁｪｯｸ",CD798:CF800)</f>
        <v>0</v>
      </c>
      <c r="CI799" s="258"/>
      <c r="CJ799" s="258"/>
      <c r="CK799" s="276" t="s">
        <v>1594</v>
      </c>
      <c r="CL799" s="277" t="s">
        <v>505</v>
      </c>
      <c r="CM799" s="253" t="s">
        <v>725</v>
      </c>
      <c r="CN799" s="278"/>
      <c r="CP799" s="258"/>
      <c r="CQ799" s="258"/>
      <c r="CR799" s="276" t="s">
        <v>1594</v>
      </c>
      <c r="CS799" s="277" t="s">
        <v>505</v>
      </c>
      <c r="CT799" s="253" t="s">
        <v>725</v>
      </c>
      <c r="CU799" s="278"/>
      <c r="DH799" s="374"/>
      <c r="DI799" s="738"/>
      <c r="DJ799" s="738"/>
      <c r="DK799" s="738"/>
      <c r="DL799" s="315">
        <v>2.5</v>
      </c>
      <c r="DM799" s="315">
        <v>3.5</v>
      </c>
      <c r="DN799" s="476">
        <v>1.2</v>
      </c>
      <c r="DO799" s="498">
        <v>0</v>
      </c>
      <c r="DP799" s="315" t="s">
        <v>180</v>
      </c>
      <c r="DQ799" s="315" t="s">
        <v>117</v>
      </c>
      <c r="DR799" s="315" t="s">
        <v>436</v>
      </c>
    </row>
    <row r="800" spans="8:128" ht="15" customHeight="1" x14ac:dyDescent="0.15">
      <c r="H800" s="111">
        <f t="shared" si="94"/>
        <v>0</v>
      </c>
      <c r="I800" s="110">
        <v>780</v>
      </c>
      <c r="J800" s="199"/>
      <c r="K800" s="199"/>
      <c r="L800" s="112" t="e">
        <f t="shared" si="95"/>
        <v>#N/A</v>
      </c>
      <c r="M800" s="199"/>
      <c r="N800" s="199"/>
      <c r="O800" s="124" t="str">
        <f t="shared" si="96"/>
        <v/>
      </c>
      <c r="P800" s="124" t="str">
        <f t="shared" si="97"/>
        <v/>
      </c>
      <c r="Q800" s="199"/>
      <c r="R800" s="113" t="s">
        <v>341</v>
      </c>
      <c r="S800" s="199"/>
      <c r="T800" s="113" t="s">
        <v>337</v>
      </c>
      <c r="U800" s="199"/>
      <c r="V800" s="112" t="str">
        <f t="shared" si="98"/>
        <v>１～４以外</v>
      </c>
      <c r="W800" s="628"/>
      <c r="X800" s="112"/>
      <c r="Y800" s="199"/>
      <c r="Z800" s="636"/>
      <c r="AA800" s="200"/>
      <c r="AB800" s="114" t="e">
        <f t="shared" si="99"/>
        <v>#N/A</v>
      </c>
      <c r="AC800" s="115" t="str">
        <f t="shared" si="100"/>
        <v/>
      </c>
      <c r="AD800" s="145" t="str">
        <f t="shared" si="101"/>
        <v/>
      </c>
      <c r="BD800" s="36">
        <v>780</v>
      </c>
      <c r="BE800" s="223"/>
      <c r="BF800" s="231"/>
      <c r="BG800" s="231"/>
      <c r="BH800" s="231"/>
      <c r="BI800" s="231"/>
      <c r="BJ800" s="223"/>
      <c r="BK800" s="224"/>
      <c r="BL800" s="223"/>
      <c r="BM800" s="224"/>
      <c r="BN800" s="225"/>
      <c r="BO800" s="226"/>
      <c r="BP800" s="224"/>
      <c r="BQ800" s="224"/>
      <c r="BR800" s="226"/>
      <c r="BS800" s="225"/>
      <c r="CB800" s="258"/>
      <c r="CC800" s="258"/>
      <c r="CD800" s="291" t="s">
        <v>1638</v>
      </c>
      <c r="CE800" s="299">
        <v>0</v>
      </c>
      <c r="CF800" s="266">
        <v>2</v>
      </c>
      <c r="CG800" s="268"/>
      <c r="CI800" s="258"/>
      <c r="CJ800" s="258"/>
      <c r="CK800" s="291" t="s">
        <v>1825</v>
      </c>
      <c r="CL800" s="285">
        <v>0</v>
      </c>
      <c r="CM800" s="260">
        <v>3</v>
      </c>
      <c r="CN800" s="260">
        <f>DCOUNT($H$20:$AD$4020,"入力ﾁｪｯｸ",CK799:CM800)</f>
        <v>0</v>
      </c>
      <c r="CP800" s="258"/>
      <c r="CQ800" s="258"/>
      <c r="CR800" s="291" t="s">
        <v>1825</v>
      </c>
      <c r="CS800" s="285">
        <v>0</v>
      </c>
      <c r="CT800" s="260">
        <v>2</v>
      </c>
      <c r="CU800" s="260">
        <f>DCOUNT($H$20:$AD$4020,"入力ﾁｪｯｸ",CR799:CT800)</f>
        <v>0</v>
      </c>
      <c r="DH800" s="374"/>
      <c r="DI800" s="738"/>
      <c r="DJ800" s="738"/>
      <c r="DK800" s="738"/>
      <c r="DL800" s="315">
        <v>3.5</v>
      </c>
      <c r="DM800" s="315">
        <v>30</v>
      </c>
      <c r="DN800" s="476">
        <v>0.83</v>
      </c>
      <c r="DO800" s="498">
        <v>0</v>
      </c>
      <c r="DP800" s="315" t="s">
        <v>180</v>
      </c>
      <c r="DQ800" s="315" t="s">
        <v>117</v>
      </c>
      <c r="DR800" s="315" t="s">
        <v>436</v>
      </c>
    </row>
    <row r="801" spans="8:122" ht="15" customHeight="1" x14ac:dyDescent="0.15">
      <c r="H801" s="111">
        <f t="shared" si="94"/>
        <v>0</v>
      </c>
      <c r="I801" s="110">
        <v>781</v>
      </c>
      <c r="J801" s="199"/>
      <c r="K801" s="199"/>
      <c r="L801" s="112" t="e">
        <f t="shared" si="95"/>
        <v>#N/A</v>
      </c>
      <c r="M801" s="199"/>
      <c r="N801" s="199"/>
      <c r="O801" s="124" t="str">
        <f t="shared" si="96"/>
        <v/>
      </c>
      <c r="P801" s="124" t="str">
        <f t="shared" si="97"/>
        <v/>
      </c>
      <c r="Q801" s="199"/>
      <c r="R801" s="113" t="s">
        <v>341</v>
      </c>
      <c r="S801" s="199"/>
      <c r="T801" s="113" t="s">
        <v>337</v>
      </c>
      <c r="U801" s="199"/>
      <c r="V801" s="112" t="str">
        <f t="shared" si="98"/>
        <v>１～４以外</v>
      </c>
      <c r="W801" s="628"/>
      <c r="X801" s="112"/>
      <c r="Y801" s="199"/>
      <c r="Z801" s="636"/>
      <c r="AA801" s="200"/>
      <c r="AB801" s="114" t="e">
        <f t="shared" si="99"/>
        <v>#N/A</v>
      </c>
      <c r="AC801" s="115" t="str">
        <f t="shared" si="100"/>
        <v/>
      </c>
      <c r="AD801" s="145" t="str">
        <f t="shared" si="101"/>
        <v/>
      </c>
      <c r="BD801" s="36">
        <v>781</v>
      </c>
      <c r="BE801" s="223"/>
      <c r="BF801" s="231"/>
      <c r="BG801" s="231"/>
      <c r="BH801" s="231"/>
      <c r="BI801" s="231"/>
      <c r="BJ801" s="223"/>
      <c r="BK801" s="224"/>
      <c r="BL801" s="223"/>
      <c r="BM801" s="224"/>
      <c r="BN801" s="225"/>
      <c r="BO801" s="226"/>
      <c r="BP801" s="224"/>
      <c r="BQ801" s="224"/>
      <c r="BR801" s="226"/>
      <c r="BS801" s="225"/>
      <c r="CB801" s="258"/>
      <c r="CC801" s="258"/>
      <c r="CD801" s="276" t="s">
        <v>1594</v>
      </c>
      <c r="CE801" s="253" t="s">
        <v>505</v>
      </c>
      <c r="CF801" s="253" t="s">
        <v>725</v>
      </c>
      <c r="CG801" s="278"/>
      <c r="CI801" s="258"/>
      <c r="CJ801" s="258"/>
      <c r="CK801" s="276" t="s">
        <v>1594</v>
      </c>
      <c r="CL801" s="277" t="s">
        <v>505</v>
      </c>
      <c r="CM801" s="253" t="s">
        <v>725</v>
      </c>
      <c r="CN801" s="278"/>
      <c r="CP801" s="258"/>
      <c r="CQ801" s="258"/>
      <c r="CR801" s="276" t="s">
        <v>1594</v>
      </c>
      <c r="CS801" s="277" t="s">
        <v>505</v>
      </c>
      <c r="CT801" s="253" t="s">
        <v>725</v>
      </c>
      <c r="CU801" s="278"/>
      <c r="DH801" s="374"/>
      <c r="DI801" s="828" t="s">
        <v>119</v>
      </c>
      <c r="DJ801" s="829"/>
      <c r="DK801" s="830"/>
      <c r="DL801" s="315">
        <v>0</v>
      </c>
      <c r="DM801" s="315">
        <v>1.7</v>
      </c>
      <c r="DN801" s="476">
        <v>0.6</v>
      </c>
      <c r="DO801" s="498">
        <v>0</v>
      </c>
      <c r="DP801" s="315" t="s">
        <v>180</v>
      </c>
      <c r="DQ801" s="315" t="s">
        <v>117</v>
      </c>
      <c r="DR801" s="315" t="s">
        <v>439</v>
      </c>
    </row>
    <row r="802" spans="8:122" ht="15" customHeight="1" x14ac:dyDescent="0.15">
      <c r="H802" s="111">
        <f t="shared" si="94"/>
        <v>0</v>
      </c>
      <c r="I802" s="110">
        <v>782</v>
      </c>
      <c r="J802" s="199"/>
      <c r="K802" s="199"/>
      <c r="L802" s="112" t="e">
        <f t="shared" si="95"/>
        <v>#N/A</v>
      </c>
      <c r="M802" s="199"/>
      <c r="N802" s="199"/>
      <c r="O802" s="124" t="str">
        <f t="shared" si="96"/>
        <v/>
      </c>
      <c r="P802" s="124" t="str">
        <f t="shared" si="97"/>
        <v/>
      </c>
      <c r="Q802" s="199"/>
      <c r="R802" s="113" t="s">
        <v>341</v>
      </c>
      <c r="S802" s="199"/>
      <c r="T802" s="113" t="s">
        <v>337</v>
      </c>
      <c r="U802" s="199"/>
      <c r="V802" s="112" t="str">
        <f t="shared" si="98"/>
        <v>１～４以外</v>
      </c>
      <c r="W802" s="628"/>
      <c r="X802" s="112"/>
      <c r="Y802" s="199"/>
      <c r="Z802" s="636"/>
      <c r="AA802" s="200"/>
      <c r="AB802" s="114" t="e">
        <f t="shared" si="99"/>
        <v>#N/A</v>
      </c>
      <c r="AC802" s="115" t="str">
        <f t="shared" si="100"/>
        <v/>
      </c>
      <c r="AD802" s="145" t="str">
        <f t="shared" si="101"/>
        <v/>
      </c>
      <c r="BD802" s="36">
        <v>782</v>
      </c>
      <c r="BE802" s="223"/>
      <c r="BF802" s="231"/>
      <c r="BG802" s="231"/>
      <c r="BH802" s="231"/>
      <c r="BI802" s="231"/>
      <c r="BJ802" s="223"/>
      <c r="BK802" s="224"/>
      <c r="BL802" s="223"/>
      <c r="BM802" s="224"/>
      <c r="BN802" s="225"/>
      <c r="BO802" s="226"/>
      <c r="BP802" s="224"/>
      <c r="BQ802" s="224"/>
      <c r="BR802" s="226"/>
      <c r="BS802" s="225"/>
      <c r="CB802" s="258"/>
      <c r="CC802" s="258"/>
      <c r="CD802" s="291" t="s">
        <v>1639</v>
      </c>
      <c r="CE802" s="296">
        <v>0</v>
      </c>
      <c r="CF802" s="259">
        <v>1</v>
      </c>
      <c r="CG802" s="260">
        <f>DCOUNT($H$20:$AD$4020,"入力ﾁｪｯｸ",CD801:CF803)</f>
        <v>0</v>
      </c>
      <c r="CI802" s="258"/>
      <c r="CJ802" s="258"/>
      <c r="CK802" s="291" t="s">
        <v>1826</v>
      </c>
      <c r="CL802" s="285">
        <v>0</v>
      </c>
      <c r="CM802" s="260">
        <v>3</v>
      </c>
      <c r="CN802" s="260">
        <f>DCOUNT($H$20:$AD$4020,"入力ﾁｪｯｸ",CK801:CM802)</f>
        <v>0</v>
      </c>
      <c r="CP802" s="258"/>
      <c r="CQ802" s="258"/>
      <c r="CR802" s="291" t="s">
        <v>1826</v>
      </c>
      <c r="CS802" s="285">
        <v>0</v>
      </c>
      <c r="CT802" s="260">
        <v>2</v>
      </c>
      <c r="CU802" s="260">
        <f>DCOUNT($H$20:$AD$4020,"入力ﾁｪｯｸ",CR801:CT802)</f>
        <v>0</v>
      </c>
      <c r="DH802" s="374"/>
      <c r="DI802" s="831"/>
      <c r="DJ802" s="832"/>
      <c r="DK802" s="833"/>
      <c r="DL802" s="315">
        <v>1.7</v>
      </c>
      <c r="DM802" s="315">
        <v>2.5</v>
      </c>
      <c r="DN802" s="476">
        <v>0.9</v>
      </c>
      <c r="DO802" s="498">
        <v>0</v>
      </c>
      <c r="DP802" s="315" t="s">
        <v>180</v>
      </c>
      <c r="DQ802" s="315" t="s">
        <v>117</v>
      </c>
      <c r="DR802" s="315" t="s">
        <v>439</v>
      </c>
    </row>
    <row r="803" spans="8:122" ht="15" customHeight="1" x14ac:dyDescent="0.15">
      <c r="H803" s="111">
        <f t="shared" si="94"/>
        <v>0</v>
      </c>
      <c r="I803" s="110">
        <v>783</v>
      </c>
      <c r="J803" s="199"/>
      <c r="K803" s="199"/>
      <c r="L803" s="112" t="e">
        <f t="shared" si="95"/>
        <v>#N/A</v>
      </c>
      <c r="M803" s="199"/>
      <c r="N803" s="199"/>
      <c r="O803" s="124" t="str">
        <f t="shared" si="96"/>
        <v/>
      </c>
      <c r="P803" s="124" t="str">
        <f t="shared" si="97"/>
        <v/>
      </c>
      <c r="Q803" s="199"/>
      <c r="R803" s="113" t="s">
        <v>341</v>
      </c>
      <c r="S803" s="199"/>
      <c r="T803" s="113" t="s">
        <v>337</v>
      </c>
      <c r="U803" s="199"/>
      <c r="V803" s="112" t="str">
        <f t="shared" si="98"/>
        <v>１～４以外</v>
      </c>
      <c r="W803" s="628"/>
      <c r="X803" s="112"/>
      <c r="Y803" s="199"/>
      <c r="Z803" s="636"/>
      <c r="AA803" s="200"/>
      <c r="AB803" s="114" t="e">
        <f t="shared" si="99"/>
        <v>#N/A</v>
      </c>
      <c r="AC803" s="115" t="str">
        <f t="shared" si="100"/>
        <v/>
      </c>
      <c r="AD803" s="145" t="str">
        <f t="shared" si="101"/>
        <v/>
      </c>
      <c r="BD803" s="36">
        <v>783</v>
      </c>
      <c r="BE803" s="223"/>
      <c r="BF803" s="231"/>
      <c r="BG803" s="231"/>
      <c r="BH803" s="231"/>
      <c r="BI803" s="231"/>
      <c r="BJ803" s="223"/>
      <c r="BK803" s="224"/>
      <c r="BL803" s="223"/>
      <c r="BM803" s="224"/>
      <c r="BN803" s="225"/>
      <c r="BO803" s="226"/>
      <c r="BP803" s="224"/>
      <c r="BQ803" s="224"/>
      <c r="BR803" s="226"/>
      <c r="BS803" s="225"/>
      <c r="CB803" s="258"/>
      <c r="CC803" s="258"/>
      <c r="CD803" s="291" t="s">
        <v>1639</v>
      </c>
      <c r="CE803" s="299">
        <v>0</v>
      </c>
      <c r="CF803" s="266">
        <v>2</v>
      </c>
      <c r="CG803" s="268"/>
      <c r="CI803" s="258"/>
      <c r="CJ803" s="258"/>
      <c r="CK803" s="276" t="s">
        <v>1594</v>
      </c>
      <c r="CL803" s="277" t="s">
        <v>505</v>
      </c>
      <c r="CM803" s="253" t="s">
        <v>725</v>
      </c>
      <c r="CN803" s="278"/>
      <c r="CP803" s="258"/>
      <c r="CQ803" s="258"/>
      <c r="CR803" s="276" t="s">
        <v>1594</v>
      </c>
      <c r="CS803" s="277" t="s">
        <v>505</v>
      </c>
      <c r="CT803" s="253" t="s">
        <v>725</v>
      </c>
      <c r="CU803" s="278"/>
      <c r="DH803" s="374"/>
      <c r="DI803" s="738" t="s">
        <v>120</v>
      </c>
      <c r="DJ803" s="738"/>
      <c r="DK803" s="738"/>
      <c r="DL803" s="315">
        <v>2.5</v>
      </c>
      <c r="DM803" s="315">
        <v>3.5</v>
      </c>
      <c r="DN803" s="476">
        <v>0.9</v>
      </c>
      <c r="DO803" s="498">
        <v>0</v>
      </c>
      <c r="DP803" s="315" t="s">
        <v>180</v>
      </c>
      <c r="DQ803" s="315" t="s">
        <v>117</v>
      </c>
      <c r="DR803" s="315" t="s">
        <v>440</v>
      </c>
    </row>
    <row r="804" spans="8:122" ht="15" customHeight="1" x14ac:dyDescent="0.15">
      <c r="H804" s="111">
        <f t="shared" si="94"/>
        <v>0</v>
      </c>
      <c r="I804" s="110">
        <v>784</v>
      </c>
      <c r="J804" s="199"/>
      <c r="K804" s="199"/>
      <c r="L804" s="112" t="e">
        <f t="shared" si="95"/>
        <v>#N/A</v>
      </c>
      <c r="M804" s="199"/>
      <c r="N804" s="199"/>
      <c r="O804" s="124" t="str">
        <f t="shared" si="96"/>
        <v/>
      </c>
      <c r="P804" s="124" t="str">
        <f t="shared" si="97"/>
        <v/>
      </c>
      <c r="Q804" s="199"/>
      <c r="R804" s="113" t="s">
        <v>341</v>
      </c>
      <c r="S804" s="199"/>
      <c r="T804" s="113" t="s">
        <v>337</v>
      </c>
      <c r="U804" s="199"/>
      <c r="V804" s="112" t="str">
        <f t="shared" si="98"/>
        <v>１～４以外</v>
      </c>
      <c r="W804" s="628"/>
      <c r="X804" s="112"/>
      <c r="Y804" s="199"/>
      <c r="Z804" s="636"/>
      <c r="AA804" s="200"/>
      <c r="AB804" s="114" t="e">
        <f t="shared" si="99"/>
        <v>#N/A</v>
      </c>
      <c r="AC804" s="115" t="str">
        <f t="shared" si="100"/>
        <v/>
      </c>
      <c r="AD804" s="145" t="str">
        <f t="shared" si="101"/>
        <v/>
      </c>
      <c r="BD804" s="36">
        <v>784</v>
      </c>
      <c r="BE804" s="223"/>
      <c r="BF804" s="231"/>
      <c r="BG804" s="231"/>
      <c r="BH804" s="231"/>
      <c r="BI804" s="231"/>
      <c r="BJ804" s="223"/>
      <c r="BK804" s="224"/>
      <c r="BL804" s="223"/>
      <c r="BM804" s="224"/>
      <c r="BN804" s="225"/>
      <c r="BO804" s="226"/>
      <c r="BP804" s="224"/>
      <c r="BQ804" s="224"/>
      <c r="BR804" s="226"/>
      <c r="BS804" s="225"/>
      <c r="CB804" s="258"/>
      <c r="CC804" s="258"/>
      <c r="CD804" s="276" t="s">
        <v>1594</v>
      </c>
      <c r="CE804" s="253" t="s">
        <v>505</v>
      </c>
      <c r="CF804" s="253" t="s">
        <v>725</v>
      </c>
      <c r="CG804" s="278"/>
      <c r="CI804" s="258"/>
      <c r="CJ804" s="258"/>
      <c r="CK804" s="291" t="s">
        <v>1827</v>
      </c>
      <c r="CL804" s="285">
        <v>0</v>
      </c>
      <c r="CM804" s="260">
        <v>3</v>
      </c>
      <c r="CN804" s="260">
        <f>DCOUNT($H$20:$AD$4020,"入力ﾁｪｯｸ",CK803:CM804)</f>
        <v>0</v>
      </c>
      <c r="CP804" s="258"/>
      <c r="CQ804" s="258"/>
      <c r="CR804" s="291" t="s">
        <v>1827</v>
      </c>
      <c r="CS804" s="285">
        <v>0</v>
      </c>
      <c r="CT804" s="260">
        <v>2</v>
      </c>
      <c r="CU804" s="260">
        <f>DCOUNT($H$20:$AD$4020,"入力ﾁｪｯｸ",CR803:CT804)</f>
        <v>0</v>
      </c>
      <c r="DH804" s="374"/>
      <c r="DI804" s="738"/>
      <c r="DJ804" s="738"/>
      <c r="DK804" s="738"/>
      <c r="DL804" s="377">
        <v>3.5</v>
      </c>
      <c r="DM804" s="315">
        <v>30</v>
      </c>
      <c r="DN804" s="476">
        <v>0.56999999999999995</v>
      </c>
      <c r="DO804" s="498">
        <v>0</v>
      </c>
      <c r="DP804" s="315" t="s">
        <v>180</v>
      </c>
      <c r="DQ804" s="315" t="s">
        <v>117</v>
      </c>
      <c r="DR804" s="315" t="s">
        <v>440</v>
      </c>
    </row>
    <row r="805" spans="8:122" ht="15" customHeight="1" x14ac:dyDescent="0.15">
      <c r="H805" s="111">
        <f t="shared" si="94"/>
        <v>0</v>
      </c>
      <c r="I805" s="110">
        <v>785</v>
      </c>
      <c r="J805" s="199"/>
      <c r="K805" s="199"/>
      <c r="L805" s="112" t="e">
        <f t="shared" si="95"/>
        <v>#N/A</v>
      </c>
      <c r="M805" s="199"/>
      <c r="N805" s="199"/>
      <c r="O805" s="124" t="str">
        <f t="shared" si="96"/>
        <v/>
      </c>
      <c r="P805" s="124" t="str">
        <f t="shared" si="97"/>
        <v/>
      </c>
      <c r="Q805" s="199"/>
      <c r="R805" s="113" t="s">
        <v>341</v>
      </c>
      <c r="S805" s="199"/>
      <c r="T805" s="113" t="s">
        <v>337</v>
      </c>
      <c r="U805" s="199"/>
      <c r="V805" s="112" t="str">
        <f t="shared" si="98"/>
        <v>１～４以外</v>
      </c>
      <c r="W805" s="628"/>
      <c r="X805" s="112"/>
      <c r="Y805" s="199"/>
      <c r="Z805" s="636"/>
      <c r="AA805" s="200"/>
      <c r="AB805" s="114" t="e">
        <f t="shared" si="99"/>
        <v>#N/A</v>
      </c>
      <c r="AC805" s="115" t="str">
        <f t="shared" si="100"/>
        <v/>
      </c>
      <c r="AD805" s="145" t="str">
        <f t="shared" si="101"/>
        <v/>
      </c>
      <c r="BD805" s="36">
        <v>785</v>
      </c>
      <c r="BE805" s="223"/>
      <c r="BF805" s="231"/>
      <c r="BG805" s="231"/>
      <c r="BH805" s="231"/>
      <c r="BI805" s="231"/>
      <c r="BJ805" s="223"/>
      <c r="BK805" s="224"/>
      <c r="BL805" s="223"/>
      <c r="BM805" s="224"/>
      <c r="BN805" s="225"/>
      <c r="BO805" s="226"/>
      <c r="BP805" s="224"/>
      <c r="BQ805" s="224"/>
      <c r="BR805" s="226"/>
      <c r="BS805" s="225"/>
      <c r="CB805" s="258"/>
      <c r="CC805" s="258"/>
      <c r="CD805" s="291" t="s">
        <v>1641</v>
      </c>
      <c r="CE805" s="296">
        <v>0</v>
      </c>
      <c r="CF805" s="259">
        <v>1</v>
      </c>
      <c r="CG805" s="260">
        <f>DCOUNT($H$20:$AD$4020,"入力ﾁｪｯｸ",CD804:CF806)</f>
        <v>0</v>
      </c>
      <c r="CI805" s="258"/>
      <c r="CJ805" s="258"/>
      <c r="CK805" s="276" t="s">
        <v>1594</v>
      </c>
      <c r="CL805" s="277" t="s">
        <v>505</v>
      </c>
      <c r="CM805" s="253" t="s">
        <v>725</v>
      </c>
      <c r="CN805" s="278"/>
      <c r="CP805" s="258"/>
      <c r="CQ805" s="258"/>
      <c r="CR805" s="276" t="s">
        <v>1594</v>
      </c>
      <c r="CS805" s="277" t="s">
        <v>505</v>
      </c>
      <c r="CT805" s="253" t="s">
        <v>725</v>
      </c>
      <c r="CU805" s="278"/>
      <c r="DH805" s="374"/>
      <c r="DI805" s="738" t="s">
        <v>121</v>
      </c>
      <c r="DJ805" s="738"/>
      <c r="DK805" s="738"/>
      <c r="DL805" s="315">
        <v>0</v>
      </c>
      <c r="DM805" s="315">
        <v>1.7</v>
      </c>
      <c r="DN805" s="476">
        <v>0.25</v>
      </c>
      <c r="DO805" s="498">
        <v>0</v>
      </c>
      <c r="DP805" s="315" t="s">
        <v>180</v>
      </c>
      <c r="DQ805" s="315" t="s">
        <v>117</v>
      </c>
      <c r="DR805" s="315" t="s">
        <v>446</v>
      </c>
    </row>
    <row r="806" spans="8:122" ht="15" customHeight="1" x14ac:dyDescent="0.15">
      <c r="H806" s="111">
        <f t="shared" si="94"/>
        <v>0</v>
      </c>
      <c r="I806" s="110">
        <v>786</v>
      </c>
      <c r="J806" s="199"/>
      <c r="K806" s="199"/>
      <c r="L806" s="112" t="e">
        <f t="shared" si="95"/>
        <v>#N/A</v>
      </c>
      <c r="M806" s="199"/>
      <c r="N806" s="199"/>
      <c r="O806" s="124" t="str">
        <f t="shared" si="96"/>
        <v/>
      </c>
      <c r="P806" s="124" t="str">
        <f t="shared" si="97"/>
        <v/>
      </c>
      <c r="Q806" s="199"/>
      <c r="R806" s="113" t="s">
        <v>341</v>
      </c>
      <c r="S806" s="199"/>
      <c r="T806" s="113" t="s">
        <v>337</v>
      </c>
      <c r="U806" s="199"/>
      <c r="V806" s="112" t="str">
        <f t="shared" si="98"/>
        <v>１～４以外</v>
      </c>
      <c r="W806" s="628"/>
      <c r="X806" s="112"/>
      <c r="Y806" s="199"/>
      <c r="Z806" s="636"/>
      <c r="AA806" s="200"/>
      <c r="AB806" s="114" t="e">
        <f t="shared" si="99"/>
        <v>#N/A</v>
      </c>
      <c r="AC806" s="115" t="str">
        <f t="shared" si="100"/>
        <v/>
      </c>
      <c r="AD806" s="145" t="str">
        <f t="shared" si="101"/>
        <v/>
      </c>
      <c r="BD806" s="36">
        <v>786</v>
      </c>
      <c r="BE806" s="223"/>
      <c r="BF806" s="231"/>
      <c r="BG806" s="231"/>
      <c r="BH806" s="231"/>
      <c r="BI806" s="231"/>
      <c r="BJ806" s="223"/>
      <c r="BK806" s="224"/>
      <c r="BL806" s="223"/>
      <c r="BM806" s="224"/>
      <c r="BN806" s="225"/>
      <c r="BO806" s="226"/>
      <c r="BP806" s="224"/>
      <c r="BQ806" s="224"/>
      <c r="BR806" s="226"/>
      <c r="BS806" s="225"/>
      <c r="CB806" s="258"/>
      <c r="CC806" s="258"/>
      <c r="CD806" s="291" t="s">
        <v>1641</v>
      </c>
      <c r="CE806" s="299">
        <v>0</v>
      </c>
      <c r="CF806" s="266">
        <v>2</v>
      </c>
      <c r="CG806" s="268"/>
      <c r="CI806" s="258"/>
      <c r="CJ806" s="258"/>
      <c r="CK806" s="291" t="s">
        <v>1828</v>
      </c>
      <c r="CL806" s="285">
        <v>0</v>
      </c>
      <c r="CM806" s="260">
        <v>3</v>
      </c>
      <c r="CN806" s="260">
        <f>DCOUNT($H$20:$AD$4020,"入力ﾁｪｯｸ",CK805:CM806)</f>
        <v>0</v>
      </c>
      <c r="CP806" s="258"/>
      <c r="CQ806" s="258"/>
      <c r="CR806" s="291" t="s">
        <v>1828</v>
      </c>
      <c r="CS806" s="285">
        <v>0</v>
      </c>
      <c r="CT806" s="260">
        <v>2</v>
      </c>
      <c r="CU806" s="260">
        <f>DCOUNT($H$20:$AD$4020,"入力ﾁｪｯｸ",CR805:CT806)</f>
        <v>0</v>
      </c>
      <c r="DH806" s="374"/>
      <c r="DI806" s="738" t="s">
        <v>122</v>
      </c>
      <c r="DJ806" s="738"/>
      <c r="DK806" s="738"/>
      <c r="DL806" s="315">
        <v>1.7</v>
      </c>
      <c r="DM806" s="315">
        <v>2.5</v>
      </c>
      <c r="DN806" s="476">
        <v>0.7</v>
      </c>
      <c r="DO806" s="498">
        <v>0</v>
      </c>
      <c r="DP806" s="315" t="s">
        <v>180</v>
      </c>
      <c r="DQ806" s="315" t="s">
        <v>117</v>
      </c>
      <c r="DR806" s="315" t="s">
        <v>448</v>
      </c>
    </row>
    <row r="807" spans="8:122" ht="15" customHeight="1" x14ac:dyDescent="0.15">
      <c r="H807" s="111">
        <f t="shared" si="94"/>
        <v>0</v>
      </c>
      <c r="I807" s="110">
        <v>787</v>
      </c>
      <c r="J807" s="199"/>
      <c r="K807" s="199"/>
      <c r="L807" s="112" t="e">
        <f t="shared" si="95"/>
        <v>#N/A</v>
      </c>
      <c r="M807" s="199"/>
      <c r="N807" s="199"/>
      <c r="O807" s="124" t="str">
        <f t="shared" si="96"/>
        <v/>
      </c>
      <c r="P807" s="124" t="str">
        <f t="shared" si="97"/>
        <v/>
      </c>
      <c r="Q807" s="199"/>
      <c r="R807" s="113" t="s">
        <v>341</v>
      </c>
      <c r="S807" s="199"/>
      <c r="T807" s="113" t="s">
        <v>337</v>
      </c>
      <c r="U807" s="199"/>
      <c r="V807" s="112" t="str">
        <f t="shared" si="98"/>
        <v>１～４以外</v>
      </c>
      <c r="W807" s="628"/>
      <c r="X807" s="112"/>
      <c r="Y807" s="199"/>
      <c r="Z807" s="636"/>
      <c r="AA807" s="200"/>
      <c r="AB807" s="114" t="e">
        <f t="shared" si="99"/>
        <v>#N/A</v>
      </c>
      <c r="AC807" s="115" t="str">
        <f t="shared" si="100"/>
        <v/>
      </c>
      <c r="AD807" s="145" t="str">
        <f t="shared" si="101"/>
        <v/>
      </c>
      <c r="BD807" s="36">
        <v>787</v>
      </c>
      <c r="BE807" s="223"/>
      <c r="BF807" s="231"/>
      <c r="BG807" s="231"/>
      <c r="BH807" s="231"/>
      <c r="BI807" s="231"/>
      <c r="BJ807" s="223"/>
      <c r="BK807" s="224"/>
      <c r="BL807" s="223"/>
      <c r="BM807" s="224"/>
      <c r="BN807" s="225"/>
      <c r="BO807" s="226"/>
      <c r="BP807" s="224"/>
      <c r="BQ807" s="224"/>
      <c r="BR807" s="226"/>
      <c r="BS807" s="225"/>
      <c r="CB807" s="258"/>
      <c r="CC807" s="258"/>
      <c r="CD807" s="276" t="s">
        <v>1594</v>
      </c>
      <c r="CE807" s="253" t="s">
        <v>505</v>
      </c>
      <c r="CF807" s="253" t="s">
        <v>725</v>
      </c>
      <c r="CG807" s="278"/>
      <c r="CI807" s="258"/>
      <c r="CJ807" s="258"/>
      <c r="CK807" s="276" t="s">
        <v>1594</v>
      </c>
      <c r="CL807" s="277" t="s">
        <v>505</v>
      </c>
      <c r="CM807" s="253" t="s">
        <v>725</v>
      </c>
      <c r="CN807" s="278"/>
      <c r="CP807" s="258"/>
      <c r="CQ807" s="258"/>
      <c r="CR807" s="276" t="s">
        <v>1594</v>
      </c>
      <c r="CS807" s="277" t="s">
        <v>505</v>
      </c>
      <c r="CT807" s="253" t="s">
        <v>725</v>
      </c>
      <c r="CU807" s="278"/>
      <c r="DH807" s="374"/>
      <c r="DI807" s="738"/>
      <c r="DJ807" s="738"/>
      <c r="DK807" s="738"/>
      <c r="DL807" s="315">
        <v>2.5</v>
      </c>
      <c r="DM807" s="315">
        <v>3.5</v>
      </c>
      <c r="DN807" s="476">
        <v>0.7</v>
      </c>
      <c r="DO807" s="498">
        <v>0</v>
      </c>
      <c r="DP807" s="315" t="s">
        <v>181</v>
      </c>
      <c r="DQ807" s="315" t="s">
        <v>123</v>
      </c>
      <c r="DR807" s="315" t="s">
        <v>448</v>
      </c>
    </row>
    <row r="808" spans="8:122" ht="15" customHeight="1" x14ac:dyDescent="0.15">
      <c r="H808" s="111">
        <f t="shared" si="94"/>
        <v>0</v>
      </c>
      <c r="I808" s="110">
        <v>788</v>
      </c>
      <c r="J808" s="199"/>
      <c r="K808" s="199"/>
      <c r="L808" s="112" t="e">
        <f t="shared" si="95"/>
        <v>#N/A</v>
      </c>
      <c r="M808" s="199"/>
      <c r="N808" s="199"/>
      <c r="O808" s="124" t="str">
        <f t="shared" si="96"/>
        <v/>
      </c>
      <c r="P808" s="124" t="str">
        <f t="shared" si="97"/>
        <v/>
      </c>
      <c r="Q808" s="199"/>
      <c r="R808" s="113" t="s">
        <v>341</v>
      </c>
      <c r="S808" s="199"/>
      <c r="T808" s="113" t="s">
        <v>337</v>
      </c>
      <c r="U808" s="199"/>
      <c r="V808" s="112" t="str">
        <f t="shared" si="98"/>
        <v>１～４以外</v>
      </c>
      <c r="W808" s="628"/>
      <c r="X808" s="112"/>
      <c r="Y808" s="199"/>
      <c r="Z808" s="636"/>
      <c r="AA808" s="200"/>
      <c r="AB808" s="114" t="e">
        <f t="shared" si="99"/>
        <v>#N/A</v>
      </c>
      <c r="AC808" s="115" t="str">
        <f t="shared" si="100"/>
        <v/>
      </c>
      <c r="AD808" s="145" t="str">
        <f t="shared" si="101"/>
        <v/>
      </c>
      <c r="BD808" s="36">
        <v>788</v>
      </c>
      <c r="BE808" s="223"/>
      <c r="BF808" s="231"/>
      <c r="BG808" s="231"/>
      <c r="BH808" s="231"/>
      <c r="BI808" s="231"/>
      <c r="BJ808" s="223"/>
      <c r="BK808" s="224"/>
      <c r="BL808" s="223"/>
      <c r="BM808" s="224"/>
      <c r="BN808" s="225"/>
      <c r="BO808" s="226"/>
      <c r="BP808" s="224"/>
      <c r="BQ808" s="224"/>
      <c r="BR808" s="226"/>
      <c r="BS808" s="225"/>
      <c r="CB808" s="258"/>
      <c r="CC808" s="258"/>
      <c r="CD808" s="291" t="s">
        <v>1643</v>
      </c>
      <c r="CE808" s="296">
        <v>0</v>
      </c>
      <c r="CF808" s="259">
        <v>1</v>
      </c>
      <c r="CG808" s="260">
        <f>DCOUNT($H$20:$AD$4020,"入力ﾁｪｯｸ",CD807:CF809)</f>
        <v>0</v>
      </c>
      <c r="CI808" s="258"/>
      <c r="CJ808" s="258"/>
      <c r="CK808" s="291" t="s">
        <v>1829</v>
      </c>
      <c r="CL808" s="285">
        <v>0</v>
      </c>
      <c r="CM808" s="260">
        <v>3</v>
      </c>
      <c r="CN808" s="260">
        <f>DCOUNT($H$20:$AD$4020,"入力ﾁｪｯｸ",CK807:CM808)</f>
        <v>0</v>
      </c>
      <c r="CP808" s="258"/>
      <c r="CQ808" s="258"/>
      <c r="CR808" s="291" t="s">
        <v>1829</v>
      </c>
      <c r="CS808" s="285">
        <v>0</v>
      </c>
      <c r="CT808" s="260">
        <v>2</v>
      </c>
      <c r="CU808" s="260">
        <f>DCOUNT($H$20:$AD$4020,"入力ﾁｪｯｸ",CR807:CT808)</f>
        <v>0</v>
      </c>
      <c r="DH808" s="374"/>
      <c r="DI808" s="738"/>
      <c r="DJ808" s="738"/>
      <c r="DK808" s="738"/>
      <c r="DL808" s="315">
        <v>3.5</v>
      </c>
      <c r="DM808" s="315">
        <v>30</v>
      </c>
      <c r="DN808" s="476">
        <v>0.49</v>
      </c>
      <c r="DO808" s="498">
        <v>0</v>
      </c>
      <c r="DP808" s="315" t="s">
        <v>181</v>
      </c>
      <c r="DQ808" s="315" t="s">
        <v>123</v>
      </c>
      <c r="DR808" s="315" t="s">
        <v>448</v>
      </c>
    </row>
    <row r="809" spans="8:122" ht="15" customHeight="1" x14ac:dyDescent="0.15">
      <c r="H809" s="111">
        <f t="shared" si="94"/>
        <v>0</v>
      </c>
      <c r="I809" s="110">
        <v>789</v>
      </c>
      <c r="J809" s="199"/>
      <c r="K809" s="199"/>
      <c r="L809" s="112" t="e">
        <f t="shared" si="95"/>
        <v>#N/A</v>
      </c>
      <c r="M809" s="199"/>
      <c r="N809" s="199"/>
      <c r="O809" s="124" t="str">
        <f t="shared" si="96"/>
        <v/>
      </c>
      <c r="P809" s="124" t="str">
        <f t="shared" si="97"/>
        <v/>
      </c>
      <c r="Q809" s="199"/>
      <c r="R809" s="113" t="s">
        <v>341</v>
      </c>
      <c r="S809" s="199"/>
      <c r="T809" s="113" t="s">
        <v>337</v>
      </c>
      <c r="U809" s="199"/>
      <c r="V809" s="112" t="str">
        <f t="shared" si="98"/>
        <v>１～４以外</v>
      </c>
      <c r="W809" s="628"/>
      <c r="X809" s="112"/>
      <c r="Y809" s="199"/>
      <c r="Z809" s="636"/>
      <c r="AA809" s="200"/>
      <c r="AB809" s="114" t="e">
        <f t="shared" si="99"/>
        <v>#N/A</v>
      </c>
      <c r="AC809" s="115" t="str">
        <f t="shared" si="100"/>
        <v/>
      </c>
      <c r="AD809" s="145" t="str">
        <f t="shared" si="101"/>
        <v/>
      </c>
      <c r="BD809" s="36">
        <v>789</v>
      </c>
      <c r="BE809" s="223"/>
      <c r="BF809" s="231"/>
      <c r="BG809" s="231"/>
      <c r="BH809" s="231"/>
      <c r="BI809" s="231"/>
      <c r="BJ809" s="223"/>
      <c r="BK809" s="224"/>
      <c r="BL809" s="223"/>
      <c r="BM809" s="224"/>
      <c r="BN809" s="225"/>
      <c r="BO809" s="226"/>
      <c r="BP809" s="224"/>
      <c r="BQ809" s="224"/>
      <c r="BR809" s="226"/>
      <c r="BS809" s="225"/>
      <c r="CB809" s="258"/>
      <c r="CC809" s="258"/>
      <c r="CD809" s="291" t="s">
        <v>1643</v>
      </c>
      <c r="CE809" s="299">
        <v>0</v>
      </c>
      <c r="CF809" s="266">
        <v>2</v>
      </c>
      <c r="CG809" s="268"/>
      <c r="CI809" s="258"/>
      <c r="CJ809" s="258"/>
      <c r="CK809" s="276" t="s">
        <v>1594</v>
      </c>
      <c r="CL809" s="277" t="s">
        <v>505</v>
      </c>
      <c r="CM809" s="253" t="s">
        <v>725</v>
      </c>
      <c r="CN809" s="278"/>
      <c r="CP809" s="258"/>
      <c r="CQ809" s="258"/>
      <c r="CR809" s="276" t="s">
        <v>1594</v>
      </c>
      <c r="CS809" s="277" t="s">
        <v>505</v>
      </c>
      <c r="CT809" s="253" t="s">
        <v>725</v>
      </c>
      <c r="CU809" s="278"/>
      <c r="DH809" s="374"/>
      <c r="DI809" s="738" t="s">
        <v>182</v>
      </c>
      <c r="DJ809" s="738"/>
      <c r="DK809" s="738"/>
      <c r="DL809" s="315">
        <v>2.5</v>
      </c>
      <c r="DM809" s="315">
        <v>3.5</v>
      </c>
      <c r="DN809" s="476">
        <v>0.49</v>
      </c>
      <c r="DO809" s="498">
        <v>0</v>
      </c>
      <c r="DP809" s="315" t="s">
        <v>181</v>
      </c>
      <c r="DQ809" s="315" t="s">
        <v>123</v>
      </c>
      <c r="DR809" s="315" t="s">
        <v>453</v>
      </c>
    </row>
    <row r="810" spans="8:122" ht="15" customHeight="1" x14ac:dyDescent="0.15">
      <c r="H810" s="111">
        <f t="shared" si="94"/>
        <v>0</v>
      </c>
      <c r="I810" s="110">
        <v>790</v>
      </c>
      <c r="J810" s="199"/>
      <c r="K810" s="199"/>
      <c r="L810" s="112" t="e">
        <f t="shared" si="95"/>
        <v>#N/A</v>
      </c>
      <c r="M810" s="199"/>
      <c r="N810" s="199"/>
      <c r="O810" s="124" t="str">
        <f t="shared" si="96"/>
        <v/>
      </c>
      <c r="P810" s="124" t="str">
        <f t="shared" si="97"/>
        <v/>
      </c>
      <c r="Q810" s="199"/>
      <c r="R810" s="113" t="s">
        <v>341</v>
      </c>
      <c r="S810" s="199"/>
      <c r="T810" s="113" t="s">
        <v>337</v>
      </c>
      <c r="U810" s="199"/>
      <c r="V810" s="112" t="str">
        <f t="shared" si="98"/>
        <v>１～４以外</v>
      </c>
      <c r="W810" s="628"/>
      <c r="X810" s="112"/>
      <c r="Y810" s="199"/>
      <c r="Z810" s="636"/>
      <c r="AA810" s="200"/>
      <c r="AB810" s="114" t="e">
        <f t="shared" si="99"/>
        <v>#N/A</v>
      </c>
      <c r="AC810" s="115" t="str">
        <f t="shared" si="100"/>
        <v/>
      </c>
      <c r="AD810" s="145" t="str">
        <f t="shared" si="101"/>
        <v/>
      </c>
      <c r="BD810" s="36">
        <v>790</v>
      </c>
      <c r="BE810" s="223"/>
      <c r="BF810" s="231"/>
      <c r="BG810" s="231"/>
      <c r="BH810" s="231"/>
      <c r="BI810" s="231"/>
      <c r="BJ810" s="223"/>
      <c r="BK810" s="224"/>
      <c r="BL810" s="223"/>
      <c r="BM810" s="224"/>
      <c r="BN810" s="225"/>
      <c r="BO810" s="226"/>
      <c r="BP810" s="224"/>
      <c r="BQ810" s="224"/>
      <c r="BR810" s="226"/>
      <c r="BS810" s="225"/>
      <c r="CB810" s="258"/>
      <c r="CC810" s="258"/>
      <c r="CD810" s="276" t="s">
        <v>1594</v>
      </c>
      <c r="CE810" s="253" t="s">
        <v>505</v>
      </c>
      <c r="CF810" s="253" t="s">
        <v>725</v>
      </c>
      <c r="CG810" s="278"/>
      <c r="CI810" s="258"/>
      <c r="CJ810" s="258"/>
      <c r="CK810" s="291" t="s">
        <v>1830</v>
      </c>
      <c r="CL810" s="285">
        <v>0</v>
      </c>
      <c r="CM810" s="260">
        <v>3</v>
      </c>
      <c r="CN810" s="260">
        <f>DCOUNT($H$20:$AD$4020,"入力ﾁｪｯｸ",CK809:CM810)</f>
        <v>0</v>
      </c>
      <c r="CP810" s="258"/>
      <c r="CQ810" s="258"/>
      <c r="CR810" s="291" t="s">
        <v>1830</v>
      </c>
      <c r="CS810" s="285">
        <v>0</v>
      </c>
      <c r="CT810" s="260">
        <v>2</v>
      </c>
      <c r="CU810" s="260">
        <f>DCOUNT($H$20:$AD$4020,"入力ﾁｪｯｸ",CR809:CT810)</f>
        <v>0</v>
      </c>
      <c r="DH810" s="374"/>
      <c r="DI810" s="738"/>
      <c r="DJ810" s="738"/>
      <c r="DK810" s="738"/>
      <c r="DL810" s="315">
        <v>3.5</v>
      </c>
      <c r="DM810" s="315">
        <v>30</v>
      </c>
      <c r="DN810" s="476">
        <v>0.4</v>
      </c>
      <c r="DO810" s="498">
        <v>0</v>
      </c>
      <c r="DP810" s="315" t="s">
        <v>183</v>
      </c>
      <c r="DQ810" s="315" t="s">
        <v>128</v>
      </c>
      <c r="DR810" s="315" t="s">
        <v>453</v>
      </c>
    </row>
    <row r="811" spans="8:122" ht="15" customHeight="1" x14ac:dyDescent="0.15">
      <c r="H811" s="111">
        <f t="shared" si="94"/>
        <v>0</v>
      </c>
      <c r="I811" s="110">
        <v>791</v>
      </c>
      <c r="J811" s="199"/>
      <c r="K811" s="199"/>
      <c r="L811" s="112" t="e">
        <f t="shared" si="95"/>
        <v>#N/A</v>
      </c>
      <c r="M811" s="199"/>
      <c r="N811" s="199"/>
      <c r="O811" s="124" t="str">
        <f t="shared" si="96"/>
        <v/>
      </c>
      <c r="P811" s="124" t="str">
        <f t="shared" si="97"/>
        <v/>
      </c>
      <c r="Q811" s="199"/>
      <c r="R811" s="113" t="s">
        <v>341</v>
      </c>
      <c r="S811" s="199"/>
      <c r="T811" s="113" t="s">
        <v>337</v>
      </c>
      <c r="U811" s="199"/>
      <c r="V811" s="112" t="str">
        <f t="shared" si="98"/>
        <v>１～４以外</v>
      </c>
      <c r="W811" s="628"/>
      <c r="X811" s="112"/>
      <c r="Y811" s="199"/>
      <c r="Z811" s="636"/>
      <c r="AA811" s="200"/>
      <c r="AB811" s="114" t="e">
        <f t="shared" si="99"/>
        <v>#N/A</v>
      </c>
      <c r="AC811" s="115" t="str">
        <f t="shared" si="100"/>
        <v/>
      </c>
      <c r="AD811" s="145" t="str">
        <f t="shared" si="101"/>
        <v/>
      </c>
      <c r="BD811" s="36">
        <v>791</v>
      </c>
      <c r="BE811" s="223"/>
      <c r="BF811" s="231"/>
      <c r="BG811" s="231"/>
      <c r="BH811" s="231"/>
      <c r="BI811" s="231"/>
      <c r="BJ811" s="223"/>
      <c r="BK811" s="224"/>
      <c r="BL811" s="223"/>
      <c r="BM811" s="224"/>
      <c r="BN811" s="225"/>
      <c r="BO811" s="226"/>
      <c r="BP811" s="224"/>
      <c r="BQ811" s="224"/>
      <c r="BR811" s="226"/>
      <c r="BS811" s="225"/>
      <c r="CB811" s="258"/>
      <c r="CC811" s="258"/>
      <c r="CD811" s="291" t="s">
        <v>1644</v>
      </c>
      <c r="CE811" s="296">
        <v>0</v>
      </c>
      <c r="CF811" s="259">
        <v>1</v>
      </c>
      <c r="CG811" s="260">
        <f>DCOUNT($H$20:$AD$4020,"入力ﾁｪｯｸ",CD810:CF812)</f>
        <v>0</v>
      </c>
      <c r="CI811" s="258"/>
      <c r="CJ811" s="258"/>
      <c r="CK811" s="276" t="s">
        <v>1594</v>
      </c>
      <c r="CL811" s="277" t="s">
        <v>505</v>
      </c>
      <c r="CM811" s="253" t="s">
        <v>725</v>
      </c>
      <c r="CN811" s="278"/>
      <c r="CP811" s="258"/>
      <c r="CQ811" s="258"/>
      <c r="CR811" s="276" t="s">
        <v>1594</v>
      </c>
      <c r="CS811" s="277" t="s">
        <v>505</v>
      </c>
      <c r="CT811" s="253" t="s">
        <v>725</v>
      </c>
      <c r="CU811" s="278"/>
      <c r="DH811" s="374"/>
      <c r="DI811" s="738" t="s">
        <v>184</v>
      </c>
      <c r="DJ811" s="738"/>
      <c r="DK811" s="738"/>
      <c r="DL811" s="315">
        <v>1.7</v>
      </c>
      <c r="DM811" s="315">
        <v>2.5</v>
      </c>
      <c r="DN811" s="476">
        <v>0.4</v>
      </c>
      <c r="DO811" s="498">
        <v>0</v>
      </c>
      <c r="DP811" s="315" t="s">
        <v>183</v>
      </c>
      <c r="DQ811" s="315" t="s">
        <v>128</v>
      </c>
      <c r="DR811" s="315" t="s">
        <v>457</v>
      </c>
    </row>
    <row r="812" spans="8:122" ht="15" customHeight="1" x14ac:dyDescent="0.15">
      <c r="H812" s="111">
        <f t="shared" si="94"/>
        <v>0</v>
      </c>
      <c r="I812" s="110">
        <v>792</v>
      </c>
      <c r="J812" s="199"/>
      <c r="K812" s="199"/>
      <c r="L812" s="112" t="e">
        <f t="shared" si="95"/>
        <v>#N/A</v>
      </c>
      <c r="M812" s="199"/>
      <c r="N812" s="199"/>
      <c r="O812" s="124" t="str">
        <f t="shared" si="96"/>
        <v/>
      </c>
      <c r="P812" s="124" t="str">
        <f t="shared" si="97"/>
        <v/>
      </c>
      <c r="Q812" s="199"/>
      <c r="R812" s="113" t="s">
        <v>341</v>
      </c>
      <c r="S812" s="199"/>
      <c r="T812" s="113" t="s">
        <v>337</v>
      </c>
      <c r="U812" s="199"/>
      <c r="V812" s="112" t="str">
        <f t="shared" si="98"/>
        <v>１～４以外</v>
      </c>
      <c r="W812" s="628"/>
      <c r="X812" s="112"/>
      <c r="Y812" s="199"/>
      <c r="Z812" s="636"/>
      <c r="AA812" s="200"/>
      <c r="AB812" s="114" t="e">
        <f t="shared" si="99"/>
        <v>#N/A</v>
      </c>
      <c r="AC812" s="115" t="str">
        <f t="shared" si="100"/>
        <v/>
      </c>
      <c r="AD812" s="145" t="str">
        <f t="shared" si="101"/>
        <v/>
      </c>
      <c r="BD812" s="36">
        <v>792</v>
      </c>
      <c r="BE812" s="223"/>
      <c r="BF812" s="231"/>
      <c r="BG812" s="231"/>
      <c r="BH812" s="231"/>
      <c r="BI812" s="231"/>
      <c r="BJ812" s="223"/>
      <c r="BK812" s="224"/>
      <c r="BL812" s="223"/>
      <c r="BM812" s="224"/>
      <c r="BN812" s="225"/>
      <c r="BO812" s="226"/>
      <c r="BP812" s="224"/>
      <c r="BQ812" s="224"/>
      <c r="BR812" s="226"/>
      <c r="BS812" s="225"/>
      <c r="CB812" s="258"/>
      <c r="CC812" s="258"/>
      <c r="CD812" s="291" t="s">
        <v>1644</v>
      </c>
      <c r="CE812" s="299">
        <v>0</v>
      </c>
      <c r="CF812" s="266">
        <v>2</v>
      </c>
      <c r="CG812" s="268"/>
      <c r="CI812" s="258"/>
      <c r="CJ812" s="258"/>
      <c r="CK812" s="291" t="s">
        <v>1831</v>
      </c>
      <c r="CL812" s="285">
        <v>0</v>
      </c>
      <c r="CM812" s="260">
        <v>3</v>
      </c>
      <c r="CN812" s="260">
        <f>DCOUNT($H$20:$AD$4020,"入力ﾁｪｯｸ",CK811:CM812)</f>
        <v>0</v>
      </c>
      <c r="CP812" s="258"/>
      <c r="CQ812" s="258"/>
      <c r="CR812" s="291" t="s">
        <v>1831</v>
      </c>
      <c r="CS812" s="285">
        <v>0</v>
      </c>
      <c r="CT812" s="260">
        <v>2</v>
      </c>
      <c r="CU812" s="260">
        <f>DCOUNT($H$20:$AD$4020,"入力ﾁｪｯｸ",CR811:CT812)</f>
        <v>0</v>
      </c>
      <c r="DH812" s="374"/>
      <c r="DI812" s="738" t="s">
        <v>131</v>
      </c>
      <c r="DJ812" s="738"/>
      <c r="DK812" s="738"/>
      <c r="DL812" s="315">
        <v>2.5</v>
      </c>
      <c r="DM812" s="315">
        <v>3.5</v>
      </c>
      <c r="DN812" s="476">
        <v>0.4</v>
      </c>
      <c r="DO812" s="498">
        <v>0</v>
      </c>
      <c r="DP812" s="315" t="s">
        <v>183</v>
      </c>
      <c r="DQ812" s="315" t="s">
        <v>128</v>
      </c>
      <c r="DR812" s="315" t="s">
        <v>458</v>
      </c>
    </row>
    <row r="813" spans="8:122" ht="15" customHeight="1" x14ac:dyDescent="0.15">
      <c r="H813" s="111">
        <f t="shared" si="94"/>
        <v>0</v>
      </c>
      <c r="I813" s="110">
        <v>793</v>
      </c>
      <c r="J813" s="199"/>
      <c r="K813" s="199"/>
      <c r="L813" s="112" t="e">
        <f t="shared" si="95"/>
        <v>#N/A</v>
      </c>
      <c r="M813" s="199"/>
      <c r="N813" s="199"/>
      <c r="O813" s="124" t="str">
        <f t="shared" si="96"/>
        <v/>
      </c>
      <c r="P813" s="124" t="str">
        <f t="shared" si="97"/>
        <v/>
      </c>
      <c r="Q813" s="199"/>
      <c r="R813" s="113" t="s">
        <v>341</v>
      </c>
      <c r="S813" s="199"/>
      <c r="T813" s="113" t="s">
        <v>337</v>
      </c>
      <c r="U813" s="199"/>
      <c r="V813" s="112" t="str">
        <f t="shared" si="98"/>
        <v>１～４以外</v>
      </c>
      <c r="W813" s="628"/>
      <c r="X813" s="112"/>
      <c r="Y813" s="199"/>
      <c r="Z813" s="636"/>
      <c r="AA813" s="200"/>
      <c r="AB813" s="114" t="e">
        <f t="shared" si="99"/>
        <v>#N/A</v>
      </c>
      <c r="AC813" s="115" t="str">
        <f t="shared" si="100"/>
        <v/>
      </c>
      <c r="AD813" s="145" t="str">
        <f t="shared" si="101"/>
        <v/>
      </c>
      <c r="BD813" s="36">
        <v>793</v>
      </c>
      <c r="BE813" s="223"/>
      <c r="BF813" s="231"/>
      <c r="BG813" s="231"/>
      <c r="BH813" s="231"/>
      <c r="BI813" s="231"/>
      <c r="BJ813" s="223"/>
      <c r="BK813" s="224"/>
      <c r="BL813" s="223"/>
      <c r="BM813" s="224"/>
      <c r="BN813" s="225"/>
      <c r="BO813" s="226"/>
      <c r="BP813" s="224"/>
      <c r="BQ813" s="224"/>
      <c r="BR813" s="226"/>
      <c r="BS813" s="225"/>
      <c r="CB813" s="258"/>
      <c r="CC813" s="258"/>
      <c r="CD813" s="276" t="s">
        <v>1594</v>
      </c>
      <c r="CE813" s="253" t="s">
        <v>505</v>
      </c>
      <c r="CF813" s="253" t="s">
        <v>725</v>
      </c>
      <c r="CG813" s="278"/>
      <c r="CI813" s="258"/>
      <c r="CJ813" s="258"/>
      <c r="CK813" s="276" t="s">
        <v>1594</v>
      </c>
      <c r="CL813" s="277" t="s">
        <v>505</v>
      </c>
      <c r="CM813" s="253" t="s">
        <v>725</v>
      </c>
      <c r="CN813" s="278"/>
      <c r="CP813" s="258"/>
      <c r="CQ813" s="258"/>
      <c r="CR813" s="276" t="s">
        <v>1594</v>
      </c>
      <c r="CS813" s="277" t="s">
        <v>505</v>
      </c>
      <c r="CT813" s="253" t="s">
        <v>725</v>
      </c>
      <c r="CU813" s="278"/>
      <c r="DH813" s="374"/>
      <c r="DI813" s="738"/>
      <c r="DJ813" s="738"/>
      <c r="DK813" s="738"/>
      <c r="DL813" s="315">
        <v>3.5</v>
      </c>
      <c r="DM813" s="315">
        <v>30</v>
      </c>
      <c r="DN813" s="476">
        <v>0.33</v>
      </c>
      <c r="DO813" s="498">
        <v>0</v>
      </c>
      <c r="DP813" s="315" t="s">
        <v>183</v>
      </c>
      <c r="DQ813" s="315" t="s">
        <v>128</v>
      </c>
      <c r="DR813" s="315" t="s">
        <v>458</v>
      </c>
    </row>
    <row r="814" spans="8:122" ht="15" customHeight="1" x14ac:dyDescent="0.15">
      <c r="H814" s="111">
        <f t="shared" si="94"/>
        <v>0</v>
      </c>
      <c r="I814" s="110">
        <v>794</v>
      </c>
      <c r="J814" s="199"/>
      <c r="K814" s="199"/>
      <c r="L814" s="112" t="e">
        <f t="shared" si="95"/>
        <v>#N/A</v>
      </c>
      <c r="M814" s="199"/>
      <c r="N814" s="199"/>
      <c r="O814" s="124" t="str">
        <f t="shared" si="96"/>
        <v/>
      </c>
      <c r="P814" s="124" t="str">
        <f t="shared" si="97"/>
        <v/>
      </c>
      <c r="Q814" s="199"/>
      <c r="R814" s="113" t="s">
        <v>341</v>
      </c>
      <c r="S814" s="199"/>
      <c r="T814" s="113" t="s">
        <v>337</v>
      </c>
      <c r="U814" s="199"/>
      <c r="V814" s="112" t="str">
        <f t="shared" si="98"/>
        <v>１～４以外</v>
      </c>
      <c r="W814" s="628"/>
      <c r="X814" s="112"/>
      <c r="Y814" s="199"/>
      <c r="Z814" s="636"/>
      <c r="AA814" s="200"/>
      <c r="AB814" s="114" t="e">
        <f t="shared" si="99"/>
        <v>#N/A</v>
      </c>
      <c r="AC814" s="115" t="str">
        <f t="shared" si="100"/>
        <v/>
      </c>
      <c r="AD814" s="145" t="str">
        <f t="shared" si="101"/>
        <v/>
      </c>
      <c r="BD814" s="36">
        <v>794</v>
      </c>
      <c r="BE814" s="223"/>
      <c r="BF814" s="231"/>
      <c r="BG814" s="231"/>
      <c r="BH814" s="231"/>
      <c r="BI814" s="231"/>
      <c r="BJ814" s="223"/>
      <c r="BK814" s="224"/>
      <c r="BL814" s="223"/>
      <c r="BM814" s="224"/>
      <c r="BN814" s="225"/>
      <c r="BO814" s="226"/>
      <c r="BP814" s="224"/>
      <c r="BQ814" s="224"/>
      <c r="BR814" s="226"/>
      <c r="BS814" s="225"/>
      <c r="CB814" s="258"/>
      <c r="CC814" s="258"/>
      <c r="CD814" s="291" t="s">
        <v>1646</v>
      </c>
      <c r="CE814" s="296">
        <v>0</v>
      </c>
      <c r="CF814" s="259">
        <v>1</v>
      </c>
      <c r="CG814" s="260">
        <f>DCOUNT($H$20:$AD$4020,"入力ﾁｪｯｸ",CD813:CF815)</f>
        <v>0</v>
      </c>
      <c r="CI814" s="258"/>
      <c r="CJ814" s="258"/>
      <c r="CK814" s="291" t="s">
        <v>1832</v>
      </c>
      <c r="CL814" s="285">
        <v>0</v>
      </c>
      <c r="CM814" s="260">
        <v>3</v>
      </c>
      <c r="CN814" s="260">
        <f>DCOUNT($H$20:$AD$4020,"入力ﾁｪｯｸ",CK813:CM814)</f>
        <v>0</v>
      </c>
      <c r="CP814" s="258"/>
      <c r="CQ814" s="258"/>
      <c r="CR814" s="291" t="s">
        <v>1832</v>
      </c>
      <c r="CS814" s="285">
        <v>0</v>
      </c>
      <c r="CT814" s="260">
        <v>2</v>
      </c>
      <c r="CU814" s="260">
        <f>DCOUNT($H$20:$AD$4020,"入力ﾁｪｯｸ",CR813:CT814)</f>
        <v>0</v>
      </c>
      <c r="DH814" s="374"/>
      <c r="DI814" s="738" t="s">
        <v>132</v>
      </c>
      <c r="DJ814" s="738"/>
      <c r="DK814" s="738"/>
      <c r="DL814" s="315">
        <v>1.7</v>
      </c>
      <c r="DM814" s="315">
        <v>2.5</v>
      </c>
      <c r="DN814" s="476">
        <v>0.4</v>
      </c>
      <c r="DO814" s="498">
        <v>0</v>
      </c>
      <c r="DP814" s="315" t="s">
        <v>183</v>
      </c>
      <c r="DQ814" s="315" t="s">
        <v>128</v>
      </c>
      <c r="DR814" s="315" t="s">
        <v>465</v>
      </c>
    </row>
    <row r="815" spans="8:122" ht="15" customHeight="1" x14ac:dyDescent="0.15">
      <c r="H815" s="111">
        <f t="shared" si="94"/>
        <v>0</v>
      </c>
      <c r="I815" s="110">
        <v>795</v>
      </c>
      <c r="J815" s="199"/>
      <c r="K815" s="199"/>
      <c r="L815" s="112" t="e">
        <f t="shared" si="95"/>
        <v>#N/A</v>
      </c>
      <c r="M815" s="199"/>
      <c r="N815" s="199"/>
      <c r="O815" s="124" t="str">
        <f t="shared" si="96"/>
        <v/>
      </c>
      <c r="P815" s="124" t="str">
        <f t="shared" si="97"/>
        <v/>
      </c>
      <c r="Q815" s="199"/>
      <c r="R815" s="113" t="s">
        <v>341</v>
      </c>
      <c r="S815" s="199"/>
      <c r="T815" s="113" t="s">
        <v>337</v>
      </c>
      <c r="U815" s="199"/>
      <c r="V815" s="112" t="str">
        <f t="shared" si="98"/>
        <v>１～４以外</v>
      </c>
      <c r="W815" s="628"/>
      <c r="X815" s="112"/>
      <c r="Y815" s="199"/>
      <c r="Z815" s="636"/>
      <c r="AA815" s="200"/>
      <c r="AB815" s="114" t="e">
        <f t="shared" si="99"/>
        <v>#N/A</v>
      </c>
      <c r="AC815" s="115" t="str">
        <f t="shared" si="100"/>
        <v/>
      </c>
      <c r="AD815" s="145" t="str">
        <f t="shared" si="101"/>
        <v/>
      </c>
      <c r="BD815" s="36">
        <v>795</v>
      </c>
      <c r="BE815" s="223"/>
      <c r="BF815" s="231"/>
      <c r="BG815" s="231"/>
      <c r="BH815" s="231"/>
      <c r="BI815" s="231"/>
      <c r="BJ815" s="223"/>
      <c r="BK815" s="224"/>
      <c r="BL815" s="223"/>
      <c r="BM815" s="224"/>
      <c r="BN815" s="225"/>
      <c r="BO815" s="226"/>
      <c r="BP815" s="224"/>
      <c r="BQ815" s="224"/>
      <c r="BR815" s="226"/>
      <c r="BS815" s="225"/>
      <c r="CB815" s="258"/>
      <c r="CC815" s="258"/>
      <c r="CD815" s="291" t="s">
        <v>1646</v>
      </c>
      <c r="CE815" s="299">
        <v>0</v>
      </c>
      <c r="CF815" s="266">
        <v>2</v>
      </c>
      <c r="CG815" s="268"/>
      <c r="CI815" s="258"/>
      <c r="CJ815" s="258"/>
      <c r="CK815" s="276" t="s">
        <v>1594</v>
      </c>
      <c r="CL815" s="277" t="s">
        <v>505</v>
      </c>
      <c r="CM815" s="253" t="s">
        <v>725</v>
      </c>
      <c r="CN815" s="278"/>
      <c r="CP815" s="258"/>
      <c r="CQ815" s="258"/>
      <c r="CR815" s="276" t="s">
        <v>1594</v>
      </c>
      <c r="CS815" s="277" t="s">
        <v>505</v>
      </c>
      <c r="CT815" s="253" t="s">
        <v>725</v>
      </c>
      <c r="CU815" s="278"/>
      <c r="DH815" s="374"/>
      <c r="DI815" s="738" t="s">
        <v>146</v>
      </c>
      <c r="DJ815" s="738"/>
      <c r="DK815" s="738"/>
      <c r="DL815" s="315">
        <v>1.7</v>
      </c>
      <c r="DM815" s="315">
        <v>2.5</v>
      </c>
      <c r="DN815" s="476">
        <f>DN814/2</f>
        <v>0.2</v>
      </c>
      <c r="DO815" s="498">
        <f>DO814</f>
        <v>0</v>
      </c>
      <c r="DP815" s="315" t="s">
        <v>180</v>
      </c>
      <c r="DQ815" s="315" t="s">
        <v>117</v>
      </c>
      <c r="DR815" s="315" t="s">
        <v>465</v>
      </c>
    </row>
    <row r="816" spans="8:122" ht="15" customHeight="1" x14ac:dyDescent="0.15">
      <c r="H816" s="111">
        <f t="shared" si="94"/>
        <v>0</v>
      </c>
      <c r="I816" s="110">
        <v>796</v>
      </c>
      <c r="J816" s="199"/>
      <c r="K816" s="199"/>
      <c r="L816" s="112" t="e">
        <f t="shared" si="95"/>
        <v>#N/A</v>
      </c>
      <c r="M816" s="199"/>
      <c r="N816" s="199"/>
      <c r="O816" s="124" t="str">
        <f t="shared" si="96"/>
        <v/>
      </c>
      <c r="P816" s="124" t="str">
        <f t="shared" si="97"/>
        <v/>
      </c>
      <c r="Q816" s="199"/>
      <c r="R816" s="113" t="s">
        <v>341</v>
      </c>
      <c r="S816" s="199"/>
      <c r="T816" s="113" t="s">
        <v>337</v>
      </c>
      <c r="U816" s="199"/>
      <c r="V816" s="112" t="str">
        <f t="shared" si="98"/>
        <v>１～４以外</v>
      </c>
      <c r="W816" s="628"/>
      <c r="X816" s="112"/>
      <c r="Y816" s="199"/>
      <c r="Z816" s="636"/>
      <c r="AA816" s="200"/>
      <c r="AB816" s="114" t="e">
        <f t="shared" si="99"/>
        <v>#N/A</v>
      </c>
      <c r="AC816" s="115" t="str">
        <f t="shared" si="100"/>
        <v/>
      </c>
      <c r="AD816" s="145" t="str">
        <f t="shared" si="101"/>
        <v/>
      </c>
      <c r="BD816" s="36">
        <v>796</v>
      </c>
      <c r="BE816" s="223"/>
      <c r="BF816" s="231"/>
      <c r="BG816" s="231"/>
      <c r="BH816" s="231"/>
      <c r="BI816" s="231"/>
      <c r="BJ816" s="223"/>
      <c r="BK816" s="224"/>
      <c r="BL816" s="223"/>
      <c r="BM816" s="224"/>
      <c r="BN816" s="225"/>
      <c r="BO816" s="226"/>
      <c r="BP816" s="224"/>
      <c r="BQ816" s="224"/>
      <c r="BR816" s="226"/>
      <c r="BS816" s="225"/>
      <c r="CB816" s="258"/>
      <c r="CC816" s="258"/>
      <c r="CD816" s="276" t="s">
        <v>1594</v>
      </c>
      <c r="CE816" s="253" t="s">
        <v>505</v>
      </c>
      <c r="CF816" s="253" t="s">
        <v>725</v>
      </c>
      <c r="CG816" s="278"/>
      <c r="CI816" s="258"/>
      <c r="CJ816" s="258"/>
      <c r="CK816" s="291" t="s">
        <v>1833</v>
      </c>
      <c r="CL816" s="285">
        <v>0</v>
      </c>
      <c r="CM816" s="260">
        <v>3</v>
      </c>
      <c r="CN816" s="260">
        <f>DCOUNT($H$20:$AD$4020,"入力ﾁｪｯｸ",CK815:CM816)</f>
        <v>0</v>
      </c>
      <c r="CP816" s="258"/>
      <c r="CQ816" s="258"/>
      <c r="CR816" s="291" t="s">
        <v>1833</v>
      </c>
      <c r="CS816" s="285">
        <v>0</v>
      </c>
      <c r="CT816" s="260">
        <v>2</v>
      </c>
      <c r="CU816" s="260">
        <f>DCOUNT($H$20:$AD$4020,"入力ﾁｪｯｸ",CR815:CT816)</f>
        <v>0</v>
      </c>
      <c r="DH816" s="374"/>
      <c r="DI816" s="738" t="s">
        <v>133</v>
      </c>
      <c r="DJ816" s="738"/>
      <c r="DK816" s="738"/>
      <c r="DL816" s="315">
        <v>2.5</v>
      </c>
      <c r="DM816" s="315">
        <v>3.5</v>
      </c>
      <c r="DN816" s="476">
        <v>0.4</v>
      </c>
      <c r="DO816" s="498">
        <v>0</v>
      </c>
      <c r="DP816" s="315" t="s">
        <v>180</v>
      </c>
      <c r="DQ816" s="315" t="s">
        <v>117</v>
      </c>
      <c r="DR816" s="315" t="s">
        <v>465</v>
      </c>
    </row>
    <row r="817" spans="8:122" ht="15" customHeight="1" x14ac:dyDescent="0.15">
      <c r="H817" s="111">
        <f t="shared" si="94"/>
        <v>0</v>
      </c>
      <c r="I817" s="110">
        <v>797</v>
      </c>
      <c r="J817" s="199"/>
      <c r="K817" s="199"/>
      <c r="L817" s="112" t="e">
        <f t="shared" si="95"/>
        <v>#N/A</v>
      </c>
      <c r="M817" s="199"/>
      <c r="N817" s="199"/>
      <c r="O817" s="124" t="str">
        <f t="shared" si="96"/>
        <v/>
      </c>
      <c r="P817" s="124" t="str">
        <f t="shared" si="97"/>
        <v/>
      </c>
      <c r="Q817" s="199"/>
      <c r="R817" s="113" t="s">
        <v>341</v>
      </c>
      <c r="S817" s="199"/>
      <c r="T817" s="113" t="s">
        <v>337</v>
      </c>
      <c r="U817" s="199"/>
      <c r="V817" s="112" t="str">
        <f t="shared" si="98"/>
        <v>１～４以外</v>
      </c>
      <c r="W817" s="628"/>
      <c r="X817" s="112"/>
      <c r="Y817" s="199"/>
      <c r="Z817" s="636"/>
      <c r="AA817" s="200"/>
      <c r="AB817" s="114" t="e">
        <f t="shared" si="99"/>
        <v>#N/A</v>
      </c>
      <c r="AC817" s="115" t="str">
        <f t="shared" si="100"/>
        <v/>
      </c>
      <c r="AD817" s="145" t="str">
        <f t="shared" si="101"/>
        <v/>
      </c>
      <c r="BD817" s="36">
        <v>797</v>
      </c>
      <c r="BE817" s="223"/>
      <c r="BF817" s="231"/>
      <c r="BG817" s="231"/>
      <c r="BH817" s="231"/>
      <c r="BI817" s="231"/>
      <c r="BJ817" s="223"/>
      <c r="BK817" s="224"/>
      <c r="BL817" s="223"/>
      <c r="BM817" s="224"/>
      <c r="BN817" s="225"/>
      <c r="BO817" s="226"/>
      <c r="BP817" s="224"/>
      <c r="BQ817" s="224"/>
      <c r="BR817" s="226"/>
      <c r="BS817" s="225"/>
      <c r="CB817" s="258"/>
      <c r="CC817" s="258"/>
      <c r="CD817" s="291" t="s">
        <v>1648</v>
      </c>
      <c r="CE817" s="296">
        <v>0</v>
      </c>
      <c r="CF817" s="259">
        <v>1</v>
      </c>
      <c r="CG817" s="260">
        <f>DCOUNT($H$20:$AD$4020,"入力ﾁｪｯｸ",CD816:CF818)</f>
        <v>0</v>
      </c>
      <c r="CI817" s="258"/>
      <c r="CJ817" s="258"/>
      <c r="CK817" s="276" t="s">
        <v>1594</v>
      </c>
      <c r="CL817" s="277" t="s">
        <v>505</v>
      </c>
      <c r="CM817" s="253" t="s">
        <v>725</v>
      </c>
      <c r="CN817" s="278"/>
      <c r="CP817" s="258"/>
      <c r="CQ817" s="258"/>
      <c r="CR817" s="276" t="s">
        <v>1594</v>
      </c>
      <c r="CS817" s="277" t="s">
        <v>505</v>
      </c>
      <c r="CT817" s="253" t="s">
        <v>725</v>
      </c>
      <c r="CU817" s="278"/>
      <c r="DH817" s="374"/>
      <c r="DI817" s="738"/>
      <c r="DJ817" s="738"/>
      <c r="DK817" s="738"/>
      <c r="DL817" s="315">
        <v>3.5</v>
      </c>
      <c r="DM817" s="315">
        <v>30</v>
      </c>
      <c r="DN817" s="476">
        <v>0.33</v>
      </c>
      <c r="DO817" s="498">
        <v>0</v>
      </c>
      <c r="DP817" s="315" t="s">
        <v>180</v>
      </c>
      <c r="DQ817" s="315" t="s">
        <v>117</v>
      </c>
      <c r="DR817" s="315" t="s">
        <v>465</v>
      </c>
    </row>
    <row r="818" spans="8:122" ht="15" customHeight="1" x14ac:dyDescent="0.15">
      <c r="H818" s="111">
        <f t="shared" si="94"/>
        <v>0</v>
      </c>
      <c r="I818" s="110">
        <v>798</v>
      </c>
      <c r="J818" s="199"/>
      <c r="K818" s="199"/>
      <c r="L818" s="112" t="e">
        <f t="shared" si="95"/>
        <v>#N/A</v>
      </c>
      <c r="M818" s="199"/>
      <c r="N818" s="199"/>
      <c r="O818" s="124" t="str">
        <f t="shared" si="96"/>
        <v/>
      </c>
      <c r="P818" s="124" t="str">
        <f t="shared" si="97"/>
        <v/>
      </c>
      <c r="Q818" s="199"/>
      <c r="R818" s="113" t="s">
        <v>341</v>
      </c>
      <c r="S818" s="199"/>
      <c r="T818" s="113" t="s">
        <v>337</v>
      </c>
      <c r="U818" s="199"/>
      <c r="V818" s="112" t="str">
        <f t="shared" si="98"/>
        <v>１～４以外</v>
      </c>
      <c r="W818" s="628"/>
      <c r="X818" s="112"/>
      <c r="Y818" s="199"/>
      <c r="Z818" s="636"/>
      <c r="AA818" s="200"/>
      <c r="AB818" s="114" t="e">
        <f t="shared" si="99"/>
        <v>#N/A</v>
      </c>
      <c r="AC818" s="115" t="str">
        <f t="shared" si="100"/>
        <v/>
      </c>
      <c r="AD818" s="145" t="str">
        <f t="shared" si="101"/>
        <v/>
      </c>
      <c r="BD818" s="36">
        <v>798</v>
      </c>
      <c r="BE818" s="223"/>
      <c r="BF818" s="231"/>
      <c r="BG818" s="231"/>
      <c r="BH818" s="231"/>
      <c r="BI818" s="231"/>
      <c r="BJ818" s="223"/>
      <c r="BK818" s="224"/>
      <c r="BL818" s="223"/>
      <c r="BM818" s="224"/>
      <c r="BN818" s="225"/>
      <c r="BO818" s="226"/>
      <c r="BP818" s="224"/>
      <c r="BQ818" s="224"/>
      <c r="BR818" s="226"/>
      <c r="BS818" s="225"/>
      <c r="CB818" s="258"/>
      <c r="CC818" s="258"/>
      <c r="CD818" s="291" t="s">
        <v>1648</v>
      </c>
      <c r="CE818" s="299">
        <v>0</v>
      </c>
      <c r="CF818" s="266">
        <v>2</v>
      </c>
      <c r="CG818" s="268"/>
      <c r="CI818" s="258"/>
      <c r="CJ818" s="258"/>
      <c r="CK818" s="291" t="s">
        <v>1834</v>
      </c>
      <c r="CL818" s="285">
        <v>0</v>
      </c>
      <c r="CM818" s="260">
        <v>3</v>
      </c>
      <c r="CN818" s="260">
        <f>DCOUNT($H$20:$AD$4020,"入力ﾁｪｯｸ",CK817:CM818)</f>
        <v>0</v>
      </c>
      <c r="CP818" s="258"/>
      <c r="CQ818" s="258"/>
      <c r="CR818" s="291" t="s">
        <v>1834</v>
      </c>
      <c r="CS818" s="285">
        <v>0</v>
      </c>
      <c r="CT818" s="260">
        <v>2</v>
      </c>
      <c r="CU818" s="260">
        <f>DCOUNT($H$20:$AD$4020,"入力ﾁｪｯｸ",CR817:CT818)</f>
        <v>0</v>
      </c>
      <c r="DH818" s="374"/>
      <c r="DI818" s="828" t="s">
        <v>147</v>
      </c>
      <c r="DJ818" s="829"/>
      <c r="DK818" s="830"/>
      <c r="DL818" s="315">
        <v>2.5</v>
      </c>
      <c r="DM818" s="315">
        <v>3.5</v>
      </c>
      <c r="DN818" s="477">
        <v>0.2</v>
      </c>
      <c r="DO818" s="498">
        <v>0</v>
      </c>
      <c r="DP818" s="315" t="s">
        <v>180</v>
      </c>
      <c r="DQ818" s="315" t="s">
        <v>117</v>
      </c>
      <c r="DR818" s="315" t="s">
        <v>465</v>
      </c>
    </row>
    <row r="819" spans="8:122" ht="15" customHeight="1" x14ac:dyDescent="0.15">
      <c r="H819" s="111">
        <f t="shared" si="94"/>
        <v>0</v>
      </c>
      <c r="I819" s="110">
        <v>799</v>
      </c>
      <c r="J819" s="199"/>
      <c r="K819" s="199"/>
      <c r="L819" s="112" t="e">
        <f t="shared" si="95"/>
        <v>#N/A</v>
      </c>
      <c r="M819" s="199"/>
      <c r="N819" s="199"/>
      <c r="O819" s="124" t="str">
        <f t="shared" si="96"/>
        <v/>
      </c>
      <c r="P819" s="124" t="str">
        <f t="shared" si="97"/>
        <v/>
      </c>
      <c r="Q819" s="199"/>
      <c r="R819" s="113" t="s">
        <v>341</v>
      </c>
      <c r="S819" s="199"/>
      <c r="T819" s="113" t="s">
        <v>337</v>
      </c>
      <c r="U819" s="199"/>
      <c r="V819" s="112" t="str">
        <f t="shared" si="98"/>
        <v>１～４以外</v>
      </c>
      <c r="W819" s="628"/>
      <c r="X819" s="112"/>
      <c r="Y819" s="199"/>
      <c r="Z819" s="636"/>
      <c r="AA819" s="200"/>
      <c r="AB819" s="114" t="e">
        <f t="shared" si="99"/>
        <v>#N/A</v>
      </c>
      <c r="AC819" s="115" t="str">
        <f t="shared" si="100"/>
        <v/>
      </c>
      <c r="AD819" s="145" t="str">
        <f t="shared" si="101"/>
        <v/>
      </c>
      <c r="BD819" s="36">
        <v>799</v>
      </c>
      <c r="BE819" s="223"/>
      <c r="BF819" s="231"/>
      <c r="BG819" s="231"/>
      <c r="BH819" s="231"/>
      <c r="BI819" s="231"/>
      <c r="BJ819" s="223"/>
      <c r="BK819" s="224"/>
      <c r="BL819" s="223"/>
      <c r="BM819" s="224"/>
      <c r="BN819" s="225"/>
      <c r="BO819" s="226"/>
      <c r="BP819" s="224"/>
      <c r="BQ819" s="224"/>
      <c r="BR819" s="226"/>
      <c r="BS819" s="225"/>
      <c r="CB819" s="258"/>
      <c r="CC819" s="258"/>
      <c r="CD819" s="276" t="s">
        <v>1594</v>
      </c>
      <c r="CE819" s="253" t="s">
        <v>505</v>
      </c>
      <c r="CF819" s="253" t="s">
        <v>725</v>
      </c>
      <c r="CG819" s="278"/>
      <c r="CI819" s="258"/>
      <c r="CJ819" s="258"/>
      <c r="CK819" s="276" t="s">
        <v>1594</v>
      </c>
      <c r="CL819" s="277" t="s">
        <v>505</v>
      </c>
      <c r="CM819" s="253" t="s">
        <v>725</v>
      </c>
      <c r="CN819" s="278"/>
      <c r="CP819" s="258"/>
      <c r="CQ819" s="258"/>
      <c r="CR819" s="276" t="s">
        <v>1594</v>
      </c>
      <c r="CS819" s="277" t="s">
        <v>505</v>
      </c>
      <c r="CT819" s="253" t="s">
        <v>725</v>
      </c>
      <c r="CU819" s="278"/>
      <c r="DH819" s="374"/>
      <c r="DI819" s="831"/>
      <c r="DJ819" s="832"/>
      <c r="DK819" s="833"/>
      <c r="DL819" s="315">
        <v>3.5</v>
      </c>
      <c r="DM819" s="315">
        <v>30</v>
      </c>
      <c r="DN819" s="472">
        <v>0.16500000000000001</v>
      </c>
      <c r="DO819" s="498">
        <v>0</v>
      </c>
      <c r="DP819" s="315" t="s">
        <v>180</v>
      </c>
      <c r="DQ819" s="315" t="s">
        <v>117</v>
      </c>
      <c r="DR819" s="315" t="s">
        <v>465</v>
      </c>
    </row>
    <row r="820" spans="8:122" ht="15" customHeight="1" x14ac:dyDescent="0.15">
      <c r="H820" s="111">
        <f t="shared" si="94"/>
        <v>0</v>
      </c>
      <c r="I820" s="110">
        <v>800</v>
      </c>
      <c r="J820" s="199"/>
      <c r="K820" s="199"/>
      <c r="L820" s="112" t="e">
        <f t="shared" si="95"/>
        <v>#N/A</v>
      </c>
      <c r="M820" s="199"/>
      <c r="N820" s="199"/>
      <c r="O820" s="124" t="str">
        <f t="shared" si="96"/>
        <v/>
      </c>
      <c r="P820" s="124" t="str">
        <f t="shared" si="97"/>
        <v/>
      </c>
      <c r="Q820" s="199"/>
      <c r="R820" s="113" t="s">
        <v>341</v>
      </c>
      <c r="S820" s="199"/>
      <c r="T820" s="113" t="s">
        <v>337</v>
      </c>
      <c r="U820" s="199"/>
      <c r="V820" s="112" t="str">
        <f t="shared" si="98"/>
        <v>１～４以外</v>
      </c>
      <c r="W820" s="628"/>
      <c r="X820" s="112"/>
      <c r="Y820" s="199"/>
      <c r="Z820" s="636"/>
      <c r="AA820" s="200"/>
      <c r="AB820" s="114" t="e">
        <f t="shared" si="99"/>
        <v>#N/A</v>
      </c>
      <c r="AC820" s="115" t="str">
        <f t="shared" si="100"/>
        <v/>
      </c>
      <c r="AD820" s="145" t="str">
        <f t="shared" si="101"/>
        <v/>
      </c>
      <c r="BD820" s="36">
        <v>800</v>
      </c>
      <c r="BE820" s="223"/>
      <c r="BF820" s="231"/>
      <c r="BG820" s="231"/>
      <c r="BH820" s="231"/>
      <c r="BI820" s="231"/>
      <c r="BJ820" s="223"/>
      <c r="BK820" s="224"/>
      <c r="BL820" s="223"/>
      <c r="BM820" s="224"/>
      <c r="BN820" s="225"/>
      <c r="BO820" s="226"/>
      <c r="BP820" s="224"/>
      <c r="BQ820" s="224"/>
      <c r="BR820" s="226"/>
      <c r="BS820" s="225"/>
      <c r="CB820" s="258"/>
      <c r="CC820" s="258"/>
      <c r="CD820" s="291" t="s">
        <v>1649</v>
      </c>
      <c r="CE820" s="296">
        <v>0</v>
      </c>
      <c r="CF820" s="259">
        <v>1</v>
      </c>
      <c r="CG820" s="260">
        <f>DCOUNT($H$20:$AD$4020,"入力ﾁｪｯｸ",CD819:CF821)</f>
        <v>0</v>
      </c>
      <c r="CI820" s="258"/>
      <c r="CJ820" s="258"/>
      <c r="CK820" s="291" t="s">
        <v>1835</v>
      </c>
      <c r="CL820" s="285">
        <v>0</v>
      </c>
      <c r="CM820" s="260">
        <v>3</v>
      </c>
      <c r="CN820" s="260">
        <f>DCOUNT($H$20:$AD$4020,"入力ﾁｪｯｸ",CK819:CM820)</f>
        <v>0</v>
      </c>
      <c r="CP820" s="258"/>
      <c r="CQ820" s="258"/>
      <c r="CR820" s="291" t="s">
        <v>1835</v>
      </c>
      <c r="CS820" s="285">
        <v>0</v>
      </c>
      <c r="CT820" s="260">
        <v>2</v>
      </c>
      <c r="CU820" s="260">
        <f>DCOUNT($H$20:$AD$4020,"入力ﾁｪｯｸ",CR819:CT820)</f>
        <v>0</v>
      </c>
      <c r="DH820" s="374"/>
      <c r="DI820" s="738" t="s">
        <v>134</v>
      </c>
      <c r="DJ820" s="738"/>
      <c r="DK820" s="738"/>
      <c r="DL820" s="315">
        <v>0</v>
      </c>
      <c r="DM820" s="519">
        <v>30</v>
      </c>
      <c r="DN820" s="476">
        <v>0.25</v>
      </c>
      <c r="DO820" s="498">
        <v>0</v>
      </c>
      <c r="DP820" s="315" t="s">
        <v>180</v>
      </c>
      <c r="DQ820" s="315" t="s">
        <v>428</v>
      </c>
      <c r="DR820" s="316" t="s">
        <v>469</v>
      </c>
    </row>
    <row r="821" spans="8:122" ht="15" customHeight="1" x14ac:dyDescent="0.15">
      <c r="H821" s="111">
        <f t="shared" si="94"/>
        <v>0</v>
      </c>
      <c r="I821" s="110">
        <v>801</v>
      </c>
      <c r="J821" s="199"/>
      <c r="K821" s="199"/>
      <c r="L821" s="112" t="e">
        <f t="shared" si="95"/>
        <v>#N/A</v>
      </c>
      <c r="M821" s="199"/>
      <c r="N821" s="199"/>
      <c r="O821" s="124" t="str">
        <f t="shared" si="96"/>
        <v/>
      </c>
      <c r="P821" s="124" t="str">
        <f t="shared" si="97"/>
        <v/>
      </c>
      <c r="Q821" s="199"/>
      <c r="R821" s="113" t="s">
        <v>341</v>
      </c>
      <c r="S821" s="199"/>
      <c r="T821" s="113" t="s">
        <v>337</v>
      </c>
      <c r="U821" s="199"/>
      <c r="V821" s="112" t="str">
        <f t="shared" si="98"/>
        <v>１～４以外</v>
      </c>
      <c r="W821" s="628"/>
      <c r="X821" s="112"/>
      <c r="Y821" s="199"/>
      <c r="Z821" s="636"/>
      <c r="AA821" s="200"/>
      <c r="AB821" s="114" t="e">
        <f t="shared" si="99"/>
        <v>#N/A</v>
      </c>
      <c r="AC821" s="115" t="str">
        <f t="shared" si="100"/>
        <v/>
      </c>
      <c r="AD821" s="145" t="str">
        <f t="shared" si="101"/>
        <v/>
      </c>
      <c r="BD821" s="36">
        <v>801</v>
      </c>
      <c r="BE821" s="223"/>
      <c r="BF821" s="231"/>
      <c r="BG821" s="231"/>
      <c r="BH821" s="231"/>
      <c r="BI821" s="231"/>
      <c r="BJ821" s="223"/>
      <c r="BK821" s="224"/>
      <c r="BL821" s="223"/>
      <c r="BM821" s="224"/>
      <c r="BN821" s="225"/>
      <c r="BO821" s="226"/>
      <c r="BP821" s="224"/>
      <c r="BQ821" s="224"/>
      <c r="BR821" s="226"/>
      <c r="BS821" s="225"/>
      <c r="CB821" s="258"/>
      <c r="CC821" s="258"/>
      <c r="CD821" s="291" t="s">
        <v>1649</v>
      </c>
      <c r="CE821" s="299">
        <v>0</v>
      </c>
      <c r="CF821" s="266">
        <v>2</v>
      </c>
      <c r="CG821" s="268"/>
      <c r="CI821" s="258"/>
      <c r="CJ821" s="258"/>
      <c r="CK821" s="276" t="s">
        <v>1594</v>
      </c>
      <c r="CL821" s="277" t="s">
        <v>505</v>
      </c>
      <c r="CM821" s="253" t="s">
        <v>725</v>
      </c>
      <c r="CN821" s="278"/>
      <c r="CP821" s="258"/>
      <c r="CQ821" s="258"/>
      <c r="CR821" s="276" t="s">
        <v>1594</v>
      </c>
      <c r="CS821" s="277" t="s">
        <v>505</v>
      </c>
      <c r="CT821" s="253" t="s">
        <v>725</v>
      </c>
      <c r="CU821" s="278"/>
      <c r="DH821" s="374"/>
      <c r="DI821" s="738" t="s">
        <v>148</v>
      </c>
      <c r="DJ821" s="738"/>
      <c r="DK821" s="738"/>
      <c r="DL821" s="315">
        <v>0</v>
      </c>
      <c r="DM821" s="519">
        <v>30</v>
      </c>
      <c r="DN821" s="472">
        <v>0.125</v>
      </c>
      <c r="DO821" s="498">
        <v>0</v>
      </c>
      <c r="DP821" s="315" t="s">
        <v>180</v>
      </c>
      <c r="DQ821" s="315" t="s">
        <v>428</v>
      </c>
      <c r="DR821" s="316" t="s">
        <v>469</v>
      </c>
    </row>
    <row r="822" spans="8:122" ht="15" customHeight="1" x14ac:dyDescent="0.15">
      <c r="H822" s="111">
        <f t="shared" si="94"/>
        <v>0</v>
      </c>
      <c r="I822" s="110">
        <v>802</v>
      </c>
      <c r="J822" s="199"/>
      <c r="K822" s="199"/>
      <c r="L822" s="112" t="e">
        <f t="shared" si="95"/>
        <v>#N/A</v>
      </c>
      <c r="M822" s="199"/>
      <c r="N822" s="199"/>
      <c r="O822" s="124" t="str">
        <f t="shared" si="96"/>
        <v/>
      </c>
      <c r="P822" s="124" t="str">
        <f t="shared" si="97"/>
        <v/>
      </c>
      <c r="Q822" s="199"/>
      <c r="R822" s="113" t="s">
        <v>341</v>
      </c>
      <c r="S822" s="199"/>
      <c r="T822" s="113" t="s">
        <v>337</v>
      </c>
      <c r="U822" s="199"/>
      <c r="V822" s="112" t="str">
        <f t="shared" si="98"/>
        <v>１～４以外</v>
      </c>
      <c r="W822" s="628"/>
      <c r="X822" s="112"/>
      <c r="Y822" s="199"/>
      <c r="Z822" s="636"/>
      <c r="AA822" s="200"/>
      <c r="AB822" s="114" t="e">
        <f t="shared" si="99"/>
        <v>#N/A</v>
      </c>
      <c r="AC822" s="115" t="str">
        <f t="shared" si="100"/>
        <v/>
      </c>
      <c r="AD822" s="145" t="str">
        <f t="shared" si="101"/>
        <v/>
      </c>
      <c r="BD822" s="36">
        <v>802</v>
      </c>
      <c r="BE822" s="223"/>
      <c r="BF822" s="231"/>
      <c r="BG822" s="231"/>
      <c r="BH822" s="231"/>
      <c r="BI822" s="231"/>
      <c r="BJ822" s="223"/>
      <c r="BK822" s="224"/>
      <c r="BL822" s="223"/>
      <c r="BM822" s="224"/>
      <c r="BN822" s="225"/>
      <c r="BO822" s="226"/>
      <c r="BP822" s="224"/>
      <c r="BQ822" s="224"/>
      <c r="BR822" s="226"/>
      <c r="BS822" s="225"/>
      <c r="CB822" s="258"/>
      <c r="CC822" s="258"/>
      <c r="CD822" s="276" t="s">
        <v>1594</v>
      </c>
      <c r="CE822" s="253" t="s">
        <v>505</v>
      </c>
      <c r="CF822" s="253" t="s">
        <v>725</v>
      </c>
      <c r="CG822" s="278"/>
      <c r="CI822" s="258"/>
      <c r="CJ822" s="258"/>
      <c r="CK822" s="291" t="s">
        <v>1836</v>
      </c>
      <c r="CL822" s="285">
        <v>0</v>
      </c>
      <c r="CM822" s="260">
        <v>3</v>
      </c>
      <c r="CN822" s="260">
        <f>DCOUNT($H$20:$AD$4020,"入力ﾁｪｯｸ",CK821:CM822)</f>
        <v>0</v>
      </c>
      <c r="CP822" s="258"/>
      <c r="CQ822" s="258"/>
      <c r="CR822" s="291" t="s">
        <v>1836</v>
      </c>
      <c r="CS822" s="285">
        <v>0</v>
      </c>
      <c r="CT822" s="260">
        <v>2</v>
      </c>
      <c r="CU822" s="260">
        <f>DCOUNT($H$20:$AD$4020,"入力ﾁｪｯｸ",CR821:CT822)</f>
        <v>0</v>
      </c>
      <c r="DH822" s="374"/>
      <c r="DI822" s="738" t="s">
        <v>135</v>
      </c>
      <c r="DJ822" s="738"/>
      <c r="DK822" s="738"/>
      <c r="DL822" s="315">
        <v>0</v>
      </c>
      <c r="DM822" s="315">
        <v>1.7</v>
      </c>
      <c r="DN822" s="476">
        <v>0.25</v>
      </c>
      <c r="DO822" s="498">
        <v>0</v>
      </c>
      <c r="DP822" s="315" t="s">
        <v>180</v>
      </c>
      <c r="DQ822" s="315" t="s">
        <v>117</v>
      </c>
      <c r="DR822" s="316" t="s">
        <v>469</v>
      </c>
    </row>
    <row r="823" spans="8:122" ht="15" customHeight="1" x14ac:dyDescent="0.15">
      <c r="H823" s="111">
        <f t="shared" si="94"/>
        <v>0</v>
      </c>
      <c r="I823" s="110">
        <v>803</v>
      </c>
      <c r="J823" s="199"/>
      <c r="K823" s="199"/>
      <c r="L823" s="112" t="e">
        <f t="shared" si="95"/>
        <v>#N/A</v>
      </c>
      <c r="M823" s="199"/>
      <c r="N823" s="199"/>
      <c r="O823" s="124" t="str">
        <f t="shared" si="96"/>
        <v/>
      </c>
      <c r="P823" s="124" t="str">
        <f t="shared" si="97"/>
        <v/>
      </c>
      <c r="Q823" s="199"/>
      <c r="R823" s="113" t="s">
        <v>341</v>
      </c>
      <c r="S823" s="199"/>
      <c r="T823" s="113" t="s">
        <v>337</v>
      </c>
      <c r="U823" s="199"/>
      <c r="V823" s="112" t="str">
        <f t="shared" si="98"/>
        <v>１～４以外</v>
      </c>
      <c r="W823" s="628"/>
      <c r="X823" s="112"/>
      <c r="Y823" s="199"/>
      <c r="Z823" s="636"/>
      <c r="AA823" s="200"/>
      <c r="AB823" s="114" t="e">
        <f t="shared" si="99"/>
        <v>#N/A</v>
      </c>
      <c r="AC823" s="115" t="str">
        <f t="shared" si="100"/>
        <v/>
      </c>
      <c r="AD823" s="145" t="str">
        <f t="shared" si="101"/>
        <v/>
      </c>
      <c r="BD823" s="36">
        <v>803</v>
      </c>
      <c r="BE823" s="223"/>
      <c r="BF823" s="231"/>
      <c r="BG823" s="231"/>
      <c r="BH823" s="231"/>
      <c r="BI823" s="231"/>
      <c r="BJ823" s="223"/>
      <c r="BK823" s="224"/>
      <c r="BL823" s="223"/>
      <c r="BM823" s="224"/>
      <c r="BN823" s="225"/>
      <c r="BO823" s="226"/>
      <c r="BP823" s="224"/>
      <c r="BQ823" s="224"/>
      <c r="BR823" s="226"/>
      <c r="BS823" s="225"/>
      <c r="CB823" s="258"/>
      <c r="CC823" s="258"/>
      <c r="CD823" s="291" t="s">
        <v>1651</v>
      </c>
      <c r="CE823" s="296">
        <v>0</v>
      </c>
      <c r="CF823" s="259">
        <v>1</v>
      </c>
      <c r="CG823" s="260">
        <f>DCOUNT($H$20:$AD$4020,"入力ﾁｪｯｸ",CD822:CF824)</f>
        <v>0</v>
      </c>
      <c r="CI823" s="258"/>
      <c r="CJ823" s="258"/>
      <c r="CK823" s="276" t="s">
        <v>1594</v>
      </c>
      <c r="CL823" s="277" t="s">
        <v>505</v>
      </c>
      <c r="CM823" s="253" t="s">
        <v>725</v>
      </c>
      <c r="CN823" s="278"/>
      <c r="CP823" s="258"/>
      <c r="CQ823" s="258"/>
      <c r="CR823" s="276" t="s">
        <v>1594</v>
      </c>
      <c r="CS823" s="277" t="s">
        <v>505</v>
      </c>
      <c r="CT823" s="253" t="s">
        <v>725</v>
      </c>
      <c r="CU823" s="278"/>
      <c r="DH823" s="374"/>
      <c r="DI823" s="738" t="s">
        <v>149</v>
      </c>
      <c r="DJ823" s="738"/>
      <c r="DK823" s="738"/>
      <c r="DL823" s="315">
        <v>0</v>
      </c>
      <c r="DM823" s="315">
        <v>1.7</v>
      </c>
      <c r="DN823" s="472">
        <v>0.125</v>
      </c>
      <c r="DO823" s="498">
        <v>0</v>
      </c>
      <c r="DP823" s="315" t="s">
        <v>180</v>
      </c>
      <c r="DQ823" s="315" t="s">
        <v>117</v>
      </c>
      <c r="DR823" s="316" t="s">
        <v>469</v>
      </c>
    </row>
    <row r="824" spans="8:122" ht="15" customHeight="1" x14ac:dyDescent="0.15">
      <c r="H824" s="111">
        <f t="shared" si="94"/>
        <v>0</v>
      </c>
      <c r="I824" s="110">
        <v>804</v>
      </c>
      <c r="J824" s="199"/>
      <c r="K824" s="199"/>
      <c r="L824" s="112" t="e">
        <f t="shared" si="95"/>
        <v>#N/A</v>
      </c>
      <c r="M824" s="199"/>
      <c r="N824" s="199"/>
      <c r="O824" s="124" t="str">
        <f t="shared" si="96"/>
        <v/>
      </c>
      <c r="P824" s="124" t="str">
        <f t="shared" si="97"/>
        <v/>
      </c>
      <c r="Q824" s="199"/>
      <c r="R824" s="113" t="s">
        <v>341</v>
      </c>
      <c r="S824" s="199"/>
      <c r="T824" s="113" t="s">
        <v>337</v>
      </c>
      <c r="U824" s="199"/>
      <c r="V824" s="112" t="str">
        <f t="shared" si="98"/>
        <v>１～４以外</v>
      </c>
      <c r="W824" s="628"/>
      <c r="X824" s="112"/>
      <c r="Y824" s="199"/>
      <c r="Z824" s="636"/>
      <c r="AA824" s="200"/>
      <c r="AB824" s="114" t="e">
        <f t="shared" si="99"/>
        <v>#N/A</v>
      </c>
      <c r="AC824" s="115" t="str">
        <f t="shared" si="100"/>
        <v/>
      </c>
      <c r="AD824" s="145" t="str">
        <f t="shared" si="101"/>
        <v/>
      </c>
      <c r="BD824" s="36">
        <v>804</v>
      </c>
      <c r="BE824" s="223"/>
      <c r="BF824" s="231"/>
      <c r="BG824" s="231"/>
      <c r="BH824" s="231"/>
      <c r="BI824" s="231"/>
      <c r="BJ824" s="223"/>
      <c r="BK824" s="224"/>
      <c r="BL824" s="223"/>
      <c r="BM824" s="224"/>
      <c r="BN824" s="225"/>
      <c r="BO824" s="226"/>
      <c r="BP824" s="224"/>
      <c r="BQ824" s="224"/>
      <c r="BR824" s="226"/>
      <c r="BS824" s="225"/>
      <c r="CB824" s="258"/>
      <c r="CC824" s="258"/>
      <c r="CD824" s="291" t="s">
        <v>1651</v>
      </c>
      <c r="CE824" s="299">
        <v>0</v>
      </c>
      <c r="CF824" s="266">
        <v>2</v>
      </c>
      <c r="CG824" s="268"/>
      <c r="CI824" s="258"/>
      <c r="CJ824" s="258"/>
      <c r="CK824" s="291" t="s">
        <v>1837</v>
      </c>
      <c r="CL824" s="285">
        <v>0</v>
      </c>
      <c r="CM824" s="260">
        <v>3</v>
      </c>
      <c r="CN824" s="260">
        <f>DCOUNT($H$20:$AD$4020,"入力ﾁｪｯｸ",CK823:CM824)</f>
        <v>0</v>
      </c>
      <c r="CP824" s="258"/>
      <c r="CQ824" s="258"/>
      <c r="CR824" s="291" t="s">
        <v>1837</v>
      </c>
      <c r="CS824" s="285">
        <v>0</v>
      </c>
      <c r="CT824" s="260">
        <v>2</v>
      </c>
      <c r="CU824" s="260">
        <f>DCOUNT($H$20:$AD$4020,"入力ﾁｪｯｸ",CR823:CT824)</f>
        <v>0</v>
      </c>
      <c r="DH824" s="374"/>
      <c r="DI824" s="738" t="s">
        <v>136</v>
      </c>
      <c r="DJ824" s="738"/>
      <c r="DK824" s="738"/>
      <c r="DL824" s="315">
        <v>0</v>
      </c>
      <c r="DM824" s="519">
        <v>30</v>
      </c>
      <c r="DN824" s="476">
        <v>0.08</v>
      </c>
      <c r="DO824" s="498">
        <v>0</v>
      </c>
      <c r="DP824" s="315" t="s">
        <v>180</v>
      </c>
      <c r="DQ824" s="315" t="s">
        <v>428</v>
      </c>
      <c r="DR824" s="315" t="s">
        <v>471</v>
      </c>
    </row>
    <row r="825" spans="8:122" ht="15" customHeight="1" x14ac:dyDescent="0.15">
      <c r="H825" s="111">
        <f t="shared" si="94"/>
        <v>0</v>
      </c>
      <c r="I825" s="110">
        <v>805</v>
      </c>
      <c r="J825" s="199"/>
      <c r="K825" s="199"/>
      <c r="L825" s="112" t="e">
        <f t="shared" si="95"/>
        <v>#N/A</v>
      </c>
      <c r="M825" s="199"/>
      <c r="N825" s="199"/>
      <c r="O825" s="124" t="str">
        <f t="shared" si="96"/>
        <v/>
      </c>
      <c r="P825" s="124" t="str">
        <f t="shared" si="97"/>
        <v/>
      </c>
      <c r="Q825" s="199"/>
      <c r="R825" s="113" t="s">
        <v>341</v>
      </c>
      <c r="S825" s="199"/>
      <c r="T825" s="113" t="s">
        <v>337</v>
      </c>
      <c r="U825" s="199"/>
      <c r="V825" s="112" t="str">
        <f t="shared" si="98"/>
        <v>１～４以外</v>
      </c>
      <c r="W825" s="628"/>
      <c r="X825" s="112"/>
      <c r="Y825" s="199"/>
      <c r="Z825" s="636"/>
      <c r="AA825" s="200"/>
      <c r="AB825" s="114" t="e">
        <f t="shared" si="99"/>
        <v>#N/A</v>
      </c>
      <c r="AC825" s="115" t="str">
        <f t="shared" si="100"/>
        <v/>
      </c>
      <c r="AD825" s="145" t="str">
        <f t="shared" si="101"/>
        <v/>
      </c>
      <c r="BD825" s="36">
        <v>805</v>
      </c>
      <c r="BE825" s="223"/>
      <c r="BF825" s="231"/>
      <c r="BG825" s="231"/>
      <c r="BH825" s="231"/>
      <c r="BI825" s="231"/>
      <c r="BJ825" s="223"/>
      <c r="BK825" s="224"/>
      <c r="BL825" s="223"/>
      <c r="BM825" s="224"/>
      <c r="BN825" s="225"/>
      <c r="BO825" s="226"/>
      <c r="BP825" s="224"/>
      <c r="BQ825" s="224"/>
      <c r="BR825" s="226"/>
      <c r="BS825" s="225"/>
      <c r="CB825" s="258"/>
      <c r="CC825" s="258"/>
      <c r="CD825" s="276" t="s">
        <v>1594</v>
      </c>
      <c r="CE825" s="253" t="s">
        <v>505</v>
      </c>
      <c r="CF825" s="253" t="s">
        <v>725</v>
      </c>
      <c r="CG825" s="278"/>
      <c r="CI825" s="258"/>
      <c r="CJ825" s="258"/>
      <c r="CK825" s="276" t="s">
        <v>1594</v>
      </c>
      <c r="CL825" s="277" t="s">
        <v>505</v>
      </c>
      <c r="CM825" s="253" t="s">
        <v>725</v>
      </c>
      <c r="CN825" s="278"/>
      <c r="CP825" s="258"/>
      <c r="CQ825" s="258"/>
      <c r="CR825" s="276" t="s">
        <v>1594</v>
      </c>
      <c r="CS825" s="277" t="s">
        <v>505</v>
      </c>
      <c r="CT825" s="253" t="s">
        <v>725</v>
      </c>
      <c r="CU825" s="278"/>
      <c r="DH825" s="374"/>
      <c r="DI825" s="738" t="s">
        <v>137</v>
      </c>
      <c r="DJ825" s="738"/>
      <c r="DK825" s="738"/>
      <c r="DL825" s="315">
        <v>0</v>
      </c>
      <c r="DM825" s="315">
        <v>1.7</v>
      </c>
      <c r="DN825" s="476">
        <v>0.08</v>
      </c>
      <c r="DO825" s="498">
        <f>DO824/2</f>
        <v>0</v>
      </c>
      <c r="DP825" s="315" t="s">
        <v>180</v>
      </c>
      <c r="DQ825" s="315" t="s">
        <v>117</v>
      </c>
      <c r="DR825" s="315" t="s">
        <v>471</v>
      </c>
    </row>
    <row r="826" spans="8:122" ht="15" customHeight="1" x14ac:dyDescent="0.15">
      <c r="H826" s="111">
        <f t="shared" si="94"/>
        <v>0</v>
      </c>
      <c r="I826" s="110">
        <v>806</v>
      </c>
      <c r="J826" s="199"/>
      <c r="K826" s="199"/>
      <c r="L826" s="112" t="e">
        <f t="shared" si="95"/>
        <v>#N/A</v>
      </c>
      <c r="M826" s="199"/>
      <c r="N826" s="199"/>
      <c r="O826" s="124" t="str">
        <f t="shared" si="96"/>
        <v/>
      </c>
      <c r="P826" s="124" t="str">
        <f t="shared" si="97"/>
        <v/>
      </c>
      <c r="Q826" s="199"/>
      <c r="R826" s="113" t="s">
        <v>341</v>
      </c>
      <c r="S826" s="199"/>
      <c r="T826" s="113" t="s">
        <v>337</v>
      </c>
      <c r="U826" s="199"/>
      <c r="V826" s="112" t="str">
        <f t="shared" si="98"/>
        <v>１～４以外</v>
      </c>
      <c r="W826" s="628"/>
      <c r="X826" s="112"/>
      <c r="Y826" s="199"/>
      <c r="Z826" s="636"/>
      <c r="AA826" s="200"/>
      <c r="AB826" s="114" t="e">
        <f t="shared" si="99"/>
        <v>#N/A</v>
      </c>
      <c r="AC826" s="115" t="str">
        <f t="shared" si="100"/>
        <v/>
      </c>
      <c r="AD826" s="145" t="str">
        <f t="shared" si="101"/>
        <v/>
      </c>
      <c r="BD826" s="36">
        <v>806</v>
      </c>
      <c r="BE826" s="223"/>
      <c r="BF826" s="231"/>
      <c r="BG826" s="231"/>
      <c r="BH826" s="231"/>
      <c r="BI826" s="231"/>
      <c r="BJ826" s="223"/>
      <c r="BK826" s="224"/>
      <c r="BL826" s="223"/>
      <c r="BM826" s="224"/>
      <c r="BN826" s="225"/>
      <c r="BO826" s="226"/>
      <c r="BP826" s="224"/>
      <c r="BQ826" s="224"/>
      <c r="BR826" s="226"/>
      <c r="BS826" s="225"/>
      <c r="CB826" s="258"/>
      <c r="CC826" s="258"/>
      <c r="CD826" s="291" t="s">
        <v>1653</v>
      </c>
      <c r="CE826" s="296">
        <v>0</v>
      </c>
      <c r="CF826" s="259">
        <v>1</v>
      </c>
      <c r="CG826" s="260">
        <f>DCOUNT($H$20:$AD$4020,"入力ﾁｪｯｸ",CD825:CF827)</f>
        <v>0</v>
      </c>
      <c r="CI826" s="258"/>
      <c r="CJ826" s="258"/>
      <c r="CK826" s="291" t="s">
        <v>1838</v>
      </c>
      <c r="CL826" s="285">
        <v>0</v>
      </c>
      <c r="CM826" s="260">
        <v>3</v>
      </c>
      <c r="CN826" s="260">
        <f>DCOUNT($H$20:$AD$4020,"入力ﾁｪｯｸ",CK825:CM826)</f>
        <v>0</v>
      </c>
      <c r="CP826" s="258"/>
      <c r="CQ826" s="258"/>
      <c r="CR826" s="291" t="s">
        <v>1838</v>
      </c>
      <c r="CS826" s="285">
        <v>0</v>
      </c>
      <c r="CT826" s="260">
        <v>2</v>
      </c>
      <c r="CU826" s="260">
        <f>DCOUNT($H$20:$AD$4020,"入力ﾁｪｯｸ",CR825:CT826)</f>
        <v>0</v>
      </c>
      <c r="DH826" s="374"/>
      <c r="DI826" s="738" t="s">
        <v>151</v>
      </c>
      <c r="DJ826" s="738"/>
      <c r="DK826" s="738"/>
      <c r="DL826" s="315">
        <v>0</v>
      </c>
      <c r="DM826" s="519">
        <v>30</v>
      </c>
      <c r="DN826" s="476">
        <v>0.04</v>
      </c>
      <c r="DO826" s="498">
        <v>0</v>
      </c>
      <c r="DP826" s="315" t="s">
        <v>180</v>
      </c>
      <c r="DQ826" s="315" t="s">
        <v>428</v>
      </c>
      <c r="DR826" s="315" t="s">
        <v>471</v>
      </c>
    </row>
    <row r="827" spans="8:122" ht="15" customHeight="1" x14ac:dyDescent="0.15">
      <c r="H827" s="111">
        <f t="shared" si="94"/>
        <v>0</v>
      </c>
      <c r="I827" s="110">
        <v>807</v>
      </c>
      <c r="J827" s="199"/>
      <c r="K827" s="199"/>
      <c r="L827" s="112" t="e">
        <f t="shared" si="95"/>
        <v>#N/A</v>
      </c>
      <c r="M827" s="199"/>
      <c r="N827" s="199"/>
      <c r="O827" s="124" t="str">
        <f t="shared" si="96"/>
        <v/>
      </c>
      <c r="P827" s="124" t="str">
        <f t="shared" si="97"/>
        <v/>
      </c>
      <c r="Q827" s="199"/>
      <c r="R827" s="113" t="s">
        <v>341</v>
      </c>
      <c r="S827" s="199"/>
      <c r="T827" s="113" t="s">
        <v>337</v>
      </c>
      <c r="U827" s="199"/>
      <c r="V827" s="112" t="str">
        <f t="shared" si="98"/>
        <v>１～４以外</v>
      </c>
      <c r="W827" s="628"/>
      <c r="X827" s="112"/>
      <c r="Y827" s="199"/>
      <c r="Z827" s="636"/>
      <c r="AA827" s="200"/>
      <c r="AB827" s="114" t="e">
        <f t="shared" si="99"/>
        <v>#N/A</v>
      </c>
      <c r="AC827" s="115" t="str">
        <f t="shared" si="100"/>
        <v/>
      </c>
      <c r="AD827" s="145" t="str">
        <f t="shared" si="101"/>
        <v/>
      </c>
      <c r="BD827" s="36">
        <v>807</v>
      </c>
      <c r="BE827" s="223"/>
      <c r="BF827" s="231"/>
      <c r="BG827" s="231"/>
      <c r="BH827" s="231"/>
      <c r="BI827" s="231"/>
      <c r="BJ827" s="223"/>
      <c r="BK827" s="224"/>
      <c r="BL827" s="223"/>
      <c r="BM827" s="224"/>
      <c r="BN827" s="225"/>
      <c r="BO827" s="226"/>
      <c r="BP827" s="224"/>
      <c r="BQ827" s="224"/>
      <c r="BR827" s="226"/>
      <c r="BS827" s="225"/>
      <c r="CB827" s="258"/>
      <c r="CC827" s="258"/>
      <c r="CD827" s="291" t="s">
        <v>1653</v>
      </c>
      <c r="CE827" s="299">
        <v>0</v>
      </c>
      <c r="CF827" s="266">
        <v>2</v>
      </c>
      <c r="CG827" s="268"/>
      <c r="CI827" s="258"/>
      <c r="CJ827" s="258"/>
      <c r="CK827" s="276" t="s">
        <v>1594</v>
      </c>
      <c r="CL827" s="277" t="s">
        <v>505</v>
      </c>
      <c r="CM827" s="253" t="s">
        <v>725</v>
      </c>
      <c r="CN827" s="278"/>
      <c r="CP827" s="258"/>
      <c r="CQ827" s="258"/>
      <c r="CR827" s="276" t="s">
        <v>1594</v>
      </c>
      <c r="CS827" s="277" t="s">
        <v>505</v>
      </c>
      <c r="CT827" s="253" t="s">
        <v>725</v>
      </c>
      <c r="CU827" s="278"/>
      <c r="DH827" s="374"/>
      <c r="DI827" s="738" t="s">
        <v>152</v>
      </c>
      <c r="DJ827" s="738"/>
      <c r="DK827" s="738"/>
      <c r="DL827" s="315">
        <v>0</v>
      </c>
      <c r="DM827" s="315">
        <v>1.7</v>
      </c>
      <c r="DN827" s="476">
        <v>0.04</v>
      </c>
      <c r="DO827" s="498">
        <v>0</v>
      </c>
      <c r="DP827" s="315" t="s">
        <v>180</v>
      </c>
      <c r="DQ827" s="315" t="s">
        <v>117</v>
      </c>
      <c r="DR827" s="315" t="s">
        <v>471</v>
      </c>
    </row>
    <row r="828" spans="8:122" ht="15" customHeight="1" x14ac:dyDescent="0.15">
      <c r="H828" s="111">
        <f t="shared" si="94"/>
        <v>0</v>
      </c>
      <c r="I828" s="110">
        <v>808</v>
      </c>
      <c r="J828" s="199"/>
      <c r="K828" s="199"/>
      <c r="L828" s="112" t="e">
        <f t="shared" si="95"/>
        <v>#N/A</v>
      </c>
      <c r="M828" s="199"/>
      <c r="N828" s="199"/>
      <c r="O828" s="124" t="str">
        <f t="shared" si="96"/>
        <v/>
      </c>
      <c r="P828" s="124" t="str">
        <f t="shared" si="97"/>
        <v/>
      </c>
      <c r="Q828" s="199"/>
      <c r="R828" s="113" t="s">
        <v>341</v>
      </c>
      <c r="S828" s="199"/>
      <c r="T828" s="113" t="s">
        <v>337</v>
      </c>
      <c r="U828" s="199"/>
      <c r="V828" s="112" t="str">
        <f t="shared" si="98"/>
        <v>１～４以外</v>
      </c>
      <c r="W828" s="628"/>
      <c r="X828" s="112"/>
      <c r="Y828" s="199"/>
      <c r="Z828" s="636"/>
      <c r="AA828" s="200"/>
      <c r="AB828" s="114" t="e">
        <f t="shared" si="99"/>
        <v>#N/A</v>
      </c>
      <c r="AC828" s="115" t="str">
        <f t="shared" si="100"/>
        <v/>
      </c>
      <c r="AD828" s="145" t="str">
        <f t="shared" si="101"/>
        <v/>
      </c>
      <c r="BD828" s="36">
        <v>808</v>
      </c>
      <c r="BE828" s="223"/>
      <c r="BF828" s="231"/>
      <c r="BG828" s="231"/>
      <c r="BH828" s="231"/>
      <c r="BI828" s="231"/>
      <c r="BJ828" s="223"/>
      <c r="BK828" s="224"/>
      <c r="BL828" s="223"/>
      <c r="BM828" s="224"/>
      <c r="BN828" s="225"/>
      <c r="BO828" s="226"/>
      <c r="BP828" s="224"/>
      <c r="BQ828" s="224"/>
      <c r="BR828" s="226"/>
      <c r="BS828" s="225"/>
      <c r="CB828" s="258"/>
      <c r="CC828" s="258"/>
      <c r="CD828" s="276" t="s">
        <v>1594</v>
      </c>
      <c r="CE828" s="253" t="s">
        <v>505</v>
      </c>
      <c r="CF828" s="253" t="s">
        <v>725</v>
      </c>
      <c r="CG828" s="278"/>
      <c r="CI828" s="258"/>
      <c r="CJ828" s="258"/>
      <c r="CK828" s="291" t="s">
        <v>1839</v>
      </c>
      <c r="CL828" s="285">
        <v>0</v>
      </c>
      <c r="CM828" s="260">
        <v>3</v>
      </c>
      <c r="CN828" s="260">
        <f>DCOUNT($H$20:$AD$4020,"入力ﾁｪｯｸ",CK827:CM828)</f>
        <v>0</v>
      </c>
      <c r="CP828" s="258"/>
      <c r="CQ828" s="258"/>
      <c r="CR828" s="291" t="s">
        <v>1839</v>
      </c>
      <c r="CS828" s="285">
        <v>0</v>
      </c>
      <c r="CT828" s="260">
        <v>2</v>
      </c>
      <c r="CU828" s="260">
        <f>DCOUNT($H$20:$AD$4020,"入力ﾁｪｯｸ",CR827:CT828)</f>
        <v>0</v>
      </c>
      <c r="DH828" s="374"/>
      <c r="DI828" s="738" t="s">
        <v>138</v>
      </c>
      <c r="DJ828" s="738"/>
      <c r="DK828" s="738"/>
      <c r="DL828" s="315">
        <v>1.7</v>
      </c>
      <c r="DM828" s="315">
        <v>3.5</v>
      </c>
      <c r="DN828" s="476">
        <v>0.13</v>
      </c>
      <c r="DO828" s="498">
        <v>0</v>
      </c>
      <c r="DP828" s="315" t="s">
        <v>180</v>
      </c>
      <c r="DQ828" s="315" t="s">
        <v>117</v>
      </c>
      <c r="DR828" s="315" t="s">
        <v>472</v>
      </c>
    </row>
    <row r="829" spans="8:122" ht="15" customHeight="1" x14ac:dyDescent="0.15">
      <c r="H829" s="111">
        <f t="shared" si="94"/>
        <v>0</v>
      </c>
      <c r="I829" s="110">
        <v>809</v>
      </c>
      <c r="J829" s="199"/>
      <c r="K829" s="199"/>
      <c r="L829" s="112" t="e">
        <f t="shared" si="95"/>
        <v>#N/A</v>
      </c>
      <c r="M829" s="199"/>
      <c r="N829" s="199"/>
      <c r="O829" s="124" t="str">
        <f t="shared" si="96"/>
        <v/>
      </c>
      <c r="P829" s="124" t="str">
        <f t="shared" si="97"/>
        <v/>
      </c>
      <c r="Q829" s="199"/>
      <c r="R829" s="113" t="s">
        <v>341</v>
      </c>
      <c r="S829" s="199"/>
      <c r="T829" s="113" t="s">
        <v>337</v>
      </c>
      <c r="U829" s="199"/>
      <c r="V829" s="112" t="str">
        <f t="shared" si="98"/>
        <v>１～４以外</v>
      </c>
      <c r="W829" s="628"/>
      <c r="X829" s="112"/>
      <c r="Y829" s="199"/>
      <c r="Z829" s="636"/>
      <c r="AA829" s="200"/>
      <c r="AB829" s="114" t="e">
        <f t="shared" si="99"/>
        <v>#N/A</v>
      </c>
      <c r="AC829" s="115" t="str">
        <f t="shared" si="100"/>
        <v/>
      </c>
      <c r="AD829" s="145" t="str">
        <f t="shared" si="101"/>
        <v/>
      </c>
      <c r="BD829" s="36">
        <v>809</v>
      </c>
      <c r="BE829" s="223"/>
      <c r="BF829" s="231"/>
      <c r="BG829" s="231"/>
      <c r="BH829" s="231"/>
      <c r="BI829" s="231"/>
      <c r="BJ829" s="223"/>
      <c r="BK829" s="224"/>
      <c r="BL829" s="223"/>
      <c r="BM829" s="224"/>
      <c r="BN829" s="225"/>
      <c r="BO829" s="226"/>
      <c r="BP829" s="224"/>
      <c r="BQ829" s="224"/>
      <c r="BR829" s="226"/>
      <c r="BS829" s="225"/>
      <c r="CB829" s="258"/>
      <c r="CC829" s="258"/>
      <c r="CD829" s="291" t="s">
        <v>1654</v>
      </c>
      <c r="CE829" s="296">
        <v>0</v>
      </c>
      <c r="CF829" s="259">
        <v>1</v>
      </c>
      <c r="CG829" s="260">
        <f>DCOUNT($H$20:$AD$4020,"入力ﾁｪｯｸ",CD828:CF830)</f>
        <v>0</v>
      </c>
      <c r="CI829" s="258"/>
      <c r="CJ829" s="258"/>
      <c r="CK829" s="276" t="s">
        <v>1594</v>
      </c>
      <c r="CL829" s="277" t="s">
        <v>505</v>
      </c>
      <c r="CM829" s="253" t="s">
        <v>725</v>
      </c>
      <c r="CN829" s="278"/>
      <c r="CP829" s="258"/>
      <c r="CQ829" s="258"/>
      <c r="CR829" s="276" t="s">
        <v>1594</v>
      </c>
      <c r="CS829" s="277" t="s">
        <v>505</v>
      </c>
      <c r="CT829" s="253" t="s">
        <v>725</v>
      </c>
      <c r="CU829" s="278"/>
      <c r="DH829" s="374"/>
      <c r="DI829" s="738" t="s">
        <v>153</v>
      </c>
      <c r="DJ829" s="738"/>
      <c r="DK829" s="738"/>
      <c r="DL829" s="315">
        <v>1.7</v>
      </c>
      <c r="DM829" s="315">
        <v>3.5</v>
      </c>
      <c r="DN829" s="476">
        <f>DN828/2</f>
        <v>6.5000000000000002E-2</v>
      </c>
      <c r="DO829" s="498">
        <f>DO828/2</f>
        <v>0</v>
      </c>
      <c r="DP829" s="315" t="s">
        <v>180</v>
      </c>
      <c r="DQ829" s="315" t="s">
        <v>117</v>
      </c>
      <c r="DR829" s="315" t="s">
        <v>472</v>
      </c>
    </row>
    <row r="830" spans="8:122" ht="15" customHeight="1" x14ac:dyDescent="0.15">
      <c r="H830" s="111">
        <f t="shared" si="94"/>
        <v>0</v>
      </c>
      <c r="I830" s="110">
        <v>810</v>
      </c>
      <c r="J830" s="199"/>
      <c r="K830" s="199"/>
      <c r="L830" s="112" t="e">
        <f t="shared" si="95"/>
        <v>#N/A</v>
      </c>
      <c r="M830" s="199"/>
      <c r="N830" s="199"/>
      <c r="O830" s="124" t="str">
        <f t="shared" si="96"/>
        <v/>
      </c>
      <c r="P830" s="124" t="str">
        <f t="shared" si="97"/>
        <v/>
      </c>
      <c r="Q830" s="199"/>
      <c r="R830" s="113" t="s">
        <v>341</v>
      </c>
      <c r="S830" s="199"/>
      <c r="T830" s="113" t="s">
        <v>337</v>
      </c>
      <c r="U830" s="199"/>
      <c r="V830" s="112" t="str">
        <f t="shared" si="98"/>
        <v>１～４以外</v>
      </c>
      <c r="W830" s="628"/>
      <c r="X830" s="112"/>
      <c r="Y830" s="199"/>
      <c r="Z830" s="636"/>
      <c r="AA830" s="200"/>
      <c r="AB830" s="114" t="e">
        <f t="shared" si="99"/>
        <v>#N/A</v>
      </c>
      <c r="AC830" s="115" t="str">
        <f t="shared" si="100"/>
        <v/>
      </c>
      <c r="AD830" s="145" t="str">
        <f t="shared" si="101"/>
        <v/>
      </c>
      <c r="BD830" s="36">
        <v>810</v>
      </c>
      <c r="BE830" s="223"/>
      <c r="BF830" s="231"/>
      <c r="BG830" s="231"/>
      <c r="BH830" s="231"/>
      <c r="BI830" s="231"/>
      <c r="BJ830" s="223"/>
      <c r="BK830" s="224"/>
      <c r="BL830" s="223"/>
      <c r="BM830" s="224"/>
      <c r="BN830" s="225"/>
      <c r="BO830" s="226"/>
      <c r="BP830" s="224"/>
      <c r="BQ830" s="224"/>
      <c r="BR830" s="226"/>
      <c r="BS830" s="225"/>
      <c r="CB830" s="258"/>
      <c r="CC830" s="258"/>
      <c r="CD830" s="291" t="s">
        <v>1654</v>
      </c>
      <c r="CE830" s="299">
        <v>0</v>
      </c>
      <c r="CF830" s="266">
        <v>2</v>
      </c>
      <c r="CG830" s="268"/>
      <c r="CI830" s="258"/>
      <c r="CJ830" s="258"/>
      <c r="CK830" s="291" t="s">
        <v>1840</v>
      </c>
      <c r="CL830" s="285">
        <v>0</v>
      </c>
      <c r="CM830" s="260">
        <v>3</v>
      </c>
      <c r="CN830" s="260">
        <f>DCOUNT($H$20:$AD$4020,"入力ﾁｪｯｸ",CK829:CM830)</f>
        <v>0</v>
      </c>
      <c r="CP830" s="258"/>
      <c r="CQ830" s="258"/>
      <c r="CR830" s="291" t="s">
        <v>1840</v>
      </c>
      <c r="CS830" s="285">
        <v>0</v>
      </c>
      <c r="CT830" s="260">
        <v>2</v>
      </c>
      <c r="CU830" s="260">
        <f>DCOUNT($H$20:$AD$4020,"入力ﾁｪｯｸ",CR829:CT830)</f>
        <v>0</v>
      </c>
      <c r="DH830" s="374"/>
      <c r="DI830" s="738" t="s">
        <v>139</v>
      </c>
      <c r="DJ830" s="738"/>
      <c r="DK830" s="738"/>
      <c r="DL830" s="315">
        <v>3.5</v>
      </c>
      <c r="DM830" s="315">
        <v>30</v>
      </c>
      <c r="DN830" s="476">
        <v>0.1</v>
      </c>
      <c r="DO830" s="498">
        <v>0</v>
      </c>
      <c r="DP830" s="315" t="s">
        <v>180</v>
      </c>
      <c r="DQ830" s="315" t="s">
        <v>117</v>
      </c>
      <c r="DR830" s="315" t="s">
        <v>472</v>
      </c>
    </row>
    <row r="831" spans="8:122" ht="15" customHeight="1" x14ac:dyDescent="0.15">
      <c r="H831" s="111">
        <f t="shared" si="94"/>
        <v>0</v>
      </c>
      <c r="I831" s="110">
        <v>811</v>
      </c>
      <c r="J831" s="199"/>
      <c r="K831" s="199"/>
      <c r="L831" s="112" t="e">
        <f t="shared" si="95"/>
        <v>#N/A</v>
      </c>
      <c r="M831" s="199"/>
      <c r="N831" s="199"/>
      <c r="O831" s="124" t="str">
        <f t="shared" si="96"/>
        <v/>
      </c>
      <c r="P831" s="124" t="str">
        <f t="shared" si="97"/>
        <v/>
      </c>
      <c r="Q831" s="199"/>
      <c r="R831" s="113" t="s">
        <v>341</v>
      </c>
      <c r="S831" s="199"/>
      <c r="T831" s="113" t="s">
        <v>337</v>
      </c>
      <c r="U831" s="199"/>
      <c r="V831" s="112" t="str">
        <f t="shared" si="98"/>
        <v>１～４以外</v>
      </c>
      <c r="W831" s="628"/>
      <c r="X831" s="112"/>
      <c r="Y831" s="199"/>
      <c r="Z831" s="636"/>
      <c r="AA831" s="200"/>
      <c r="AB831" s="114" t="e">
        <f t="shared" si="99"/>
        <v>#N/A</v>
      </c>
      <c r="AC831" s="115" t="str">
        <f t="shared" si="100"/>
        <v/>
      </c>
      <c r="AD831" s="145" t="str">
        <f t="shared" si="101"/>
        <v/>
      </c>
      <c r="BD831" s="36">
        <v>811</v>
      </c>
      <c r="BE831" s="223"/>
      <c r="BF831" s="231"/>
      <c r="BG831" s="231"/>
      <c r="BH831" s="231"/>
      <c r="BI831" s="231"/>
      <c r="BJ831" s="223"/>
      <c r="BK831" s="224"/>
      <c r="BL831" s="223"/>
      <c r="BM831" s="224"/>
      <c r="BN831" s="225"/>
      <c r="BO831" s="226"/>
      <c r="BP831" s="224"/>
      <c r="BQ831" s="224"/>
      <c r="BR831" s="226"/>
      <c r="BS831" s="225"/>
      <c r="CB831" s="258"/>
      <c r="CC831" s="258"/>
      <c r="CD831" s="276" t="s">
        <v>1594</v>
      </c>
      <c r="CE831" s="253" t="s">
        <v>505</v>
      </c>
      <c r="CF831" s="253" t="s">
        <v>725</v>
      </c>
      <c r="CG831" s="278"/>
      <c r="CI831" s="258"/>
      <c r="CJ831" s="258"/>
      <c r="CK831" s="276" t="s">
        <v>1594</v>
      </c>
      <c r="CL831" s="277" t="s">
        <v>505</v>
      </c>
      <c r="CM831" s="253" t="s">
        <v>725</v>
      </c>
      <c r="CN831" s="278"/>
      <c r="CP831" s="258"/>
      <c r="CQ831" s="258"/>
      <c r="CR831" s="276" t="s">
        <v>1594</v>
      </c>
      <c r="CS831" s="277" t="s">
        <v>505</v>
      </c>
      <c r="CT831" s="253" t="s">
        <v>725</v>
      </c>
      <c r="CU831" s="278"/>
      <c r="DH831" s="374"/>
      <c r="DI831" s="738" t="s">
        <v>154</v>
      </c>
      <c r="DJ831" s="738"/>
      <c r="DK831" s="738"/>
      <c r="DL831" s="315">
        <v>3.5</v>
      </c>
      <c r="DM831" s="315">
        <v>30</v>
      </c>
      <c r="DN831" s="476">
        <v>0.05</v>
      </c>
      <c r="DO831" s="498">
        <v>0</v>
      </c>
      <c r="DP831" s="315" t="s">
        <v>180</v>
      </c>
      <c r="DQ831" s="315" t="s">
        <v>117</v>
      </c>
      <c r="DR831" s="315" t="s">
        <v>472</v>
      </c>
    </row>
    <row r="832" spans="8:122" ht="15" customHeight="1" x14ac:dyDescent="0.15">
      <c r="H832" s="111">
        <f t="shared" si="94"/>
        <v>0</v>
      </c>
      <c r="I832" s="110">
        <v>812</v>
      </c>
      <c r="J832" s="199"/>
      <c r="K832" s="199"/>
      <c r="L832" s="112" t="e">
        <f t="shared" si="95"/>
        <v>#N/A</v>
      </c>
      <c r="M832" s="199"/>
      <c r="N832" s="199"/>
      <c r="O832" s="124" t="str">
        <f t="shared" si="96"/>
        <v/>
      </c>
      <c r="P832" s="124" t="str">
        <f t="shared" si="97"/>
        <v/>
      </c>
      <c r="Q832" s="199"/>
      <c r="R832" s="113" t="s">
        <v>341</v>
      </c>
      <c r="S832" s="199"/>
      <c r="T832" s="113" t="s">
        <v>337</v>
      </c>
      <c r="U832" s="199"/>
      <c r="V832" s="112" t="str">
        <f t="shared" si="98"/>
        <v>１～４以外</v>
      </c>
      <c r="W832" s="628"/>
      <c r="X832" s="112"/>
      <c r="Y832" s="199"/>
      <c r="Z832" s="636"/>
      <c r="AA832" s="200"/>
      <c r="AB832" s="114" t="e">
        <f t="shared" si="99"/>
        <v>#N/A</v>
      </c>
      <c r="AC832" s="115" t="str">
        <f t="shared" si="100"/>
        <v/>
      </c>
      <c r="AD832" s="145" t="str">
        <f t="shared" si="101"/>
        <v/>
      </c>
      <c r="BD832" s="36">
        <v>812</v>
      </c>
      <c r="BE832" s="223"/>
      <c r="BF832" s="231"/>
      <c r="BG832" s="231"/>
      <c r="BH832" s="231"/>
      <c r="BI832" s="231"/>
      <c r="BJ832" s="223"/>
      <c r="BK832" s="224"/>
      <c r="BL832" s="223"/>
      <c r="BM832" s="224"/>
      <c r="BN832" s="225"/>
      <c r="BO832" s="226"/>
      <c r="BP832" s="224"/>
      <c r="BQ832" s="224"/>
      <c r="BR832" s="226"/>
      <c r="BS832" s="225"/>
      <c r="CB832" s="258"/>
      <c r="CC832" s="258"/>
      <c r="CD832" s="291" t="s">
        <v>1656</v>
      </c>
      <c r="CE832" s="296">
        <v>0</v>
      </c>
      <c r="CF832" s="259">
        <v>1</v>
      </c>
      <c r="CG832" s="260">
        <f>DCOUNT($H$20:$AD$4020,"入力ﾁｪｯｸ",CD831:CF833)</f>
        <v>0</v>
      </c>
      <c r="CI832" s="258"/>
      <c r="CJ832" s="258"/>
      <c r="CK832" s="291" t="s">
        <v>1841</v>
      </c>
      <c r="CL832" s="285">
        <v>0</v>
      </c>
      <c r="CM832" s="260">
        <v>3</v>
      </c>
      <c r="CN832" s="260">
        <f>DCOUNT($H$20:$AD$4020,"入力ﾁｪｯｸ",CK831:CM832)</f>
        <v>0</v>
      </c>
      <c r="CP832" s="258"/>
      <c r="CQ832" s="258"/>
      <c r="CR832" s="291" t="s">
        <v>1841</v>
      </c>
      <c r="CS832" s="285">
        <v>0</v>
      </c>
      <c r="CT832" s="260">
        <v>2</v>
      </c>
      <c r="CU832" s="260">
        <f>DCOUNT($H$20:$AD$4020,"入力ﾁｪｯｸ",CR831:CT832)</f>
        <v>0</v>
      </c>
      <c r="DH832" s="374"/>
      <c r="DI832" s="738" t="s">
        <v>185</v>
      </c>
      <c r="DJ832" s="738"/>
      <c r="DK832" s="738"/>
      <c r="DL832" s="315">
        <v>0</v>
      </c>
      <c r="DM832" s="519">
        <v>30</v>
      </c>
      <c r="DN832" s="476">
        <v>0.06</v>
      </c>
      <c r="DO832" s="498">
        <v>0</v>
      </c>
      <c r="DP832" s="315" t="s">
        <v>180</v>
      </c>
      <c r="DQ832" s="315" t="s">
        <v>428</v>
      </c>
      <c r="DR832" s="315" t="s">
        <v>480</v>
      </c>
    </row>
    <row r="833" spans="8:122" ht="15" customHeight="1" x14ac:dyDescent="0.15">
      <c r="H833" s="111">
        <f t="shared" si="94"/>
        <v>0</v>
      </c>
      <c r="I833" s="110">
        <v>813</v>
      </c>
      <c r="J833" s="199"/>
      <c r="K833" s="199"/>
      <c r="L833" s="112" t="e">
        <f t="shared" si="95"/>
        <v>#N/A</v>
      </c>
      <c r="M833" s="199"/>
      <c r="N833" s="199"/>
      <c r="O833" s="124" t="str">
        <f t="shared" si="96"/>
        <v/>
      </c>
      <c r="P833" s="124" t="str">
        <f t="shared" si="97"/>
        <v/>
      </c>
      <c r="Q833" s="199"/>
      <c r="R833" s="113" t="s">
        <v>341</v>
      </c>
      <c r="S833" s="199"/>
      <c r="T833" s="113" t="s">
        <v>337</v>
      </c>
      <c r="U833" s="199"/>
      <c r="V833" s="112" t="str">
        <f t="shared" si="98"/>
        <v>１～４以外</v>
      </c>
      <c r="W833" s="628"/>
      <c r="X833" s="112"/>
      <c r="Y833" s="199"/>
      <c r="Z833" s="636"/>
      <c r="AA833" s="200"/>
      <c r="AB833" s="114" t="e">
        <f t="shared" si="99"/>
        <v>#N/A</v>
      </c>
      <c r="AC833" s="115" t="str">
        <f t="shared" si="100"/>
        <v/>
      </c>
      <c r="AD833" s="145" t="str">
        <f t="shared" si="101"/>
        <v/>
      </c>
      <c r="BD833" s="36">
        <v>813</v>
      </c>
      <c r="BE833" s="223"/>
      <c r="BF833" s="231"/>
      <c r="BG833" s="231"/>
      <c r="BH833" s="231"/>
      <c r="BI833" s="231"/>
      <c r="BJ833" s="223"/>
      <c r="BK833" s="224"/>
      <c r="BL833" s="223"/>
      <c r="BM833" s="224"/>
      <c r="BN833" s="225"/>
      <c r="BO833" s="226"/>
      <c r="BP833" s="224"/>
      <c r="BQ833" s="224"/>
      <c r="BR833" s="226"/>
      <c r="BS833" s="225"/>
      <c r="CB833" s="258"/>
      <c r="CC833" s="258"/>
      <c r="CD833" s="291" t="s">
        <v>1656</v>
      </c>
      <c r="CE833" s="299">
        <v>0</v>
      </c>
      <c r="CF833" s="266">
        <v>2</v>
      </c>
      <c r="CG833" s="268"/>
      <c r="CI833" s="258"/>
      <c r="CJ833" s="258"/>
      <c r="CK833" s="276" t="s">
        <v>1594</v>
      </c>
      <c r="CL833" s="277" t="s">
        <v>505</v>
      </c>
      <c r="CM833" s="253" t="s">
        <v>725</v>
      </c>
      <c r="CN833" s="278"/>
      <c r="CP833" s="258"/>
      <c r="CQ833" s="258"/>
      <c r="CR833" s="276" t="s">
        <v>1594</v>
      </c>
      <c r="CS833" s="277" t="s">
        <v>505</v>
      </c>
      <c r="CT833" s="253" t="s">
        <v>725</v>
      </c>
      <c r="CU833" s="278"/>
      <c r="DH833" s="374"/>
      <c r="DI833" s="738" t="s">
        <v>1097</v>
      </c>
      <c r="DJ833" s="738"/>
      <c r="DK833" s="738"/>
      <c r="DL833" s="315">
        <v>0</v>
      </c>
      <c r="DM833" s="519">
        <v>30</v>
      </c>
      <c r="DN833" s="476">
        <v>0.06</v>
      </c>
      <c r="DO833" s="498">
        <v>0</v>
      </c>
      <c r="DP833" s="315" t="s">
        <v>1200</v>
      </c>
      <c r="DQ833" s="315" t="s">
        <v>428</v>
      </c>
      <c r="DR833" s="315" t="s">
        <v>480</v>
      </c>
    </row>
    <row r="834" spans="8:122" ht="15" customHeight="1" x14ac:dyDescent="0.15">
      <c r="H834" s="111">
        <f t="shared" si="94"/>
        <v>0</v>
      </c>
      <c r="I834" s="110">
        <v>814</v>
      </c>
      <c r="J834" s="199"/>
      <c r="K834" s="199"/>
      <c r="L834" s="112" t="e">
        <f t="shared" si="95"/>
        <v>#N/A</v>
      </c>
      <c r="M834" s="199"/>
      <c r="N834" s="199"/>
      <c r="O834" s="124" t="str">
        <f t="shared" si="96"/>
        <v/>
      </c>
      <c r="P834" s="124" t="str">
        <f t="shared" si="97"/>
        <v/>
      </c>
      <c r="Q834" s="199"/>
      <c r="R834" s="113" t="s">
        <v>341</v>
      </c>
      <c r="S834" s="199"/>
      <c r="T834" s="113" t="s">
        <v>337</v>
      </c>
      <c r="U834" s="199"/>
      <c r="V834" s="112" t="str">
        <f t="shared" si="98"/>
        <v>１～４以外</v>
      </c>
      <c r="W834" s="628"/>
      <c r="X834" s="112"/>
      <c r="Y834" s="199"/>
      <c r="Z834" s="636"/>
      <c r="AA834" s="200"/>
      <c r="AB834" s="114" t="e">
        <f t="shared" si="99"/>
        <v>#N/A</v>
      </c>
      <c r="AC834" s="115" t="str">
        <f t="shared" si="100"/>
        <v/>
      </c>
      <c r="AD834" s="145" t="str">
        <f t="shared" si="101"/>
        <v/>
      </c>
      <c r="BD834" s="36">
        <v>814</v>
      </c>
      <c r="BE834" s="223"/>
      <c r="BF834" s="231"/>
      <c r="BG834" s="231"/>
      <c r="BH834" s="231"/>
      <c r="BI834" s="231"/>
      <c r="BJ834" s="223"/>
      <c r="BK834" s="224"/>
      <c r="BL834" s="223"/>
      <c r="BM834" s="224"/>
      <c r="BN834" s="225"/>
      <c r="BO834" s="226"/>
      <c r="BP834" s="224"/>
      <c r="BQ834" s="224"/>
      <c r="BR834" s="226"/>
      <c r="BS834" s="225"/>
      <c r="CB834" s="258"/>
      <c r="CC834" s="258"/>
      <c r="CD834" s="276" t="s">
        <v>1594</v>
      </c>
      <c r="CE834" s="253" t="s">
        <v>505</v>
      </c>
      <c r="CF834" s="253" t="s">
        <v>725</v>
      </c>
      <c r="CG834" s="278"/>
      <c r="CI834" s="258"/>
      <c r="CJ834" s="258"/>
      <c r="CK834" s="291" t="s">
        <v>1842</v>
      </c>
      <c r="CL834" s="285">
        <v>0</v>
      </c>
      <c r="CM834" s="260">
        <v>3</v>
      </c>
      <c r="CN834" s="260">
        <f>DCOUNT($H$20:$AD$4020,"入力ﾁｪｯｸ",CK833:CM834)</f>
        <v>0</v>
      </c>
      <c r="CP834" s="258"/>
      <c r="CQ834" s="258"/>
      <c r="CR834" s="291" t="s">
        <v>1842</v>
      </c>
      <c r="CS834" s="285">
        <v>0</v>
      </c>
      <c r="CT834" s="260">
        <v>2</v>
      </c>
      <c r="CU834" s="260">
        <f>DCOUNT($H$20:$AD$4020,"入力ﾁｪｯｸ",CR833:CT834)</f>
        <v>0</v>
      </c>
      <c r="DH834" s="374"/>
      <c r="DI834" s="738" t="s">
        <v>1202</v>
      </c>
      <c r="DJ834" s="738"/>
      <c r="DK834" s="738"/>
      <c r="DL834" s="315">
        <v>0</v>
      </c>
      <c r="DM834" s="519">
        <v>30</v>
      </c>
      <c r="DN834" s="476">
        <v>0.04</v>
      </c>
      <c r="DO834" s="498">
        <v>0</v>
      </c>
      <c r="DP834" s="315" t="s">
        <v>1200</v>
      </c>
      <c r="DQ834" s="315" t="s">
        <v>428</v>
      </c>
      <c r="DR834" s="315" t="s">
        <v>481</v>
      </c>
    </row>
    <row r="835" spans="8:122" ht="15" customHeight="1" x14ac:dyDescent="0.15">
      <c r="H835" s="111">
        <f t="shared" si="94"/>
        <v>0</v>
      </c>
      <c r="I835" s="110">
        <v>815</v>
      </c>
      <c r="J835" s="199"/>
      <c r="K835" s="199"/>
      <c r="L835" s="112" t="e">
        <f t="shared" si="95"/>
        <v>#N/A</v>
      </c>
      <c r="M835" s="199"/>
      <c r="N835" s="199"/>
      <c r="O835" s="124" t="str">
        <f t="shared" si="96"/>
        <v/>
      </c>
      <c r="P835" s="124" t="str">
        <f t="shared" si="97"/>
        <v/>
      </c>
      <c r="Q835" s="199"/>
      <c r="R835" s="113" t="s">
        <v>341</v>
      </c>
      <c r="S835" s="199"/>
      <c r="T835" s="113" t="s">
        <v>337</v>
      </c>
      <c r="U835" s="199"/>
      <c r="V835" s="112" t="str">
        <f t="shared" si="98"/>
        <v>１～４以外</v>
      </c>
      <c r="W835" s="628"/>
      <c r="X835" s="112"/>
      <c r="Y835" s="199"/>
      <c r="Z835" s="636"/>
      <c r="AA835" s="200"/>
      <c r="AB835" s="114" t="e">
        <f t="shared" si="99"/>
        <v>#N/A</v>
      </c>
      <c r="AC835" s="115" t="str">
        <f t="shared" si="100"/>
        <v/>
      </c>
      <c r="AD835" s="145" t="str">
        <f t="shared" si="101"/>
        <v/>
      </c>
      <c r="BD835" s="36">
        <v>815</v>
      </c>
      <c r="BE835" s="223"/>
      <c r="BF835" s="231"/>
      <c r="BG835" s="231"/>
      <c r="BH835" s="231"/>
      <c r="BI835" s="231"/>
      <c r="BJ835" s="223"/>
      <c r="BK835" s="224"/>
      <c r="BL835" s="223"/>
      <c r="BM835" s="224"/>
      <c r="BN835" s="225"/>
      <c r="BO835" s="226"/>
      <c r="BP835" s="224"/>
      <c r="BQ835" s="224"/>
      <c r="BR835" s="226"/>
      <c r="BS835" s="225"/>
      <c r="CB835" s="258"/>
      <c r="CC835" s="258"/>
      <c r="CD835" s="291" t="s">
        <v>1658</v>
      </c>
      <c r="CE835" s="296">
        <v>0</v>
      </c>
      <c r="CF835" s="259">
        <v>1</v>
      </c>
      <c r="CG835" s="260">
        <f>DCOUNT($H$20:$AD$4020,"入力ﾁｪｯｸ",CD834:CF836)</f>
        <v>0</v>
      </c>
      <c r="CI835" s="258"/>
      <c r="CJ835" s="258"/>
      <c r="CK835" s="276" t="s">
        <v>1594</v>
      </c>
      <c r="CL835" s="277" t="s">
        <v>505</v>
      </c>
      <c r="CM835" s="253" t="s">
        <v>725</v>
      </c>
      <c r="CN835" s="278"/>
      <c r="CP835" s="258"/>
      <c r="CQ835" s="258"/>
      <c r="CR835" s="276" t="s">
        <v>1594</v>
      </c>
      <c r="CS835" s="277" t="s">
        <v>505</v>
      </c>
      <c r="CT835" s="253" t="s">
        <v>725</v>
      </c>
      <c r="CU835" s="278"/>
      <c r="DH835" s="374"/>
      <c r="DI835" s="738" t="s">
        <v>1112</v>
      </c>
      <c r="DJ835" s="738"/>
      <c r="DK835" s="738"/>
      <c r="DL835" s="315">
        <v>0</v>
      </c>
      <c r="DM835" s="519">
        <v>30</v>
      </c>
      <c r="DN835" s="476">
        <v>0.04</v>
      </c>
      <c r="DO835" s="498">
        <v>0</v>
      </c>
      <c r="DP835" s="315" t="s">
        <v>1200</v>
      </c>
      <c r="DQ835" s="315" t="s">
        <v>428</v>
      </c>
      <c r="DR835" s="315" t="s">
        <v>481</v>
      </c>
    </row>
    <row r="836" spans="8:122" ht="15" customHeight="1" x14ac:dyDescent="0.15">
      <c r="H836" s="111">
        <f t="shared" si="94"/>
        <v>0</v>
      </c>
      <c r="I836" s="110">
        <v>816</v>
      </c>
      <c r="J836" s="199"/>
      <c r="K836" s="199"/>
      <c r="L836" s="112" t="e">
        <f t="shared" si="95"/>
        <v>#N/A</v>
      </c>
      <c r="M836" s="199"/>
      <c r="N836" s="199"/>
      <c r="O836" s="124" t="str">
        <f t="shared" si="96"/>
        <v/>
      </c>
      <c r="P836" s="124" t="str">
        <f t="shared" si="97"/>
        <v/>
      </c>
      <c r="Q836" s="199"/>
      <c r="R836" s="113" t="s">
        <v>341</v>
      </c>
      <c r="S836" s="199"/>
      <c r="T836" s="113" t="s">
        <v>337</v>
      </c>
      <c r="U836" s="199"/>
      <c r="V836" s="112" t="str">
        <f t="shared" si="98"/>
        <v>１～４以外</v>
      </c>
      <c r="W836" s="628"/>
      <c r="X836" s="112"/>
      <c r="Y836" s="199"/>
      <c r="Z836" s="636"/>
      <c r="AA836" s="200"/>
      <c r="AB836" s="114" t="e">
        <f t="shared" si="99"/>
        <v>#N/A</v>
      </c>
      <c r="AC836" s="115" t="str">
        <f t="shared" si="100"/>
        <v/>
      </c>
      <c r="AD836" s="145" t="str">
        <f t="shared" si="101"/>
        <v/>
      </c>
      <c r="BD836" s="36">
        <v>816</v>
      </c>
      <c r="BE836" s="223"/>
      <c r="BF836" s="231"/>
      <c r="BG836" s="231"/>
      <c r="BH836" s="231"/>
      <c r="BI836" s="231"/>
      <c r="BJ836" s="223"/>
      <c r="BK836" s="224"/>
      <c r="BL836" s="223"/>
      <c r="BM836" s="224"/>
      <c r="BN836" s="225"/>
      <c r="BO836" s="226"/>
      <c r="BP836" s="224"/>
      <c r="BQ836" s="224"/>
      <c r="BR836" s="226"/>
      <c r="BS836" s="225"/>
      <c r="CB836" s="258"/>
      <c r="CC836" s="258"/>
      <c r="CD836" s="291" t="s">
        <v>1658</v>
      </c>
      <c r="CE836" s="299">
        <v>0</v>
      </c>
      <c r="CF836" s="266">
        <v>2</v>
      </c>
      <c r="CG836" s="268"/>
      <c r="CI836" s="258"/>
      <c r="CJ836" s="258"/>
      <c r="CK836" s="291" t="s">
        <v>1843</v>
      </c>
      <c r="CL836" s="285">
        <v>0</v>
      </c>
      <c r="CM836" s="260">
        <v>3</v>
      </c>
      <c r="CN836" s="260">
        <f>DCOUNT($H$20:$AD$4020,"入力ﾁｪｯｸ",CK835:CM836)</f>
        <v>0</v>
      </c>
      <c r="CP836" s="258"/>
      <c r="CQ836" s="258"/>
      <c r="CR836" s="291" t="s">
        <v>1843</v>
      </c>
      <c r="CS836" s="285">
        <v>0</v>
      </c>
      <c r="CT836" s="260">
        <v>2</v>
      </c>
      <c r="CU836" s="260">
        <f>DCOUNT($H$20:$AD$4020,"入力ﾁｪｯｸ",CR835:CT836)</f>
        <v>0</v>
      </c>
      <c r="DH836" s="374"/>
      <c r="DI836" s="763" t="s">
        <v>1049</v>
      </c>
      <c r="DJ836" s="764"/>
      <c r="DK836" s="765"/>
      <c r="DL836" s="315">
        <v>0</v>
      </c>
      <c r="DM836" s="519">
        <v>30</v>
      </c>
      <c r="DN836" s="476">
        <v>0.02</v>
      </c>
      <c r="DO836" s="498">
        <v>0</v>
      </c>
      <c r="DP836" s="315" t="s">
        <v>1200</v>
      </c>
      <c r="DQ836" s="315" t="s">
        <v>762</v>
      </c>
      <c r="DR836" s="315" t="s">
        <v>482</v>
      </c>
    </row>
    <row r="837" spans="8:122" ht="15" customHeight="1" x14ac:dyDescent="0.15">
      <c r="H837" s="111">
        <f t="shared" si="94"/>
        <v>0</v>
      </c>
      <c r="I837" s="110">
        <v>817</v>
      </c>
      <c r="J837" s="199"/>
      <c r="K837" s="199"/>
      <c r="L837" s="112" t="e">
        <f t="shared" si="95"/>
        <v>#N/A</v>
      </c>
      <c r="M837" s="199"/>
      <c r="N837" s="199"/>
      <c r="O837" s="124" t="str">
        <f t="shared" si="96"/>
        <v/>
      </c>
      <c r="P837" s="124" t="str">
        <f t="shared" si="97"/>
        <v/>
      </c>
      <c r="Q837" s="199"/>
      <c r="R837" s="113" t="s">
        <v>341</v>
      </c>
      <c r="S837" s="199"/>
      <c r="T837" s="113" t="s">
        <v>337</v>
      </c>
      <c r="U837" s="199"/>
      <c r="V837" s="112" t="str">
        <f t="shared" si="98"/>
        <v>１～４以外</v>
      </c>
      <c r="W837" s="628"/>
      <c r="X837" s="112"/>
      <c r="Y837" s="199"/>
      <c r="Z837" s="636"/>
      <c r="AA837" s="200"/>
      <c r="AB837" s="114" t="e">
        <f t="shared" si="99"/>
        <v>#N/A</v>
      </c>
      <c r="AC837" s="115" t="str">
        <f t="shared" si="100"/>
        <v/>
      </c>
      <c r="AD837" s="145" t="str">
        <f t="shared" si="101"/>
        <v/>
      </c>
      <c r="BD837" s="36">
        <v>817</v>
      </c>
      <c r="BE837" s="223"/>
      <c r="BF837" s="231"/>
      <c r="BG837" s="231"/>
      <c r="BH837" s="231"/>
      <c r="BI837" s="231"/>
      <c r="BJ837" s="223"/>
      <c r="BK837" s="224"/>
      <c r="BL837" s="223"/>
      <c r="BM837" s="224"/>
      <c r="BN837" s="225"/>
      <c r="BO837" s="226"/>
      <c r="BP837" s="224"/>
      <c r="BQ837" s="224"/>
      <c r="BR837" s="226"/>
      <c r="BS837" s="225"/>
      <c r="CB837" s="258"/>
      <c r="CC837" s="258"/>
      <c r="CD837" s="276" t="s">
        <v>1594</v>
      </c>
      <c r="CE837" s="253" t="s">
        <v>505</v>
      </c>
      <c r="CF837" s="253" t="s">
        <v>725</v>
      </c>
      <c r="CG837" s="278"/>
      <c r="CI837" s="258"/>
      <c r="CJ837" s="258"/>
      <c r="CK837" s="276" t="s">
        <v>1594</v>
      </c>
      <c r="CL837" s="277" t="s">
        <v>505</v>
      </c>
      <c r="CM837" s="253" t="s">
        <v>725</v>
      </c>
      <c r="CN837" s="278"/>
      <c r="CP837" s="258"/>
      <c r="CQ837" s="258"/>
      <c r="CR837" s="276" t="s">
        <v>1594</v>
      </c>
      <c r="CS837" s="277" t="s">
        <v>505</v>
      </c>
      <c r="CT837" s="253" t="s">
        <v>725</v>
      </c>
      <c r="CU837" s="278"/>
      <c r="DH837" s="374"/>
      <c r="DI837" s="738" t="s">
        <v>1123</v>
      </c>
      <c r="DJ837" s="738"/>
      <c r="DK837" s="738"/>
      <c r="DL837" s="315">
        <v>0</v>
      </c>
      <c r="DM837" s="519">
        <v>30</v>
      </c>
      <c r="DN837" s="476">
        <v>0.02</v>
      </c>
      <c r="DO837" s="498">
        <v>0</v>
      </c>
      <c r="DP837" s="315" t="s">
        <v>1200</v>
      </c>
      <c r="DQ837" s="315" t="s">
        <v>428</v>
      </c>
      <c r="DR837" s="315" t="s">
        <v>482</v>
      </c>
    </row>
    <row r="838" spans="8:122" ht="15" customHeight="1" x14ac:dyDescent="0.15">
      <c r="H838" s="111">
        <f t="shared" si="94"/>
        <v>0</v>
      </c>
      <c r="I838" s="110">
        <v>818</v>
      </c>
      <c r="J838" s="199"/>
      <c r="K838" s="199"/>
      <c r="L838" s="112" t="e">
        <f t="shared" si="95"/>
        <v>#N/A</v>
      </c>
      <c r="M838" s="199"/>
      <c r="N838" s="199"/>
      <c r="O838" s="124" t="str">
        <f t="shared" si="96"/>
        <v/>
      </c>
      <c r="P838" s="124" t="str">
        <f t="shared" si="97"/>
        <v/>
      </c>
      <c r="Q838" s="199"/>
      <c r="R838" s="113" t="s">
        <v>341</v>
      </c>
      <c r="S838" s="199"/>
      <c r="T838" s="113" t="s">
        <v>337</v>
      </c>
      <c r="U838" s="199"/>
      <c r="V838" s="112" t="str">
        <f t="shared" si="98"/>
        <v>１～４以外</v>
      </c>
      <c r="W838" s="628"/>
      <c r="X838" s="112"/>
      <c r="Y838" s="199"/>
      <c r="Z838" s="636"/>
      <c r="AA838" s="200"/>
      <c r="AB838" s="114" t="e">
        <f t="shared" si="99"/>
        <v>#N/A</v>
      </c>
      <c r="AC838" s="115" t="str">
        <f t="shared" si="100"/>
        <v/>
      </c>
      <c r="AD838" s="145" t="str">
        <f t="shared" si="101"/>
        <v/>
      </c>
      <c r="BD838" s="36">
        <v>818</v>
      </c>
      <c r="BE838" s="223"/>
      <c r="BF838" s="231"/>
      <c r="BG838" s="231"/>
      <c r="BH838" s="231"/>
      <c r="BI838" s="231"/>
      <c r="BJ838" s="223"/>
      <c r="BK838" s="224"/>
      <c r="BL838" s="223"/>
      <c r="BM838" s="224"/>
      <c r="BN838" s="225"/>
      <c r="BO838" s="226"/>
      <c r="BP838" s="224"/>
      <c r="BQ838" s="224"/>
      <c r="BR838" s="226"/>
      <c r="BS838" s="225"/>
      <c r="CB838" s="258"/>
      <c r="CC838" s="258"/>
      <c r="CD838" s="291" t="s">
        <v>1659</v>
      </c>
      <c r="CE838" s="296">
        <v>0</v>
      </c>
      <c r="CF838" s="259">
        <v>1</v>
      </c>
      <c r="CG838" s="260">
        <f>DCOUNT($H$20:$AD$4020,"入力ﾁｪｯｸ",CD837:CF839)</f>
        <v>0</v>
      </c>
      <c r="CI838" s="258"/>
      <c r="CJ838" s="258"/>
      <c r="CK838" s="291" t="s">
        <v>1844</v>
      </c>
      <c r="CL838" s="285">
        <v>0</v>
      </c>
      <c r="CM838" s="260">
        <v>3</v>
      </c>
      <c r="CN838" s="260">
        <f>DCOUNT($H$20:$AD$4020,"入力ﾁｪｯｸ",CK837:CM838)</f>
        <v>0</v>
      </c>
      <c r="CP838" s="258"/>
      <c r="CQ838" s="258"/>
      <c r="CR838" s="291" t="s">
        <v>1844</v>
      </c>
      <c r="CS838" s="285">
        <v>0</v>
      </c>
      <c r="CT838" s="260">
        <v>2</v>
      </c>
      <c r="CU838" s="260">
        <f>DCOUNT($H$20:$AD$4020,"入力ﾁｪｯｸ",CR837:CT838)</f>
        <v>0</v>
      </c>
      <c r="DH838" s="374"/>
      <c r="DI838" s="738" t="s">
        <v>789</v>
      </c>
      <c r="DJ838" s="738"/>
      <c r="DK838" s="738"/>
      <c r="DL838" s="315">
        <v>0</v>
      </c>
      <c r="DM838" s="315">
        <v>1.7</v>
      </c>
      <c r="DN838" s="476">
        <v>0.06</v>
      </c>
      <c r="DO838" s="498">
        <v>0</v>
      </c>
      <c r="DP838" s="315" t="s">
        <v>1200</v>
      </c>
      <c r="DQ838" s="315" t="s">
        <v>762</v>
      </c>
      <c r="DR838" s="315" t="s">
        <v>480</v>
      </c>
    </row>
    <row r="839" spans="8:122" ht="15" customHeight="1" x14ac:dyDescent="0.15">
      <c r="H839" s="111">
        <f t="shared" si="94"/>
        <v>0</v>
      </c>
      <c r="I839" s="110">
        <v>819</v>
      </c>
      <c r="J839" s="199"/>
      <c r="K839" s="199"/>
      <c r="L839" s="112" t="e">
        <f t="shared" si="95"/>
        <v>#N/A</v>
      </c>
      <c r="M839" s="199"/>
      <c r="N839" s="199"/>
      <c r="O839" s="124" t="str">
        <f t="shared" si="96"/>
        <v/>
      </c>
      <c r="P839" s="124" t="str">
        <f t="shared" si="97"/>
        <v/>
      </c>
      <c r="Q839" s="199"/>
      <c r="R839" s="113" t="s">
        <v>341</v>
      </c>
      <c r="S839" s="199"/>
      <c r="T839" s="113" t="s">
        <v>337</v>
      </c>
      <c r="U839" s="199"/>
      <c r="V839" s="112" t="str">
        <f t="shared" si="98"/>
        <v>１～４以外</v>
      </c>
      <c r="W839" s="628"/>
      <c r="X839" s="112"/>
      <c r="Y839" s="199"/>
      <c r="Z839" s="636"/>
      <c r="AA839" s="200"/>
      <c r="AB839" s="114" t="e">
        <f t="shared" si="99"/>
        <v>#N/A</v>
      </c>
      <c r="AC839" s="115" t="str">
        <f t="shared" si="100"/>
        <v/>
      </c>
      <c r="AD839" s="145" t="str">
        <f t="shared" si="101"/>
        <v/>
      </c>
      <c r="BD839" s="36">
        <v>819</v>
      </c>
      <c r="BE839" s="223"/>
      <c r="BF839" s="231"/>
      <c r="BG839" s="231"/>
      <c r="BH839" s="231"/>
      <c r="BI839" s="231"/>
      <c r="BJ839" s="223"/>
      <c r="BK839" s="224"/>
      <c r="BL839" s="223"/>
      <c r="BM839" s="224"/>
      <c r="BN839" s="225"/>
      <c r="BO839" s="226"/>
      <c r="BP839" s="224"/>
      <c r="BQ839" s="224"/>
      <c r="BR839" s="226"/>
      <c r="BS839" s="225"/>
      <c r="CB839" s="258"/>
      <c r="CC839" s="258"/>
      <c r="CD839" s="291" t="s">
        <v>1659</v>
      </c>
      <c r="CE839" s="299">
        <v>0</v>
      </c>
      <c r="CF839" s="266">
        <v>2</v>
      </c>
      <c r="CG839" s="268"/>
      <c r="CI839" s="258"/>
      <c r="CJ839" s="258"/>
      <c r="CK839" s="276" t="s">
        <v>1594</v>
      </c>
      <c r="CL839" s="277" t="s">
        <v>505</v>
      </c>
      <c r="CM839" s="253" t="s">
        <v>725</v>
      </c>
      <c r="CN839" s="278"/>
      <c r="CP839" s="258"/>
      <c r="CQ839" s="258"/>
      <c r="CR839" s="276" t="s">
        <v>1594</v>
      </c>
      <c r="CS839" s="277" t="s">
        <v>505</v>
      </c>
      <c r="CT839" s="253" t="s">
        <v>725</v>
      </c>
      <c r="CU839" s="278"/>
      <c r="DH839" s="374"/>
      <c r="DI839" s="738" t="s">
        <v>1098</v>
      </c>
      <c r="DJ839" s="738"/>
      <c r="DK839" s="738"/>
      <c r="DL839" s="315">
        <v>0</v>
      </c>
      <c r="DM839" s="315">
        <v>1.7</v>
      </c>
      <c r="DN839" s="476">
        <v>0.06</v>
      </c>
      <c r="DO839" s="498">
        <v>0</v>
      </c>
      <c r="DP839" s="315" t="s">
        <v>1200</v>
      </c>
      <c r="DQ839" s="315" t="s">
        <v>762</v>
      </c>
      <c r="DR839" s="315" t="s">
        <v>480</v>
      </c>
    </row>
    <row r="840" spans="8:122" ht="15" customHeight="1" x14ac:dyDescent="0.15">
      <c r="H840" s="111">
        <f t="shared" si="94"/>
        <v>0</v>
      </c>
      <c r="I840" s="110">
        <v>820</v>
      </c>
      <c r="J840" s="199"/>
      <c r="K840" s="199"/>
      <c r="L840" s="112" t="e">
        <f t="shared" si="95"/>
        <v>#N/A</v>
      </c>
      <c r="M840" s="199"/>
      <c r="N840" s="199"/>
      <c r="O840" s="124" t="str">
        <f t="shared" si="96"/>
        <v/>
      </c>
      <c r="P840" s="124" t="str">
        <f t="shared" si="97"/>
        <v/>
      </c>
      <c r="Q840" s="199"/>
      <c r="R840" s="113" t="s">
        <v>341</v>
      </c>
      <c r="S840" s="199"/>
      <c r="T840" s="113" t="s">
        <v>337</v>
      </c>
      <c r="U840" s="199"/>
      <c r="V840" s="112" t="str">
        <f t="shared" si="98"/>
        <v>１～４以外</v>
      </c>
      <c r="W840" s="628"/>
      <c r="X840" s="112"/>
      <c r="Y840" s="199"/>
      <c r="Z840" s="636"/>
      <c r="AA840" s="200"/>
      <c r="AB840" s="114" t="e">
        <f t="shared" si="99"/>
        <v>#N/A</v>
      </c>
      <c r="AC840" s="115" t="str">
        <f t="shared" si="100"/>
        <v/>
      </c>
      <c r="AD840" s="145" t="str">
        <f t="shared" si="101"/>
        <v/>
      </c>
      <c r="BD840" s="36">
        <v>820</v>
      </c>
      <c r="BE840" s="223"/>
      <c r="BF840" s="231"/>
      <c r="BG840" s="231"/>
      <c r="BH840" s="231"/>
      <c r="BI840" s="231"/>
      <c r="BJ840" s="223"/>
      <c r="BK840" s="224"/>
      <c r="BL840" s="223"/>
      <c r="BM840" s="224"/>
      <c r="BN840" s="225"/>
      <c r="BO840" s="226"/>
      <c r="BP840" s="224"/>
      <c r="BQ840" s="224"/>
      <c r="BR840" s="226"/>
      <c r="BS840" s="225"/>
      <c r="CB840" s="258"/>
      <c r="CC840" s="258"/>
      <c r="CD840" s="276" t="s">
        <v>1594</v>
      </c>
      <c r="CE840" s="253" t="s">
        <v>505</v>
      </c>
      <c r="CF840" s="253" t="s">
        <v>725</v>
      </c>
      <c r="CG840" s="278"/>
      <c r="CI840" s="258"/>
      <c r="CJ840" s="258"/>
      <c r="CK840" s="291" t="s">
        <v>1845</v>
      </c>
      <c r="CL840" s="285">
        <v>0</v>
      </c>
      <c r="CM840" s="260">
        <v>3</v>
      </c>
      <c r="CN840" s="260">
        <f>DCOUNT($H$20:$AD$4020,"入力ﾁｪｯｸ",CK839:CM840)</f>
        <v>0</v>
      </c>
      <c r="CP840" s="258"/>
      <c r="CQ840" s="258"/>
      <c r="CR840" s="291" t="s">
        <v>1845</v>
      </c>
      <c r="CS840" s="285">
        <v>0</v>
      </c>
      <c r="CT840" s="260">
        <v>2</v>
      </c>
      <c r="CU840" s="260">
        <f>DCOUNT($H$20:$AD$4020,"入力ﾁｪｯｸ",CR839:CT840)</f>
        <v>0</v>
      </c>
      <c r="DH840" s="374"/>
      <c r="DI840" s="738" t="s">
        <v>760</v>
      </c>
      <c r="DJ840" s="738"/>
      <c r="DK840" s="738"/>
      <c r="DL840" s="315">
        <v>0</v>
      </c>
      <c r="DM840" s="315">
        <v>1.7</v>
      </c>
      <c r="DN840" s="476">
        <v>0.04</v>
      </c>
      <c r="DO840" s="498">
        <v>0</v>
      </c>
      <c r="DP840" s="315" t="s">
        <v>1200</v>
      </c>
      <c r="DQ840" s="315" t="s">
        <v>762</v>
      </c>
      <c r="DR840" s="315" t="s">
        <v>481</v>
      </c>
    </row>
    <row r="841" spans="8:122" ht="15" customHeight="1" x14ac:dyDescent="0.15">
      <c r="H841" s="111">
        <f t="shared" si="94"/>
        <v>0</v>
      </c>
      <c r="I841" s="110">
        <v>821</v>
      </c>
      <c r="J841" s="199"/>
      <c r="K841" s="199"/>
      <c r="L841" s="112" t="e">
        <f t="shared" si="95"/>
        <v>#N/A</v>
      </c>
      <c r="M841" s="199"/>
      <c r="N841" s="199"/>
      <c r="O841" s="124" t="str">
        <f t="shared" si="96"/>
        <v/>
      </c>
      <c r="P841" s="124" t="str">
        <f t="shared" si="97"/>
        <v/>
      </c>
      <c r="Q841" s="199"/>
      <c r="R841" s="113" t="s">
        <v>341</v>
      </c>
      <c r="S841" s="199"/>
      <c r="T841" s="113" t="s">
        <v>337</v>
      </c>
      <c r="U841" s="199"/>
      <c r="V841" s="112" t="str">
        <f t="shared" si="98"/>
        <v>１～４以外</v>
      </c>
      <c r="W841" s="628"/>
      <c r="X841" s="112"/>
      <c r="Y841" s="199"/>
      <c r="Z841" s="636"/>
      <c r="AA841" s="200"/>
      <c r="AB841" s="114" t="e">
        <f t="shared" si="99"/>
        <v>#N/A</v>
      </c>
      <c r="AC841" s="115" t="str">
        <f t="shared" si="100"/>
        <v/>
      </c>
      <c r="AD841" s="145" t="str">
        <f t="shared" si="101"/>
        <v/>
      </c>
      <c r="BD841" s="36">
        <v>821</v>
      </c>
      <c r="BE841" s="223"/>
      <c r="BF841" s="231"/>
      <c r="BG841" s="231"/>
      <c r="BH841" s="231"/>
      <c r="BI841" s="231"/>
      <c r="BJ841" s="223"/>
      <c r="BK841" s="224"/>
      <c r="BL841" s="223"/>
      <c r="BM841" s="224"/>
      <c r="BN841" s="225"/>
      <c r="BO841" s="226"/>
      <c r="BP841" s="224"/>
      <c r="BQ841" s="224"/>
      <c r="BR841" s="226"/>
      <c r="BS841" s="225"/>
      <c r="CB841" s="258"/>
      <c r="CC841" s="258"/>
      <c r="CD841" s="291" t="s">
        <v>1661</v>
      </c>
      <c r="CE841" s="296">
        <v>0</v>
      </c>
      <c r="CF841" s="259">
        <v>1</v>
      </c>
      <c r="CG841" s="260">
        <f>DCOUNT($H$20:$AD$4020,"入力ﾁｪｯｸ",CD840:CF842)</f>
        <v>0</v>
      </c>
      <c r="CI841" s="258"/>
      <c r="CJ841" s="258"/>
      <c r="CK841" s="276" t="s">
        <v>1594</v>
      </c>
      <c r="CL841" s="277" t="s">
        <v>505</v>
      </c>
      <c r="CM841" s="253" t="s">
        <v>725</v>
      </c>
      <c r="CN841" s="278"/>
      <c r="CP841" s="258"/>
      <c r="CQ841" s="258"/>
      <c r="CR841" s="276" t="s">
        <v>1594</v>
      </c>
      <c r="CS841" s="277" t="s">
        <v>505</v>
      </c>
      <c r="CT841" s="253" t="s">
        <v>725</v>
      </c>
      <c r="CU841" s="278"/>
      <c r="DH841" s="374"/>
      <c r="DI841" s="738" t="s">
        <v>1113</v>
      </c>
      <c r="DJ841" s="738"/>
      <c r="DK841" s="738"/>
      <c r="DL841" s="315">
        <v>0</v>
      </c>
      <c r="DM841" s="315">
        <v>1.7</v>
      </c>
      <c r="DN841" s="476">
        <v>0.04</v>
      </c>
      <c r="DO841" s="498">
        <v>0</v>
      </c>
      <c r="DP841" s="315" t="s">
        <v>1200</v>
      </c>
      <c r="DQ841" s="315" t="s">
        <v>762</v>
      </c>
      <c r="DR841" s="315" t="s">
        <v>481</v>
      </c>
    </row>
    <row r="842" spans="8:122" ht="15" customHeight="1" x14ac:dyDescent="0.15">
      <c r="H842" s="111">
        <f t="shared" si="94"/>
        <v>0</v>
      </c>
      <c r="I842" s="110">
        <v>822</v>
      </c>
      <c r="J842" s="199"/>
      <c r="K842" s="199"/>
      <c r="L842" s="112" t="e">
        <f t="shared" si="95"/>
        <v>#N/A</v>
      </c>
      <c r="M842" s="199"/>
      <c r="N842" s="199"/>
      <c r="O842" s="124" t="str">
        <f t="shared" si="96"/>
        <v/>
      </c>
      <c r="P842" s="124" t="str">
        <f t="shared" si="97"/>
        <v/>
      </c>
      <c r="Q842" s="199"/>
      <c r="R842" s="113" t="s">
        <v>341</v>
      </c>
      <c r="S842" s="199"/>
      <c r="T842" s="113" t="s">
        <v>337</v>
      </c>
      <c r="U842" s="199"/>
      <c r="V842" s="112" t="str">
        <f t="shared" si="98"/>
        <v>１～４以外</v>
      </c>
      <c r="W842" s="628"/>
      <c r="X842" s="112"/>
      <c r="Y842" s="199"/>
      <c r="Z842" s="636"/>
      <c r="AA842" s="200"/>
      <c r="AB842" s="114" t="e">
        <f t="shared" si="99"/>
        <v>#N/A</v>
      </c>
      <c r="AC842" s="115" t="str">
        <f t="shared" si="100"/>
        <v/>
      </c>
      <c r="AD842" s="145" t="str">
        <f t="shared" si="101"/>
        <v/>
      </c>
      <c r="BD842" s="36">
        <v>822</v>
      </c>
      <c r="BE842" s="223"/>
      <c r="BF842" s="231"/>
      <c r="BG842" s="231"/>
      <c r="BH842" s="231"/>
      <c r="BI842" s="231"/>
      <c r="BJ842" s="223"/>
      <c r="BK842" s="224"/>
      <c r="BL842" s="223"/>
      <c r="BM842" s="224"/>
      <c r="BN842" s="225"/>
      <c r="BO842" s="226"/>
      <c r="BP842" s="224"/>
      <c r="BQ842" s="224"/>
      <c r="BR842" s="226"/>
      <c r="BS842" s="225"/>
      <c r="CB842" s="258"/>
      <c r="CC842" s="258"/>
      <c r="CD842" s="291" t="s">
        <v>1661</v>
      </c>
      <c r="CE842" s="299">
        <v>0</v>
      </c>
      <c r="CF842" s="266">
        <v>2</v>
      </c>
      <c r="CG842" s="268"/>
      <c r="CI842" s="258"/>
      <c r="CJ842" s="258"/>
      <c r="CK842" s="291" t="s">
        <v>1846</v>
      </c>
      <c r="CL842" s="285">
        <v>0</v>
      </c>
      <c r="CM842" s="260">
        <v>3</v>
      </c>
      <c r="CN842" s="260">
        <f>DCOUNT($H$20:$AD$4020,"入力ﾁｪｯｸ",CK841:CM842)</f>
        <v>0</v>
      </c>
      <c r="CP842" s="258"/>
      <c r="CQ842" s="258"/>
      <c r="CR842" s="291" t="s">
        <v>1846</v>
      </c>
      <c r="CS842" s="285">
        <v>0</v>
      </c>
      <c r="CT842" s="260">
        <v>2</v>
      </c>
      <c r="CU842" s="260">
        <f>DCOUNT($H$20:$AD$4020,"入力ﾁｪｯｸ",CR841:CT842)</f>
        <v>0</v>
      </c>
      <c r="DH842" s="374"/>
      <c r="DI842" s="738" t="s">
        <v>1050</v>
      </c>
      <c r="DJ842" s="738"/>
      <c r="DK842" s="738"/>
      <c r="DL842" s="315">
        <v>0</v>
      </c>
      <c r="DM842" s="315">
        <v>1.7</v>
      </c>
      <c r="DN842" s="476">
        <v>0.02</v>
      </c>
      <c r="DO842" s="498">
        <v>0</v>
      </c>
      <c r="DP842" s="315" t="s">
        <v>1200</v>
      </c>
      <c r="DQ842" s="315" t="s">
        <v>762</v>
      </c>
      <c r="DR842" s="315" t="s">
        <v>482</v>
      </c>
    </row>
    <row r="843" spans="8:122" ht="15" customHeight="1" x14ac:dyDescent="0.15">
      <c r="H843" s="111">
        <f t="shared" si="94"/>
        <v>0</v>
      </c>
      <c r="I843" s="110">
        <v>823</v>
      </c>
      <c r="J843" s="199"/>
      <c r="K843" s="199"/>
      <c r="L843" s="112" t="e">
        <f t="shared" si="95"/>
        <v>#N/A</v>
      </c>
      <c r="M843" s="199"/>
      <c r="N843" s="199"/>
      <c r="O843" s="124" t="str">
        <f t="shared" si="96"/>
        <v/>
      </c>
      <c r="P843" s="124" t="str">
        <f t="shared" si="97"/>
        <v/>
      </c>
      <c r="Q843" s="199"/>
      <c r="R843" s="113" t="s">
        <v>341</v>
      </c>
      <c r="S843" s="199"/>
      <c r="T843" s="113" t="s">
        <v>337</v>
      </c>
      <c r="U843" s="199"/>
      <c r="V843" s="112" t="str">
        <f t="shared" si="98"/>
        <v>１～４以外</v>
      </c>
      <c r="W843" s="628"/>
      <c r="X843" s="112"/>
      <c r="Y843" s="199"/>
      <c r="Z843" s="636"/>
      <c r="AA843" s="200"/>
      <c r="AB843" s="114" t="e">
        <f t="shared" si="99"/>
        <v>#N/A</v>
      </c>
      <c r="AC843" s="115" t="str">
        <f t="shared" si="100"/>
        <v/>
      </c>
      <c r="AD843" s="145" t="str">
        <f t="shared" si="101"/>
        <v/>
      </c>
      <c r="BD843" s="36">
        <v>823</v>
      </c>
      <c r="BE843" s="223"/>
      <c r="BF843" s="231"/>
      <c r="BG843" s="231"/>
      <c r="BH843" s="231"/>
      <c r="BI843" s="231"/>
      <c r="BJ843" s="223"/>
      <c r="BK843" s="224"/>
      <c r="BL843" s="223"/>
      <c r="BM843" s="224"/>
      <c r="BN843" s="225"/>
      <c r="BO843" s="226"/>
      <c r="BP843" s="224"/>
      <c r="BQ843" s="224"/>
      <c r="BR843" s="226"/>
      <c r="BS843" s="225"/>
      <c r="CB843" s="258"/>
      <c r="CC843" s="258"/>
      <c r="CD843" s="276" t="s">
        <v>1594</v>
      </c>
      <c r="CE843" s="253" t="s">
        <v>505</v>
      </c>
      <c r="CF843" s="253" t="s">
        <v>725</v>
      </c>
      <c r="CG843" s="278"/>
      <c r="CI843" s="258"/>
      <c r="CJ843" s="258"/>
      <c r="CK843" s="276" t="s">
        <v>1594</v>
      </c>
      <c r="CL843" s="277" t="s">
        <v>505</v>
      </c>
      <c r="CM843" s="253" t="s">
        <v>725</v>
      </c>
      <c r="CN843" s="278"/>
      <c r="CP843" s="258"/>
      <c r="CQ843" s="258"/>
      <c r="CR843" s="276" t="s">
        <v>1594</v>
      </c>
      <c r="CS843" s="277" t="s">
        <v>505</v>
      </c>
      <c r="CT843" s="253" t="s">
        <v>725</v>
      </c>
      <c r="CU843" s="278"/>
      <c r="DH843" s="374"/>
      <c r="DI843" s="738" t="s">
        <v>1124</v>
      </c>
      <c r="DJ843" s="738"/>
      <c r="DK843" s="738"/>
      <c r="DL843" s="315">
        <v>0</v>
      </c>
      <c r="DM843" s="315">
        <v>1.7</v>
      </c>
      <c r="DN843" s="476">
        <v>0.02</v>
      </c>
      <c r="DO843" s="498">
        <v>0</v>
      </c>
      <c r="DP843" s="315" t="s">
        <v>1200</v>
      </c>
      <c r="DQ843" s="315" t="s">
        <v>762</v>
      </c>
      <c r="DR843" s="315" t="s">
        <v>482</v>
      </c>
    </row>
    <row r="844" spans="8:122" ht="15" customHeight="1" x14ac:dyDescent="0.15">
      <c r="H844" s="111">
        <f t="shared" si="94"/>
        <v>0</v>
      </c>
      <c r="I844" s="110">
        <v>824</v>
      </c>
      <c r="J844" s="199"/>
      <c r="K844" s="199"/>
      <c r="L844" s="112" t="e">
        <f t="shared" si="95"/>
        <v>#N/A</v>
      </c>
      <c r="M844" s="199"/>
      <c r="N844" s="199"/>
      <c r="O844" s="124" t="str">
        <f t="shared" si="96"/>
        <v/>
      </c>
      <c r="P844" s="124" t="str">
        <f t="shared" si="97"/>
        <v/>
      </c>
      <c r="Q844" s="199"/>
      <c r="R844" s="113" t="s">
        <v>341</v>
      </c>
      <c r="S844" s="199"/>
      <c r="T844" s="113" t="s">
        <v>337</v>
      </c>
      <c r="U844" s="199"/>
      <c r="V844" s="112" t="str">
        <f t="shared" si="98"/>
        <v>１～４以外</v>
      </c>
      <c r="W844" s="628"/>
      <c r="X844" s="112"/>
      <c r="Y844" s="199"/>
      <c r="Z844" s="636"/>
      <c r="AA844" s="200"/>
      <c r="AB844" s="114" t="e">
        <f t="shared" si="99"/>
        <v>#N/A</v>
      </c>
      <c r="AC844" s="115" t="str">
        <f t="shared" si="100"/>
        <v/>
      </c>
      <c r="AD844" s="145" t="str">
        <f t="shared" si="101"/>
        <v/>
      </c>
      <c r="BD844" s="36">
        <v>824</v>
      </c>
      <c r="BE844" s="223"/>
      <c r="BF844" s="231"/>
      <c r="BG844" s="231"/>
      <c r="BH844" s="231"/>
      <c r="BI844" s="231"/>
      <c r="BJ844" s="223"/>
      <c r="BK844" s="224"/>
      <c r="BL844" s="223"/>
      <c r="BM844" s="224"/>
      <c r="BN844" s="225"/>
      <c r="BO844" s="226"/>
      <c r="BP844" s="224"/>
      <c r="BQ844" s="224"/>
      <c r="BR844" s="226"/>
      <c r="BS844" s="225"/>
      <c r="CB844" s="258"/>
      <c r="CC844" s="258"/>
      <c r="CD844" s="291" t="s">
        <v>1663</v>
      </c>
      <c r="CE844" s="296">
        <v>0</v>
      </c>
      <c r="CF844" s="259">
        <v>1</v>
      </c>
      <c r="CG844" s="260">
        <f>DCOUNT($H$20:$AD$4020,"入力ﾁｪｯｸ",CD843:CF845)</f>
        <v>0</v>
      </c>
      <c r="CI844" s="258"/>
      <c r="CJ844" s="258"/>
      <c r="CK844" s="291" t="s">
        <v>1847</v>
      </c>
      <c r="CL844" s="285">
        <v>0</v>
      </c>
      <c r="CM844" s="260">
        <v>3</v>
      </c>
      <c r="CN844" s="260">
        <f>DCOUNT($H$20:$AD$4020,"入力ﾁｪｯｸ",CK843:CM844)</f>
        <v>0</v>
      </c>
      <c r="CP844" s="258"/>
      <c r="CQ844" s="258"/>
      <c r="CR844" s="291" t="s">
        <v>1847</v>
      </c>
      <c r="CS844" s="285">
        <v>0</v>
      </c>
      <c r="CT844" s="260">
        <v>2</v>
      </c>
      <c r="CU844" s="260">
        <f>DCOUNT($H$20:$AD$4020,"入力ﾁｪｯｸ",CR843:CT844)</f>
        <v>0</v>
      </c>
      <c r="DH844" s="374"/>
      <c r="DI844" s="738" t="s">
        <v>790</v>
      </c>
      <c r="DJ844" s="738"/>
      <c r="DK844" s="738"/>
      <c r="DL844" s="315">
        <v>1.7</v>
      </c>
      <c r="DM844" s="315">
        <v>3.5</v>
      </c>
      <c r="DN844" s="472">
        <v>9.7500000000000003E-2</v>
      </c>
      <c r="DO844" s="498">
        <v>0</v>
      </c>
      <c r="DP844" s="315" t="s">
        <v>1200</v>
      </c>
      <c r="DQ844" s="315" t="s">
        <v>762</v>
      </c>
      <c r="DR844" s="315" t="s">
        <v>483</v>
      </c>
    </row>
    <row r="845" spans="8:122" ht="15" customHeight="1" x14ac:dyDescent="0.15">
      <c r="H845" s="111">
        <f t="shared" si="94"/>
        <v>0</v>
      </c>
      <c r="I845" s="110">
        <v>825</v>
      </c>
      <c r="J845" s="199"/>
      <c r="K845" s="199"/>
      <c r="L845" s="112" t="e">
        <f t="shared" si="95"/>
        <v>#N/A</v>
      </c>
      <c r="M845" s="199"/>
      <c r="N845" s="199"/>
      <c r="O845" s="124" t="str">
        <f t="shared" si="96"/>
        <v/>
      </c>
      <c r="P845" s="124" t="str">
        <f t="shared" si="97"/>
        <v/>
      </c>
      <c r="Q845" s="199"/>
      <c r="R845" s="113" t="s">
        <v>341</v>
      </c>
      <c r="S845" s="199"/>
      <c r="T845" s="113" t="s">
        <v>337</v>
      </c>
      <c r="U845" s="199"/>
      <c r="V845" s="112" t="str">
        <f t="shared" si="98"/>
        <v>１～４以外</v>
      </c>
      <c r="W845" s="628"/>
      <c r="X845" s="112"/>
      <c r="Y845" s="199"/>
      <c r="Z845" s="636"/>
      <c r="AA845" s="200"/>
      <c r="AB845" s="114" t="e">
        <f t="shared" si="99"/>
        <v>#N/A</v>
      </c>
      <c r="AC845" s="115" t="str">
        <f t="shared" si="100"/>
        <v/>
      </c>
      <c r="AD845" s="145" t="str">
        <f t="shared" si="101"/>
        <v/>
      </c>
      <c r="BD845" s="36">
        <v>825</v>
      </c>
      <c r="BE845" s="223"/>
      <c r="BF845" s="231"/>
      <c r="BG845" s="231"/>
      <c r="BH845" s="231"/>
      <c r="BI845" s="231"/>
      <c r="BJ845" s="223"/>
      <c r="BK845" s="224"/>
      <c r="BL845" s="223"/>
      <c r="BM845" s="224"/>
      <c r="BN845" s="225"/>
      <c r="BO845" s="226"/>
      <c r="BP845" s="224"/>
      <c r="BQ845" s="224"/>
      <c r="BR845" s="226"/>
      <c r="BS845" s="225"/>
      <c r="CB845" s="258"/>
      <c r="CC845" s="258"/>
      <c r="CD845" s="291" t="s">
        <v>1663</v>
      </c>
      <c r="CE845" s="299">
        <v>0</v>
      </c>
      <c r="CF845" s="266">
        <v>2</v>
      </c>
      <c r="CG845" s="268"/>
      <c r="CI845" s="258"/>
      <c r="CJ845" s="258"/>
      <c r="CK845" s="276" t="s">
        <v>1594</v>
      </c>
      <c r="CL845" s="277" t="s">
        <v>505</v>
      </c>
      <c r="CM845" s="253" t="s">
        <v>725</v>
      </c>
      <c r="CN845" s="278"/>
      <c r="CP845" s="258"/>
      <c r="CQ845" s="258"/>
      <c r="CR845" s="276" t="s">
        <v>1594</v>
      </c>
      <c r="CS845" s="277" t="s">
        <v>505</v>
      </c>
      <c r="CT845" s="253" t="s">
        <v>725</v>
      </c>
      <c r="CU845" s="278"/>
      <c r="DH845" s="374"/>
      <c r="DI845" s="738" t="s">
        <v>1099</v>
      </c>
      <c r="DJ845" s="738"/>
      <c r="DK845" s="738"/>
      <c r="DL845" s="315">
        <v>1.7</v>
      </c>
      <c r="DM845" s="315">
        <v>3.5</v>
      </c>
      <c r="DN845" s="472">
        <v>9.7500000000000003E-2</v>
      </c>
      <c r="DO845" s="498">
        <v>0</v>
      </c>
      <c r="DP845" s="315" t="s">
        <v>1200</v>
      </c>
      <c r="DQ845" s="315" t="s">
        <v>762</v>
      </c>
      <c r="DR845" s="315" t="s">
        <v>483</v>
      </c>
    </row>
    <row r="846" spans="8:122" ht="15" customHeight="1" x14ac:dyDescent="0.15">
      <c r="H846" s="111">
        <f t="shared" si="94"/>
        <v>0</v>
      </c>
      <c r="I846" s="110">
        <v>826</v>
      </c>
      <c r="J846" s="199"/>
      <c r="K846" s="199"/>
      <c r="L846" s="112" t="e">
        <f t="shared" si="95"/>
        <v>#N/A</v>
      </c>
      <c r="M846" s="199"/>
      <c r="N846" s="199"/>
      <c r="O846" s="124" t="str">
        <f t="shared" si="96"/>
        <v/>
      </c>
      <c r="P846" s="124" t="str">
        <f t="shared" si="97"/>
        <v/>
      </c>
      <c r="Q846" s="199"/>
      <c r="R846" s="113" t="s">
        <v>341</v>
      </c>
      <c r="S846" s="199"/>
      <c r="T846" s="113" t="s">
        <v>337</v>
      </c>
      <c r="U846" s="199"/>
      <c r="V846" s="112" t="str">
        <f t="shared" si="98"/>
        <v>１～４以外</v>
      </c>
      <c r="W846" s="628"/>
      <c r="X846" s="112"/>
      <c r="Y846" s="199"/>
      <c r="Z846" s="636"/>
      <c r="AA846" s="200"/>
      <c r="AB846" s="114" t="e">
        <f t="shared" si="99"/>
        <v>#N/A</v>
      </c>
      <c r="AC846" s="115" t="str">
        <f t="shared" si="100"/>
        <v/>
      </c>
      <c r="AD846" s="145" t="str">
        <f t="shared" si="101"/>
        <v/>
      </c>
      <c r="BD846" s="36">
        <v>826</v>
      </c>
      <c r="BE846" s="223"/>
      <c r="BF846" s="231"/>
      <c r="BG846" s="231"/>
      <c r="BH846" s="231"/>
      <c r="BI846" s="231"/>
      <c r="BJ846" s="223"/>
      <c r="BK846" s="224"/>
      <c r="BL846" s="223"/>
      <c r="BM846" s="224"/>
      <c r="BN846" s="225"/>
      <c r="BO846" s="226"/>
      <c r="BP846" s="224"/>
      <c r="BQ846" s="224"/>
      <c r="BR846" s="226"/>
      <c r="BS846" s="225"/>
      <c r="CB846" s="258"/>
      <c r="CC846" s="258"/>
      <c r="CD846" s="276" t="s">
        <v>1594</v>
      </c>
      <c r="CE846" s="253" t="s">
        <v>505</v>
      </c>
      <c r="CF846" s="253" t="s">
        <v>725</v>
      </c>
      <c r="CG846" s="278"/>
      <c r="CI846" s="258"/>
      <c r="CJ846" s="258"/>
      <c r="CK846" s="291" t="s">
        <v>1848</v>
      </c>
      <c r="CL846" s="285">
        <v>0</v>
      </c>
      <c r="CM846" s="260">
        <v>3</v>
      </c>
      <c r="CN846" s="260">
        <f>DCOUNT($H$20:$AD$4020,"入力ﾁｪｯｸ",CK845:CM846)</f>
        <v>0</v>
      </c>
      <c r="CP846" s="258"/>
      <c r="CQ846" s="258"/>
      <c r="CR846" s="291" t="s">
        <v>1848</v>
      </c>
      <c r="CS846" s="285">
        <v>0</v>
      </c>
      <c r="CT846" s="260">
        <v>2</v>
      </c>
      <c r="CU846" s="260">
        <f>DCOUNT($H$20:$AD$4020,"入力ﾁｪｯｸ",CR845:CT846)</f>
        <v>0</v>
      </c>
      <c r="DH846" s="374"/>
      <c r="DI846" s="738" t="s">
        <v>763</v>
      </c>
      <c r="DJ846" s="738"/>
      <c r="DK846" s="738"/>
      <c r="DL846" s="315">
        <v>1.7</v>
      </c>
      <c r="DM846" s="315">
        <v>3.5</v>
      </c>
      <c r="DN846" s="472">
        <v>6.5000000000000002E-2</v>
      </c>
      <c r="DO846" s="498">
        <v>0</v>
      </c>
      <c r="DP846" s="315" t="s">
        <v>1200</v>
      </c>
      <c r="DQ846" s="315" t="s">
        <v>762</v>
      </c>
      <c r="DR846" s="315" t="s">
        <v>484</v>
      </c>
    </row>
    <row r="847" spans="8:122" ht="15" customHeight="1" x14ac:dyDescent="0.15">
      <c r="H847" s="111">
        <f t="shared" si="94"/>
        <v>0</v>
      </c>
      <c r="I847" s="110">
        <v>827</v>
      </c>
      <c r="J847" s="199"/>
      <c r="K847" s="199"/>
      <c r="L847" s="112" t="e">
        <f t="shared" si="95"/>
        <v>#N/A</v>
      </c>
      <c r="M847" s="199"/>
      <c r="N847" s="199"/>
      <c r="O847" s="124" t="str">
        <f t="shared" si="96"/>
        <v/>
      </c>
      <c r="P847" s="124" t="str">
        <f t="shared" si="97"/>
        <v/>
      </c>
      <c r="Q847" s="199"/>
      <c r="R847" s="113" t="s">
        <v>341</v>
      </c>
      <c r="S847" s="199"/>
      <c r="T847" s="113" t="s">
        <v>337</v>
      </c>
      <c r="U847" s="199"/>
      <c r="V847" s="112" t="str">
        <f t="shared" si="98"/>
        <v>１～４以外</v>
      </c>
      <c r="W847" s="628"/>
      <c r="X847" s="112"/>
      <c r="Y847" s="199"/>
      <c r="Z847" s="636"/>
      <c r="AA847" s="200"/>
      <c r="AB847" s="114" t="e">
        <f t="shared" si="99"/>
        <v>#N/A</v>
      </c>
      <c r="AC847" s="115" t="str">
        <f t="shared" si="100"/>
        <v/>
      </c>
      <c r="AD847" s="145" t="str">
        <f t="shared" si="101"/>
        <v/>
      </c>
      <c r="BD847" s="36">
        <v>827</v>
      </c>
      <c r="BE847" s="223"/>
      <c r="BF847" s="231"/>
      <c r="BG847" s="231"/>
      <c r="BH847" s="231"/>
      <c r="BI847" s="231"/>
      <c r="BJ847" s="223"/>
      <c r="BK847" s="224"/>
      <c r="BL847" s="223"/>
      <c r="BM847" s="224"/>
      <c r="BN847" s="225"/>
      <c r="BO847" s="226"/>
      <c r="BP847" s="224"/>
      <c r="BQ847" s="224"/>
      <c r="BR847" s="226"/>
      <c r="BS847" s="225"/>
      <c r="CB847" s="258"/>
      <c r="CC847" s="258"/>
      <c r="CD847" s="291" t="s">
        <v>1664</v>
      </c>
      <c r="CE847" s="296">
        <v>0</v>
      </c>
      <c r="CF847" s="259">
        <v>1</v>
      </c>
      <c r="CG847" s="260">
        <f>DCOUNT($H$20:$AD$4020,"入力ﾁｪｯｸ",CD846:CF848)</f>
        <v>0</v>
      </c>
      <c r="CI847" s="258"/>
      <c r="CJ847" s="258"/>
      <c r="CK847" s="276" t="s">
        <v>1594</v>
      </c>
      <c r="CL847" s="277" t="s">
        <v>505</v>
      </c>
      <c r="CM847" s="253" t="s">
        <v>725</v>
      </c>
      <c r="CN847" s="278"/>
      <c r="CP847" s="258"/>
      <c r="CQ847" s="258"/>
      <c r="CR847" s="276" t="s">
        <v>1594</v>
      </c>
      <c r="CS847" s="277" t="s">
        <v>505</v>
      </c>
      <c r="CT847" s="253" t="s">
        <v>725</v>
      </c>
      <c r="CU847" s="278"/>
      <c r="DH847" s="374"/>
      <c r="DI847" s="738" t="s">
        <v>1114</v>
      </c>
      <c r="DJ847" s="738"/>
      <c r="DK847" s="738"/>
      <c r="DL847" s="315">
        <v>1.7</v>
      </c>
      <c r="DM847" s="315">
        <v>3.5</v>
      </c>
      <c r="DN847" s="472">
        <v>6.5000000000000002E-2</v>
      </c>
      <c r="DO847" s="498">
        <v>0</v>
      </c>
      <c r="DP847" s="315" t="s">
        <v>1200</v>
      </c>
      <c r="DQ847" s="315" t="s">
        <v>762</v>
      </c>
      <c r="DR847" s="315" t="s">
        <v>484</v>
      </c>
    </row>
    <row r="848" spans="8:122" ht="15" customHeight="1" x14ac:dyDescent="0.15">
      <c r="H848" s="111">
        <f t="shared" si="94"/>
        <v>0</v>
      </c>
      <c r="I848" s="110">
        <v>828</v>
      </c>
      <c r="J848" s="199"/>
      <c r="K848" s="199"/>
      <c r="L848" s="112" t="e">
        <f t="shared" si="95"/>
        <v>#N/A</v>
      </c>
      <c r="M848" s="199"/>
      <c r="N848" s="199"/>
      <c r="O848" s="124" t="str">
        <f t="shared" si="96"/>
        <v/>
      </c>
      <c r="P848" s="124" t="str">
        <f t="shared" si="97"/>
        <v/>
      </c>
      <c r="Q848" s="199"/>
      <c r="R848" s="113" t="s">
        <v>341</v>
      </c>
      <c r="S848" s="199"/>
      <c r="T848" s="113" t="s">
        <v>337</v>
      </c>
      <c r="U848" s="199"/>
      <c r="V848" s="112" t="str">
        <f t="shared" si="98"/>
        <v>１～４以外</v>
      </c>
      <c r="W848" s="628"/>
      <c r="X848" s="112"/>
      <c r="Y848" s="199"/>
      <c r="Z848" s="636"/>
      <c r="AA848" s="200"/>
      <c r="AB848" s="114" t="e">
        <f t="shared" si="99"/>
        <v>#N/A</v>
      </c>
      <c r="AC848" s="115" t="str">
        <f t="shared" si="100"/>
        <v/>
      </c>
      <c r="AD848" s="145" t="str">
        <f t="shared" si="101"/>
        <v/>
      </c>
      <c r="BD848" s="36">
        <v>828</v>
      </c>
      <c r="BE848" s="223"/>
      <c r="BF848" s="231"/>
      <c r="BG848" s="231"/>
      <c r="BH848" s="231"/>
      <c r="BI848" s="231"/>
      <c r="BJ848" s="223"/>
      <c r="BK848" s="224"/>
      <c r="BL848" s="223"/>
      <c r="BM848" s="224"/>
      <c r="BN848" s="225"/>
      <c r="BO848" s="226"/>
      <c r="BP848" s="224"/>
      <c r="BQ848" s="224"/>
      <c r="BR848" s="226"/>
      <c r="BS848" s="225"/>
      <c r="CB848" s="258"/>
      <c r="CC848" s="258"/>
      <c r="CD848" s="291" t="s">
        <v>1664</v>
      </c>
      <c r="CE848" s="299">
        <v>0</v>
      </c>
      <c r="CF848" s="266">
        <v>2</v>
      </c>
      <c r="CG848" s="268"/>
      <c r="CI848" s="258"/>
      <c r="CJ848" s="258"/>
      <c r="CK848" s="291" t="s">
        <v>1849</v>
      </c>
      <c r="CL848" s="285">
        <v>0</v>
      </c>
      <c r="CM848" s="260">
        <v>3</v>
      </c>
      <c r="CN848" s="260">
        <f>DCOUNT($H$20:$AD$4020,"入力ﾁｪｯｸ",CK847:CM848)</f>
        <v>0</v>
      </c>
      <c r="CP848" s="258"/>
      <c r="CQ848" s="258"/>
      <c r="CR848" s="291" t="s">
        <v>1849</v>
      </c>
      <c r="CS848" s="285">
        <v>0</v>
      </c>
      <c r="CT848" s="260">
        <v>2</v>
      </c>
      <c r="CU848" s="260">
        <f>DCOUNT($H$20:$AD$4020,"入力ﾁｪｯｸ",CR847:CT848)</f>
        <v>0</v>
      </c>
      <c r="DH848" s="374"/>
      <c r="DI848" s="738" t="s">
        <v>1051</v>
      </c>
      <c r="DJ848" s="738"/>
      <c r="DK848" s="738"/>
      <c r="DL848" s="315">
        <v>1.7</v>
      </c>
      <c r="DM848" s="315">
        <v>3.5</v>
      </c>
      <c r="DN848" s="472">
        <v>3.2500000000000001E-2</v>
      </c>
      <c r="DO848" s="498">
        <v>0</v>
      </c>
      <c r="DP848" s="315" t="s">
        <v>1200</v>
      </c>
      <c r="DQ848" s="315" t="s">
        <v>762</v>
      </c>
      <c r="DR848" s="315" t="s">
        <v>485</v>
      </c>
    </row>
    <row r="849" spans="8:122" ht="15" customHeight="1" x14ac:dyDescent="0.15">
      <c r="H849" s="111">
        <f t="shared" si="94"/>
        <v>0</v>
      </c>
      <c r="I849" s="110">
        <v>829</v>
      </c>
      <c r="J849" s="199"/>
      <c r="K849" s="199"/>
      <c r="L849" s="112" t="e">
        <f t="shared" si="95"/>
        <v>#N/A</v>
      </c>
      <c r="M849" s="199"/>
      <c r="N849" s="199"/>
      <c r="O849" s="124" t="str">
        <f t="shared" si="96"/>
        <v/>
      </c>
      <c r="P849" s="124" t="str">
        <f t="shared" si="97"/>
        <v/>
      </c>
      <c r="Q849" s="199"/>
      <c r="R849" s="113" t="s">
        <v>341</v>
      </c>
      <c r="S849" s="199"/>
      <c r="T849" s="113" t="s">
        <v>337</v>
      </c>
      <c r="U849" s="199"/>
      <c r="V849" s="112" t="str">
        <f t="shared" si="98"/>
        <v>１～４以外</v>
      </c>
      <c r="W849" s="628"/>
      <c r="X849" s="112"/>
      <c r="Y849" s="199"/>
      <c r="Z849" s="636"/>
      <c r="AA849" s="200"/>
      <c r="AB849" s="114" t="e">
        <f t="shared" si="99"/>
        <v>#N/A</v>
      </c>
      <c r="AC849" s="115" t="str">
        <f t="shared" si="100"/>
        <v/>
      </c>
      <c r="AD849" s="145" t="str">
        <f t="shared" si="101"/>
        <v/>
      </c>
      <c r="BD849" s="36">
        <v>829</v>
      </c>
      <c r="BE849" s="223"/>
      <c r="BF849" s="231"/>
      <c r="BG849" s="231"/>
      <c r="BH849" s="231"/>
      <c r="BI849" s="231"/>
      <c r="BJ849" s="223"/>
      <c r="BK849" s="224"/>
      <c r="BL849" s="223"/>
      <c r="BM849" s="224"/>
      <c r="BN849" s="225"/>
      <c r="BO849" s="226"/>
      <c r="BP849" s="224"/>
      <c r="BQ849" s="224"/>
      <c r="BR849" s="226"/>
      <c r="BS849" s="225"/>
      <c r="CB849" s="258"/>
      <c r="CC849" s="258"/>
      <c r="CD849" s="276" t="s">
        <v>1594</v>
      </c>
      <c r="CE849" s="253" t="s">
        <v>505</v>
      </c>
      <c r="CF849" s="253" t="s">
        <v>725</v>
      </c>
      <c r="CG849" s="278"/>
      <c r="CI849" s="258"/>
      <c r="CJ849" s="258"/>
      <c r="CK849" s="276" t="s">
        <v>1594</v>
      </c>
      <c r="CL849" s="277" t="s">
        <v>505</v>
      </c>
      <c r="CM849" s="253" t="s">
        <v>725</v>
      </c>
      <c r="CN849" s="278"/>
      <c r="CP849" s="258"/>
      <c r="CQ849" s="258"/>
      <c r="CR849" s="276" t="s">
        <v>1594</v>
      </c>
      <c r="CS849" s="277" t="s">
        <v>505</v>
      </c>
      <c r="CT849" s="253" t="s">
        <v>725</v>
      </c>
      <c r="CU849" s="278"/>
      <c r="DH849" s="374"/>
      <c r="DI849" s="738" t="s">
        <v>1125</v>
      </c>
      <c r="DJ849" s="738"/>
      <c r="DK849" s="738"/>
      <c r="DL849" s="315">
        <v>1.7</v>
      </c>
      <c r="DM849" s="315">
        <v>3.5</v>
      </c>
      <c r="DN849" s="476">
        <f>0.13*0.25</f>
        <v>3.2500000000000001E-2</v>
      </c>
      <c r="DO849" s="498">
        <v>0</v>
      </c>
      <c r="DP849" s="315" t="s">
        <v>1200</v>
      </c>
      <c r="DQ849" s="315" t="s">
        <v>762</v>
      </c>
      <c r="DR849" s="315" t="s">
        <v>485</v>
      </c>
    </row>
    <row r="850" spans="8:122" ht="15" customHeight="1" x14ac:dyDescent="0.15">
      <c r="H850" s="111">
        <f t="shared" si="94"/>
        <v>0</v>
      </c>
      <c r="I850" s="110">
        <v>830</v>
      </c>
      <c r="J850" s="199"/>
      <c r="K850" s="199"/>
      <c r="L850" s="112" t="e">
        <f t="shared" si="95"/>
        <v>#N/A</v>
      </c>
      <c r="M850" s="199"/>
      <c r="N850" s="199"/>
      <c r="O850" s="124" t="str">
        <f t="shared" si="96"/>
        <v/>
      </c>
      <c r="P850" s="124" t="str">
        <f t="shared" si="97"/>
        <v/>
      </c>
      <c r="Q850" s="199"/>
      <c r="R850" s="113" t="s">
        <v>341</v>
      </c>
      <c r="S850" s="199"/>
      <c r="T850" s="113" t="s">
        <v>337</v>
      </c>
      <c r="U850" s="199"/>
      <c r="V850" s="112" t="str">
        <f t="shared" si="98"/>
        <v>１～４以外</v>
      </c>
      <c r="W850" s="628"/>
      <c r="X850" s="112"/>
      <c r="Y850" s="199"/>
      <c r="Z850" s="636"/>
      <c r="AA850" s="200"/>
      <c r="AB850" s="114" t="e">
        <f t="shared" si="99"/>
        <v>#N/A</v>
      </c>
      <c r="AC850" s="115" t="str">
        <f t="shared" si="100"/>
        <v/>
      </c>
      <c r="AD850" s="145" t="str">
        <f t="shared" si="101"/>
        <v/>
      </c>
      <c r="BD850" s="36">
        <v>830</v>
      </c>
      <c r="BE850" s="223"/>
      <c r="BF850" s="231"/>
      <c r="BG850" s="231"/>
      <c r="BH850" s="231"/>
      <c r="BI850" s="231"/>
      <c r="BJ850" s="223"/>
      <c r="BK850" s="224"/>
      <c r="BL850" s="223"/>
      <c r="BM850" s="224"/>
      <c r="BN850" s="225"/>
      <c r="BO850" s="226"/>
      <c r="BP850" s="224"/>
      <c r="BQ850" s="224"/>
      <c r="BR850" s="226"/>
      <c r="BS850" s="225"/>
      <c r="CB850" s="258"/>
      <c r="CC850" s="258"/>
      <c r="CD850" s="291" t="s">
        <v>1666</v>
      </c>
      <c r="CE850" s="296">
        <v>0</v>
      </c>
      <c r="CF850" s="259">
        <v>1</v>
      </c>
      <c r="CG850" s="260">
        <f>DCOUNT($H$20:$AD$4020,"入力ﾁｪｯｸ",CD849:CF851)</f>
        <v>0</v>
      </c>
      <c r="CI850" s="258"/>
      <c r="CJ850" s="258"/>
      <c r="CK850" s="291" t="s">
        <v>1850</v>
      </c>
      <c r="CL850" s="285">
        <v>0</v>
      </c>
      <c r="CM850" s="260">
        <v>3</v>
      </c>
      <c r="CN850" s="260">
        <f>DCOUNT($H$20:$AD$4020,"入力ﾁｪｯｸ",CK849:CM850)</f>
        <v>0</v>
      </c>
      <c r="CP850" s="258"/>
      <c r="CQ850" s="258"/>
      <c r="CR850" s="291" t="s">
        <v>1850</v>
      </c>
      <c r="CS850" s="285">
        <v>0</v>
      </c>
      <c r="CT850" s="260">
        <v>2</v>
      </c>
      <c r="CU850" s="260">
        <f>DCOUNT($H$20:$AD$4020,"入力ﾁｪｯｸ",CR849:CT850)</f>
        <v>0</v>
      </c>
      <c r="DH850" s="374"/>
      <c r="DI850" s="738" t="s">
        <v>791</v>
      </c>
      <c r="DJ850" s="738"/>
      <c r="DK850" s="738"/>
      <c r="DL850" s="315">
        <v>3.5</v>
      </c>
      <c r="DM850" s="315">
        <v>30</v>
      </c>
      <c r="DN850" s="472">
        <v>7.4999999999999997E-2</v>
      </c>
      <c r="DO850" s="498">
        <v>0</v>
      </c>
      <c r="DP850" s="315" t="s">
        <v>1200</v>
      </c>
      <c r="DQ850" s="315" t="s">
        <v>762</v>
      </c>
      <c r="DR850" s="315" t="s">
        <v>483</v>
      </c>
    </row>
    <row r="851" spans="8:122" ht="15" customHeight="1" x14ac:dyDescent="0.15">
      <c r="H851" s="111">
        <f t="shared" si="94"/>
        <v>0</v>
      </c>
      <c r="I851" s="110">
        <v>831</v>
      </c>
      <c r="J851" s="199"/>
      <c r="K851" s="199"/>
      <c r="L851" s="112" t="e">
        <f t="shared" si="95"/>
        <v>#N/A</v>
      </c>
      <c r="M851" s="199"/>
      <c r="N851" s="199"/>
      <c r="O851" s="124" t="str">
        <f t="shared" si="96"/>
        <v/>
      </c>
      <c r="P851" s="124" t="str">
        <f t="shared" si="97"/>
        <v/>
      </c>
      <c r="Q851" s="199"/>
      <c r="R851" s="113" t="s">
        <v>341</v>
      </c>
      <c r="S851" s="199"/>
      <c r="T851" s="113" t="s">
        <v>337</v>
      </c>
      <c r="U851" s="199"/>
      <c r="V851" s="112" t="str">
        <f t="shared" si="98"/>
        <v>１～４以外</v>
      </c>
      <c r="W851" s="628"/>
      <c r="X851" s="112"/>
      <c r="Y851" s="199"/>
      <c r="Z851" s="636"/>
      <c r="AA851" s="200"/>
      <c r="AB851" s="114" t="e">
        <f t="shared" si="99"/>
        <v>#N/A</v>
      </c>
      <c r="AC851" s="115" t="str">
        <f t="shared" si="100"/>
        <v/>
      </c>
      <c r="AD851" s="145" t="str">
        <f t="shared" si="101"/>
        <v/>
      </c>
      <c r="BD851" s="36">
        <v>831</v>
      </c>
      <c r="BE851" s="223"/>
      <c r="BF851" s="231"/>
      <c r="BG851" s="231"/>
      <c r="BH851" s="231"/>
      <c r="BI851" s="231"/>
      <c r="BJ851" s="223"/>
      <c r="BK851" s="224"/>
      <c r="BL851" s="223"/>
      <c r="BM851" s="224"/>
      <c r="BN851" s="225"/>
      <c r="BO851" s="226"/>
      <c r="BP851" s="224"/>
      <c r="BQ851" s="224"/>
      <c r="BR851" s="226"/>
      <c r="BS851" s="225"/>
      <c r="CB851" s="258"/>
      <c r="CC851" s="258"/>
      <c r="CD851" s="291" t="s">
        <v>1666</v>
      </c>
      <c r="CE851" s="299">
        <v>0</v>
      </c>
      <c r="CF851" s="266">
        <v>2</v>
      </c>
      <c r="CG851" s="268"/>
      <c r="CI851" s="258"/>
      <c r="CJ851" s="258"/>
      <c r="CK851" s="276" t="s">
        <v>1594</v>
      </c>
      <c r="CL851" s="277" t="s">
        <v>505</v>
      </c>
      <c r="CM851" s="253" t="s">
        <v>725</v>
      </c>
      <c r="CN851" s="278"/>
      <c r="CP851" s="258"/>
      <c r="CQ851" s="258"/>
      <c r="CR851" s="276" t="s">
        <v>1594</v>
      </c>
      <c r="CS851" s="277" t="s">
        <v>505</v>
      </c>
      <c r="CT851" s="253" t="s">
        <v>725</v>
      </c>
      <c r="CU851" s="278"/>
      <c r="DH851" s="374"/>
      <c r="DI851" s="738" t="s">
        <v>1100</v>
      </c>
      <c r="DJ851" s="738"/>
      <c r="DK851" s="738"/>
      <c r="DL851" s="315">
        <v>3.5</v>
      </c>
      <c r="DM851" s="315">
        <v>30</v>
      </c>
      <c r="DN851" s="472">
        <v>7.4999999999999997E-2</v>
      </c>
      <c r="DO851" s="498">
        <v>0</v>
      </c>
      <c r="DP851" s="315" t="s">
        <v>1200</v>
      </c>
      <c r="DQ851" s="315" t="s">
        <v>762</v>
      </c>
      <c r="DR851" s="315" t="s">
        <v>483</v>
      </c>
    </row>
    <row r="852" spans="8:122" ht="15" customHeight="1" x14ac:dyDescent="0.15">
      <c r="H852" s="111">
        <f t="shared" si="94"/>
        <v>0</v>
      </c>
      <c r="I852" s="110">
        <v>832</v>
      </c>
      <c r="J852" s="199"/>
      <c r="K852" s="199"/>
      <c r="L852" s="112" t="e">
        <f t="shared" si="95"/>
        <v>#N/A</v>
      </c>
      <c r="M852" s="199"/>
      <c r="N852" s="199"/>
      <c r="O852" s="124" t="str">
        <f t="shared" si="96"/>
        <v/>
      </c>
      <c r="P852" s="124" t="str">
        <f t="shared" si="97"/>
        <v/>
      </c>
      <c r="Q852" s="199"/>
      <c r="R852" s="113" t="s">
        <v>341</v>
      </c>
      <c r="S852" s="199"/>
      <c r="T852" s="113" t="s">
        <v>337</v>
      </c>
      <c r="U852" s="199"/>
      <c r="V852" s="112" t="str">
        <f t="shared" si="98"/>
        <v>１～４以外</v>
      </c>
      <c r="W852" s="628"/>
      <c r="X852" s="112"/>
      <c r="Y852" s="199"/>
      <c r="Z852" s="636"/>
      <c r="AA852" s="200"/>
      <c r="AB852" s="114" t="e">
        <f t="shared" si="99"/>
        <v>#N/A</v>
      </c>
      <c r="AC852" s="115" t="str">
        <f t="shared" si="100"/>
        <v/>
      </c>
      <c r="AD852" s="145" t="str">
        <f t="shared" si="101"/>
        <v/>
      </c>
      <c r="BD852" s="36">
        <v>832</v>
      </c>
      <c r="BE852" s="223"/>
      <c r="BF852" s="231"/>
      <c r="BG852" s="231"/>
      <c r="BH852" s="231"/>
      <c r="BI852" s="231"/>
      <c r="BJ852" s="223"/>
      <c r="BK852" s="224"/>
      <c r="BL852" s="223"/>
      <c r="BM852" s="224"/>
      <c r="BN852" s="225"/>
      <c r="BO852" s="226"/>
      <c r="BP852" s="224"/>
      <c r="BQ852" s="224"/>
      <c r="BR852" s="226"/>
      <c r="BS852" s="225"/>
      <c r="CB852" s="258"/>
      <c r="CC852" s="258"/>
      <c r="CD852" s="276" t="s">
        <v>1594</v>
      </c>
      <c r="CE852" s="253" t="s">
        <v>505</v>
      </c>
      <c r="CF852" s="253" t="s">
        <v>725</v>
      </c>
      <c r="CG852" s="278"/>
      <c r="CI852" s="258"/>
      <c r="CJ852" s="258"/>
      <c r="CK852" s="291" t="s">
        <v>1851</v>
      </c>
      <c r="CL852" s="285">
        <v>0</v>
      </c>
      <c r="CM852" s="260">
        <v>3</v>
      </c>
      <c r="CN852" s="260">
        <f>DCOUNT($H$20:$AD$4020,"入力ﾁｪｯｸ",CK851:CM852)</f>
        <v>0</v>
      </c>
      <c r="CP852" s="258"/>
      <c r="CQ852" s="258"/>
      <c r="CR852" s="291" t="s">
        <v>1851</v>
      </c>
      <c r="CS852" s="285">
        <v>0</v>
      </c>
      <c r="CT852" s="260">
        <v>2</v>
      </c>
      <c r="CU852" s="260">
        <f>DCOUNT($H$20:$AD$4020,"入力ﾁｪｯｸ",CR851:CT852)</f>
        <v>0</v>
      </c>
      <c r="DH852" s="374"/>
      <c r="DI852" s="738" t="s">
        <v>764</v>
      </c>
      <c r="DJ852" s="738"/>
      <c r="DK852" s="738"/>
      <c r="DL852" s="315">
        <v>3.5</v>
      </c>
      <c r="DM852" s="315">
        <v>30</v>
      </c>
      <c r="DN852" s="476">
        <v>0.05</v>
      </c>
      <c r="DO852" s="498">
        <v>0</v>
      </c>
      <c r="DP852" s="315" t="s">
        <v>1200</v>
      </c>
      <c r="DQ852" s="315" t="s">
        <v>762</v>
      </c>
      <c r="DR852" s="315" t="s">
        <v>484</v>
      </c>
    </row>
    <row r="853" spans="8:122" ht="15" customHeight="1" x14ac:dyDescent="0.15">
      <c r="H853" s="111">
        <f t="shared" si="94"/>
        <v>0</v>
      </c>
      <c r="I853" s="110">
        <v>833</v>
      </c>
      <c r="J853" s="199"/>
      <c r="K853" s="199"/>
      <c r="L853" s="112" t="e">
        <f t="shared" si="95"/>
        <v>#N/A</v>
      </c>
      <c r="M853" s="199"/>
      <c r="N853" s="199"/>
      <c r="O853" s="124" t="str">
        <f t="shared" si="96"/>
        <v/>
      </c>
      <c r="P853" s="124" t="str">
        <f t="shared" si="97"/>
        <v/>
      </c>
      <c r="Q853" s="199"/>
      <c r="R853" s="113" t="s">
        <v>341</v>
      </c>
      <c r="S853" s="199"/>
      <c r="T853" s="113" t="s">
        <v>337</v>
      </c>
      <c r="U853" s="199"/>
      <c r="V853" s="112" t="str">
        <f t="shared" si="98"/>
        <v>１～４以外</v>
      </c>
      <c r="W853" s="628"/>
      <c r="X853" s="112"/>
      <c r="Y853" s="199"/>
      <c r="Z853" s="636"/>
      <c r="AA853" s="200"/>
      <c r="AB853" s="114" t="e">
        <f t="shared" si="99"/>
        <v>#N/A</v>
      </c>
      <c r="AC853" s="115" t="str">
        <f t="shared" si="100"/>
        <v/>
      </c>
      <c r="AD853" s="145" t="str">
        <f t="shared" si="101"/>
        <v/>
      </c>
      <c r="BD853" s="36">
        <v>833</v>
      </c>
      <c r="BE853" s="223"/>
      <c r="BF853" s="231"/>
      <c r="BG853" s="231"/>
      <c r="BH853" s="231"/>
      <c r="BI853" s="231"/>
      <c r="BJ853" s="223"/>
      <c r="BK853" s="224"/>
      <c r="BL853" s="223"/>
      <c r="BM853" s="224"/>
      <c r="BN853" s="225"/>
      <c r="BO853" s="226"/>
      <c r="BP853" s="224"/>
      <c r="BQ853" s="224"/>
      <c r="BR853" s="226"/>
      <c r="BS853" s="225"/>
      <c r="CB853" s="258"/>
      <c r="CC853" s="258"/>
      <c r="CD853" s="291" t="s">
        <v>1668</v>
      </c>
      <c r="CE853" s="296">
        <v>0</v>
      </c>
      <c r="CF853" s="259">
        <v>1</v>
      </c>
      <c r="CG853" s="260">
        <f>DCOUNT($H$20:$AD$4020,"入力ﾁｪｯｸ",CD852:CF854)</f>
        <v>0</v>
      </c>
      <c r="CI853" s="258"/>
      <c r="CJ853" s="258"/>
      <c r="CK853" s="276" t="s">
        <v>1594</v>
      </c>
      <c r="CL853" s="277" t="s">
        <v>505</v>
      </c>
      <c r="CM853" s="253" t="s">
        <v>725</v>
      </c>
      <c r="CN853" s="278"/>
      <c r="CP853" s="258"/>
      <c r="CQ853" s="258"/>
      <c r="CR853" s="276" t="s">
        <v>1594</v>
      </c>
      <c r="CS853" s="277" t="s">
        <v>505</v>
      </c>
      <c r="CT853" s="253" t="s">
        <v>725</v>
      </c>
      <c r="CU853" s="278"/>
      <c r="DH853" s="374"/>
      <c r="DI853" s="738" t="s">
        <v>1115</v>
      </c>
      <c r="DJ853" s="738"/>
      <c r="DK853" s="738"/>
      <c r="DL853" s="315">
        <v>3.5</v>
      </c>
      <c r="DM853" s="315">
        <v>30</v>
      </c>
      <c r="DN853" s="476">
        <v>0.05</v>
      </c>
      <c r="DO853" s="498">
        <v>0</v>
      </c>
      <c r="DP853" s="315" t="s">
        <v>1200</v>
      </c>
      <c r="DQ853" s="315" t="s">
        <v>762</v>
      </c>
      <c r="DR853" s="315" t="s">
        <v>484</v>
      </c>
    </row>
    <row r="854" spans="8:122" ht="15" customHeight="1" x14ac:dyDescent="0.15">
      <c r="H854" s="111">
        <f t="shared" si="94"/>
        <v>0</v>
      </c>
      <c r="I854" s="110">
        <v>834</v>
      </c>
      <c r="J854" s="199"/>
      <c r="K854" s="199"/>
      <c r="L854" s="112" t="e">
        <f t="shared" si="95"/>
        <v>#N/A</v>
      </c>
      <c r="M854" s="199"/>
      <c r="N854" s="199"/>
      <c r="O854" s="124" t="str">
        <f t="shared" si="96"/>
        <v/>
      </c>
      <c r="P854" s="124" t="str">
        <f t="shared" si="97"/>
        <v/>
      </c>
      <c r="Q854" s="199"/>
      <c r="R854" s="113" t="s">
        <v>341</v>
      </c>
      <c r="S854" s="199"/>
      <c r="T854" s="113" t="s">
        <v>337</v>
      </c>
      <c r="U854" s="199"/>
      <c r="V854" s="112" t="str">
        <f t="shared" si="98"/>
        <v>１～４以外</v>
      </c>
      <c r="W854" s="628"/>
      <c r="X854" s="112"/>
      <c r="Y854" s="199"/>
      <c r="Z854" s="636"/>
      <c r="AA854" s="200"/>
      <c r="AB854" s="114" t="e">
        <f t="shared" si="99"/>
        <v>#N/A</v>
      </c>
      <c r="AC854" s="115" t="str">
        <f t="shared" si="100"/>
        <v/>
      </c>
      <c r="AD854" s="145" t="str">
        <f t="shared" si="101"/>
        <v/>
      </c>
      <c r="BD854" s="36">
        <v>834</v>
      </c>
      <c r="BE854" s="223"/>
      <c r="BF854" s="231"/>
      <c r="BG854" s="231"/>
      <c r="BH854" s="231"/>
      <c r="BI854" s="231"/>
      <c r="BJ854" s="223"/>
      <c r="BK854" s="224"/>
      <c r="BL854" s="223"/>
      <c r="BM854" s="224"/>
      <c r="BN854" s="225"/>
      <c r="BO854" s="226"/>
      <c r="BP854" s="224"/>
      <c r="BQ854" s="224"/>
      <c r="BR854" s="226"/>
      <c r="BS854" s="225"/>
      <c r="CB854" s="258"/>
      <c r="CC854" s="258"/>
      <c r="CD854" s="291" t="s">
        <v>1668</v>
      </c>
      <c r="CE854" s="299">
        <v>0</v>
      </c>
      <c r="CF854" s="266">
        <v>2</v>
      </c>
      <c r="CG854" s="268"/>
      <c r="CI854" s="258"/>
      <c r="CJ854" s="258"/>
      <c r="CK854" s="291" t="s">
        <v>1852</v>
      </c>
      <c r="CL854" s="285">
        <v>0</v>
      </c>
      <c r="CM854" s="260">
        <v>3</v>
      </c>
      <c r="CN854" s="260">
        <f>DCOUNT($H$20:$AD$4020,"入力ﾁｪｯｸ",CK853:CM854)</f>
        <v>0</v>
      </c>
      <c r="CP854" s="258"/>
      <c r="CQ854" s="258"/>
      <c r="CR854" s="291" t="s">
        <v>1852</v>
      </c>
      <c r="CS854" s="285">
        <v>0</v>
      </c>
      <c r="CT854" s="260">
        <v>2</v>
      </c>
      <c r="CU854" s="260">
        <f>DCOUNT($H$20:$AD$4020,"入力ﾁｪｯｸ",CR853:CT854)</f>
        <v>0</v>
      </c>
      <c r="DH854" s="374"/>
      <c r="DI854" s="738" t="s">
        <v>1052</v>
      </c>
      <c r="DJ854" s="738"/>
      <c r="DK854" s="738"/>
      <c r="DL854" s="315">
        <v>3.5</v>
      </c>
      <c r="DM854" s="315">
        <v>30</v>
      </c>
      <c r="DN854" s="472">
        <v>2.5000000000000001E-2</v>
      </c>
      <c r="DO854" s="498">
        <v>0</v>
      </c>
      <c r="DP854" s="315" t="s">
        <v>1200</v>
      </c>
      <c r="DQ854" s="315" t="s">
        <v>762</v>
      </c>
      <c r="DR854" s="315" t="s">
        <v>484</v>
      </c>
    </row>
    <row r="855" spans="8:122" ht="15" customHeight="1" x14ac:dyDescent="0.15">
      <c r="H855" s="111">
        <f t="shared" si="94"/>
        <v>0</v>
      </c>
      <c r="I855" s="110">
        <v>835</v>
      </c>
      <c r="J855" s="199"/>
      <c r="K855" s="199"/>
      <c r="L855" s="112" t="e">
        <f t="shared" si="95"/>
        <v>#N/A</v>
      </c>
      <c r="M855" s="199"/>
      <c r="N855" s="199"/>
      <c r="O855" s="124" t="str">
        <f t="shared" si="96"/>
        <v/>
      </c>
      <c r="P855" s="124" t="str">
        <f t="shared" si="97"/>
        <v/>
      </c>
      <c r="Q855" s="199"/>
      <c r="R855" s="113" t="s">
        <v>341</v>
      </c>
      <c r="S855" s="199"/>
      <c r="T855" s="113" t="s">
        <v>337</v>
      </c>
      <c r="U855" s="199"/>
      <c r="V855" s="112" t="str">
        <f t="shared" si="98"/>
        <v>１～４以外</v>
      </c>
      <c r="W855" s="628"/>
      <c r="X855" s="112"/>
      <c r="Y855" s="199"/>
      <c r="Z855" s="636"/>
      <c r="AA855" s="200"/>
      <c r="AB855" s="114" t="e">
        <f t="shared" si="99"/>
        <v>#N/A</v>
      </c>
      <c r="AC855" s="115" t="str">
        <f t="shared" si="100"/>
        <v/>
      </c>
      <c r="AD855" s="145" t="str">
        <f t="shared" si="101"/>
        <v/>
      </c>
      <c r="BD855" s="36">
        <v>835</v>
      </c>
      <c r="BE855" s="223"/>
      <c r="BF855" s="231"/>
      <c r="BG855" s="231"/>
      <c r="BH855" s="231"/>
      <c r="BI855" s="231"/>
      <c r="BJ855" s="223"/>
      <c r="BK855" s="224"/>
      <c r="BL855" s="223"/>
      <c r="BM855" s="224"/>
      <c r="BN855" s="225"/>
      <c r="BO855" s="226"/>
      <c r="BP855" s="224"/>
      <c r="BQ855" s="224"/>
      <c r="BR855" s="226"/>
      <c r="BS855" s="225"/>
      <c r="CB855" s="258"/>
      <c r="CC855" s="258"/>
      <c r="CD855" s="276" t="s">
        <v>1594</v>
      </c>
      <c r="CE855" s="253" t="s">
        <v>505</v>
      </c>
      <c r="CF855" s="253" t="s">
        <v>725</v>
      </c>
      <c r="CG855" s="278"/>
      <c r="CI855" s="258"/>
      <c r="CJ855" s="258"/>
      <c r="CK855" s="276" t="s">
        <v>1594</v>
      </c>
      <c r="CL855" s="277" t="s">
        <v>505</v>
      </c>
      <c r="CM855" s="253" t="s">
        <v>725</v>
      </c>
      <c r="CN855" s="278"/>
      <c r="CP855" s="258"/>
      <c r="CQ855" s="258"/>
      <c r="CR855" s="276" t="s">
        <v>1594</v>
      </c>
      <c r="CS855" s="277" t="s">
        <v>505</v>
      </c>
      <c r="CT855" s="253" t="s">
        <v>725</v>
      </c>
      <c r="CU855" s="278"/>
      <c r="DH855" s="374"/>
      <c r="DI855" s="738" t="s">
        <v>1126</v>
      </c>
      <c r="DJ855" s="738"/>
      <c r="DK855" s="738"/>
      <c r="DL855" s="315">
        <v>3.5</v>
      </c>
      <c r="DM855" s="315">
        <v>30</v>
      </c>
      <c r="DN855" s="472">
        <v>2.5000000000000001E-2</v>
      </c>
      <c r="DO855" s="498">
        <v>0</v>
      </c>
      <c r="DP855" s="315" t="s">
        <v>1200</v>
      </c>
      <c r="DQ855" s="315" t="s">
        <v>762</v>
      </c>
      <c r="DR855" s="315" t="s">
        <v>484</v>
      </c>
    </row>
    <row r="856" spans="8:122" ht="15" customHeight="1" x14ac:dyDescent="0.15">
      <c r="H856" s="111">
        <f t="shared" si="94"/>
        <v>0</v>
      </c>
      <c r="I856" s="110">
        <v>836</v>
      </c>
      <c r="J856" s="199"/>
      <c r="K856" s="199"/>
      <c r="L856" s="112" t="e">
        <f t="shared" si="95"/>
        <v>#N/A</v>
      </c>
      <c r="M856" s="199"/>
      <c r="N856" s="199"/>
      <c r="O856" s="124" t="str">
        <f t="shared" si="96"/>
        <v/>
      </c>
      <c r="P856" s="124" t="str">
        <f t="shared" si="97"/>
        <v/>
      </c>
      <c r="Q856" s="199"/>
      <c r="R856" s="113" t="s">
        <v>341</v>
      </c>
      <c r="S856" s="199"/>
      <c r="T856" s="113" t="s">
        <v>337</v>
      </c>
      <c r="U856" s="199"/>
      <c r="V856" s="112" t="str">
        <f t="shared" si="98"/>
        <v>１～４以外</v>
      </c>
      <c r="W856" s="628"/>
      <c r="X856" s="112"/>
      <c r="Y856" s="199"/>
      <c r="Z856" s="636"/>
      <c r="AA856" s="200"/>
      <c r="AB856" s="114" t="e">
        <f t="shared" si="99"/>
        <v>#N/A</v>
      </c>
      <c r="AC856" s="115" t="str">
        <f t="shared" si="100"/>
        <v/>
      </c>
      <c r="AD856" s="145" t="str">
        <f t="shared" si="101"/>
        <v/>
      </c>
      <c r="BD856" s="36">
        <v>836</v>
      </c>
      <c r="BE856" s="223"/>
      <c r="BF856" s="231"/>
      <c r="BG856" s="231"/>
      <c r="BH856" s="231"/>
      <c r="BI856" s="231"/>
      <c r="BJ856" s="223"/>
      <c r="BK856" s="224"/>
      <c r="BL856" s="223"/>
      <c r="BM856" s="224"/>
      <c r="BN856" s="225"/>
      <c r="BO856" s="226"/>
      <c r="BP856" s="224"/>
      <c r="BQ856" s="224"/>
      <c r="BR856" s="226"/>
      <c r="BS856" s="225"/>
      <c r="CB856" s="258"/>
      <c r="CC856" s="258"/>
      <c r="CD856" s="291" t="s">
        <v>1669</v>
      </c>
      <c r="CE856" s="296">
        <v>0</v>
      </c>
      <c r="CF856" s="259">
        <v>1</v>
      </c>
      <c r="CG856" s="260">
        <f>DCOUNT($H$20:$AD$4020,"入力ﾁｪｯｸ",CD855:CF857)</f>
        <v>0</v>
      </c>
      <c r="CI856" s="258"/>
      <c r="CJ856" s="258"/>
      <c r="CK856" s="291" t="s">
        <v>1853</v>
      </c>
      <c r="CL856" s="285">
        <v>0</v>
      </c>
      <c r="CM856" s="260">
        <v>3</v>
      </c>
      <c r="CN856" s="260">
        <f>DCOUNT($H$20:$AD$4020,"入力ﾁｪｯｸ",CK855:CM856)</f>
        <v>0</v>
      </c>
      <c r="CP856" s="258"/>
      <c r="CQ856" s="258"/>
      <c r="CR856" s="291" t="s">
        <v>1853</v>
      </c>
      <c r="CS856" s="285">
        <v>0</v>
      </c>
      <c r="CT856" s="260">
        <v>2</v>
      </c>
      <c r="CU856" s="260">
        <f>DCOUNT($H$20:$AD$4020,"入力ﾁｪｯｸ",CR855:CT856)</f>
        <v>0</v>
      </c>
      <c r="DH856" s="374"/>
      <c r="DI856" s="738" t="s">
        <v>1134</v>
      </c>
      <c r="DJ856" s="738"/>
      <c r="DK856" s="738"/>
      <c r="DL856" s="315">
        <v>0</v>
      </c>
      <c r="DM856" s="519">
        <v>30</v>
      </c>
      <c r="DN856" s="476">
        <f>0.05/2</f>
        <v>2.5000000000000001E-2</v>
      </c>
      <c r="DO856" s="498">
        <v>0</v>
      </c>
      <c r="DP856" s="315" t="s">
        <v>1200</v>
      </c>
      <c r="DQ856" s="315" t="s">
        <v>428</v>
      </c>
      <c r="DR856" s="315" t="s">
        <v>499</v>
      </c>
    </row>
    <row r="857" spans="8:122" ht="15" customHeight="1" x14ac:dyDescent="0.15">
      <c r="H857" s="111">
        <f t="shared" si="94"/>
        <v>0</v>
      </c>
      <c r="I857" s="110">
        <v>837</v>
      </c>
      <c r="J857" s="199"/>
      <c r="K857" s="199"/>
      <c r="L857" s="112" t="e">
        <f t="shared" si="95"/>
        <v>#N/A</v>
      </c>
      <c r="M857" s="199"/>
      <c r="N857" s="199"/>
      <c r="O857" s="124" t="str">
        <f t="shared" si="96"/>
        <v/>
      </c>
      <c r="P857" s="124" t="str">
        <f t="shared" si="97"/>
        <v/>
      </c>
      <c r="Q857" s="199"/>
      <c r="R857" s="113" t="s">
        <v>341</v>
      </c>
      <c r="S857" s="199"/>
      <c r="T857" s="113" t="s">
        <v>337</v>
      </c>
      <c r="U857" s="199"/>
      <c r="V857" s="112" t="str">
        <f t="shared" si="98"/>
        <v>１～４以外</v>
      </c>
      <c r="W857" s="628"/>
      <c r="X857" s="112"/>
      <c r="Y857" s="199"/>
      <c r="Z857" s="636"/>
      <c r="AA857" s="200"/>
      <c r="AB857" s="114" t="e">
        <f t="shared" si="99"/>
        <v>#N/A</v>
      </c>
      <c r="AC857" s="115" t="str">
        <f t="shared" si="100"/>
        <v/>
      </c>
      <c r="AD857" s="145" t="str">
        <f t="shared" si="101"/>
        <v/>
      </c>
      <c r="BD857" s="36">
        <v>837</v>
      </c>
      <c r="BE857" s="223"/>
      <c r="BF857" s="231"/>
      <c r="BG857" s="231"/>
      <c r="BH857" s="231"/>
      <c r="BI857" s="231"/>
      <c r="BJ857" s="223"/>
      <c r="BK857" s="224"/>
      <c r="BL857" s="223"/>
      <c r="BM857" s="224"/>
      <c r="BN857" s="225"/>
      <c r="BO857" s="226"/>
      <c r="BP857" s="224"/>
      <c r="BQ857" s="224"/>
      <c r="BR857" s="226"/>
      <c r="BS857" s="225"/>
      <c r="CB857" s="258"/>
      <c r="CC857" s="258"/>
      <c r="CD857" s="291" t="s">
        <v>1669</v>
      </c>
      <c r="CE857" s="299">
        <v>0</v>
      </c>
      <c r="CF857" s="266">
        <v>2</v>
      </c>
      <c r="CG857" s="268"/>
      <c r="CI857" s="258"/>
      <c r="CJ857" s="258"/>
      <c r="CK857" s="276" t="s">
        <v>1594</v>
      </c>
      <c r="CL857" s="277" t="s">
        <v>505</v>
      </c>
      <c r="CM857" s="253" t="s">
        <v>725</v>
      </c>
      <c r="CN857" s="278"/>
      <c r="CP857" s="258"/>
      <c r="CQ857" s="258"/>
      <c r="CR857" s="276" t="s">
        <v>1594</v>
      </c>
      <c r="CS857" s="277" t="s">
        <v>505</v>
      </c>
      <c r="CT857" s="253" t="s">
        <v>725</v>
      </c>
      <c r="CU857" s="278"/>
      <c r="DH857" s="374"/>
      <c r="DI857" s="738" t="s">
        <v>162</v>
      </c>
      <c r="DJ857" s="738"/>
      <c r="DK857" s="738"/>
      <c r="DL857" s="315">
        <v>0</v>
      </c>
      <c r="DM857" s="315">
        <v>1.7</v>
      </c>
      <c r="DN857" s="476">
        <f>0.05/2</f>
        <v>2.5000000000000001E-2</v>
      </c>
      <c r="DO857" s="498">
        <v>0</v>
      </c>
      <c r="DP857" s="315" t="s">
        <v>180</v>
      </c>
      <c r="DQ857" s="315" t="s">
        <v>117</v>
      </c>
      <c r="DR857" s="315" t="s">
        <v>499</v>
      </c>
    </row>
    <row r="858" spans="8:122" ht="15" customHeight="1" x14ac:dyDescent="0.15">
      <c r="H858" s="111">
        <f t="shared" si="94"/>
        <v>0</v>
      </c>
      <c r="I858" s="110">
        <v>838</v>
      </c>
      <c r="J858" s="199"/>
      <c r="K858" s="199"/>
      <c r="L858" s="112" t="e">
        <f t="shared" si="95"/>
        <v>#N/A</v>
      </c>
      <c r="M858" s="199"/>
      <c r="N858" s="199"/>
      <c r="O858" s="124" t="str">
        <f t="shared" si="96"/>
        <v/>
      </c>
      <c r="P858" s="124" t="str">
        <f t="shared" si="97"/>
        <v/>
      </c>
      <c r="Q858" s="199"/>
      <c r="R858" s="113" t="s">
        <v>341</v>
      </c>
      <c r="S858" s="199"/>
      <c r="T858" s="113" t="s">
        <v>337</v>
      </c>
      <c r="U858" s="199"/>
      <c r="V858" s="112" t="str">
        <f t="shared" si="98"/>
        <v>１～４以外</v>
      </c>
      <c r="W858" s="628"/>
      <c r="X858" s="112"/>
      <c r="Y858" s="199"/>
      <c r="Z858" s="636"/>
      <c r="AA858" s="200"/>
      <c r="AB858" s="114" t="e">
        <f t="shared" si="99"/>
        <v>#N/A</v>
      </c>
      <c r="AC858" s="115" t="str">
        <f t="shared" si="100"/>
        <v/>
      </c>
      <c r="AD858" s="145" t="str">
        <f t="shared" si="101"/>
        <v/>
      </c>
      <c r="BD858" s="36">
        <v>838</v>
      </c>
      <c r="BE858" s="223"/>
      <c r="BF858" s="231"/>
      <c r="BG858" s="231"/>
      <c r="BH858" s="231"/>
      <c r="BI858" s="231"/>
      <c r="BJ858" s="223"/>
      <c r="BK858" s="224"/>
      <c r="BL858" s="223"/>
      <c r="BM858" s="224"/>
      <c r="BN858" s="225"/>
      <c r="BO858" s="226"/>
      <c r="BP858" s="224"/>
      <c r="BQ858" s="224"/>
      <c r="BR858" s="226"/>
      <c r="BS858" s="225"/>
      <c r="CB858" s="258"/>
      <c r="CC858" s="258"/>
      <c r="CD858" s="276" t="s">
        <v>1594</v>
      </c>
      <c r="CE858" s="253" t="s">
        <v>505</v>
      </c>
      <c r="CF858" s="253" t="s">
        <v>725</v>
      </c>
      <c r="CG858" s="278"/>
      <c r="CI858" s="258"/>
      <c r="CJ858" s="258"/>
      <c r="CK858" s="390" t="s">
        <v>1854</v>
      </c>
      <c r="CL858" s="285">
        <v>0</v>
      </c>
      <c r="CM858" s="260">
        <v>3</v>
      </c>
      <c r="CN858" s="260">
        <f>DCOUNT($H$20:$AD$4020,"入力ﾁｪｯｸ",CK857:CM858)</f>
        <v>0</v>
      </c>
      <c r="CP858" s="258"/>
      <c r="CQ858" s="258"/>
      <c r="CR858" s="390" t="s">
        <v>1854</v>
      </c>
      <c r="CS858" s="285">
        <v>0</v>
      </c>
      <c r="CT858" s="260">
        <v>2</v>
      </c>
      <c r="CU858" s="260">
        <f>DCOUNT($H$20:$AD$4020,"入力ﾁｪｯｸ",CR857:CT858)</f>
        <v>0</v>
      </c>
      <c r="DH858" s="374"/>
      <c r="DI858" s="738" t="s">
        <v>163</v>
      </c>
      <c r="DJ858" s="738"/>
      <c r="DK858" s="738"/>
      <c r="DL858" s="315">
        <v>1.7</v>
      </c>
      <c r="DM858" s="315">
        <v>3.5</v>
      </c>
      <c r="DN858" s="476">
        <f>0.07/2</f>
        <v>3.5000000000000003E-2</v>
      </c>
      <c r="DO858" s="498">
        <v>0</v>
      </c>
      <c r="DP858" s="315" t="s">
        <v>180</v>
      </c>
      <c r="DQ858" s="315" t="s">
        <v>117</v>
      </c>
      <c r="DR858" s="315" t="s">
        <v>499</v>
      </c>
    </row>
    <row r="859" spans="8:122" ht="15" customHeight="1" x14ac:dyDescent="0.15">
      <c r="H859" s="111">
        <f t="shared" si="94"/>
        <v>0</v>
      </c>
      <c r="I859" s="110">
        <v>839</v>
      </c>
      <c r="J859" s="199"/>
      <c r="K859" s="199"/>
      <c r="L859" s="112" t="e">
        <f t="shared" si="95"/>
        <v>#N/A</v>
      </c>
      <c r="M859" s="199"/>
      <c r="N859" s="199"/>
      <c r="O859" s="124" t="str">
        <f t="shared" si="96"/>
        <v/>
      </c>
      <c r="P859" s="124" t="str">
        <f t="shared" si="97"/>
        <v/>
      </c>
      <c r="Q859" s="199"/>
      <c r="R859" s="113" t="s">
        <v>341</v>
      </c>
      <c r="S859" s="199"/>
      <c r="T859" s="113" t="s">
        <v>337</v>
      </c>
      <c r="U859" s="199"/>
      <c r="V859" s="112" t="str">
        <f t="shared" si="98"/>
        <v>１～４以外</v>
      </c>
      <c r="W859" s="628"/>
      <c r="X859" s="112"/>
      <c r="Y859" s="199"/>
      <c r="Z859" s="636"/>
      <c r="AA859" s="200"/>
      <c r="AB859" s="114" t="e">
        <f t="shared" si="99"/>
        <v>#N/A</v>
      </c>
      <c r="AC859" s="115" t="str">
        <f t="shared" si="100"/>
        <v/>
      </c>
      <c r="AD859" s="145" t="str">
        <f t="shared" si="101"/>
        <v/>
      </c>
      <c r="BD859" s="36">
        <v>839</v>
      </c>
      <c r="BE859" s="223"/>
      <c r="BF859" s="231"/>
      <c r="BG859" s="231"/>
      <c r="BH859" s="231"/>
      <c r="BI859" s="231"/>
      <c r="BJ859" s="223"/>
      <c r="BK859" s="224"/>
      <c r="BL859" s="223"/>
      <c r="BM859" s="224"/>
      <c r="BN859" s="225"/>
      <c r="BO859" s="226"/>
      <c r="BP859" s="224"/>
      <c r="BQ859" s="224"/>
      <c r="BR859" s="226"/>
      <c r="BS859" s="225"/>
      <c r="CB859" s="258"/>
      <c r="CC859" s="258"/>
      <c r="CD859" s="291" t="s">
        <v>1671</v>
      </c>
      <c r="CE859" s="296">
        <v>0</v>
      </c>
      <c r="CF859" s="259">
        <v>1</v>
      </c>
      <c r="CG859" s="260">
        <f>DCOUNT($H$20:$AD$4020,"入力ﾁｪｯｸ",CD858:CF860)</f>
        <v>0</v>
      </c>
      <c r="CI859" s="258"/>
      <c r="CJ859" s="258"/>
      <c r="CK859" s="276" t="s">
        <v>1594</v>
      </c>
      <c r="CL859" s="277" t="s">
        <v>505</v>
      </c>
      <c r="CM859" s="253" t="s">
        <v>725</v>
      </c>
      <c r="CN859" s="278"/>
      <c r="CP859" s="258"/>
      <c r="CQ859" s="258"/>
      <c r="CR859" s="276" t="s">
        <v>1594</v>
      </c>
      <c r="CS859" s="277" t="s">
        <v>505</v>
      </c>
      <c r="CT859" s="253" t="s">
        <v>725</v>
      </c>
      <c r="CU859" s="278"/>
      <c r="DH859" s="374"/>
      <c r="DI859" s="738" t="s">
        <v>164</v>
      </c>
      <c r="DJ859" s="738"/>
      <c r="DK859" s="738"/>
      <c r="DL859" s="315">
        <v>3.5</v>
      </c>
      <c r="DM859" s="315">
        <v>30</v>
      </c>
      <c r="DN859" s="476">
        <f>0.05*0.5</f>
        <v>2.5000000000000001E-2</v>
      </c>
      <c r="DO859" s="498">
        <v>0</v>
      </c>
      <c r="DP859" s="315" t="s">
        <v>180</v>
      </c>
      <c r="DQ859" s="315" t="s">
        <v>117</v>
      </c>
      <c r="DR859" s="315" t="s">
        <v>499</v>
      </c>
    </row>
    <row r="860" spans="8:122" ht="15" customHeight="1" x14ac:dyDescent="0.15">
      <c r="H860" s="111">
        <f t="shared" si="94"/>
        <v>0</v>
      </c>
      <c r="I860" s="110">
        <v>840</v>
      </c>
      <c r="J860" s="199"/>
      <c r="K860" s="199"/>
      <c r="L860" s="112" t="e">
        <f t="shared" si="95"/>
        <v>#N/A</v>
      </c>
      <c r="M860" s="199"/>
      <c r="N860" s="199"/>
      <c r="O860" s="124" t="str">
        <f t="shared" si="96"/>
        <v/>
      </c>
      <c r="P860" s="124" t="str">
        <f t="shared" si="97"/>
        <v/>
      </c>
      <c r="Q860" s="199"/>
      <c r="R860" s="113" t="s">
        <v>341</v>
      </c>
      <c r="S860" s="199"/>
      <c r="T860" s="113" t="s">
        <v>337</v>
      </c>
      <c r="U860" s="199"/>
      <c r="V860" s="112" t="str">
        <f t="shared" si="98"/>
        <v>１～４以外</v>
      </c>
      <c r="W860" s="628"/>
      <c r="X860" s="112"/>
      <c r="Y860" s="199"/>
      <c r="Z860" s="636"/>
      <c r="AA860" s="200"/>
      <c r="AB860" s="114" t="e">
        <f t="shared" si="99"/>
        <v>#N/A</v>
      </c>
      <c r="AC860" s="115" t="str">
        <f t="shared" si="100"/>
        <v/>
      </c>
      <c r="AD860" s="145" t="str">
        <f t="shared" si="101"/>
        <v/>
      </c>
      <c r="BD860" s="36">
        <v>840</v>
      </c>
      <c r="BE860" s="223"/>
      <c r="BF860" s="231"/>
      <c r="BG860" s="231"/>
      <c r="BH860" s="231"/>
      <c r="BI860" s="231"/>
      <c r="BJ860" s="223"/>
      <c r="BK860" s="224"/>
      <c r="BL860" s="223"/>
      <c r="BM860" s="224"/>
      <c r="BN860" s="225"/>
      <c r="BO860" s="226"/>
      <c r="BP860" s="224"/>
      <c r="BQ860" s="224"/>
      <c r="BR860" s="226"/>
      <c r="BS860" s="225"/>
      <c r="CB860" s="258"/>
      <c r="CC860" s="258"/>
      <c r="CD860" s="291" t="s">
        <v>1671</v>
      </c>
      <c r="CE860" s="299">
        <v>0</v>
      </c>
      <c r="CF860" s="266">
        <v>2</v>
      </c>
      <c r="CG860" s="268"/>
      <c r="CI860" s="258"/>
      <c r="CJ860" s="258"/>
      <c r="CK860" s="390" t="s">
        <v>1855</v>
      </c>
      <c r="CL860" s="285">
        <v>0</v>
      </c>
      <c r="CM860" s="260">
        <v>3</v>
      </c>
      <c r="CN860" s="260">
        <f>DCOUNT($H$20:$AD$4020,"入力ﾁｪｯｸ",CK859:CM860)</f>
        <v>0</v>
      </c>
      <c r="CP860" s="258"/>
      <c r="CQ860" s="258"/>
      <c r="CR860" s="390" t="s">
        <v>1855</v>
      </c>
      <c r="CS860" s="285">
        <v>0</v>
      </c>
      <c r="CT860" s="260">
        <v>2</v>
      </c>
      <c r="CU860" s="260">
        <f>DCOUNT($H$20:$AD$4020,"入力ﾁｪｯｸ",CR859:CT860)</f>
        <v>0</v>
      </c>
      <c r="DH860" s="374"/>
      <c r="DI860" s="738" t="s">
        <v>165</v>
      </c>
      <c r="DJ860" s="738"/>
      <c r="DK860" s="738"/>
      <c r="DL860" s="315">
        <v>0</v>
      </c>
      <c r="DM860" s="519">
        <v>30</v>
      </c>
      <c r="DN860" s="476">
        <v>0.05</v>
      </c>
      <c r="DO860" s="498">
        <v>0</v>
      </c>
      <c r="DP860" s="315" t="s">
        <v>180</v>
      </c>
      <c r="DQ860" s="315" t="s">
        <v>428</v>
      </c>
      <c r="DR860" s="315" t="s">
        <v>499</v>
      </c>
    </row>
    <row r="861" spans="8:122" ht="15" customHeight="1" x14ac:dyDescent="0.15">
      <c r="H861" s="111">
        <f t="shared" si="94"/>
        <v>0</v>
      </c>
      <c r="I861" s="110">
        <v>841</v>
      </c>
      <c r="J861" s="199"/>
      <c r="K861" s="199"/>
      <c r="L861" s="112" t="e">
        <f t="shared" si="95"/>
        <v>#N/A</v>
      </c>
      <c r="M861" s="199"/>
      <c r="N861" s="199"/>
      <c r="O861" s="124" t="str">
        <f t="shared" si="96"/>
        <v/>
      </c>
      <c r="P861" s="124" t="str">
        <f t="shared" si="97"/>
        <v/>
      </c>
      <c r="Q861" s="199"/>
      <c r="R861" s="113" t="s">
        <v>341</v>
      </c>
      <c r="S861" s="199"/>
      <c r="T861" s="113" t="s">
        <v>337</v>
      </c>
      <c r="U861" s="199"/>
      <c r="V861" s="112" t="str">
        <f t="shared" si="98"/>
        <v>１～４以外</v>
      </c>
      <c r="W861" s="628"/>
      <c r="X861" s="112"/>
      <c r="Y861" s="199"/>
      <c r="Z861" s="636"/>
      <c r="AA861" s="200"/>
      <c r="AB861" s="114" t="e">
        <f t="shared" si="99"/>
        <v>#N/A</v>
      </c>
      <c r="AC861" s="115" t="str">
        <f t="shared" si="100"/>
        <v/>
      </c>
      <c r="AD861" s="145" t="str">
        <f t="shared" si="101"/>
        <v/>
      </c>
      <c r="BD861" s="36">
        <v>841</v>
      </c>
      <c r="BE861" s="223"/>
      <c r="BF861" s="231"/>
      <c r="BG861" s="231"/>
      <c r="BH861" s="231"/>
      <c r="BI861" s="231"/>
      <c r="BJ861" s="223"/>
      <c r="BK861" s="224"/>
      <c r="BL861" s="223"/>
      <c r="BM861" s="224"/>
      <c r="BN861" s="225"/>
      <c r="BO861" s="226"/>
      <c r="BP861" s="224"/>
      <c r="BQ861" s="224"/>
      <c r="BR861" s="226"/>
      <c r="BS861" s="225"/>
      <c r="CB861" s="258"/>
      <c r="CC861" s="258"/>
      <c r="CD861" s="276" t="s">
        <v>1594</v>
      </c>
      <c r="CE861" s="253" t="s">
        <v>505</v>
      </c>
      <c r="CF861" s="253" t="s">
        <v>725</v>
      </c>
      <c r="CG861" s="278"/>
      <c r="CI861" s="258"/>
      <c r="CJ861" s="258"/>
      <c r="CK861" s="276" t="s">
        <v>1594</v>
      </c>
      <c r="CL861" s="277" t="s">
        <v>505</v>
      </c>
      <c r="CM861" s="253" t="s">
        <v>725</v>
      </c>
      <c r="CN861" s="278"/>
      <c r="CP861" s="258"/>
      <c r="CQ861" s="258"/>
      <c r="CR861" s="276" t="s">
        <v>1594</v>
      </c>
      <c r="CS861" s="277" t="s">
        <v>505</v>
      </c>
      <c r="CT861" s="253" t="s">
        <v>725</v>
      </c>
      <c r="CU861" s="278"/>
      <c r="DH861" s="374"/>
      <c r="DI861" s="738" t="s">
        <v>166</v>
      </c>
      <c r="DJ861" s="738"/>
      <c r="DK861" s="738"/>
      <c r="DL861" s="315">
        <v>0</v>
      </c>
      <c r="DM861" s="315">
        <v>1.7</v>
      </c>
      <c r="DN861" s="476">
        <v>0.05</v>
      </c>
      <c r="DO861" s="498">
        <v>0</v>
      </c>
      <c r="DP861" s="315" t="s">
        <v>180</v>
      </c>
      <c r="DQ861" s="315" t="s">
        <v>117</v>
      </c>
      <c r="DR861" s="315" t="s">
        <v>499</v>
      </c>
    </row>
    <row r="862" spans="8:122" ht="15" customHeight="1" x14ac:dyDescent="0.15">
      <c r="H862" s="111">
        <f t="shared" si="94"/>
        <v>0</v>
      </c>
      <c r="I862" s="110">
        <v>842</v>
      </c>
      <c r="J862" s="199"/>
      <c r="K862" s="199"/>
      <c r="L862" s="112" t="e">
        <f t="shared" si="95"/>
        <v>#N/A</v>
      </c>
      <c r="M862" s="199"/>
      <c r="N862" s="199"/>
      <c r="O862" s="124" t="str">
        <f t="shared" si="96"/>
        <v/>
      </c>
      <c r="P862" s="124" t="str">
        <f t="shared" si="97"/>
        <v/>
      </c>
      <c r="Q862" s="199"/>
      <c r="R862" s="113" t="s">
        <v>341</v>
      </c>
      <c r="S862" s="199"/>
      <c r="T862" s="113" t="s">
        <v>337</v>
      </c>
      <c r="U862" s="199"/>
      <c r="V862" s="112" t="str">
        <f t="shared" si="98"/>
        <v>１～４以外</v>
      </c>
      <c r="W862" s="628"/>
      <c r="X862" s="112"/>
      <c r="Y862" s="199"/>
      <c r="Z862" s="636"/>
      <c r="AA862" s="200"/>
      <c r="AB862" s="114" t="e">
        <f t="shared" si="99"/>
        <v>#N/A</v>
      </c>
      <c r="AC862" s="115" t="str">
        <f t="shared" si="100"/>
        <v/>
      </c>
      <c r="AD862" s="145" t="str">
        <f t="shared" si="101"/>
        <v/>
      </c>
      <c r="BD862" s="36">
        <v>842</v>
      </c>
      <c r="BE862" s="223"/>
      <c r="BF862" s="231"/>
      <c r="BG862" s="231"/>
      <c r="BH862" s="231"/>
      <c r="BI862" s="231"/>
      <c r="BJ862" s="223"/>
      <c r="BK862" s="224"/>
      <c r="BL862" s="223"/>
      <c r="BM862" s="224"/>
      <c r="BN862" s="225"/>
      <c r="BO862" s="226"/>
      <c r="BP862" s="224"/>
      <c r="BQ862" s="224"/>
      <c r="BR862" s="226"/>
      <c r="BS862" s="225"/>
      <c r="CB862" s="258"/>
      <c r="CC862" s="258"/>
      <c r="CD862" s="295" t="s">
        <v>1673</v>
      </c>
      <c r="CE862" s="296">
        <v>0</v>
      </c>
      <c r="CF862" s="259">
        <v>1</v>
      </c>
      <c r="CG862" s="260">
        <f>DCOUNT($H$20:$AD$4020,"入力ﾁｪｯｸ",CD861:CF863)</f>
        <v>0</v>
      </c>
      <c r="CI862" s="258"/>
      <c r="CJ862" s="258"/>
      <c r="CK862" s="390" t="s">
        <v>1856</v>
      </c>
      <c r="CL862" s="285">
        <v>0</v>
      </c>
      <c r="CM862" s="260">
        <v>3</v>
      </c>
      <c r="CN862" s="260">
        <f>DCOUNT($H$20:$AD$4020,"入力ﾁｪｯｸ",CK861:CM862)</f>
        <v>0</v>
      </c>
      <c r="CP862" s="258"/>
      <c r="CQ862" s="258"/>
      <c r="CR862" s="390" t="s">
        <v>1856</v>
      </c>
      <c r="CS862" s="285">
        <v>0</v>
      </c>
      <c r="CT862" s="260">
        <v>2</v>
      </c>
      <c r="CU862" s="260">
        <f>DCOUNT($H$20:$AD$4020,"入力ﾁｪｯｸ",CR861:CT862)</f>
        <v>0</v>
      </c>
      <c r="DH862" s="374"/>
      <c r="DI862" s="738" t="s">
        <v>167</v>
      </c>
      <c r="DJ862" s="738"/>
      <c r="DK862" s="738"/>
      <c r="DL862" s="315">
        <v>1.7</v>
      </c>
      <c r="DM862" s="315">
        <v>3.5</v>
      </c>
      <c r="DN862" s="476">
        <v>7.0000000000000007E-2</v>
      </c>
      <c r="DO862" s="498">
        <v>0</v>
      </c>
      <c r="DP862" s="315" t="s">
        <v>180</v>
      </c>
      <c r="DQ862" s="315" t="s">
        <v>117</v>
      </c>
      <c r="DR862" s="315" t="s">
        <v>499</v>
      </c>
    </row>
    <row r="863" spans="8:122" ht="15" customHeight="1" x14ac:dyDescent="0.15">
      <c r="H863" s="111">
        <f t="shared" si="94"/>
        <v>0</v>
      </c>
      <c r="I863" s="110">
        <v>843</v>
      </c>
      <c r="J863" s="199"/>
      <c r="K863" s="199"/>
      <c r="L863" s="112" t="e">
        <f t="shared" si="95"/>
        <v>#N/A</v>
      </c>
      <c r="M863" s="199"/>
      <c r="N863" s="199"/>
      <c r="O863" s="124" t="str">
        <f t="shared" si="96"/>
        <v/>
      </c>
      <c r="P863" s="124" t="str">
        <f t="shared" si="97"/>
        <v/>
      </c>
      <c r="Q863" s="199"/>
      <c r="R863" s="113" t="s">
        <v>341</v>
      </c>
      <c r="S863" s="199"/>
      <c r="T863" s="113" t="s">
        <v>337</v>
      </c>
      <c r="U863" s="199"/>
      <c r="V863" s="112" t="str">
        <f t="shared" si="98"/>
        <v>１～４以外</v>
      </c>
      <c r="W863" s="628"/>
      <c r="X863" s="112"/>
      <c r="Y863" s="199"/>
      <c r="Z863" s="636"/>
      <c r="AA863" s="200"/>
      <c r="AB863" s="114" t="e">
        <f t="shared" si="99"/>
        <v>#N/A</v>
      </c>
      <c r="AC863" s="115" t="str">
        <f t="shared" si="100"/>
        <v/>
      </c>
      <c r="AD863" s="145" t="str">
        <f t="shared" si="101"/>
        <v/>
      </c>
      <c r="BD863" s="36">
        <v>843</v>
      </c>
      <c r="BE863" s="223"/>
      <c r="BF863" s="231"/>
      <c r="BG863" s="231"/>
      <c r="BH863" s="231"/>
      <c r="BI863" s="231"/>
      <c r="BJ863" s="223"/>
      <c r="BK863" s="224"/>
      <c r="BL863" s="223"/>
      <c r="BM863" s="224"/>
      <c r="BN863" s="225"/>
      <c r="BO863" s="226"/>
      <c r="BP863" s="224"/>
      <c r="BQ863" s="224"/>
      <c r="BR863" s="226"/>
      <c r="BS863" s="225"/>
      <c r="CB863" s="258"/>
      <c r="CC863" s="258"/>
      <c r="CD863" s="298" t="s">
        <v>1673</v>
      </c>
      <c r="CE863" s="299">
        <v>0</v>
      </c>
      <c r="CF863" s="266">
        <v>2</v>
      </c>
      <c r="CG863" s="268"/>
      <c r="CI863" s="258"/>
      <c r="CJ863" s="258"/>
      <c r="CK863" s="276" t="s">
        <v>1594</v>
      </c>
      <c r="CL863" s="277" t="s">
        <v>505</v>
      </c>
      <c r="CM863" s="253" t="s">
        <v>725</v>
      </c>
      <c r="CN863" s="278"/>
      <c r="CP863" s="258"/>
      <c r="CQ863" s="258"/>
      <c r="CR863" s="276" t="s">
        <v>1594</v>
      </c>
      <c r="CS863" s="277" t="s">
        <v>505</v>
      </c>
      <c r="CT863" s="253" t="s">
        <v>725</v>
      </c>
      <c r="CU863" s="278"/>
      <c r="DH863" s="374"/>
      <c r="DI863" s="738" t="s">
        <v>168</v>
      </c>
      <c r="DJ863" s="738"/>
      <c r="DK863" s="738"/>
      <c r="DL863" s="315">
        <v>3.5</v>
      </c>
      <c r="DM863" s="315">
        <v>30</v>
      </c>
      <c r="DN863" s="476">
        <v>0.05</v>
      </c>
      <c r="DO863" s="498">
        <v>0</v>
      </c>
      <c r="DP863" s="315" t="s">
        <v>180</v>
      </c>
      <c r="DQ863" s="315" t="s">
        <v>117</v>
      </c>
      <c r="DR863" s="315" t="s">
        <v>499</v>
      </c>
    </row>
    <row r="864" spans="8:122" ht="15" customHeight="1" x14ac:dyDescent="0.15">
      <c r="H864" s="111">
        <f t="shared" si="94"/>
        <v>0</v>
      </c>
      <c r="I864" s="110">
        <v>844</v>
      </c>
      <c r="J864" s="199"/>
      <c r="K864" s="199"/>
      <c r="L864" s="112" t="e">
        <f t="shared" si="95"/>
        <v>#N/A</v>
      </c>
      <c r="M864" s="199"/>
      <c r="N864" s="199"/>
      <c r="O864" s="124" t="str">
        <f t="shared" si="96"/>
        <v/>
      </c>
      <c r="P864" s="124" t="str">
        <f t="shared" si="97"/>
        <v/>
      </c>
      <c r="Q864" s="199"/>
      <c r="R864" s="113" t="s">
        <v>341</v>
      </c>
      <c r="S864" s="199"/>
      <c r="T864" s="113" t="s">
        <v>337</v>
      </c>
      <c r="U864" s="199"/>
      <c r="V864" s="112" t="str">
        <f t="shared" si="98"/>
        <v>１～４以外</v>
      </c>
      <c r="W864" s="628"/>
      <c r="X864" s="112"/>
      <c r="Y864" s="199"/>
      <c r="Z864" s="636"/>
      <c r="AA864" s="200"/>
      <c r="AB864" s="114" t="e">
        <f t="shared" si="99"/>
        <v>#N/A</v>
      </c>
      <c r="AC864" s="115" t="str">
        <f t="shared" si="100"/>
        <v/>
      </c>
      <c r="AD864" s="145" t="str">
        <f t="shared" si="101"/>
        <v/>
      </c>
      <c r="BD864" s="36">
        <v>844</v>
      </c>
      <c r="BE864" s="223"/>
      <c r="BF864" s="231"/>
      <c r="BG864" s="231"/>
      <c r="BH864" s="231"/>
      <c r="BI864" s="231"/>
      <c r="BJ864" s="223"/>
      <c r="BK864" s="224"/>
      <c r="BL864" s="223"/>
      <c r="BM864" s="224"/>
      <c r="BN864" s="225"/>
      <c r="BO864" s="226"/>
      <c r="BP864" s="224"/>
      <c r="BQ864" s="224"/>
      <c r="BR864" s="226"/>
      <c r="BS864" s="225"/>
      <c r="CB864" s="258"/>
      <c r="CC864" s="258"/>
      <c r="CD864" s="276" t="s">
        <v>1594</v>
      </c>
      <c r="CE864" s="253" t="s">
        <v>505</v>
      </c>
      <c r="CF864" s="253" t="s">
        <v>725</v>
      </c>
      <c r="CG864" s="278"/>
      <c r="CI864" s="258"/>
      <c r="CJ864" s="258"/>
      <c r="CK864" s="291" t="s">
        <v>1857</v>
      </c>
      <c r="CL864" s="285">
        <v>0</v>
      </c>
      <c r="CM864" s="260">
        <v>3</v>
      </c>
      <c r="CN864" s="260">
        <f>DCOUNT($H$20:$AD$4020,"入力ﾁｪｯｸ",CK863:CM864)</f>
        <v>0</v>
      </c>
      <c r="CP864" s="258"/>
      <c r="CQ864" s="258"/>
      <c r="CR864" s="291" t="s">
        <v>1857</v>
      </c>
      <c r="CS864" s="285">
        <v>0</v>
      </c>
      <c r="CT864" s="260">
        <v>2</v>
      </c>
      <c r="CU864" s="260">
        <f>DCOUNT($H$20:$AD$4020,"入力ﾁｪｯｸ",CR863:CT864)</f>
        <v>0</v>
      </c>
      <c r="DH864" s="387"/>
      <c r="DI864" s="737" t="s">
        <v>964</v>
      </c>
      <c r="DJ864" s="737"/>
      <c r="DK864" s="737"/>
      <c r="DL864" s="379">
        <v>0</v>
      </c>
      <c r="DM864" s="519">
        <v>30</v>
      </c>
      <c r="DN864" s="475">
        <v>1.2500000000000001E-2</v>
      </c>
      <c r="DO864" s="497">
        <v>0</v>
      </c>
      <c r="DP864" s="379" t="s">
        <v>965</v>
      </c>
      <c r="DQ864" s="379" t="s">
        <v>428</v>
      </c>
      <c r="DR864" s="379" t="s">
        <v>499</v>
      </c>
    </row>
    <row r="865" spans="8:122" ht="15" customHeight="1" x14ac:dyDescent="0.15">
      <c r="H865" s="111">
        <f t="shared" si="94"/>
        <v>0</v>
      </c>
      <c r="I865" s="110">
        <v>845</v>
      </c>
      <c r="J865" s="199"/>
      <c r="K865" s="199"/>
      <c r="L865" s="112" t="e">
        <f t="shared" si="95"/>
        <v>#N/A</v>
      </c>
      <c r="M865" s="199"/>
      <c r="N865" s="199"/>
      <c r="O865" s="124" t="str">
        <f t="shared" si="96"/>
        <v/>
      </c>
      <c r="P865" s="124" t="str">
        <f t="shared" si="97"/>
        <v/>
      </c>
      <c r="Q865" s="199"/>
      <c r="R865" s="113" t="s">
        <v>341</v>
      </c>
      <c r="S865" s="199"/>
      <c r="T865" s="113" t="s">
        <v>337</v>
      </c>
      <c r="U865" s="199"/>
      <c r="V865" s="112" t="str">
        <f t="shared" si="98"/>
        <v>１～４以外</v>
      </c>
      <c r="W865" s="628"/>
      <c r="X865" s="112"/>
      <c r="Y865" s="199"/>
      <c r="Z865" s="636"/>
      <c r="AA865" s="200"/>
      <c r="AB865" s="114" t="e">
        <f t="shared" si="99"/>
        <v>#N/A</v>
      </c>
      <c r="AC865" s="115" t="str">
        <f t="shared" si="100"/>
        <v/>
      </c>
      <c r="AD865" s="145" t="str">
        <f t="shared" si="101"/>
        <v/>
      </c>
      <c r="BD865" s="36">
        <v>845</v>
      </c>
      <c r="BE865" s="223"/>
      <c r="BF865" s="231"/>
      <c r="BG865" s="231"/>
      <c r="BH865" s="231"/>
      <c r="BI865" s="231"/>
      <c r="BJ865" s="223"/>
      <c r="BK865" s="224"/>
      <c r="BL865" s="223"/>
      <c r="BM865" s="224"/>
      <c r="BN865" s="225"/>
      <c r="BO865" s="226"/>
      <c r="BP865" s="224"/>
      <c r="BQ865" s="224"/>
      <c r="BR865" s="226"/>
      <c r="BS865" s="225"/>
      <c r="CB865" s="258"/>
      <c r="CC865" s="258"/>
      <c r="CD865" s="291" t="s">
        <v>1674</v>
      </c>
      <c r="CE865" s="296">
        <v>0</v>
      </c>
      <c r="CF865" s="259">
        <v>1</v>
      </c>
      <c r="CG865" s="260">
        <f>DCOUNT($H$20:$AD$4020,"入力ﾁｪｯｸ",CD864:CF866)</f>
        <v>0</v>
      </c>
      <c r="CI865" s="258"/>
      <c r="CJ865" s="258"/>
      <c r="CK865" s="276" t="s">
        <v>1594</v>
      </c>
      <c r="CL865" s="277" t="s">
        <v>505</v>
      </c>
      <c r="CM865" s="253" t="s">
        <v>725</v>
      </c>
      <c r="CN865" s="278"/>
      <c r="CP865" s="258"/>
      <c r="CQ865" s="258"/>
      <c r="CR865" s="276" t="s">
        <v>1594</v>
      </c>
      <c r="CS865" s="277" t="s">
        <v>505</v>
      </c>
      <c r="CT865" s="253" t="s">
        <v>725</v>
      </c>
      <c r="CU865" s="278"/>
      <c r="DH865" s="374"/>
      <c r="DI865" s="738" t="s">
        <v>179</v>
      </c>
      <c r="DJ865" s="738"/>
      <c r="DK865" s="738"/>
      <c r="DL865" s="315">
        <v>0</v>
      </c>
      <c r="DM865" s="315">
        <v>3</v>
      </c>
      <c r="DN865" s="476">
        <f>0.05*0.75</f>
        <v>3.7500000000000006E-2</v>
      </c>
      <c r="DO865" s="498">
        <v>0</v>
      </c>
      <c r="DP865" s="315" t="s">
        <v>180</v>
      </c>
      <c r="DQ865" s="315" t="s">
        <v>428</v>
      </c>
      <c r="DR865" s="377" t="s">
        <v>1042</v>
      </c>
    </row>
    <row r="866" spans="8:122" ht="15" customHeight="1" x14ac:dyDescent="0.15">
      <c r="H866" s="111">
        <f t="shared" si="94"/>
        <v>0</v>
      </c>
      <c r="I866" s="110">
        <v>846</v>
      </c>
      <c r="J866" s="199"/>
      <c r="K866" s="199"/>
      <c r="L866" s="112" t="e">
        <f t="shared" si="95"/>
        <v>#N/A</v>
      </c>
      <c r="M866" s="199"/>
      <c r="N866" s="199"/>
      <c r="O866" s="124" t="str">
        <f t="shared" si="96"/>
        <v/>
      </c>
      <c r="P866" s="124" t="str">
        <f t="shared" si="97"/>
        <v/>
      </c>
      <c r="Q866" s="199"/>
      <c r="R866" s="113" t="s">
        <v>341</v>
      </c>
      <c r="S866" s="199"/>
      <c r="T866" s="113" t="s">
        <v>337</v>
      </c>
      <c r="U866" s="199"/>
      <c r="V866" s="112" t="str">
        <f t="shared" si="98"/>
        <v>１～４以外</v>
      </c>
      <c r="W866" s="628"/>
      <c r="X866" s="112"/>
      <c r="Y866" s="199"/>
      <c r="Z866" s="636"/>
      <c r="AA866" s="200"/>
      <c r="AB866" s="114" t="e">
        <f t="shared" si="99"/>
        <v>#N/A</v>
      </c>
      <c r="AC866" s="115" t="str">
        <f t="shared" si="100"/>
        <v/>
      </c>
      <c r="AD866" s="145" t="str">
        <f t="shared" si="101"/>
        <v/>
      </c>
      <c r="BD866" s="36">
        <v>846</v>
      </c>
      <c r="BE866" s="223"/>
      <c r="BF866" s="231"/>
      <c r="BG866" s="231"/>
      <c r="BH866" s="231"/>
      <c r="BI866" s="231"/>
      <c r="BJ866" s="223"/>
      <c r="BK866" s="224"/>
      <c r="BL866" s="223"/>
      <c r="BM866" s="224"/>
      <c r="BN866" s="225"/>
      <c r="BO866" s="226"/>
      <c r="BP866" s="224"/>
      <c r="BQ866" s="224"/>
      <c r="BR866" s="226"/>
      <c r="BS866" s="225"/>
      <c r="CB866" s="258"/>
      <c r="CC866" s="258"/>
      <c r="CD866" s="291" t="s">
        <v>1674</v>
      </c>
      <c r="CE866" s="299">
        <v>0</v>
      </c>
      <c r="CF866" s="266">
        <v>2</v>
      </c>
      <c r="CG866" s="268"/>
      <c r="CI866" s="258"/>
      <c r="CJ866" s="258"/>
      <c r="CK866" s="291" t="s">
        <v>1858</v>
      </c>
      <c r="CL866" s="285">
        <v>0</v>
      </c>
      <c r="CM866" s="260">
        <v>3</v>
      </c>
      <c r="CN866" s="260">
        <f>DCOUNT($H$20:$AD$4020,"入力ﾁｪｯｸ",CK865:CM866)</f>
        <v>0</v>
      </c>
      <c r="CP866" s="258"/>
      <c r="CQ866" s="258"/>
      <c r="CR866" s="291" t="s">
        <v>1858</v>
      </c>
      <c r="CS866" s="285">
        <v>0</v>
      </c>
      <c r="CT866" s="260">
        <v>2</v>
      </c>
      <c r="CU866" s="260">
        <f>DCOUNT($H$20:$AD$4020,"入力ﾁｪｯｸ",CR865:CT866)</f>
        <v>0</v>
      </c>
      <c r="DH866" s="374"/>
      <c r="DI866" s="738" t="s">
        <v>1135</v>
      </c>
      <c r="DJ866" s="738"/>
      <c r="DK866" s="738"/>
      <c r="DL866" s="315">
        <v>0</v>
      </c>
      <c r="DM866" s="315">
        <v>1.7</v>
      </c>
      <c r="DN866" s="472">
        <v>4.4999999999999998E-2</v>
      </c>
      <c r="DO866" s="498">
        <v>0</v>
      </c>
      <c r="DP866" s="315" t="s">
        <v>1200</v>
      </c>
      <c r="DQ866" s="315" t="s">
        <v>762</v>
      </c>
      <c r="DR866" s="377" t="s">
        <v>1042</v>
      </c>
    </row>
    <row r="867" spans="8:122" ht="15" customHeight="1" x14ac:dyDescent="0.15">
      <c r="H867" s="111">
        <f t="shared" si="94"/>
        <v>0</v>
      </c>
      <c r="I867" s="110">
        <v>847</v>
      </c>
      <c r="J867" s="199"/>
      <c r="K867" s="199"/>
      <c r="L867" s="112" t="e">
        <f t="shared" si="95"/>
        <v>#N/A</v>
      </c>
      <c r="M867" s="199"/>
      <c r="N867" s="199"/>
      <c r="O867" s="124" t="str">
        <f t="shared" si="96"/>
        <v/>
      </c>
      <c r="P867" s="124" t="str">
        <f t="shared" si="97"/>
        <v/>
      </c>
      <c r="Q867" s="199"/>
      <c r="R867" s="113" t="s">
        <v>341</v>
      </c>
      <c r="S867" s="199"/>
      <c r="T867" s="113" t="s">
        <v>337</v>
      </c>
      <c r="U867" s="199"/>
      <c r="V867" s="112" t="str">
        <f t="shared" si="98"/>
        <v>１～４以外</v>
      </c>
      <c r="W867" s="628"/>
      <c r="X867" s="112"/>
      <c r="Y867" s="199"/>
      <c r="Z867" s="636"/>
      <c r="AA867" s="200"/>
      <c r="AB867" s="114" t="e">
        <f t="shared" si="99"/>
        <v>#N/A</v>
      </c>
      <c r="AC867" s="115" t="str">
        <f t="shared" si="100"/>
        <v/>
      </c>
      <c r="AD867" s="145" t="str">
        <f t="shared" si="101"/>
        <v/>
      </c>
      <c r="BD867" s="36">
        <v>847</v>
      </c>
      <c r="BE867" s="223"/>
      <c r="BF867" s="231"/>
      <c r="BG867" s="231"/>
      <c r="BH867" s="231"/>
      <c r="BI867" s="231"/>
      <c r="BJ867" s="223"/>
      <c r="BK867" s="224"/>
      <c r="BL867" s="223"/>
      <c r="BM867" s="224"/>
      <c r="BN867" s="225"/>
      <c r="BO867" s="226"/>
      <c r="BP867" s="224"/>
      <c r="BQ867" s="224"/>
      <c r="BR867" s="226"/>
      <c r="BS867" s="225"/>
      <c r="CB867" s="258"/>
      <c r="CC867" s="258"/>
      <c r="CD867" s="276" t="s">
        <v>1594</v>
      </c>
      <c r="CE867" s="253" t="s">
        <v>505</v>
      </c>
      <c r="CF867" s="253" t="s">
        <v>725</v>
      </c>
      <c r="CG867" s="278"/>
      <c r="CI867" s="258"/>
      <c r="CJ867" s="258"/>
      <c r="CK867" s="276" t="s">
        <v>1594</v>
      </c>
      <c r="CL867" s="277" t="s">
        <v>505</v>
      </c>
      <c r="CM867" s="253" t="s">
        <v>725</v>
      </c>
      <c r="CN867" s="278"/>
      <c r="CP867" s="258"/>
      <c r="CQ867" s="258"/>
      <c r="CR867" s="276" t="s">
        <v>1594</v>
      </c>
      <c r="CS867" s="277" t="s">
        <v>505</v>
      </c>
      <c r="CT867" s="253" t="s">
        <v>725</v>
      </c>
      <c r="CU867" s="278"/>
      <c r="DH867" s="374"/>
      <c r="DI867" s="738" t="s">
        <v>1136</v>
      </c>
      <c r="DJ867" s="738"/>
      <c r="DK867" s="738"/>
      <c r="DL867" s="315">
        <v>1.7</v>
      </c>
      <c r="DM867" s="315">
        <v>3.5</v>
      </c>
      <c r="DN867" s="472">
        <v>6.3E-2</v>
      </c>
      <c r="DO867" s="498">
        <v>0</v>
      </c>
      <c r="DP867" s="315" t="s">
        <v>1200</v>
      </c>
      <c r="DQ867" s="315" t="s">
        <v>762</v>
      </c>
      <c r="DR867" s="377" t="s">
        <v>1042</v>
      </c>
    </row>
    <row r="868" spans="8:122" ht="15" customHeight="1" x14ac:dyDescent="0.15">
      <c r="H868" s="111">
        <f t="shared" si="94"/>
        <v>0</v>
      </c>
      <c r="I868" s="110">
        <v>848</v>
      </c>
      <c r="J868" s="199"/>
      <c r="K868" s="199"/>
      <c r="L868" s="112" t="e">
        <f t="shared" si="95"/>
        <v>#N/A</v>
      </c>
      <c r="M868" s="199"/>
      <c r="N868" s="199"/>
      <c r="O868" s="124" t="str">
        <f t="shared" si="96"/>
        <v/>
      </c>
      <c r="P868" s="124" t="str">
        <f t="shared" si="97"/>
        <v/>
      </c>
      <c r="Q868" s="199"/>
      <c r="R868" s="113" t="s">
        <v>341</v>
      </c>
      <c r="S868" s="199"/>
      <c r="T868" s="113" t="s">
        <v>337</v>
      </c>
      <c r="U868" s="199"/>
      <c r="V868" s="112" t="str">
        <f t="shared" si="98"/>
        <v>１～４以外</v>
      </c>
      <c r="W868" s="628"/>
      <c r="X868" s="112"/>
      <c r="Y868" s="199"/>
      <c r="Z868" s="636"/>
      <c r="AA868" s="200"/>
      <c r="AB868" s="114" t="e">
        <f t="shared" si="99"/>
        <v>#N/A</v>
      </c>
      <c r="AC868" s="115" t="str">
        <f t="shared" si="100"/>
        <v/>
      </c>
      <c r="AD868" s="145" t="str">
        <f t="shared" si="101"/>
        <v/>
      </c>
      <c r="BD868" s="36">
        <v>848</v>
      </c>
      <c r="BE868" s="223"/>
      <c r="BF868" s="231"/>
      <c r="BG868" s="231"/>
      <c r="BH868" s="231"/>
      <c r="BI868" s="231"/>
      <c r="BJ868" s="223"/>
      <c r="BK868" s="224"/>
      <c r="BL868" s="223"/>
      <c r="BM868" s="224"/>
      <c r="BN868" s="225"/>
      <c r="BO868" s="226"/>
      <c r="BP868" s="224"/>
      <c r="BQ868" s="224"/>
      <c r="BR868" s="226"/>
      <c r="BS868" s="225"/>
      <c r="CB868" s="258"/>
      <c r="CC868" s="258"/>
      <c r="CD868" s="291" t="s">
        <v>1676</v>
      </c>
      <c r="CE868" s="296">
        <v>0</v>
      </c>
      <c r="CF868" s="259">
        <v>1</v>
      </c>
      <c r="CG868" s="260">
        <f>DCOUNT($H$20:$AD$4020,"入力ﾁｪｯｸ",CD867:CF869)</f>
        <v>0</v>
      </c>
      <c r="CI868" s="258"/>
      <c r="CJ868" s="258"/>
      <c r="CK868" s="291" t="s">
        <v>1859</v>
      </c>
      <c r="CL868" s="285">
        <v>0</v>
      </c>
      <c r="CM868" s="260">
        <v>3</v>
      </c>
      <c r="CN868" s="260">
        <f>DCOUNT($H$20:$AD$4020,"入力ﾁｪｯｸ",CK867:CM868)</f>
        <v>0</v>
      </c>
      <c r="CP868" s="258"/>
      <c r="CQ868" s="258"/>
      <c r="CR868" s="291" t="s">
        <v>1859</v>
      </c>
      <c r="CS868" s="285">
        <v>0</v>
      </c>
      <c r="CT868" s="260">
        <v>2</v>
      </c>
      <c r="CU868" s="260">
        <f>DCOUNT($H$20:$AD$4020,"入力ﾁｪｯｸ",CR867:CT868)</f>
        <v>0</v>
      </c>
      <c r="DH868" s="374"/>
      <c r="DI868" s="738" t="s">
        <v>1137</v>
      </c>
      <c r="DJ868" s="738"/>
      <c r="DK868" s="738"/>
      <c r="DL868" s="315">
        <v>3.5</v>
      </c>
      <c r="DM868" s="315">
        <v>30</v>
      </c>
      <c r="DN868" s="472">
        <v>4.4999999999999998E-2</v>
      </c>
      <c r="DO868" s="498">
        <v>0</v>
      </c>
      <c r="DP868" s="315" t="s">
        <v>1200</v>
      </c>
      <c r="DQ868" s="315" t="s">
        <v>762</v>
      </c>
      <c r="DR868" s="377" t="s">
        <v>1042</v>
      </c>
    </row>
    <row r="869" spans="8:122" ht="15" customHeight="1" x14ac:dyDescent="0.15">
      <c r="H869" s="111">
        <f t="shared" si="94"/>
        <v>0</v>
      </c>
      <c r="I869" s="110">
        <v>849</v>
      </c>
      <c r="J869" s="199"/>
      <c r="K869" s="199"/>
      <c r="L869" s="112" t="e">
        <f t="shared" si="95"/>
        <v>#N/A</v>
      </c>
      <c r="M869" s="199"/>
      <c r="N869" s="199"/>
      <c r="O869" s="124" t="str">
        <f t="shared" si="96"/>
        <v/>
      </c>
      <c r="P869" s="124" t="str">
        <f t="shared" si="97"/>
        <v/>
      </c>
      <c r="Q869" s="199"/>
      <c r="R869" s="113" t="s">
        <v>341</v>
      </c>
      <c r="S869" s="199"/>
      <c r="T869" s="113" t="s">
        <v>337</v>
      </c>
      <c r="U869" s="199"/>
      <c r="V869" s="112" t="str">
        <f t="shared" si="98"/>
        <v>１～４以外</v>
      </c>
      <c r="W869" s="628"/>
      <c r="X869" s="112"/>
      <c r="Y869" s="199"/>
      <c r="Z869" s="636"/>
      <c r="AA869" s="200"/>
      <c r="AB869" s="114" t="e">
        <f t="shared" si="99"/>
        <v>#N/A</v>
      </c>
      <c r="AC869" s="115" t="str">
        <f t="shared" si="100"/>
        <v/>
      </c>
      <c r="AD869" s="145" t="str">
        <f t="shared" si="101"/>
        <v/>
      </c>
      <c r="BD869" s="36">
        <v>849</v>
      </c>
      <c r="BE869" s="223"/>
      <c r="BF869" s="231"/>
      <c r="BG869" s="231"/>
      <c r="BH869" s="231"/>
      <c r="BI869" s="231"/>
      <c r="BJ869" s="223"/>
      <c r="BK869" s="224"/>
      <c r="BL869" s="223"/>
      <c r="BM869" s="224"/>
      <c r="BN869" s="225"/>
      <c r="BO869" s="226"/>
      <c r="BP869" s="224"/>
      <c r="BQ869" s="224"/>
      <c r="BR869" s="226"/>
      <c r="BS869" s="225"/>
      <c r="CB869" s="258"/>
      <c r="CC869" s="258"/>
      <c r="CD869" s="291" t="s">
        <v>1676</v>
      </c>
      <c r="CE869" s="299">
        <v>0</v>
      </c>
      <c r="CF869" s="266">
        <v>2</v>
      </c>
      <c r="CG869" s="268"/>
      <c r="CI869" s="258"/>
      <c r="CJ869" s="258"/>
      <c r="CK869" s="276" t="s">
        <v>1594</v>
      </c>
      <c r="CL869" s="277" t="s">
        <v>505</v>
      </c>
      <c r="CM869" s="253" t="s">
        <v>725</v>
      </c>
      <c r="CN869" s="278"/>
      <c r="CP869" s="258"/>
      <c r="CQ869" s="258"/>
      <c r="CR869" s="276" t="s">
        <v>1594</v>
      </c>
      <c r="CS869" s="277" t="s">
        <v>505</v>
      </c>
      <c r="CT869" s="253" t="s">
        <v>725</v>
      </c>
      <c r="CU869" s="278"/>
      <c r="DH869" s="374"/>
      <c r="DI869" s="738" t="s">
        <v>1138</v>
      </c>
      <c r="DJ869" s="738"/>
      <c r="DK869" s="738"/>
      <c r="DL869" s="315">
        <v>0</v>
      </c>
      <c r="DM869" s="315">
        <v>3</v>
      </c>
      <c r="DN869" s="476">
        <f>0.05*0.75</f>
        <v>3.7500000000000006E-2</v>
      </c>
      <c r="DO869" s="498">
        <v>0</v>
      </c>
      <c r="DP869" s="315" t="s">
        <v>1200</v>
      </c>
      <c r="DQ869" s="315" t="s">
        <v>428</v>
      </c>
      <c r="DR869" s="377" t="s">
        <v>1042</v>
      </c>
    </row>
    <row r="870" spans="8:122" ht="15" customHeight="1" x14ac:dyDescent="0.15">
      <c r="H870" s="111">
        <f t="shared" si="94"/>
        <v>0</v>
      </c>
      <c r="I870" s="110">
        <v>850</v>
      </c>
      <c r="J870" s="199"/>
      <c r="K870" s="199"/>
      <c r="L870" s="112" t="e">
        <f t="shared" si="95"/>
        <v>#N/A</v>
      </c>
      <c r="M870" s="199"/>
      <c r="N870" s="199"/>
      <c r="O870" s="124" t="str">
        <f t="shared" si="96"/>
        <v/>
      </c>
      <c r="P870" s="124" t="str">
        <f t="shared" si="97"/>
        <v/>
      </c>
      <c r="Q870" s="199"/>
      <c r="R870" s="113" t="s">
        <v>341</v>
      </c>
      <c r="S870" s="199"/>
      <c r="T870" s="113" t="s">
        <v>337</v>
      </c>
      <c r="U870" s="199"/>
      <c r="V870" s="112" t="str">
        <f t="shared" si="98"/>
        <v>１～４以外</v>
      </c>
      <c r="W870" s="628"/>
      <c r="X870" s="112"/>
      <c r="Y870" s="199"/>
      <c r="Z870" s="636"/>
      <c r="AA870" s="200"/>
      <c r="AB870" s="114" t="e">
        <f t="shared" si="99"/>
        <v>#N/A</v>
      </c>
      <c r="AC870" s="115" t="str">
        <f t="shared" si="100"/>
        <v/>
      </c>
      <c r="AD870" s="145" t="str">
        <f t="shared" si="101"/>
        <v/>
      </c>
      <c r="BD870" s="36">
        <v>850</v>
      </c>
      <c r="BE870" s="223"/>
      <c r="BF870" s="231"/>
      <c r="BG870" s="231"/>
      <c r="BH870" s="231"/>
      <c r="BI870" s="231"/>
      <c r="BJ870" s="223"/>
      <c r="BK870" s="224"/>
      <c r="BL870" s="223"/>
      <c r="BM870" s="224"/>
      <c r="BN870" s="225"/>
      <c r="BO870" s="226"/>
      <c r="BP870" s="224"/>
      <c r="BQ870" s="224"/>
      <c r="BR870" s="226"/>
      <c r="BS870" s="225"/>
      <c r="CB870" s="258"/>
      <c r="CC870" s="258"/>
      <c r="CD870" s="276" t="s">
        <v>1594</v>
      </c>
      <c r="CE870" s="253" t="s">
        <v>505</v>
      </c>
      <c r="CF870" s="253" t="s">
        <v>725</v>
      </c>
      <c r="CG870" s="278"/>
      <c r="CI870" s="258"/>
      <c r="CJ870" s="258"/>
      <c r="CK870" s="291" t="s">
        <v>1860</v>
      </c>
      <c r="CL870" s="285">
        <v>0</v>
      </c>
      <c r="CM870" s="260">
        <v>3</v>
      </c>
      <c r="CN870" s="260">
        <f>DCOUNT($H$20:$AD$4020,"入力ﾁｪｯｸ",CK869:CM870)</f>
        <v>0</v>
      </c>
      <c r="CP870" s="258"/>
      <c r="CQ870" s="258"/>
      <c r="CR870" s="291" t="s">
        <v>1860</v>
      </c>
      <c r="CS870" s="285">
        <v>0</v>
      </c>
      <c r="CT870" s="260">
        <v>2</v>
      </c>
      <c r="CU870" s="260">
        <f>DCOUNT($H$20:$AD$4020,"入力ﾁｪｯｸ",CR869:CT870)</f>
        <v>0</v>
      </c>
      <c r="DH870" s="374"/>
      <c r="DI870" s="738" t="s">
        <v>1139</v>
      </c>
      <c r="DJ870" s="738"/>
      <c r="DK870" s="738"/>
      <c r="DL870" s="315">
        <v>0</v>
      </c>
      <c r="DM870" s="315">
        <v>1.7</v>
      </c>
      <c r="DN870" s="472">
        <v>4.4999999999999998E-2</v>
      </c>
      <c r="DO870" s="498">
        <v>0</v>
      </c>
      <c r="DP870" s="315" t="s">
        <v>1200</v>
      </c>
      <c r="DQ870" s="315" t="s">
        <v>762</v>
      </c>
      <c r="DR870" s="377" t="s">
        <v>1042</v>
      </c>
    </row>
    <row r="871" spans="8:122" ht="15" customHeight="1" x14ac:dyDescent="0.15">
      <c r="H871" s="111">
        <f t="shared" si="94"/>
        <v>0</v>
      </c>
      <c r="I871" s="110">
        <v>851</v>
      </c>
      <c r="J871" s="199"/>
      <c r="K871" s="199"/>
      <c r="L871" s="112" t="e">
        <f t="shared" si="95"/>
        <v>#N/A</v>
      </c>
      <c r="M871" s="199"/>
      <c r="N871" s="199"/>
      <c r="O871" s="124" t="str">
        <f t="shared" si="96"/>
        <v/>
      </c>
      <c r="P871" s="124" t="str">
        <f t="shared" si="97"/>
        <v/>
      </c>
      <c r="Q871" s="199"/>
      <c r="R871" s="113" t="s">
        <v>341</v>
      </c>
      <c r="S871" s="199"/>
      <c r="T871" s="113" t="s">
        <v>337</v>
      </c>
      <c r="U871" s="199"/>
      <c r="V871" s="112" t="str">
        <f t="shared" si="98"/>
        <v>１～４以外</v>
      </c>
      <c r="W871" s="628"/>
      <c r="X871" s="112"/>
      <c r="Y871" s="199"/>
      <c r="Z871" s="636"/>
      <c r="AA871" s="200"/>
      <c r="AB871" s="114" t="e">
        <f t="shared" si="99"/>
        <v>#N/A</v>
      </c>
      <c r="AC871" s="115" t="str">
        <f t="shared" si="100"/>
        <v/>
      </c>
      <c r="AD871" s="145" t="str">
        <f t="shared" si="101"/>
        <v/>
      </c>
      <c r="BD871" s="36">
        <v>851</v>
      </c>
      <c r="BE871" s="223"/>
      <c r="BF871" s="231"/>
      <c r="BG871" s="231"/>
      <c r="BH871" s="231"/>
      <c r="BI871" s="231"/>
      <c r="BJ871" s="223"/>
      <c r="BK871" s="224"/>
      <c r="BL871" s="223"/>
      <c r="BM871" s="224"/>
      <c r="BN871" s="225"/>
      <c r="BO871" s="226"/>
      <c r="BP871" s="224"/>
      <c r="BQ871" s="224"/>
      <c r="BR871" s="226"/>
      <c r="BS871" s="225"/>
      <c r="CB871" s="258"/>
      <c r="CC871" s="258"/>
      <c r="CD871" s="291" t="s">
        <v>1678</v>
      </c>
      <c r="CE871" s="296">
        <v>0</v>
      </c>
      <c r="CF871" s="259">
        <v>1</v>
      </c>
      <c r="CG871" s="260">
        <f>DCOUNT($H$20:$AD$4020,"入力ﾁｪｯｸ",CD870:CF872)</f>
        <v>0</v>
      </c>
      <c r="CI871" s="258"/>
      <c r="CJ871" s="258"/>
      <c r="CK871" s="276" t="s">
        <v>1594</v>
      </c>
      <c r="CL871" s="277" t="s">
        <v>505</v>
      </c>
      <c r="CM871" s="253" t="s">
        <v>725</v>
      </c>
      <c r="CN871" s="278"/>
      <c r="CP871" s="258"/>
      <c r="CQ871" s="258"/>
      <c r="CR871" s="276" t="s">
        <v>1594</v>
      </c>
      <c r="CS871" s="277" t="s">
        <v>505</v>
      </c>
      <c r="CT871" s="253" t="s">
        <v>725</v>
      </c>
      <c r="CU871" s="278"/>
      <c r="DH871" s="374"/>
      <c r="DI871" s="738" t="s">
        <v>1140</v>
      </c>
      <c r="DJ871" s="738"/>
      <c r="DK871" s="738"/>
      <c r="DL871" s="315">
        <v>1.7</v>
      </c>
      <c r="DM871" s="315">
        <v>3.5</v>
      </c>
      <c r="DN871" s="472">
        <v>6.3E-2</v>
      </c>
      <c r="DO871" s="498">
        <v>0</v>
      </c>
      <c r="DP871" s="315" t="s">
        <v>1200</v>
      </c>
      <c r="DQ871" s="315" t="s">
        <v>762</v>
      </c>
      <c r="DR871" s="377" t="s">
        <v>1042</v>
      </c>
    </row>
    <row r="872" spans="8:122" ht="15" customHeight="1" x14ac:dyDescent="0.15">
      <c r="H872" s="111">
        <f t="shared" si="94"/>
        <v>0</v>
      </c>
      <c r="I872" s="110">
        <v>852</v>
      </c>
      <c r="J872" s="199"/>
      <c r="K872" s="199"/>
      <c r="L872" s="112" t="e">
        <f t="shared" si="95"/>
        <v>#N/A</v>
      </c>
      <c r="M872" s="199"/>
      <c r="N872" s="199"/>
      <c r="O872" s="124" t="str">
        <f t="shared" si="96"/>
        <v/>
      </c>
      <c r="P872" s="124" t="str">
        <f t="shared" si="97"/>
        <v/>
      </c>
      <c r="Q872" s="199"/>
      <c r="R872" s="113" t="s">
        <v>341</v>
      </c>
      <c r="S872" s="199"/>
      <c r="T872" s="113" t="s">
        <v>337</v>
      </c>
      <c r="U872" s="199"/>
      <c r="V872" s="112" t="str">
        <f t="shared" si="98"/>
        <v>１～４以外</v>
      </c>
      <c r="W872" s="628"/>
      <c r="X872" s="112"/>
      <c r="Y872" s="199"/>
      <c r="Z872" s="636"/>
      <c r="AA872" s="200"/>
      <c r="AB872" s="114" t="e">
        <f t="shared" si="99"/>
        <v>#N/A</v>
      </c>
      <c r="AC872" s="115" t="str">
        <f t="shared" si="100"/>
        <v/>
      </c>
      <c r="AD872" s="145" t="str">
        <f t="shared" si="101"/>
        <v/>
      </c>
      <c r="BD872" s="36">
        <v>852</v>
      </c>
      <c r="BE872" s="223"/>
      <c r="BF872" s="231"/>
      <c r="BG872" s="231"/>
      <c r="BH872" s="231"/>
      <c r="BI872" s="231"/>
      <c r="BJ872" s="223"/>
      <c r="BK872" s="224"/>
      <c r="BL872" s="223"/>
      <c r="BM872" s="224"/>
      <c r="BN872" s="225"/>
      <c r="BO872" s="226"/>
      <c r="BP872" s="224"/>
      <c r="BQ872" s="224"/>
      <c r="BR872" s="226"/>
      <c r="BS872" s="225"/>
      <c r="CB872" s="258"/>
      <c r="CC872" s="258"/>
      <c r="CD872" s="291" t="s">
        <v>1678</v>
      </c>
      <c r="CE872" s="299">
        <v>0</v>
      </c>
      <c r="CF872" s="266">
        <v>2</v>
      </c>
      <c r="CG872" s="268"/>
      <c r="CI872" s="258"/>
      <c r="CJ872" s="258"/>
      <c r="CK872" s="291" t="s">
        <v>1861</v>
      </c>
      <c r="CL872" s="285">
        <v>0</v>
      </c>
      <c r="CM872" s="260">
        <v>3</v>
      </c>
      <c r="CN872" s="260">
        <f>DCOUNT($H$20:$AD$4020,"入力ﾁｪｯｸ",CK871:CM872)</f>
        <v>0</v>
      </c>
      <c r="CP872" s="258"/>
      <c r="CQ872" s="258"/>
      <c r="CR872" s="291" t="s">
        <v>1861</v>
      </c>
      <c r="CS872" s="285">
        <v>0</v>
      </c>
      <c r="CT872" s="260">
        <v>2</v>
      </c>
      <c r="CU872" s="260">
        <f>DCOUNT($H$20:$AD$4020,"入力ﾁｪｯｸ",CR871:CT872)</f>
        <v>0</v>
      </c>
      <c r="DH872" s="374"/>
      <c r="DI872" s="738" t="s">
        <v>1141</v>
      </c>
      <c r="DJ872" s="738"/>
      <c r="DK872" s="738"/>
      <c r="DL872" s="315">
        <v>3.5</v>
      </c>
      <c r="DM872" s="315">
        <v>30</v>
      </c>
      <c r="DN872" s="472">
        <v>4.4999999999999998E-2</v>
      </c>
      <c r="DO872" s="498">
        <v>0</v>
      </c>
      <c r="DP872" s="315" t="s">
        <v>1200</v>
      </c>
      <c r="DQ872" s="315" t="s">
        <v>762</v>
      </c>
      <c r="DR872" s="377" t="s">
        <v>1042</v>
      </c>
    </row>
    <row r="873" spans="8:122" ht="15" customHeight="1" x14ac:dyDescent="0.15">
      <c r="H873" s="111">
        <f t="shared" si="94"/>
        <v>0</v>
      </c>
      <c r="I873" s="110">
        <v>853</v>
      </c>
      <c r="J873" s="199"/>
      <c r="K873" s="199"/>
      <c r="L873" s="112" t="e">
        <f t="shared" si="95"/>
        <v>#N/A</v>
      </c>
      <c r="M873" s="199"/>
      <c r="N873" s="199"/>
      <c r="O873" s="124" t="str">
        <f t="shared" si="96"/>
        <v/>
      </c>
      <c r="P873" s="124" t="str">
        <f t="shared" si="97"/>
        <v/>
      </c>
      <c r="Q873" s="199"/>
      <c r="R873" s="113" t="s">
        <v>341</v>
      </c>
      <c r="S873" s="199"/>
      <c r="T873" s="113" t="s">
        <v>337</v>
      </c>
      <c r="U873" s="199"/>
      <c r="V873" s="112" t="str">
        <f t="shared" si="98"/>
        <v>１～４以外</v>
      </c>
      <c r="W873" s="628"/>
      <c r="X873" s="112"/>
      <c r="Y873" s="199"/>
      <c r="Z873" s="636"/>
      <c r="AA873" s="200"/>
      <c r="AB873" s="114" t="e">
        <f t="shared" si="99"/>
        <v>#N/A</v>
      </c>
      <c r="AC873" s="115" t="str">
        <f t="shared" si="100"/>
        <v/>
      </c>
      <c r="AD873" s="145" t="str">
        <f t="shared" si="101"/>
        <v/>
      </c>
      <c r="BD873" s="36">
        <v>853</v>
      </c>
      <c r="BE873" s="223"/>
      <c r="BF873" s="231"/>
      <c r="BG873" s="231"/>
      <c r="BH873" s="231"/>
      <c r="BI873" s="231"/>
      <c r="BJ873" s="223"/>
      <c r="BK873" s="224"/>
      <c r="BL873" s="223"/>
      <c r="BM873" s="224"/>
      <c r="BN873" s="225"/>
      <c r="BO873" s="226"/>
      <c r="BP873" s="224"/>
      <c r="BQ873" s="224"/>
      <c r="BR873" s="226"/>
      <c r="BS873" s="225"/>
      <c r="CB873" s="258"/>
      <c r="CC873" s="258"/>
      <c r="CD873" s="276" t="s">
        <v>1594</v>
      </c>
      <c r="CE873" s="253" t="s">
        <v>505</v>
      </c>
      <c r="CF873" s="253" t="s">
        <v>725</v>
      </c>
      <c r="CG873" s="278"/>
      <c r="CI873" s="258"/>
      <c r="CJ873" s="258"/>
      <c r="CK873" s="276" t="s">
        <v>1594</v>
      </c>
      <c r="CL873" s="277" t="s">
        <v>505</v>
      </c>
      <c r="CM873" s="253" t="s">
        <v>725</v>
      </c>
      <c r="CN873" s="278"/>
      <c r="CP873" s="258"/>
      <c r="CQ873" s="258"/>
      <c r="CR873" s="276" t="s">
        <v>1594</v>
      </c>
      <c r="CS873" s="277" t="s">
        <v>505</v>
      </c>
      <c r="CT873" s="253" t="s">
        <v>725</v>
      </c>
      <c r="CU873" s="278"/>
      <c r="DH873" s="374"/>
      <c r="DI873" s="738" t="s">
        <v>1163</v>
      </c>
      <c r="DJ873" s="738"/>
      <c r="DK873" s="738"/>
      <c r="DL873" s="315">
        <v>0</v>
      </c>
      <c r="DM873" s="519">
        <v>30</v>
      </c>
      <c r="DN873" s="476">
        <f>0.05*0.5</f>
        <v>2.5000000000000001E-2</v>
      </c>
      <c r="DO873" s="498">
        <v>0</v>
      </c>
      <c r="DP873" s="315" t="s">
        <v>1200</v>
      </c>
      <c r="DQ873" s="315" t="s">
        <v>428</v>
      </c>
      <c r="DR873" s="315" t="s">
        <v>500</v>
      </c>
    </row>
    <row r="874" spans="8:122" ht="15" customHeight="1" x14ac:dyDescent="0.15">
      <c r="H874" s="111">
        <f t="shared" si="94"/>
        <v>0</v>
      </c>
      <c r="I874" s="110">
        <v>854</v>
      </c>
      <c r="J874" s="199"/>
      <c r="K874" s="199"/>
      <c r="L874" s="112" t="e">
        <f t="shared" si="95"/>
        <v>#N/A</v>
      </c>
      <c r="M874" s="199"/>
      <c r="N874" s="199"/>
      <c r="O874" s="124" t="str">
        <f t="shared" si="96"/>
        <v/>
      </c>
      <c r="P874" s="124" t="str">
        <f t="shared" si="97"/>
        <v/>
      </c>
      <c r="Q874" s="199"/>
      <c r="R874" s="113" t="s">
        <v>341</v>
      </c>
      <c r="S874" s="199"/>
      <c r="T874" s="113" t="s">
        <v>337</v>
      </c>
      <c r="U874" s="199"/>
      <c r="V874" s="112" t="str">
        <f t="shared" si="98"/>
        <v>１～４以外</v>
      </c>
      <c r="W874" s="628"/>
      <c r="X874" s="112"/>
      <c r="Y874" s="199"/>
      <c r="Z874" s="636"/>
      <c r="AA874" s="200"/>
      <c r="AB874" s="114" t="e">
        <f t="shared" si="99"/>
        <v>#N/A</v>
      </c>
      <c r="AC874" s="115" t="str">
        <f t="shared" si="100"/>
        <v/>
      </c>
      <c r="AD874" s="145" t="str">
        <f t="shared" si="101"/>
        <v/>
      </c>
      <c r="BD874" s="36">
        <v>854</v>
      </c>
      <c r="BE874" s="223"/>
      <c r="BF874" s="231"/>
      <c r="BG874" s="231"/>
      <c r="BH874" s="231"/>
      <c r="BI874" s="231"/>
      <c r="BJ874" s="223"/>
      <c r="BK874" s="224"/>
      <c r="BL874" s="223"/>
      <c r="BM874" s="224"/>
      <c r="BN874" s="225"/>
      <c r="BO874" s="226"/>
      <c r="BP874" s="224"/>
      <c r="BQ874" s="224"/>
      <c r="BR874" s="226"/>
      <c r="BS874" s="225"/>
      <c r="CB874" s="258"/>
      <c r="CC874" s="258"/>
      <c r="CD874" s="291" t="s">
        <v>1679</v>
      </c>
      <c r="CE874" s="296">
        <v>0</v>
      </c>
      <c r="CF874" s="259">
        <v>1</v>
      </c>
      <c r="CG874" s="260">
        <f>DCOUNT($H$20:$AD$4020,"入力ﾁｪｯｸ",CD873:CF875)</f>
        <v>0</v>
      </c>
      <c r="CI874" s="258"/>
      <c r="CJ874" s="258"/>
      <c r="CK874" s="291" t="s">
        <v>1862</v>
      </c>
      <c r="CL874" s="285">
        <v>0</v>
      </c>
      <c r="CM874" s="260">
        <v>3</v>
      </c>
      <c r="CN874" s="260">
        <f>DCOUNT($H$20:$AD$4020,"入力ﾁｪｯｸ",CK873:CM874)</f>
        <v>0</v>
      </c>
      <c r="CP874" s="258"/>
      <c r="CQ874" s="258"/>
      <c r="CR874" s="291" t="s">
        <v>1862</v>
      </c>
      <c r="CS874" s="285">
        <v>0</v>
      </c>
      <c r="CT874" s="260">
        <v>2</v>
      </c>
      <c r="CU874" s="260">
        <f>DCOUNT($H$20:$AD$4020,"入力ﾁｪｯｸ",CR873:CT874)</f>
        <v>0</v>
      </c>
      <c r="DH874" s="374"/>
      <c r="DI874" s="738" t="s">
        <v>1164</v>
      </c>
      <c r="DJ874" s="738"/>
      <c r="DK874" s="738"/>
      <c r="DL874" s="315">
        <v>0</v>
      </c>
      <c r="DM874" s="315">
        <v>1.7</v>
      </c>
      <c r="DN874" s="476">
        <f>0.05*0.5</f>
        <v>2.5000000000000001E-2</v>
      </c>
      <c r="DO874" s="498">
        <v>0</v>
      </c>
      <c r="DP874" s="315" t="s">
        <v>1200</v>
      </c>
      <c r="DQ874" s="315" t="s">
        <v>762</v>
      </c>
      <c r="DR874" s="315" t="s">
        <v>500</v>
      </c>
    </row>
    <row r="875" spans="8:122" ht="15" customHeight="1" x14ac:dyDescent="0.15">
      <c r="H875" s="111">
        <f t="shared" si="94"/>
        <v>0</v>
      </c>
      <c r="I875" s="110">
        <v>855</v>
      </c>
      <c r="J875" s="199"/>
      <c r="K875" s="199"/>
      <c r="L875" s="112" t="e">
        <f t="shared" si="95"/>
        <v>#N/A</v>
      </c>
      <c r="M875" s="199"/>
      <c r="N875" s="199"/>
      <c r="O875" s="124" t="str">
        <f t="shared" si="96"/>
        <v/>
      </c>
      <c r="P875" s="124" t="str">
        <f t="shared" si="97"/>
        <v/>
      </c>
      <c r="Q875" s="199"/>
      <c r="R875" s="113" t="s">
        <v>341</v>
      </c>
      <c r="S875" s="199"/>
      <c r="T875" s="113" t="s">
        <v>337</v>
      </c>
      <c r="U875" s="199"/>
      <c r="V875" s="112" t="str">
        <f t="shared" si="98"/>
        <v>１～４以外</v>
      </c>
      <c r="W875" s="628"/>
      <c r="X875" s="112"/>
      <c r="Y875" s="199"/>
      <c r="Z875" s="636"/>
      <c r="AA875" s="200"/>
      <c r="AB875" s="114" t="e">
        <f t="shared" si="99"/>
        <v>#N/A</v>
      </c>
      <c r="AC875" s="115" t="str">
        <f t="shared" si="100"/>
        <v/>
      </c>
      <c r="AD875" s="145" t="str">
        <f t="shared" si="101"/>
        <v/>
      </c>
      <c r="BD875" s="36">
        <v>855</v>
      </c>
      <c r="BE875" s="223"/>
      <c r="BF875" s="231"/>
      <c r="BG875" s="231"/>
      <c r="BH875" s="231"/>
      <c r="BI875" s="231"/>
      <c r="BJ875" s="223"/>
      <c r="BK875" s="224"/>
      <c r="BL875" s="223"/>
      <c r="BM875" s="224"/>
      <c r="BN875" s="225"/>
      <c r="BO875" s="226"/>
      <c r="BP875" s="224"/>
      <c r="BQ875" s="224"/>
      <c r="BR875" s="226"/>
      <c r="BS875" s="225"/>
      <c r="CB875" s="258"/>
      <c r="CC875" s="258"/>
      <c r="CD875" s="291" t="s">
        <v>1679</v>
      </c>
      <c r="CE875" s="299">
        <v>0</v>
      </c>
      <c r="CF875" s="266">
        <v>2</v>
      </c>
      <c r="CG875" s="268"/>
      <c r="CI875" s="258"/>
      <c r="CJ875" s="258"/>
      <c r="CK875" s="276" t="s">
        <v>1594</v>
      </c>
      <c r="CL875" s="277" t="s">
        <v>505</v>
      </c>
      <c r="CM875" s="253" t="s">
        <v>725</v>
      </c>
      <c r="CN875" s="278"/>
      <c r="CP875" s="258"/>
      <c r="CQ875" s="258"/>
      <c r="CR875" s="276" t="s">
        <v>1594</v>
      </c>
      <c r="CS875" s="277" t="s">
        <v>505</v>
      </c>
      <c r="CT875" s="253" t="s">
        <v>725</v>
      </c>
      <c r="CU875" s="278"/>
      <c r="DH875" s="374"/>
      <c r="DI875" s="738" t="s">
        <v>1165</v>
      </c>
      <c r="DJ875" s="738"/>
      <c r="DK875" s="738"/>
      <c r="DL875" s="315">
        <v>1.7</v>
      </c>
      <c r="DM875" s="315">
        <v>3.5</v>
      </c>
      <c r="DN875" s="476">
        <f>0.07*0.5</f>
        <v>3.5000000000000003E-2</v>
      </c>
      <c r="DO875" s="498">
        <v>0</v>
      </c>
      <c r="DP875" s="315" t="s">
        <v>1200</v>
      </c>
      <c r="DQ875" s="315" t="s">
        <v>762</v>
      </c>
      <c r="DR875" s="315" t="s">
        <v>500</v>
      </c>
    </row>
    <row r="876" spans="8:122" ht="15" customHeight="1" x14ac:dyDescent="0.15">
      <c r="H876" s="111">
        <f t="shared" si="94"/>
        <v>0</v>
      </c>
      <c r="I876" s="110">
        <v>856</v>
      </c>
      <c r="J876" s="199"/>
      <c r="K876" s="199"/>
      <c r="L876" s="112" t="e">
        <f t="shared" si="95"/>
        <v>#N/A</v>
      </c>
      <c r="M876" s="199"/>
      <c r="N876" s="199"/>
      <c r="O876" s="124" t="str">
        <f t="shared" si="96"/>
        <v/>
      </c>
      <c r="P876" s="124" t="str">
        <f t="shared" si="97"/>
        <v/>
      </c>
      <c r="Q876" s="199"/>
      <c r="R876" s="113" t="s">
        <v>341</v>
      </c>
      <c r="S876" s="199"/>
      <c r="T876" s="113" t="s">
        <v>337</v>
      </c>
      <c r="U876" s="199"/>
      <c r="V876" s="112" t="str">
        <f t="shared" si="98"/>
        <v>１～４以外</v>
      </c>
      <c r="W876" s="628"/>
      <c r="X876" s="112"/>
      <c r="Y876" s="199"/>
      <c r="Z876" s="636"/>
      <c r="AA876" s="200"/>
      <c r="AB876" s="114" t="e">
        <f t="shared" si="99"/>
        <v>#N/A</v>
      </c>
      <c r="AC876" s="115" t="str">
        <f t="shared" si="100"/>
        <v/>
      </c>
      <c r="AD876" s="145" t="str">
        <f t="shared" si="101"/>
        <v/>
      </c>
      <c r="BD876" s="36">
        <v>856</v>
      </c>
      <c r="BE876" s="223"/>
      <c r="BF876" s="231"/>
      <c r="BG876" s="231"/>
      <c r="BH876" s="231"/>
      <c r="BI876" s="231"/>
      <c r="BJ876" s="223"/>
      <c r="BK876" s="224"/>
      <c r="BL876" s="223"/>
      <c r="BM876" s="224"/>
      <c r="BN876" s="225"/>
      <c r="BO876" s="226"/>
      <c r="BP876" s="224"/>
      <c r="BQ876" s="224"/>
      <c r="BR876" s="226"/>
      <c r="BS876" s="225"/>
      <c r="CB876" s="258"/>
      <c r="CC876" s="258"/>
      <c r="CD876" s="276" t="s">
        <v>1594</v>
      </c>
      <c r="CE876" s="253" t="s">
        <v>505</v>
      </c>
      <c r="CF876" s="253" t="s">
        <v>725</v>
      </c>
      <c r="CG876" s="278"/>
      <c r="CI876" s="258"/>
      <c r="CJ876" s="258"/>
      <c r="CK876" s="291" t="s">
        <v>1863</v>
      </c>
      <c r="CL876" s="285">
        <v>0</v>
      </c>
      <c r="CM876" s="260">
        <v>3</v>
      </c>
      <c r="CN876" s="260">
        <f>DCOUNT($H$20:$AD$4020,"入力ﾁｪｯｸ",CK875:CM876)</f>
        <v>0</v>
      </c>
      <c r="CP876" s="258"/>
      <c r="CQ876" s="258"/>
      <c r="CR876" s="291" t="s">
        <v>1863</v>
      </c>
      <c r="CS876" s="285">
        <v>0</v>
      </c>
      <c r="CT876" s="260">
        <v>2</v>
      </c>
      <c r="CU876" s="260">
        <f>DCOUNT($H$20:$AD$4020,"入力ﾁｪｯｸ",CR875:CT876)</f>
        <v>0</v>
      </c>
      <c r="DH876" s="374"/>
      <c r="DI876" s="738" t="s">
        <v>1166</v>
      </c>
      <c r="DJ876" s="738"/>
      <c r="DK876" s="738"/>
      <c r="DL876" s="315">
        <v>3.5</v>
      </c>
      <c r="DM876" s="315">
        <v>30</v>
      </c>
      <c r="DN876" s="476">
        <f>0.05*0.5</f>
        <v>2.5000000000000001E-2</v>
      </c>
      <c r="DO876" s="498">
        <v>0</v>
      </c>
      <c r="DP876" s="315" t="s">
        <v>1200</v>
      </c>
      <c r="DQ876" s="315" t="s">
        <v>762</v>
      </c>
      <c r="DR876" s="315" t="s">
        <v>500</v>
      </c>
    </row>
    <row r="877" spans="8:122" ht="15" customHeight="1" x14ac:dyDescent="0.15">
      <c r="H877" s="111">
        <f t="shared" si="94"/>
        <v>0</v>
      </c>
      <c r="I877" s="110">
        <v>857</v>
      </c>
      <c r="J877" s="199"/>
      <c r="K877" s="199"/>
      <c r="L877" s="112" t="e">
        <f t="shared" si="95"/>
        <v>#N/A</v>
      </c>
      <c r="M877" s="199"/>
      <c r="N877" s="199"/>
      <c r="O877" s="124" t="str">
        <f t="shared" si="96"/>
        <v/>
      </c>
      <c r="P877" s="124" t="str">
        <f t="shared" si="97"/>
        <v/>
      </c>
      <c r="Q877" s="199"/>
      <c r="R877" s="113" t="s">
        <v>341</v>
      </c>
      <c r="S877" s="199"/>
      <c r="T877" s="113" t="s">
        <v>337</v>
      </c>
      <c r="U877" s="199"/>
      <c r="V877" s="112" t="str">
        <f t="shared" si="98"/>
        <v>１～４以外</v>
      </c>
      <c r="W877" s="628"/>
      <c r="X877" s="112"/>
      <c r="Y877" s="199"/>
      <c r="Z877" s="636"/>
      <c r="AA877" s="200"/>
      <c r="AB877" s="114" t="e">
        <f t="shared" si="99"/>
        <v>#N/A</v>
      </c>
      <c r="AC877" s="115" t="str">
        <f t="shared" si="100"/>
        <v/>
      </c>
      <c r="AD877" s="145" t="str">
        <f t="shared" si="101"/>
        <v/>
      </c>
      <c r="BD877" s="36">
        <v>857</v>
      </c>
      <c r="BE877" s="223"/>
      <c r="BF877" s="231"/>
      <c r="BG877" s="231"/>
      <c r="BH877" s="231"/>
      <c r="BI877" s="231"/>
      <c r="BJ877" s="223"/>
      <c r="BK877" s="224"/>
      <c r="BL877" s="223"/>
      <c r="BM877" s="224"/>
      <c r="BN877" s="225"/>
      <c r="BO877" s="226"/>
      <c r="BP877" s="224"/>
      <c r="BQ877" s="224"/>
      <c r="BR877" s="226"/>
      <c r="BS877" s="225"/>
      <c r="CB877" s="258"/>
      <c r="CC877" s="258"/>
      <c r="CD877" s="291" t="s">
        <v>1681</v>
      </c>
      <c r="CE877" s="296">
        <v>0</v>
      </c>
      <c r="CF877" s="259">
        <v>1</v>
      </c>
      <c r="CG877" s="260">
        <f>DCOUNT($H$20:$AD$4020,"入力ﾁｪｯｸ",CD876:CF878)</f>
        <v>0</v>
      </c>
      <c r="CI877" s="258"/>
      <c r="CJ877" s="258"/>
      <c r="CK877" s="276" t="s">
        <v>1594</v>
      </c>
      <c r="CL877" s="277" t="s">
        <v>505</v>
      </c>
      <c r="CM877" s="253" t="s">
        <v>725</v>
      </c>
      <c r="CN877" s="278"/>
      <c r="CP877" s="258"/>
      <c r="CQ877" s="258"/>
      <c r="CR877" s="276" t="s">
        <v>1594</v>
      </c>
      <c r="CS877" s="277" t="s">
        <v>505</v>
      </c>
      <c r="CT877" s="253" t="s">
        <v>725</v>
      </c>
      <c r="CU877" s="278"/>
      <c r="DH877" s="374"/>
      <c r="DI877" s="738" t="s">
        <v>1167</v>
      </c>
      <c r="DJ877" s="738"/>
      <c r="DK877" s="738"/>
      <c r="DL877" s="315">
        <v>0</v>
      </c>
      <c r="DM877" s="519">
        <v>30</v>
      </c>
      <c r="DN877" s="476">
        <f>0.05*0.5</f>
        <v>2.5000000000000001E-2</v>
      </c>
      <c r="DO877" s="498">
        <v>0</v>
      </c>
      <c r="DP877" s="315" t="s">
        <v>1200</v>
      </c>
      <c r="DQ877" s="315" t="s">
        <v>428</v>
      </c>
      <c r="DR877" s="315" t="s">
        <v>500</v>
      </c>
    </row>
    <row r="878" spans="8:122" ht="15" customHeight="1" x14ac:dyDescent="0.15">
      <c r="H878" s="111">
        <f t="shared" si="94"/>
        <v>0</v>
      </c>
      <c r="I878" s="110">
        <v>858</v>
      </c>
      <c r="J878" s="199"/>
      <c r="K878" s="199"/>
      <c r="L878" s="112" t="e">
        <f t="shared" si="95"/>
        <v>#N/A</v>
      </c>
      <c r="M878" s="199"/>
      <c r="N878" s="199"/>
      <c r="O878" s="124" t="str">
        <f t="shared" si="96"/>
        <v/>
      </c>
      <c r="P878" s="124" t="str">
        <f t="shared" si="97"/>
        <v/>
      </c>
      <c r="Q878" s="199"/>
      <c r="R878" s="113" t="s">
        <v>341</v>
      </c>
      <c r="S878" s="199"/>
      <c r="T878" s="113" t="s">
        <v>337</v>
      </c>
      <c r="U878" s="199"/>
      <c r="V878" s="112" t="str">
        <f t="shared" si="98"/>
        <v>１～４以外</v>
      </c>
      <c r="W878" s="628"/>
      <c r="X878" s="112"/>
      <c r="Y878" s="199"/>
      <c r="Z878" s="636"/>
      <c r="AA878" s="200"/>
      <c r="AB878" s="114" t="e">
        <f t="shared" si="99"/>
        <v>#N/A</v>
      </c>
      <c r="AC878" s="115" t="str">
        <f t="shared" si="100"/>
        <v/>
      </c>
      <c r="AD878" s="145" t="str">
        <f t="shared" si="101"/>
        <v/>
      </c>
      <c r="BD878" s="36">
        <v>858</v>
      </c>
      <c r="BE878" s="223"/>
      <c r="BF878" s="231"/>
      <c r="BG878" s="231"/>
      <c r="BH878" s="231"/>
      <c r="BI878" s="231"/>
      <c r="BJ878" s="223"/>
      <c r="BK878" s="224"/>
      <c r="BL878" s="223"/>
      <c r="BM878" s="224"/>
      <c r="BN878" s="225"/>
      <c r="BO878" s="226"/>
      <c r="BP878" s="224"/>
      <c r="BQ878" s="224"/>
      <c r="BR878" s="226"/>
      <c r="BS878" s="225"/>
      <c r="CB878" s="258"/>
      <c r="CC878" s="258"/>
      <c r="CD878" s="291" t="s">
        <v>1681</v>
      </c>
      <c r="CE878" s="299">
        <v>0</v>
      </c>
      <c r="CF878" s="266">
        <v>2</v>
      </c>
      <c r="CG878" s="268"/>
      <c r="CI878" s="258"/>
      <c r="CJ878" s="258"/>
      <c r="CK878" s="291" t="s">
        <v>1864</v>
      </c>
      <c r="CL878" s="285">
        <v>0</v>
      </c>
      <c r="CM878" s="260">
        <v>3</v>
      </c>
      <c r="CN878" s="260">
        <f>DCOUNT($H$20:$AD$4020,"入力ﾁｪｯｸ",CK877:CM878)</f>
        <v>0</v>
      </c>
      <c r="CP878" s="258"/>
      <c r="CQ878" s="258"/>
      <c r="CR878" s="291" t="s">
        <v>1864</v>
      </c>
      <c r="CS878" s="285">
        <v>0</v>
      </c>
      <c r="CT878" s="260">
        <v>2</v>
      </c>
      <c r="CU878" s="260">
        <f>DCOUNT($H$20:$AD$4020,"入力ﾁｪｯｸ",CR877:CT878)</f>
        <v>0</v>
      </c>
      <c r="DH878" s="374"/>
      <c r="DI878" s="738" t="s">
        <v>1168</v>
      </c>
      <c r="DJ878" s="738"/>
      <c r="DK878" s="738"/>
      <c r="DL878" s="315">
        <v>0</v>
      </c>
      <c r="DM878" s="315">
        <v>1.7</v>
      </c>
      <c r="DN878" s="476">
        <f>0.05*0.5</f>
        <v>2.5000000000000001E-2</v>
      </c>
      <c r="DO878" s="498">
        <v>0</v>
      </c>
      <c r="DP878" s="315" t="s">
        <v>1200</v>
      </c>
      <c r="DQ878" s="315" t="s">
        <v>762</v>
      </c>
      <c r="DR878" s="315" t="s">
        <v>500</v>
      </c>
    </row>
    <row r="879" spans="8:122" ht="15" customHeight="1" x14ac:dyDescent="0.15">
      <c r="H879" s="111">
        <f t="shared" si="94"/>
        <v>0</v>
      </c>
      <c r="I879" s="110">
        <v>859</v>
      </c>
      <c r="J879" s="199"/>
      <c r="K879" s="199"/>
      <c r="L879" s="112" t="e">
        <f t="shared" si="95"/>
        <v>#N/A</v>
      </c>
      <c r="M879" s="199"/>
      <c r="N879" s="199"/>
      <c r="O879" s="124" t="str">
        <f t="shared" si="96"/>
        <v/>
      </c>
      <c r="P879" s="124" t="str">
        <f t="shared" si="97"/>
        <v/>
      </c>
      <c r="Q879" s="199"/>
      <c r="R879" s="113" t="s">
        <v>341</v>
      </c>
      <c r="S879" s="199"/>
      <c r="T879" s="113" t="s">
        <v>337</v>
      </c>
      <c r="U879" s="199"/>
      <c r="V879" s="112" t="str">
        <f t="shared" si="98"/>
        <v>１～４以外</v>
      </c>
      <c r="W879" s="628"/>
      <c r="X879" s="112"/>
      <c r="Y879" s="199"/>
      <c r="Z879" s="636"/>
      <c r="AA879" s="200"/>
      <c r="AB879" s="114" t="e">
        <f t="shared" si="99"/>
        <v>#N/A</v>
      </c>
      <c r="AC879" s="115" t="str">
        <f t="shared" si="100"/>
        <v/>
      </c>
      <c r="AD879" s="145" t="str">
        <f t="shared" si="101"/>
        <v/>
      </c>
      <c r="BD879" s="36">
        <v>859</v>
      </c>
      <c r="BE879" s="223"/>
      <c r="BF879" s="231"/>
      <c r="BG879" s="231"/>
      <c r="BH879" s="231"/>
      <c r="BI879" s="231"/>
      <c r="BJ879" s="223"/>
      <c r="BK879" s="224"/>
      <c r="BL879" s="223"/>
      <c r="BM879" s="224"/>
      <c r="BN879" s="225"/>
      <c r="BO879" s="226"/>
      <c r="BP879" s="224"/>
      <c r="BQ879" s="224"/>
      <c r="BR879" s="226"/>
      <c r="BS879" s="225"/>
      <c r="CB879" s="258"/>
      <c r="CC879" s="258"/>
      <c r="CD879" s="276" t="s">
        <v>1594</v>
      </c>
      <c r="CE879" s="253" t="s">
        <v>505</v>
      </c>
      <c r="CF879" s="253" t="s">
        <v>725</v>
      </c>
      <c r="CG879" s="278"/>
      <c r="CI879" s="258"/>
      <c r="CJ879" s="258"/>
      <c r="CK879" s="276" t="s">
        <v>1594</v>
      </c>
      <c r="CL879" s="277" t="s">
        <v>505</v>
      </c>
      <c r="CM879" s="253" t="s">
        <v>725</v>
      </c>
      <c r="CN879" s="278"/>
      <c r="CP879" s="258"/>
      <c r="CQ879" s="258"/>
      <c r="CR879" s="276" t="s">
        <v>1594</v>
      </c>
      <c r="CS879" s="277" t="s">
        <v>505</v>
      </c>
      <c r="CT879" s="253" t="s">
        <v>725</v>
      </c>
      <c r="CU879" s="278"/>
      <c r="DH879" s="374"/>
      <c r="DI879" s="738" t="s">
        <v>1169</v>
      </c>
      <c r="DJ879" s="738"/>
      <c r="DK879" s="738"/>
      <c r="DL879" s="315">
        <v>1.7</v>
      </c>
      <c r="DM879" s="315">
        <v>3.5</v>
      </c>
      <c r="DN879" s="476">
        <f>0.07*0.5</f>
        <v>3.5000000000000003E-2</v>
      </c>
      <c r="DO879" s="498">
        <v>0</v>
      </c>
      <c r="DP879" s="315" t="s">
        <v>1200</v>
      </c>
      <c r="DQ879" s="315" t="s">
        <v>762</v>
      </c>
      <c r="DR879" s="315" t="s">
        <v>500</v>
      </c>
    </row>
    <row r="880" spans="8:122" ht="15" customHeight="1" x14ac:dyDescent="0.15">
      <c r="H880" s="111">
        <f t="shared" si="94"/>
        <v>0</v>
      </c>
      <c r="I880" s="110">
        <v>860</v>
      </c>
      <c r="J880" s="199"/>
      <c r="K880" s="199"/>
      <c r="L880" s="112" t="e">
        <f t="shared" si="95"/>
        <v>#N/A</v>
      </c>
      <c r="M880" s="199"/>
      <c r="N880" s="199"/>
      <c r="O880" s="124" t="str">
        <f t="shared" si="96"/>
        <v/>
      </c>
      <c r="P880" s="124" t="str">
        <f t="shared" si="97"/>
        <v/>
      </c>
      <c r="Q880" s="199"/>
      <c r="R880" s="113" t="s">
        <v>341</v>
      </c>
      <c r="S880" s="199"/>
      <c r="T880" s="113" t="s">
        <v>337</v>
      </c>
      <c r="U880" s="199"/>
      <c r="V880" s="112" t="str">
        <f t="shared" si="98"/>
        <v>１～４以外</v>
      </c>
      <c r="W880" s="628"/>
      <c r="X880" s="112"/>
      <c r="Y880" s="199"/>
      <c r="Z880" s="636"/>
      <c r="AA880" s="200"/>
      <c r="AB880" s="114" t="e">
        <f t="shared" si="99"/>
        <v>#N/A</v>
      </c>
      <c r="AC880" s="115" t="str">
        <f t="shared" si="100"/>
        <v/>
      </c>
      <c r="AD880" s="145" t="str">
        <f t="shared" si="101"/>
        <v/>
      </c>
      <c r="BD880" s="36">
        <v>860</v>
      </c>
      <c r="BE880" s="223"/>
      <c r="BF880" s="231"/>
      <c r="BG880" s="231"/>
      <c r="BH880" s="231"/>
      <c r="BI880" s="231"/>
      <c r="BJ880" s="223"/>
      <c r="BK880" s="224"/>
      <c r="BL880" s="223"/>
      <c r="BM880" s="224"/>
      <c r="BN880" s="225"/>
      <c r="BO880" s="226"/>
      <c r="BP880" s="224"/>
      <c r="BQ880" s="224"/>
      <c r="BR880" s="226"/>
      <c r="BS880" s="225"/>
      <c r="CB880" s="258"/>
      <c r="CC880" s="258"/>
      <c r="CD880" s="291" t="s">
        <v>1683</v>
      </c>
      <c r="CE880" s="296">
        <v>0</v>
      </c>
      <c r="CF880" s="259">
        <v>1</v>
      </c>
      <c r="CG880" s="260">
        <f>DCOUNT($H$20:$AD$4020,"入力ﾁｪｯｸ",CD879:CF881)</f>
        <v>0</v>
      </c>
      <c r="CI880" s="258"/>
      <c r="CJ880" s="258"/>
      <c r="CK880" s="291" t="s">
        <v>1865</v>
      </c>
      <c r="CL880" s="285">
        <v>0</v>
      </c>
      <c r="CM880" s="260">
        <v>3</v>
      </c>
      <c r="CN880" s="260">
        <f>DCOUNT($H$20:$AD$4020,"入力ﾁｪｯｸ",CK879:CM880)</f>
        <v>0</v>
      </c>
      <c r="CP880" s="258"/>
      <c r="CQ880" s="258"/>
      <c r="CR880" s="291" t="s">
        <v>1865</v>
      </c>
      <c r="CS880" s="285">
        <v>0</v>
      </c>
      <c r="CT880" s="260">
        <v>2</v>
      </c>
      <c r="CU880" s="260">
        <f>DCOUNT($H$20:$AD$4020,"入力ﾁｪｯｸ",CR879:CT880)</f>
        <v>0</v>
      </c>
      <c r="DH880" s="374"/>
      <c r="DI880" s="738" t="s">
        <v>1170</v>
      </c>
      <c r="DJ880" s="738"/>
      <c r="DK880" s="738"/>
      <c r="DL880" s="315">
        <v>3.5</v>
      </c>
      <c r="DM880" s="315">
        <v>30</v>
      </c>
      <c r="DN880" s="476">
        <f>0.05*0.5</f>
        <v>2.5000000000000001E-2</v>
      </c>
      <c r="DO880" s="498">
        <v>0</v>
      </c>
      <c r="DP880" s="315" t="s">
        <v>1200</v>
      </c>
      <c r="DQ880" s="315" t="s">
        <v>762</v>
      </c>
      <c r="DR880" s="315" t="s">
        <v>500</v>
      </c>
    </row>
    <row r="881" spans="8:122" ht="15" customHeight="1" x14ac:dyDescent="0.15">
      <c r="H881" s="111">
        <f t="shared" si="94"/>
        <v>0</v>
      </c>
      <c r="I881" s="110">
        <v>861</v>
      </c>
      <c r="J881" s="199"/>
      <c r="K881" s="199"/>
      <c r="L881" s="112" t="e">
        <f t="shared" si="95"/>
        <v>#N/A</v>
      </c>
      <c r="M881" s="199"/>
      <c r="N881" s="199"/>
      <c r="O881" s="124" t="str">
        <f t="shared" si="96"/>
        <v/>
      </c>
      <c r="P881" s="124" t="str">
        <f t="shared" si="97"/>
        <v/>
      </c>
      <c r="Q881" s="199"/>
      <c r="R881" s="113" t="s">
        <v>341</v>
      </c>
      <c r="S881" s="199"/>
      <c r="T881" s="113" t="s">
        <v>337</v>
      </c>
      <c r="U881" s="199"/>
      <c r="V881" s="112" t="str">
        <f t="shared" si="98"/>
        <v>１～４以外</v>
      </c>
      <c r="W881" s="628"/>
      <c r="X881" s="112"/>
      <c r="Y881" s="199"/>
      <c r="Z881" s="636"/>
      <c r="AA881" s="200"/>
      <c r="AB881" s="114" t="e">
        <f t="shared" si="99"/>
        <v>#N/A</v>
      </c>
      <c r="AC881" s="115" t="str">
        <f t="shared" si="100"/>
        <v/>
      </c>
      <c r="AD881" s="145" t="str">
        <f t="shared" si="101"/>
        <v/>
      </c>
      <c r="BD881" s="36">
        <v>861</v>
      </c>
      <c r="BE881" s="223"/>
      <c r="BF881" s="231"/>
      <c r="BG881" s="231"/>
      <c r="BH881" s="231"/>
      <c r="BI881" s="231"/>
      <c r="BJ881" s="223"/>
      <c r="BK881" s="224"/>
      <c r="BL881" s="223"/>
      <c r="BM881" s="224"/>
      <c r="BN881" s="225"/>
      <c r="BO881" s="226"/>
      <c r="BP881" s="224"/>
      <c r="BQ881" s="224"/>
      <c r="BR881" s="226"/>
      <c r="BS881" s="225"/>
      <c r="CB881" s="258"/>
      <c r="CC881" s="258"/>
      <c r="CD881" s="291" t="s">
        <v>1683</v>
      </c>
      <c r="CE881" s="299">
        <v>0</v>
      </c>
      <c r="CF881" s="266">
        <v>2</v>
      </c>
      <c r="CG881" s="268"/>
      <c r="CI881" s="258"/>
      <c r="CJ881" s="258"/>
      <c r="CK881" s="276" t="s">
        <v>1594</v>
      </c>
      <c r="CL881" s="277" t="s">
        <v>505</v>
      </c>
      <c r="CM881" s="253" t="s">
        <v>725</v>
      </c>
      <c r="CN881" s="278"/>
      <c r="CP881" s="258"/>
      <c r="CQ881" s="258"/>
      <c r="CR881" s="276" t="s">
        <v>1594</v>
      </c>
      <c r="CS881" s="277" t="s">
        <v>505</v>
      </c>
      <c r="CT881" s="253" t="s">
        <v>725</v>
      </c>
      <c r="CU881" s="278"/>
      <c r="DH881" s="387"/>
      <c r="DI881" s="737" t="s">
        <v>948</v>
      </c>
      <c r="DJ881" s="737"/>
      <c r="DK881" s="737"/>
      <c r="DL881" s="379">
        <v>0</v>
      </c>
      <c r="DM881" s="519">
        <v>30</v>
      </c>
      <c r="DN881" s="475">
        <v>2.5000000000000001E-2</v>
      </c>
      <c r="DO881" s="497">
        <v>0</v>
      </c>
      <c r="DP881" s="379" t="s">
        <v>668</v>
      </c>
      <c r="DQ881" s="379" t="s">
        <v>428</v>
      </c>
      <c r="DR881" s="379" t="s">
        <v>500</v>
      </c>
    </row>
    <row r="882" spans="8:122" ht="15" customHeight="1" x14ac:dyDescent="0.15">
      <c r="H882" s="111">
        <f t="shared" si="94"/>
        <v>0</v>
      </c>
      <c r="I882" s="110">
        <v>862</v>
      </c>
      <c r="J882" s="199"/>
      <c r="K882" s="199"/>
      <c r="L882" s="112" t="e">
        <f t="shared" si="95"/>
        <v>#N/A</v>
      </c>
      <c r="M882" s="199"/>
      <c r="N882" s="199"/>
      <c r="O882" s="124" t="str">
        <f t="shared" si="96"/>
        <v/>
      </c>
      <c r="P882" s="124" t="str">
        <f t="shared" si="97"/>
        <v/>
      </c>
      <c r="Q882" s="199"/>
      <c r="R882" s="113" t="s">
        <v>341</v>
      </c>
      <c r="S882" s="199"/>
      <c r="T882" s="113" t="s">
        <v>337</v>
      </c>
      <c r="U882" s="199"/>
      <c r="V882" s="112" t="str">
        <f t="shared" si="98"/>
        <v>１～４以外</v>
      </c>
      <c r="W882" s="628"/>
      <c r="X882" s="112"/>
      <c r="Y882" s="199"/>
      <c r="Z882" s="636"/>
      <c r="AA882" s="200"/>
      <c r="AB882" s="114" t="e">
        <f t="shared" si="99"/>
        <v>#N/A</v>
      </c>
      <c r="AC882" s="115" t="str">
        <f t="shared" si="100"/>
        <v/>
      </c>
      <c r="AD882" s="145" t="str">
        <f t="shared" si="101"/>
        <v/>
      </c>
      <c r="BD882" s="36">
        <v>862</v>
      </c>
      <c r="BE882" s="223"/>
      <c r="BF882" s="231"/>
      <c r="BG882" s="231"/>
      <c r="BH882" s="231"/>
      <c r="BI882" s="231"/>
      <c r="BJ882" s="223"/>
      <c r="BK882" s="224"/>
      <c r="BL882" s="223"/>
      <c r="BM882" s="224"/>
      <c r="BN882" s="225"/>
      <c r="BO882" s="226"/>
      <c r="BP882" s="224"/>
      <c r="BQ882" s="224"/>
      <c r="BR882" s="226"/>
      <c r="BS882" s="225"/>
      <c r="CB882" s="258"/>
      <c r="CC882" s="258"/>
      <c r="CD882" s="276" t="s">
        <v>1594</v>
      </c>
      <c r="CE882" s="253" t="s">
        <v>505</v>
      </c>
      <c r="CF882" s="253" t="s">
        <v>725</v>
      </c>
      <c r="CG882" s="278"/>
      <c r="CI882" s="258"/>
      <c r="CJ882" s="258"/>
      <c r="CK882" s="390" t="s">
        <v>1866</v>
      </c>
      <c r="CL882" s="285">
        <v>0</v>
      </c>
      <c r="CM882" s="260">
        <v>3</v>
      </c>
      <c r="CN882" s="260">
        <f>DCOUNT($H$20:$AD$4020,"入力ﾁｪｯｸ",CK881:CM882)</f>
        <v>0</v>
      </c>
      <c r="CP882" s="258"/>
      <c r="CQ882" s="258"/>
      <c r="CR882" s="390" t="s">
        <v>1866</v>
      </c>
      <c r="CS882" s="285">
        <v>0</v>
      </c>
      <c r="CT882" s="260">
        <v>2</v>
      </c>
      <c r="CU882" s="260">
        <f>DCOUNT($H$20:$AD$4020,"入力ﾁｪｯｸ",CR881:CT882)</f>
        <v>0</v>
      </c>
      <c r="DH882" s="387"/>
      <c r="DI882" s="737" t="s">
        <v>969</v>
      </c>
      <c r="DJ882" s="737"/>
      <c r="DK882" s="737"/>
      <c r="DL882" s="379">
        <v>0</v>
      </c>
      <c r="DM882" s="519">
        <v>30</v>
      </c>
      <c r="DN882" s="475">
        <f>0.05*0.5</f>
        <v>2.5000000000000001E-2</v>
      </c>
      <c r="DO882" s="497">
        <v>0</v>
      </c>
      <c r="DP882" s="379" t="s">
        <v>970</v>
      </c>
      <c r="DQ882" s="379" t="s">
        <v>428</v>
      </c>
      <c r="DR882" s="379" t="s">
        <v>811</v>
      </c>
    </row>
    <row r="883" spans="8:122" ht="15" customHeight="1" x14ac:dyDescent="0.15">
      <c r="H883" s="111">
        <f t="shared" si="94"/>
        <v>0</v>
      </c>
      <c r="I883" s="110">
        <v>863</v>
      </c>
      <c r="J883" s="199"/>
      <c r="K883" s="199"/>
      <c r="L883" s="112" t="e">
        <f t="shared" si="95"/>
        <v>#N/A</v>
      </c>
      <c r="M883" s="199"/>
      <c r="N883" s="199"/>
      <c r="O883" s="124" t="str">
        <f t="shared" si="96"/>
        <v/>
      </c>
      <c r="P883" s="124" t="str">
        <f t="shared" si="97"/>
        <v/>
      </c>
      <c r="Q883" s="199"/>
      <c r="R883" s="113" t="s">
        <v>341</v>
      </c>
      <c r="S883" s="199"/>
      <c r="T883" s="113" t="s">
        <v>337</v>
      </c>
      <c r="U883" s="199"/>
      <c r="V883" s="112" t="str">
        <f t="shared" si="98"/>
        <v>１～４以外</v>
      </c>
      <c r="W883" s="628"/>
      <c r="X883" s="112"/>
      <c r="Y883" s="199"/>
      <c r="Z883" s="636"/>
      <c r="AA883" s="200"/>
      <c r="AB883" s="114" t="e">
        <f t="shared" si="99"/>
        <v>#N/A</v>
      </c>
      <c r="AC883" s="115" t="str">
        <f t="shared" si="100"/>
        <v/>
      </c>
      <c r="AD883" s="145" t="str">
        <f t="shared" si="101"/>
        <v/>
      </c>
      <c r="BD883" s="36">
        <v>863</v>
      </c>
      <c r="BE883" s="223"/>
      <c r="BF883" s="231"/>
      <c r="BG883" s="231"/>
      <c r="BH883" s="231"/>
      <c r="BI883" s="231"/>
      <c r="BJ883" s="223"/>
      <c r="BK883" s="224"/>
      <c r="BL883" s="223"/>
      <c r="BM883" s="224"/>
      <c r="BN883" s="225"/>
      <c r="BO883" s="226"/>
      <c r="BP883" s="224"/>
      <c r="BQ883" s="224"/>
      <c r="BR883" s="226"/>
      <c r="BS883" s="225"/>
      <c r="CB883" s="258"/>
      <c r="CC883" s="258"/>
      <c r="CD883" s="291" t="s">
        <v>1684</v>
      </c>
      <c r="CE883" s="296">
        <v>0</v>
      </c>
      <c r="CF883" s="259">
        <v>1</v>
      </c>
      <c r="CG883" s="260">
        <f>DCOUNT($H$20:$AD$4020,"入力ﾁｪｯｸ",CD882:CF884)</f>
        <v>0</v>
      </c>
      <c r="CI883" s="258"/>
      <c r="CJ883" s="258"/>
      <c r="CK883" s="276" t="s">
        <v>1594</v>
      </c>
      <c r="CL883" s="277" t="s">
        <v>505</v>
      </c>
      <c r="CM883" s="253" t="s">
        <v>725</v>
      </c>
      <c r="CN883" s="278"/>
      <c r="CP883" s="258"/>
      <c r="CQ883" s="258"/>
      <c r="CR883" s="276" t="s">
        <v>1594</v>
      </c>
      <c r="CS883" s="277" t="s">
        <v>505</v>
      </c>
      <c r="CT883" s="253" t="s">
        <v>725</v>
      </c>
      <c r="CU883" s="278"/>
      <c r="DH883" s="387"/>
      <c r="DI883" s="737" t="s">
        <v>812</v>
      </c>
      <c r="DJ883" s="737"/>
      <c r="DK883" s="737"/>
      <c r="DL883" s="379">
        <v>0</v>
      </c>
      <c r="DM883" s="379">
        <v>1.7</v>
      </c>
      <c r="DN883" s="475">
        <f>0.05*0.5</f>
        <v>2.5000000000000001E-2</v>
      </c>
      <c r="DO883" s="497">
        <v>0</v>
      </c>
      <c r="DP883" s="379" t="s">
        <v>180</v>
      </c>
      <c r="DQ883" s="379" t="s">
        <v>117</v>
      </c>
      <c r="DR883" s="379" t="s">
        <v>811</v>
      </c>
    </row>
    <row r="884" spans="8:122" ht="15" customHeight="1" x14ac:dyDescent="0.15">
      <c r="H884" s="111">
        <f t="shared" si="94"/>
        <v>0</v>
      </c>
      <c r="I884" s="110">
        <v>864</v>
      </c>
      <c r="J884" s="199"/>
      <c r="K884" s="199"/>
      <c r="L884" s="112" t="e">
        <f t="shared" si="95"/>
        <v>#N/A</v>
      </c>
      <c r="M884" s="199"/>
      <c r="N884" s="199"/>
      <c r="O884" s="124" t="str">
        <f t="shared" si="96"/>
        <v/>
      </c>
      <c r="P884" s="124" t="str">
        <f t="shared" si="97"/>
        <v/>
      </c>
      <c r="Q884" s="199"/>
      <c r="R884" s="113" t="s">
        <v>341</v>
      </c>
      <c r="S884" s="199"/>
      <c r="T884" s="113" t="s">
        <v>337</v>
      </c>
      <c r="U884" s="199"/>
      <c r="V884" s="112" t="str">
        <f t="shared" si="98"/>
        <v>１～４以外</v>
      </c>
      <c r="W884" s="628"/>
      <c r="X884" s="112"/>
      <c r="Y884" s="199"/>
      <c r="Z884" s="636"/>
      <c r="AA884" s="200"/>
      <c r="AB884" s="114" t="e">
        <f t="shared" si="99"/>
        <v>#N/A</v>
      </c>
      <c r="AC884" s="115" t="str">
        <f t="shared" si="100"/>
        <v/>
      </c>
      <c r="AD884" s="145" t="str">
        <f t="shared" si="101"/>
        <v/>
      </c>
      <c r="BD884" s="36">
        <v>864</v>
      </c>
      <c r="BE884" s="223"/>
      <c r="BF884" s="231"/>
      <c r="BG884" s="231"/>
      <c r="BH884" s="231"/>
      <c r="BI884" s="231"/>
      <c r="BJ884" s="223"/>
      <c r="BK884" s="224"/>
      <c r="BL884" s="223"/>
      <c r="BM884" s="224"/>
      <c r="BN884" s="225"/>
      <c r="BO884" s="226"/>
      <c r="BP884" s="224"/>
      <c r="BQ884" s="224"/>
      <c r="BR884" s="226"/>
      <c r="BS884" s="225"/>
      <c r="CB884" s="258"/>
      <c r="CC884" s="258"/>
      <c r="CD884" s="291" t="s">
        <v>1684</v>
      </c>
      <c r="CE884" s="299">
        <v>0</v>
      </c>
      <c r="CF884" s="266">
        <v>2</v>
      </c>
      <c r="CG884" s="268"/>
      <c r="CI884" s="258"/>
      <c r="CJ884" s="258"/>
      <c r="CK884" s="390" t="s">
        <v>1867</v>
      </c>
      <c r="CL884" s="285">
        <v>0</v>
      </c>
      <c r="CM884" s="260">
        <v>3</v>
      </c>
      <c r="CN884" s="260">
        <f>DCOUNT($H$20:$AD$4020,"入力ﾁｪｯｸ",CK883:CM884)</f>
        <v>0</v>
      </c>
      <c r="CP884" s="258"/>
      <c r="CQ884" s="258"/>
      <c r="CR884" s="390" t="s">
        <v>1867</v>
      </c>
      <c r="CS884" s="285">
        <v>0</v>
      </c>
      <c r="CT884" s="260">
        <v>2</v>
      </c>
      <c r="CU884" s="260">
        <f>DCOUNT($H$20:$AD$4020,"入力ﾁｪｯｸ",CR883:CT884)</f>
        <v>0</v>
      </c>
      <c r="DH884" s="387"/>
      <c r="DI884" s="737" t="s">
        <v>813</v>
      </c>
      <c r="DJ884" s="737"/>
      <c r="DK884" s="737"/>
      <c r="DL884" s="379">
        <v>1.7</v>
      </c>
      <c r="DM884" s="379">
        <v>3.5</v>
      </c>
      <c r="DN884" s="475">
        <v>3.5000000000000003E-2</v>
      </c>
      <c r="DO884" s="497">
        <v>0</v>
      </c>
      <c r="DP884" s="379" t="s">
        <v>180</v>
      </c>
      <c r="DQ884" s="379" t="s">
        <v>117</v>
      </c>
      <c r="DR884" s="379" t="s">
        <v>811</v>
      </c>
    </row>
    <row r="885" spans="8:122" ht="15" customHeight="1" x14ac:dyDescent="0.15">
      <c r="H885" s="111">
        <f t="shared" si="94"/>
        <v>0</v>
      </c>
      <c r="I885" s="110">
        <v>865</v>
      </c>
      <c r="J885" s="199"/>
      <c r="K885" s="199"/>
      <c r="L885" s="112" t="e">
        <f t="shared" si="95"/>
        <v>#N/A</v>
      </c>
      <c r="M885" s="199"/>
      <c r="N885" s="199"/>
      <c r="O885" s="124" t="str">
        <f t="shared" si="96"/>
        <v/>
      </c>
      <c r="P885" s="124" t="str">
        <f t="shared" si="97"/>
        <v/>
      </c>
      <c r="Q885" s="199"/>
      <c r="R885" s="113" t="s">
        <v>341</v>
      </c>
      <c r="S885" s="199"/>
      <c r="T885" s="113" t="s">
        <v>337</v>
      </c>
      <c r="U885" s="199"/>
      <c r="V885" s="112" t="str">
        <f t="shared" si="98"/>
        <v>１～４以外</v>
      </c>
      <c r="W885" s="628"/>
      <c r="X885" s="112"/>
      <c r="Y885" s="199"/>
      <c r="Z885" s="636"/>
      <c r="AA885" s="200"/>
      <c r="AB885" s="114" t="e">
        <f t="shared" si="99"/>
        <v>#N/A</v>
      </c>
      <c r="AC885" s="115" t="str">
        <f t="shared" si="100"/>
        <v/>
      </c>
      <c r="AD885" s="145" t="str">
        <f t="shared" si="101"/>
        <v/>
      </c>
      <c r="BD885" s="36">
        <v>865</v>
      </c>
      <c r="BE885" s="223"/>
      <c r="BF885" s="231"/>
      <c r="BG885" s="231"/>
      <c r="BH885" s="231"/>
      <c r="BI885" s="231"/>
      <c r="BJ885" s="223"/>
      <c r="BK885" s="224"/>
      <c r="BL885" s="223"/>
      <c r="BM885" s="224"/>
      <c r="BN885" s="225"/>
      <c r="BO885" s="226"/>
      <c r="BP885" s="224"/>
      <c r="BQ885" s="224"/>
      <c r="BR885" s="226"/>
      <c r="BS885" s="225"/>
      <c r="CB885" s="258"/>
      <c r="CC885" s="258"/>
      <c r="CD885" s="276" t="s">
        <v>1594</v>
      </c>
      <c r="CE885" s="253" t="s">
        <v>505</v>
      </c>
      <c r="CF885" s="253" t="s">
        <v>725</v>
      </c>
      <c r="CG885" s="278"/>
      <c r="CI885" s="258"/>
      <c r="CJ885" s="258"/>
      <c r="CK885" s="276" t="s">
        <v>1594</v>
      </c>
      <c r="CL885" s="277" t="s">
        <v>505</v>
      </c>
      <c r="CM885" s="253" t="s">
        <v>725</v>
      </c>
      <c r="CN885" s="278"/>
      <c r="CP885" s="258"/>
      <c r="CQ885" s="258"/>
      <c r="CR885" s="276" t="s">
        <v>1594</v>
      </c>
      <c r="CS885" s="277" t="s">
        <v>505</v>
      </c>
      <c r="CT885" s="253" t="s">
        <v>725</v>
      </c>
      <c r="CU885" s="278"/>
      <c r="DH885" s="387"/>
      <c r="DI885" s="737" t="s">
        <v>814</v>
      </c>
      <c r="DJ885" s="737"/>
      <c r="DK885" s="737"/>
      <c r="DL885" s="379">
        <v>3.5</v>
      </c>
      <c r="DM885" s="379">
        <v>30</v>
      </c>
      <c r="DN885" s="475">
        <f>0.05*0.5</f>
        <v>2.5000000000000001E-2</v>
      </c>
      <c r="DO885" s="497">
        <v>0</v>
      </c>
      <c r="DP885" s="379" t="s">
        <v>180</v>
      </c>
      <c r="DQ885" s="379" t="s">
        <v>117</v>
      </c>
      <c r="DR885" s="379" t="s">
        <v>811</v>
      </c>
    </row>
    <row r="886" spans="8:122" ht="15" customHeight="1" x14ac:dyDescent="0.15">
      <c r="H886" s="111">
        <f t="shared" si="94"/>
        <v>0</v>
      </c>
      <c r="I886" s="110">
        <v>866</v>
      </c>
      <c r="J886" s="199"/>
      <c r="K886" s="199"/>
      <c r="L886" s="112" t="e">
        <f t="shared" si="95"/>
        <v>#N/A</v>
      </c>
      <c r="M886" s="199"/>
      <c r="N886" s="199"/>
      <c r="O886" s="124" t="str">
        <f t="shared" si="96"/>
        <v/>
      </c>
      <c r="P886" s="124" t="str">
        <f t="shared" si="97"/>
        <v/>
      </c>
      <c r="Q886" s="199"/>
      <c r="R886" s="113" t="s">
        <v>341</v>
      </c>
      <c r="S886" s="199"/>
      <c r="T886" s="113" t="s">
        <v>337</v>
      </c>
      <c r="U886" s="199"/>
      <c r="V886" s="112" t="str">
        <f t="shared" si="98"/>
        <v>１～４以外</v>
      </c>
      <c r="W886" s="628"/>
      <c r="X886" s="112"/>
      <c r="Y886" s="199"/>
      <c r="Z886" s="636"/>
      <c r="AA886" s="200"/>
      <c r="AB886" s="114" t="e">
        <f t="shared" si="99"/>
        <v>#N/A</v>
      </c>
      <c r="AC886" s="115" t="str">
        <f t="shared" si="100"/>
        <v/>
      </c>
      <c r="AD886" s="145" t="str">
        <f t="shared" si="101"/>
        <v/>
      </c>
      <c r="BD886" s="36">
        <v>866</v>
      </c>
      <c r="BE886" s="223"/>
      <c r="BF886" s="231"/>
      <c r="BG886" s="231"/>
      <c r="BH886" s="231"/>
      <c r="BI886" s="231"/>
      <c r="BJ886" s="223"/>
      <c r="BK886" s="224"/>
      <c r="BL886" s="223"/>
      <c r="BM886" s="224"/>
      <c r="BN886" s="225"/>
      <c r="BO886" s="226"/>
      <c r="BP886" s="224"/>
      <c r="BQ886" s="224"/>
      <c r="BR886" s="226"/>
      <c r="BS886" s="225"/>
      <c r="CB886" s="258"/>
      <c r="CC886" s="258"/>
      <c r="CD886" s="291" t="s">
        <v>1686</v>
      </c>
      <c r="CE886" s="296">
        <v>0</v>
      </c>
      <c r="CF886" s="259">
        <v>1</v>
      </c>
      <c r="CG886" s="260">
        <f>DCOUNT($H$20:$AD$4020,"入力ﾁｪｯｸ",CD885:CF887)</f>
        <v>0</v>
      </c>
      <c r="CI886" s="258"/>
      <c r="CJ886" s="258"/>
      <c r="CK886" s="291" t="s">
        <v>1868</v>
      </c>
      <c r="CL886" s="285">
        <v>0</v>
      </c>
      <c r="CM886" s="260">
        <v>3</v>
      </c>
      <c r="CN886" s="260">
        <f>DCOUNT($H$20:$AD$4020,"入力ﾁｪｯｸ",CK885:CM886)</f>
        <v>0</v>
      </c>
      <c r="CP886" s="258"/>
      <c r="CQ886" s="258"/>
      <c r="CR886" s="291" t="s">
        <v>1868</v>
      </c>
      <c r="CS886" s="285">
        <v>0</v>
      </c>
      <c r="CT886" s="260">
        <v>2</v>
      </c>
      <c r="CU886" s="260">
        <f>DCOUNT($H$20:$AD$4020,"入力ﾁｪｯｸ",CR885:CT886)</f>
        <v>0</v>
      </c>
      <c r="DH886" s="387"/>
      <c r="DI886" s="737" t="s">
        <v>815</v>
      </c>
      <c r="DJ886" s="737"/>
      <c r="DK886" s="737"/>
      <c r="DL886" s="379">
        <v>0</v>
      </c>
      <c r="DM886" s="519">
        <v>30</v>
      </c>
      <c r="DN886" s="475">
        <v>0.05</v>
      </c>
      <c r="DO886" s="497">
        <v>0</v>
      </c>
      <c r="DP886" s="379" t="s">
        <v>180</v>
      </c>
      <c r="DQ886" s="379" t="s">
        <v>428</v>
      </c>
      <c r="DR886" s="379" t="s">
        <v>811</v>
      </c>
    </row>
    <row r="887" spans="8:122" ht="15" customHeight="1" x14ac:dyDescent="0.15">
      <c r="H887" s="111">
        <f t="shared" si="94"/>
        <v>0</v>
      </c>
      <c r="I887" s="110">
        <v>867</v>
      </c>
      <c r="J887" s="199"/>
      <c r="K887" s="199"/>
      <c r="L887" s="112" t="e">
        <f t="shared" si="95"/>
        <v>#N/A</v>
      </c>
      <c r="M887" s="199"/>
      <c r="N887" s="199"/>
      <c r="O887" s="124" t="str">
        <f t="shared" si="96"/>
        <v/>
      </c>
      <c r="P887" s="124" t="str">
        <f t="shared" si="97"/>
        <v/>
      </c>
      <c r="Q887" s="199"/>
      <c r="R887" s="113" t="s">
        <v>341</v>
      </c>
      <c r="S887" s="199"/>
      <c r="T887" s="113" t="s">
        <v>337</v>
      </c>
      <c r="U887" s="199"/>
      <c r="V887" s="112" t="str">
        <f t="shared" si="98"/>
        <v>１～４以外</v>
      </c>
      <c r="W887" s="628"/>
      <c r="X887" s="112"/>
      <c r="Y887" s="199"/>
      <c r="Z887" s="636"/>
      <c r="AA887" s="200"/>
      <c r="AB887" s="114" t="e">
        <f t="shared" si="99"/>
        <v>#N/A</v>
      </c>
      <c r="AC887" s="115" t="str">
        <f t="shared" si="100"/>
        <v/>
      </c>
      <c r="AD887" s="145" t="str">
        <f t="shared" si="101"/>
        <v/>
      </c>
      <c r="BD887" s="36">
        <v>867</v>
      </c>
      <c r="BE887" s="223"/>
      <c r="BF887" s="231"/>
      <c r="BG887" s="231"/>
      <c r="BH887" s="231"/>
      <c r="BI887" s="231"/>
      <c r="BJ887" s="223"/>
      <c r="BK887" s="224"/>
      <c r="BL887" s="223"/>
      <c r="BM887" s="224"/>
      <c r="BN887" s="225"/>
      <c r="BO887" s="226"/>
      <c r="BP887" s="224"/>
      <c r="BQ887" s="224"/>
      <c r="BR887" s="226"/>
      <c r="BS887" s="225"/>
      <c r="CB887" s="258"/>
      <c r="CC887" s="258"/>
      <c r="CD887" s="291" t="s">
        <v>1686</v>
      </c>
      <c r="CE887" s="299">
        <v>0</v>
      </c>
      <c r="CF887" s="266">
        <v>2</v>
      </c>
      <c r="CG887" s="268"/>
      <c r="CI887" s="258"/>
      <c r="CJ887" s="258"/>
      <c r="CK887" s="276" t="s">
        <v>1594</v>
      </c>
      <c r="CL887" s="277" t="s">
        <v>505</v>
      </c>
      <c r="CM887" s="253" t="s">
        <v>725</v>
      </c>
      <c r="CN887" s="278"/>
      <c r="CP887" s="258"/>
      <c r="CQ887" s="258"/>
      <c r="CR887" s="276" t="s">
        <v>1594</v>
      </c>
      <c r="CS887" s="277" t="s">
        <v>505</v>
      </c>
      <c r="CT887" s="253" t="s">
        <v>725</v>
      </c>
      <c r="CU887" s="278"/>
      <c r="DH887" s="387"/>
      <c r="DI887" s="737" t="s">
        <v>816</v>
      </c>
      <c r="DJ887" s="737"/>
      <c r="DK887" s="737"/>
      <c r="DL887" s="379">
        <v>0</v>
      </c>
      <c r="DM887" s="379">
        <v>1.7</v>
      </c>
      <c r="DN887" s="475">
        <v>0.05</v>
      </c>
      <c r="DO887" s="497">
        <v>0</v>
      </c>
      <c r="DP887" s="379" t="s">
        <v>180</v>
      </c>
      <c r="DQ887" s="379" t="s">
        <v>117</v>
      </c>
      <c r="DR887" s="379" t="s">
        <v>811</v>
      </c>
    </row>
    <row r="888" spans="8:122" ht="15" customHeight="1" x14ac:dyDescent="0.15">
      <c r="H888" s="111">
        <f t="shared" si="94"/>
        <v>0</v>
      </c>
      <c r="I888" s="110">
        <v>868</v>
      </c>
      <c r="J888" s="199"/>
      <c r="K888" s="199"/>
      <c r="L888" s="112" t="e">
        <f t="shared" si="95"/>
        <v>#N/A</v>
      </c>
      <c r="M888" s="199"/>
      <c r="N888" s="199"/>
      <c r="O888" s="124" t="str">
        <f t="shared" si="96"/>
        <v/>
      </c>
      <c r="P888" s="124" t="str">
        <f t="shared" si="97"/>
        <v/>
      </c>
      <c r="Q888" s="199"/>
      <c r="R888" s="113" t="s">
        <v>341</v>
      </c>
      <c r="S888" s="199"/>
      <c r="T888" s="113" t="s">
        <v>337</v>
      </c>
      <c r="U888" s="199"/>
      <c r="V888" s="112" t="str">
        <f t="shared" si="98"/>
        <v>１～４以外</v>
      </c>
      <c r="W888" s="628"/>
      <c r="X888" s="112"/>
      <c r="Y888" s="199"/>
      <c r="Z888" s="636"/>
      <c r="AA888" s="200"/>
      <c r="AB888" s="114" t="e">
        <f t="shared" si="99"/>
        <v>#N/A</v>
      </c>
      <c r="AC888" s="115" t="str">
        <f t="shared" si="100"/>
        <v/>
      </c>
      <c r="AD888" s="145" t="str">
        <f t="shared" si="101"/>
        <v/>
      </c>
      <c r="BD888" s="36">
        <v>868</v>
      </c>
      <c r="BE888" s="223"/>
      <c r="BF888" s="231"/>
      <c r="BG888" s="231"/>
      <c r="BH888" s="231"/>
      <c r="BI888" s="231"/>
      <c r="BJ888" s="223"/>
      <c r="BK888" s="224"/>
      <c r="BL888" s="223"/>
      <c r="BM888" s="224"/>
      <c r="BN888" s="225"/>
      <c r="BO888" s="226"/>
      <c r="BP888" s="224"/>
      <c r="BQ888" s="224"/>
      <c r="BR888" s="226"/>
      <c r="BS888" s="225"/>
      <c r="CB888" s="258"/>
      <c r="CC888" s="258"/>
      <c r="CD888" s="276" t="s">
        <v>1594</v>
      </c>
      <c r="CE888" s="253" t="s">
        <v>505</v>
      </c>
      <c r="CF888" s="253" t="s">
        <v>725</v>
      </c>
      <c r="CG888" s="278"/>
      <c r="CI888" s="258"/>
      <c r="CJ888" s="258"/>
      <c r="CK888" s="291" t="s">
        <v>1869</v>
      </c>
      <c r="CL888" s="285">
        <v>0</v>
      </c>
      <c r="CM888" s="260">
        <v>3</v>
      </c>
      <c r="CN888" s="260">
        <f>DCOUNT($H$20:$AD$4020,"入力ﾁｪｯｸ",CK887:CM888)</f>
        <v>0</v>
      </c>
      <c r="CP888" s="258"/>
      <c r="CQ888" s="258"/>
      <c r="CR888" s="291" t="s">
        <v>1869</v>
      </c>
      <c r="CS888" s="285">
        <v>0</v>
      </c>
      <c r="CT888" s="260">
        <v>2</v>
      </c>
      <c r="CU888" s="260">
        <f>DCOUNT($H$20:$AD$4020,"入力ﾁｪｯｸ",CR887:CT888)</f>
        <v>0</v>
      </c>
      <c r="DH888" s="387"/>
      <c r="DI888" s="737" t="s">
        <v>817</v>
      </c>
      <c r="DJ888" s="737"/>
      <c r="DK888" s="737"/>
      <c r="DL888" s="379">
        <v>1.7</v>
      </c>
      <c r="DM888" s="379">
        <v>3.5</v>
      </c>
      <c r="DN888" s="475">
        <v>7.0000000000000007E-2</v>
      </c>
      <c r="DO888" s="497">
        <v>0</v>
      </c>
      <c r="DP888" s="379" t="s">
        <v>180</v>
      </c>
      <c r="DQ888" s="379" t="s">
        <v>117</v>
      </c>
      <c r="DR888" s="379" t="s">
        <v>811</v>
      </c>
    </row>
    <row r="889" spans="8:122" ht="15" customHeight="1" x14ac:dyDescent="0.15">
      <c r="H889" s="111">
        <f t="shared" si="94"/>
        <v>0</v>
      </c>
      <c r="I889" s="110">
        <v>869</v>
      </c>
      <c r="J889" s="199"/>
      <c r="K889" s="199"/>
      <c r="L889" s="112" t="e">
        <f t="shared" si="95"/>
        <v>#N/A</v>
      </c>
      <c r="M889" s="199"/>
      <c r="N889" s="199"/>
      <c r="O889" s="124" t="str">
        <f t="shared" si="96"/>
        <v/>
      </c>
      <c r="P889" s="124" t="str">
        <f t="shared" si="97"/>
        <v/>
      </c>
      <c r="Q889" s="199"/>
      <c r="R889" s="113" t="s">
        <v>341</v>
      </c>
      <c r="S889" s="199"/>
      <c r="T889" s="113" t="s">
        <v>337</v>
      </c>
      <c r="U889" s="199"/>
      <c r="V889" s="112" t="str">
        <f t="shared" si="98"/>
        <v>１～４以外</v>
      </c>
      <c r="W889" s="628"/>
      <c r="X889" s="112"/>
      <c r="Y889" s="199"/>
      <c r="Z889" s="636"/>
      <c r="AA889" s="200"/>
      <c r="AB889" s="114" t="e">
        <f t="shared" si="99"/>
        <v>#N/A</v>
      </c>
      <c r="AC889" s="115" t="str">
        <f t="shared" si="100"/>
        <v/>
      </c>
      <c r="AD889" s="145" t="str">
        <f t="shared" si="101"/>
        <v/>
      </c>
      <c r="BD889" s="36">
        <v>869</v>
      </c>
      <c r="BE889" s="223"/>
      <c r="BF889" s="231"/>
      <c r="BG889" s="231"/>
      <c r="BH889" s="231"/>
      <c r="BI889" s="231"/>
      <c r="BJ889" s="223"/>
      <c r="BK889" s="224"/>
      <c r="BL889" s="223"/>
      <c r="BM889" s="224"/>
      <c r="BN889" s="225"/>
      <c r="BO889" s="226"/>
      <c r="BP889" s="224"/>
      <c r="BQ889" s="224"/>
      <c r="BR889" s="226"/>
      <c r="BS889" s="225"/>
      <c r="CB889" s="258"/>
      <c r="CC889" s="258"/>
      <c r="CD889" s="291" t="s">
        <v>1688</v>
      </c>
      <c r="CE889" s="296">
        <v>0</v>
      </c>
      <c r="CF889" s="259">
        <v>1</v>
      </c>
      <c r="CG889" s="260">
        <f>DCOUNT($H$20:$AD$4020,"入力ﾁｪｯｸ",CD888:CF890)</f>
        <v>0</v>
      </c>
      <c r="CI889" s="258"/>
      <c r="CJ889" s="258"/>
      <c r="CK889" s="276" t="s">
        <v>1594</v>
      </c>
      <c r="CL889" s="277" t="s">
        <v>505</v>
      </c>
      <c r="CM889" s="253" t="s">
        <v>725</v>
      </c>
      <c r="CN889" s="278"/>
      <c r="CP889" s="258"/>
      <c r="CQ889" s="258"/>
      <c r="CR889" s="276" t="s">
        <v>1594</v>
      </c>
      <c r="CS889" s="277" t="s">
        <v>505</v>
      </c>
      <c r="CT889" s="253" t="s">
        <v>725</v>
      </c>
      <c r="CU889" s="278"/>
      <c r="DH889" s="387"/>
      <c r="DI889" s="737" t="s">
        <v>818</v>
      </c>
      <c r="DJ889" s="737"/>
      <c r="DK889" s="737"/>
      <c r="DL889" s="379">
        <v>3.5</v>
      </c>
      <c r="DM889" s="379">
        <v>30</v>
      </c>
      <c r="DN889" s="475">
        <v>0.05</v>
      </c>
      <c r="DO889" s="497">
        <v>0</v>
      </c>
      <c r="DP889" s="379" t="s">
        <v>180</v>
      </c>
      <c r="DQ889" s="379" t="s">
        <v>117</v>
      </c>
      <c r="DR889" s="379" t="s">
        <v>811</v>
      </c>
    </row>
    <row r="890" spans="8:122" ht="15" customHeight="1" x14ac:dyDescent="0.15">
      <c r="H890" s="111">
        <f t="shared" si="94"/>
        <v>0</v>
      </c>
      <c r="I890" s="110">
        <v>870</v>
      </c>
      <c r="J890" s="199"/>
      <c r="K890" s="199"/>
      <c r="L890" s="112" t="e">
        <f t="shared" si="95"/>
        <v>#N/A</v>
      </c>
      <c r="M890" s="199"/>
      <c r="N890" s="199"/>
      <c r="O890" s="124" t="str">
        <f t="shared" si="96"/>
        <v/>
      </c>
      <c r="P890" s="124" t="str">
        <f t="shared" si="97"/>
        <v/>
      </c>
      <c r="Q890" s="199"/>
      <c r="R890" s="113" t="s">
        <v>341</v>
      </c>
      <c r="S890" s="199"/>
      <c r="T890" s="113" t="s">
        <v>337</v>
      </c>
      <c r="U890" s="199"/>
      <c r="V890" s="112" t="str">
        <f t="shared" si="98"/>
        <v>１～４以外</v>
      </c>
      <c r="W890" s="628"/>
      <c r="X890" s="112"/>
      <c r="Y890" s="199"/>
      <c r="Z890" s="636"/>
      <c r="AA890" s="200"/>
      <c r="AB890" s="114" t="e">
        <f t="shared" si="99"/>
        <v>#N/A</v>
      </c>
      <c r="AC890" s="115" t="str">
        <f t="shared" si="100"/>
        <v/>
      </c>
      <c r="AD890" s="145" t="str">
        <f t="shared" si="101"/>
        <v/>
      </c>
      <c r="BD890" s="36">
        <v>870</v>
      </c>
      <c r="BE890" s="223"/>
      <c r="BF890" s="231"/>
      <c r="BG890" s="231"/>
      <c r="BH890" s="231"/>
      <c r="BI890" s="231"/>
      <c r="BJ890" s="223"/>
      <c r="BK890" s="224"/>
      <c r="BL890" s="223"/>
      <c r="BM890" s="224"/>
      <c r="BN890" s="225"/>
      <c r="BO890" s="226"/>
      <c r="BP890" s="224"/>
      <c r="BQ890" s="224"/>
      <c r="BR890" s="226"/>
      <c r="BS890" s="225"/>
      <c r="CB890" s="258"/>
      <c r="CC890" s="258"/>
      <c r="CD890" s="291" t="s">
        <v>1688</v>
      </c>
      <c r="CE890" s="299">
        <v>0</v>
      </c>
      <c r="CF890" s="266">
        <v>2</v>
      </c>
      <c r="CG890" s="268"/>
      <c r="CI890" s="258"/>
      <c r="CJ890" s="258"/>
      <c r="CK890" s="291" t="s">
        <v>1870</v>
      </c>
      <c r="CL890" s="285">
        <v>0</v>
      </c>
      <c r="CM890" s="260">
        <v>3</v>
      </c>
      <c r="CN890" s="260">
        <f>DCOUNT($H$20:$AD$4020,"入力ﾁｪｯｸ",CK889:CM890)</f>
        <v>0</v>
      </c>
      <c r="CP890" s="258"/>
      <c r="CQ890" s="258"/>
      <c r="CR890" s="291" t="s">
        <v>1870</v>
      </c>
      <c r="CS890" s="285">
        <v>0</v>
      </c>
      <c r="CT890" s="260">
        <v>2</v>
      </c>
      <c r="CU890" s="260">
        <f>DCOUNT($H$20:$AD$4020,"入力ﾁｪｯｸ",CR889:CT890)</f>
        <v>0</v>
      </c>
      <c r="DH890" s="387"/>
      <c r="DI890" s="737" t="s">
        <v>834</v>
      </c>
      <c r="DJ890" s="737"/>
      <c r="DK890" s="737"/>
      <c r="DL890" s="379">
        <v>0</v>
      </c>
      <c r="DM890" s="519">
        <v>30</v>
      </c>
      <c r="DN890" s="475">
        <v>1.2500000000000001E-2</v>
      </c>
      <c r="DO890" s="497">
        <v>0</v>
      </c>
      <c r="DP890" s="379" t="s">
        <v>180</v>
      </c>
      <c r="DQ890" s="379" t="s">
        <v>428</v>
      </c>
      <c r="DR890" s="379" t="s">
        <v>811</v>
      </c>
    </row>
    <row r="891" spans="8:122" ht="15" customHeight="1" x14ac:dyDescent="0.15">
      <c r="H891" s="111">
        <f t="shared" si="94"/>
        <v>0</v>
      </c>
      <c r="I891" s="110">
        <v>871</v>
      </c>
      <c r="J891" s="199"/>
      <c r="K891" s="199"/>
      <c r="L891" s="112" t="e">
        <f t="shared" si="95"/>
        <v>#N/A</v>
      </c>
      <c r="M891" s="199"/>
      <c r="N891" s="199"/>
      <c r="O891" s="124" t="str">
        <f t="shared" si="96"/>
        <v/>
      </c>
      <c r="P891" s="124" t="str">
        <f t="shared" si="97"/>
        <v/>
      </c>
      <c r="Q891" s="199"/>
      <c r="R891" s="113" t="s">
        <v>341</v>
      </c>
      <c r="S891" s="199"/>
      <c r="T891" s="113" t="s">
        <v>337</v>
      </c>
      <c r="U891" s="199"/>
      <c r="V891" s="112" t="str">
        <f t="shared" si="98"/>
        <v>１～４以外</v>
      </c>
      <c r="W891" s="628"/>
      <c r="X891" s="112"/>
      <c r="Y891" s="199"/>
      <c r="Z891" s="636"/>
      <c r="AA891" s="200"/>
      <c r="AB891" s="114" t="e">
        <f t="shared" si="99"/>
        <v>#N/A</v>
      </c>
      <c r="AC891" s="115" t="str">
        <f t="shared" si="100"/>
        <v/>
      </c>
      <c r="AD891" s="145" t="str">
        <f t="shared" si="101"/>
        <v/>
      </c>
      <c r="BD891" s="36">
        <v>871</v>
      </c>
      <c r="BE891" s="223"/>
      <c r="BF891" s="231"/>
      <c r="BG891" s="231"/>
      <c r="BH891" s="231"/>
      <c r="BI891" s="231"/>
      <c r="BJ891" s="223"/>
      <c r="BK891" s="224"/>
      <c r="BL891" s="223"/>
      <c r="BM891" s="224"/>
      <c r="BN891" s="225"/>
      <c r="BO891" s="226"/>
      <c r="BP891" s="224"/>
      <c r="BQ891" s="224"/>
      <c r="BR891" s="226"/>
      <c r="BS891" s="225"/>
      <c r="CB891" s="258"/>
      <c r="CC891" s="258"/>
      <c r="CD891" s="276" t="s">
        <v>1594</v>
      </c>
      <c r="CE891" s="253" t="s">
        <v>505</v>
      </c>
      <c r="CF891" s="253" t="s">
        <v>725</v>
      </c>
      <c r="CG891" s="278"/>
      <c r="CI891" s="258"/>
      <c r="CJ891" s="258"/>
      <c r="CK891" s="276" t="s">
        <v>1594</v>
      </c>
      <c r="CL891" s="277" t="s">
        <v>505</v>
      </c>
      <c r="CM891" s="253" t="s">
        <v>725</v>
      </c>
      <c r="CN891" s="278"/>
      <c r="CP891" s="258"/>
      <c r="CQ891" s="258"/>
      <c r="CR891" s="276" t="s">
        <v>1594</v>
      </c>
      <c r="CS891" s="277" t="s">
        <v>505</v>
      </c>
      <c r="CT891" s="253" t="s">
        <v>725</v>
      </c>
      <c r="CU891" s="278"/>
      <c r="DH891" s="387"/>
      <c r="DI891" s="737" t="s">
        <v>836</v>
      </c>
      <c r="DJ891" s="737"/>
      <c r="DK891" s="737"/>
      <c r="DL891" s="379">
        <v>0</v>
      </c>
      <c r="DM891" s="519">
        <v>30</v>
      </c>
      <c r="DN891" s="475">
        <f>0.05*0.5</f>
        <v>2.5000000000000001E-2</v>
      </c>
      <c r="DO891" s="497">
        <v>0</v>
      </c>
      <c r="DP891" s="379" t="s">
        <v>180</v>
      </c>
      <c r="DQ891" s="379" t="s">
        <v>428</v>
      </c>
      <c r="DR891" s="379" t="s">
        <v>837</v>
      </c>
    </row>
    <row r="892" spans="8:122" ht="15" customHeight="1" x14ac:dyDescent="0.15">
      <c r="H892" s="111">
        <f t="shared" si="94"/>
        <v>0</v>
      </c>
      <c r="I892" s="110">
        <v>872</v>
      </c>
      <c r="J892" s="199"/>
      <c r="K892" s="199"/>
      <c r="L892" s="112" t="e">
        <f t="shared" si="95"/>
        <v>#N/A</v>
      </c>
      <c r="M892" s="199"/>
      <c r="N892" s="199"/>
      <c r="O892" s="124" t="str">
        <f t="shared" si="96"/>
        <v/>
      </c>
      <c r="P892" s="124" t="str">
        <f t="shared" si="97"/>
        <v/>
      </c>
      <c r="Q892" s="199"/>
      <c r="R892" s="113" t="s">
        <v>341</v>
      </c>
      <c r="S892" s="199"/>
      <c r="T892" s="113" t="s">
        <v>337</v>
      </c>
      <c r="U892" s="199"/>
      <c r="V892" s="112" t="str">
        <f t="shared" si="98"/>
        <v>１～４以外</v>
      </c>
      <c r="W892" s="628"/>
      <c r="X892" s="112"/>
      <c r="Y892" s="199"/>
      <c r="Z892" s="636"/>
      <c r="AA892" s="200"/>
      <c r="AB892" s="114" t="e">
        <f t="shared" si="99"/>
        <v>#N/A</v>
      </c>
      <c r="AC892" s="115" t="str">
        <f t="shared" si="100"/>
        <v/>
      </c>
      <c r="AD892" s="145" t="str">
        <f t="shared" si="101"/>
        <v/>
      </c>
      <c r="BD892" s="36">
        <v>872</v>
      </c>
      <c r="BE892" s="223"/>
      <c r="BF892" s="231"/>
      <c r="BG892" s="231"/>
      <c r="BH892" s="231"/>
      <c r="BI892" s="231"/>
      <c r="BJ892" s="223"/>
      <c r="BK892" s="224"/>
      <c r="BL892" s="223"/>
      <c r="BM892" s="224"/>
      <c r="BN892" s="225"/>
      <c r="BO892" s="226"/>
      <c r="BP892" s="224"/>
      <c r="BQ892" s="224"/>
      <c r="BR892" s="226"/>
      <c r="BS892" s="225"/>
      <c r="CB892" s="258"/>
      <c r="CC892" s="258"/>
      <c r="CD892" s="291" t="s">
        <v>1689</v>
      </c>
      <c r="CE892" s="296">
        <v>0</v>
      </c>
      <c r="CF892" s="259">
        <v>1</v>
      </c>
      <c r="CG892" s="260">
        <f>DCOUNT($H$20:$AD$4020,"入力ﾁｪｯｸ",CD891:CF893)</f>
        <v>0</v>
      </c>
      <c r="CI892" s="258"/>
      <c r="CJ892" s="258"/>
      <c r="CK892" s="291" t="s">
        <v>1871</v>
      </c>
      <c r="CL892" s="285">
        <v>0</v>
      </c>
      <c r="CM892" s="260">
        <v>3</v>
      </c>
      <c r="CN892" s="260">
        <f>DCOUNT($H$20:$AD$4020,"入力ﾁｪｯｸ",CK891:CM892)</f>
        <v>0</v>
      </c>
      <c r="CP892" s="258"/>
      <c r="CQ892" s="258"/>
      <c r="CR892" s="291" t="s">
        <v>1871</v>
      </c>
      <c r="CS892" s="285">
        <v>0</v>
      </c>
      <c r="CT892" s="260">
        <v>2</v>
      </c>
      <c r="CU892" s="260">
        <f>DCOUNT($H$20:$AD$4020,"入力ﾁｪｯｸ",CR891:CT892)</f>
        <v>0</v>
      </c>
      <c r="DH892" s="387"/>
      <c r="DI892" s="737" t="s">
        <v>971</v>
      </c>
      <c r="DJ892" s="737"/>
      <c r="DK892" s="737"/>
      <c r="DL892" s="379">
        <v>0</v>
      </c>
      <c r="DM892" s="379">
        <v>1.7</v>
      </c>
      <c r="DN892" s="475">
        <f>0.05*0.5</f>
        <v>2.5000000000000001E-2</v>
      </c>
      <c r="DO892" s="497">
        <v>0</v>
      </c>
      <c r="DP892" s="379" t="s">
        <v>970</v>
      </c>
      <c r="DQ892" s="379" t="s">
        <v>972</v>
      </c>
      <c r="DR892" s="379" t="s">
        <v>837</v>
      </c>
    </row>
    <row r="893" spans="8:122" ht="15" customHeight="1" x14ac:dyDescent="0.15">
      <c r="H893" s="111">
        <f t="shared" si="94"/>
        <v>0</v>
      </c>
      <c r="I893" s="110">
        <v>873</v>
      </c>
      <c r="J893" s="199"/>
      <c r="K893" s="199"/>
      <c r="L893" s="112" t="e">
        <f t="shared" si="95"/>
        <v>#N/A</v>
      </c>
      <c r="M893" s="199"/>
      <c r="N893" s="199"/>
      <c r="O893" s="124" t="str">
        <f t="shared" si="96"/>
        <v/>
      </c>
      <c r="P893" s="124" t="str">
        <f t="shared" si="97"/>
        <v/>
      </c>
      <c r="Q893" s="199"/>
      <c r="R893" s="113" t="s">
        <v>341</v>
      </c>
      <c r="S893" s="199"/>
      <c r="T893" s="113" t="s">
        <v>337</v>
      </c>
      <c r="U893" s="199"/>
      <c r="V893" s="112" t="str">
        <f t="shared" si="98"/>
        <v>１～４以外</v>
      </c>
      <c r="W893" s="628"/>
      <c r="X893" s="112"/>
      <c r="Y893" s="199"/>
      <c r="Z893" s="636"/>
      <c r="AA893" s="200"/>
      <c r="AB893" s="114" t="e">
        <f t="shared" si="99"/>
        <v>#N/A</v>
      </c>
      <c r="AC893" s="115" t="str">
        <f t="shared" si="100"/>
        <v/>
      </c>
      <c r="AD893" s="145" t="str">
        <f t="shared" si="101"/>
        <v/>
      </c>
      <c r="BD893" s="36">
        <v>873</v>
      </c>
      <c r="BE893" s="223"/>
      <c r="BF893" s="231"/>
      <c r="BG893" s="231"/>
      <c r="BH893" s="231"/>
      <c r="BI893" s="231"/>
      <c r="BJ893" s="223"/>
      <c r="BK893" s="224"/>
      <c r="BL893" s="223"/>
      <c r="BM893" s="224"/>
      <c r="BN893" s="225"/>
      <c r="BO893" s="226"/>
      <c r="BP893" s="224"/>
      <c r="BQ893" s="224"/>
      <c r="BR893" s="226"/>
      <c r="BS893" s="225"/>
      <c r="CB893" s="258"/>
      <c r="CC893" s="258"/>
      <c r="CD893" s="291" t="s">
        <v>1689</v>
      </c>
      <c r="CE893" s="299">
        <v>0</v>
      </c>
      <c r="CF893" s="266">
        <v>2</v>
      </c>
      <c r="CG893" s="268"/>
      <c r="CI893" s="258"/>
      <c r="CJ893" s="258"/>
      <c r="CK893" s="276" t="s">
        <v>1594</v>
      </c>
      <c r="CL893" s="277" t="s">
        <v>505</v>
      </c>
      <c r="CM893" s="253" t="s">
        <v>725</v>
      </c>
      <c r="CN893" s="278"/>
      <c r="CP893" s="258"/>
      <c r="CQ893" s="258"/>
      <c r="CR893" s="276" t="s">
        <v>1594</v>
      </c>
      <c r="CS893" s="277" t="s">
        <v>505</v>
      </c>
      <c r="CT893" s="253" t="s">
        <v>725</v>
      </c>
      <c r="CU893" s="278"/>
      <c r="DH893" s="387"/>
      <c r="DI893" s="737" t="s">
        <v>973</v>
      </c>
      <c r="DJ893" s="737"/>
      <c r="DK893" s="737"/>
      <c r="DL893" s="379">
        <v>1.7</v>
      </c>
      <c r="DM893" s="379">
        <v>3.5</v>
      </c>
      <c r="DN893" s="475">
        <v>3.5000000000000003E-2</v>
      </c>
      <c r="DO893" s="497">
        <v>0</v>
      </c>
      <c r="DP893" s="379" t="s">
        <v>970</v>
      </c>
      <c r="DQ893" s="379" t="s">
        <v>972</v>
      </c>
      <c r="DR893" s="379" t="s">
        <v>837</v>
      </c>
    </row>
    <row r="894" spans="8:122" ht="15" customHeight="1" x14ac:dyDescent="0.15">
      <c r="H894" s="111">
        <f t="shared" si="94"/>
        <v>0</v>
      </c>
      <c r="I894" s="110">
        <v>874</v>
      </c>
      <c r="J894" s="199"/>
      <c r="K894" s="199"/>
      <c r="L894" s="112" t="e">
        <f t="shared" si="95"/>
        <v>#N/A</v>
      </c>
      <c r="M894" s="199"/>
      <c r="N894" s="199"/>
      <c r="O894" s="124" t="str">
        <f t="shared" si="96"/>
        <v/>
      </c>
      <c r="P894" s="124" t="str">
        <f t="shared" si="97"/>
        <v/>
      </c>
      <c r="Q894" s="199"/>
      <c r="R894" s="113" t="s">
        <v>341</v>
      </c>
      <c r="S894" s="199"/>
      <c r="T894" s="113" t="s">
        <v>337</v>
      </c>
      <c r="U894" s="199"/>
      <c r="V894" s="112" t="str">
        <f t="shared" si="98"/>
        <v>１～４以外</v>
      </c>
      <c r="W894" s="628"/>
      <c r="X894" s="112"/>
      <c r="Y894" s="199"/>
      <c r="Z894" s="636"/>
      <c r="AA894" s="200"/>
      <c r="AB894" s="114" t="e">
        <f t="shared" si="99"/>
        <v>#N/A</v>
      </c>
      <c r="AC894" s="115" t="str">
        <f t="shared" si="100"/>
        <v/>
      </c>
      <c r="AD894" s="145" t="str">
        <f t="shared" si="101"/>
        <v/>
      </c>
      <c r="BD894" s="36">
        <v>874</v>
      </c>
      <c r="BE894" s="223"/>
      <c r="BF894" s="231"/>
      <c r="BG894" s="231"/>
      <c r="BH894" s="231"/>
      <c r="BI894" s="231"/>
      <c r="BJ894" s="223"/>
      <c r="BK894" s="224"/>
      <c r="BL894" s="223"/>
      <c r="BM894" s="224"/>
      <c r="BN894" s="225"/>
      <c r="BO894" s="226"/>
      <c r="BP894" s="224"/>
      <c r="BQ894" s="224"/>
      <c r="BR894" s="226"/>
      <c r="BS894" s="225"/>
      <c r="CB894" s="258"/>
      <c r="CC894" s="258"/>
      <c r="CD894" s="276" t="s">
        <v>1594</v>
      </c>
      <c r="CE894" s="253" t="s">
        <v>505</v>
      </c>
      <c r="CF894" s="253" t="s">
        <v>725</v>
      </c>
      <c r="CG894" s="278"/>
      <c r="CI894" s="258"/>
      <c r="CJ894" s="258"/>
      <c r="CK894" s="291" t="s">
        <v>1872</v>
      </c>
      <c r="CL894" s="285">
        <v>0</v>
      </c>
      <c r="CM894" s="260">
        <v>3</v>
      </c>
      <c r="CN894" s="260">
        <f>DCOUNT($H$20:$AD$4020,"入力ﾁｪｯｸ",CK893:CM894)</f>
        <v>0</v>
      </c>
      <c r="CP894" s="258"/>
      <c r="CQ894" s="258"/>
      <c r="CR894" s="291" t="s">
        <v>1872</v>
      </c>
      <c r="CS894" s="285">
        <v>0</v>
      </c>
      <c r="CT894" s="260">
        <v>2</v>
      </c>
      <c r="CU894" s="260">
        <f>DCOUNT($H$20:$AD$4020,"入力ﾁｪｯｸ",CR893:CT894)</f>
        <v>0</v>
      </c>
      <c r="DH894" s="387"/>
      <c r="DI894" s="737" t="s">
        <v>974</v>
      </c>
      <c r="DJ894" s="737"/>
      <c r="DK894" s="737"/>
      <c r="DL894" s="379">
        <v>3.5</v>
      </c>
      <c r="DM894" s="379">
        <v>30</v>
      </c>
      <c r="DN894" s="475">
        <f>0.05*0.5</f>
        <v>2.5000000000000001E-2</v>
      </c>
      <c r="DO894" s="497">
        <v>0</v>
      </c>
      <c r="DP894" s="379" t="s">
        <v>970</v>
      </c>
      <c r="DQ894" s="379" t="s">
        <v>972</v>
      </c>
      <c r="DR894" s="379" t="s">
        <v>837</v>
      </c>
    </row>
    <row r="895" spans="8:122" ht="15" customHeight="1" x14ac:dyDescent="0.15">
      <c r="H895" s="111">
        <f t="shared" si="94"/>
        <v>0</v>
      </c>
      <c r="I895" s="110">
        <v>875</v>
      </c>
      <c r="J895" s="199"/>
      <c r="K895" s="199"/>
      <c r="L895" s="112" t="e">
        <f t="shared" si="95"/>
        <v>#N/A</v>
      </c>
      <c r="M895" s="199"/>
      <c r="N895" s="199"/>
      <c r="O895" s="124" t="str">
        <f t="shared" si="96"/>
        <v/>
      </c>
      <c r="P895" s="124" t="str">
        <f t="shared" si="97"/>
        <v/>
      </c>
      <c r="Q895" s="199"/>
      <c r="R895" s="113" t="s">
        <v>341</v>
      </c>
      <c r="S895" s="199"/>
      <c r="T895" s="113" t="s">
        <v>337</v>
      </c>
      <c r="U895" s="199"/>
      <c r="V895" s="112" t="str">
        <f t="shared" si="98"/>
        <v>１～４以外</v>
      </c>
      <c r="W895" s="628"/>
      <c r="X895" s="112"/>
      <c r="Y895" s="199"/>
      <c r="Z895" s="636"/>
      <c r="AA895" s="200"/>
      <c r="AB895" s="114" t="e">
        <f t="shared" si="99"/>
        <v>#N/A</v>
      </c>
      <c r="AC895" s="115" t="str">
        <f t="shared" si="100"/>
        <v/>
      </c>
      <c r="AD895" s="145" t="str">
        <f t="shared" si="101"/>
        <v/>
      </c>
      <c r="BD895" s="36">
        <v>875</v>
      </c>
      <c r="BE895" s="223"/>
      <c r="BF895" s="231"/>
      <c r="BG895" s="231"/>
      <c r="BH895" s="231"/>
      <c r="BI895" s="231"/>
      <c r="BJ895" s="223"/>
      <c r="BK895" s="224"/>
      <c r="BL895" s="223"/>
      <c r="BM895" s="224"/>
      <c r="BN895" s="225"/>
      <c r="BO895" s="226"/>
      <c r="BP895" s="224"/>
      <c r="BQ895" s="224"/>
      <c r="BR895" s="226"/>
      <c r="BS895" s="225"/>
      <c r="CB895" s="258"/>
      <c r="CC895" s="258"/>
      <c r="CD895" s="291" t="s">
        <v>1691</v>
      </c>
      <c r="CE895" s="296">
        <v>0</v>
      </c>
      <c r="CF895" s="259">
        <v>1</v>
      </c>
      <c r="CG895" s="260">
        <f>DCOUNT($H$20:$AD$4020,"入力ﾁｪｯｸ",CD894:CF896)</f>
        <v>0</v>
      </c>
      <c r="CI895" s="258"/>
      <c r="CJ895" s="258"/>
      <c r="CK895" s="276" t="s">
        <v>1594</v>
      </c>
      <c r="CL895" s="277" t="s">
        <v>505</v>
      </c>
      <c r="CM895" s="253" t="s">
        <v>725</v>
      </c>
      <c r="CN895" s="278"/>
      <c r="CP895" s="258"/>
      <c r="CQ895" s="258"/>
      <c r="CR895" s="276" t="s">
        <v>1594</v>
      </c>
      <c r="CS895" s="277" t="s">
        <v>505</v>
      </c>
      <c r="CT895" s="253" t="s">
        <v>725</v>
      </c>
      <c r="CU895" s="278"/>
      <c r="DH895" s="387"/>
      <c r="DI895" s="737" t="s">
        <v>975</v>
      </c>
      <c r="DJ895" s="737"/>
      <c r="DK895" s="737"/>
      <c r="DL895" s="379">
        <v>0</v>
      </c>
      <c r="DM895" s="519">
        <v>30</v>
      </c>
      <c r="DN895" s="475">
        <v>2.5000000000000001E-2</v>
      </c>
      <c r="DO895" s="497">
        <v>0</v>
      </c>
      <c r="DP895" s="379" t="s">
        <v>970</v>
      </c>
      <c r="DQ895" s="379" t="s">
        <v>428</v>
      </c>
      <c r="DR895" s="379" t="s">
        <v>837</v>
      </c>
    </row>
    <row r="896" spans="8:122" ht="15" customHeight="1" x14ac:dyDescent="0.15">
      <c r="H896" s="111">
        <f t="shared" si="94"/>
        <v>0</v>
      </c>
      <c r="I896" s="110">
        <v>876</v>
      </c>
      <c r="J896" s="199"/>
      <c r="K896" s="199"/>
      <c r="L896" s="112" t="e">
        <f t="shared" si="95"/>
        <v>#N/A</v>
      </c>
      <c r="M896" s="199"/>
      <c r="N896" s="199"/>
      <c r="O896" s="124" t="str">
        <f t="shared" si="96"/>
        <v/>
      </c>
      <c r="P896" s="124" t="str">
        <f t="shared" si="97"/>
        <v/>
      </c>
      <c r="Q896" s="199"/>
      <c r="R896" s="113" t="s">
        <v>341</v>
      </c>
      <c r="S896" s="199"/>
      <c r="T896" s="113" t="s">
        <v>337</v>
      </c>
      <c r="U896" s="199"/>
      <c r="V896" s="112" t="str">
        <f t="shared" si="98"/>
        <v>１～４以外</v>
      </c>
      <c r="W896" s="628"/>
      <c r="X896" s="112"/>
      <c r="Y896" s="199"/>
      <c r="Z896" s="636"/>
      <c r="AA896" s="200"/>
      <c r="AB896" s="114" t="e">
        <f t="shared" si="99"/>
        <v>#N/A</v>
      </c>
      <c r="AC896" s="115" t="str">
        <f t="shared" si="100"/>
        <v/>
      </c>
      <c r="AD896" s="145" t="str">
        <f t="shared" si="101"/>
        <v/>
      </c>
      <c r="BD896" s="36">
        <v>876</v>
      </c>
      <c r="BE896" s="223"/>
      <c r="BF896" s="231"/>
      <c r="BG896" s="231"/>
      <c r="BH896" s="231"/>
      <c r="BI896" s="231"/>
      <c r="BJ896" s="223"/>
      <c r="BK896" s="224"/>
      <c r="BL896" s="223"/>
      <c r="BM896" s="224"/>
      <c r="BN896" s="225"/>
      <c r="BO896" s="226"/>
      <c r="BP896" s="224"/>
      <c r="BQ896" s="224"/>
      <c r="BR896" s="226"/>
      <c r="BS896" s="225"/>
      <c r="CB896" s="258"/>
      <c r="CC896" s="258"/>
      <c r="CD896" s="291" t="s">
        <v>1691</v>
      </c>
      <c r="CE896" s="299">
        <v>0</v>
      </c>
      <c r="CF896" s="266">
        <v>2</v>
      </c>
      <c r="CG896" s="268"/>
      <c r="CI896" s="258"/>
      <c r="CJ896" s="258"/>
      <c r="CK896" s="291" t="s">
        <v>1873</v>
      </c>
      <c r="CL896" s="285">
        <v>0</v>
      </c>
      <c r="CM896" s="260">
        <v>3</v>
      </c>
      <c r="CN896" s="260">
        <f>DCOUNT($H$20:$AD$4020,"入力ﾁｪｯｸ",CK895:CM896)</f>
        <v>0</v>
      </c>
      <c r="CP896" s="258"/>
      <c r="CQ896" s="258"/>
      <c r="CR896" s="291" t="s">
        <v>1873</v>
      </c>
      <c r="CS896" s="285">
        <v>0</v>
      </c>
      <c r="CT896" s="260">
        <v>2</v>
      </c>
      <c r="CU896" s="260">
        <f>DCOUNT($H$20:$AD$4020,"入力ﾁｪｯｸ",CR895:CT896)</f>
        <v>0</v>
      </c>
      <c r="DH896" s="387"/>
      <c r="DI896" s="737" t="s">
        <v>976</v>
      </c>
      <c r="DJ896" s="737"/>
      <c r="DK896" s="737"/>
      <c r="DL896" s="379">
        <v>0</v>
      </c>
      <c r="DM896" s="379">
        <v>1.7</v>
      </c>
      <c r="DN896" s="475">
        <v>2.5000000000000001E-2</v>
      </c>
      <c r="DO896" s="497">
        <v>0</v>
      </c>
      <c r="DP896" s="379" t="s">
        <v>970</v>
      </c>
      <c r="DQ896" s="379" t="s">
        <v>972</v>
      </c>
      <c r="DR896" s="379" t="s">
        <v>837</v>
      </c>
    </row>
    <row r="897" spans="8:122" ht="15" customHeight="1" x14ac:dyDescent="0.15">
      <c r="H897" s="111">
        <f t="shared" si="94"/>
        <v>0</v>
      </c>
      <c r="I897" s="110">
        <v>877</v>
      </c>
      <c r="J897" s="199"/>
      <c r="K897" s="199"/>
      <c r="L897" s="112" t="e">
        <f t="shared" si="95"/>
        <v>#N/A</v>
      </c>
      <c r="M897" s="199"/>
      <c r="N897" s="199"/>
      <c r="O897" s="124" t="str">
        <f t="shared" si="96"/>
        <v/>
      </c>
      <c r="P897" s="124" t="str">
        <f t="shared" si="97"/>
        <v/>
      </c>
      <c r="Q897" s="199"/>
      <c r="R897" s="113" t="s">
        <v>341</v>
      </c>
      <c r="S897" s="199"/>
      <c r="T897" s="113" t="s">
        <v>337</v>
      </c>
      <c r="U897" s="199"/>
      <c r="V897" s="112" t="str">
        <f t="shared" si="98"/>
        <v>１～４以外</v>
      </c>
      <c r="W897" s="628"/>
      <c r="X897" s="112"/>
      <c r="Y897" s="199"/>
      <c r="Z897" s="636"/>
      <c r="AA897" s="200"/>
      <c r="AB897" s="114" t="e">
        <f t="shared" si="99"/>
        <v>#N/A</v>
      </c>
      <c r="AC897" s="115" t="str">
        <f t="shared" si="100"/>
        <v/>
      </c>
      <c r="AD897" s="145" t="str">
        <f t="shared" si="101"/>
        <v/>
      </c>
      <c r="BD897" s="36">
        <v>877</v>
      </c>
      <c r="BE897" s="223"/>
      <c r="BF897" s="231"/>
      <c r="BG897" s="231"/>
      <c r="BH897" s="231"/>
      <c r="BI897" s="231"/>
      <c r="BJ897" s="223"/>
      <c r="BK897" s="224"/>
      <c r="BL897" s="223"/>
      <c r="BM897" s="224"/>
      <c r="BN897" s="225"/>
      <c r="BO897" s="226"/>
      <c r="BP897" s="224"/>
      <c r="BQ897" s="224"/>
      <c r="BR897" s="226"/>
      <c r="BS897" s="225"/>
      <c r="CB897" s="258"/>
      <c r="CC897" s="258"/>
      <c r="CD897" s="276" t="s">
        <v>1594</v>
      </c>
      <c r="CE897" s="253" t="s">
        <v>505</v>
      </c>
      <c r="CF897" s="253" t="s">
        <v>725</v>
      </c>
      <c r="CG897" s="278"/>
      <c r="CI897" s="258"/>
      <c r="CJ897" s="258"/>
      <c r="CK897" s="276" t="s">
        <v>1594</v>
      </c>
      <c r="CL897" s="277" t="s">
        <v>505</v>
      </c>
      <c r="CM897" s="253" t="s">
        <v>725</v>
      </c>
      <c r="CN897" s="278"/>
      <c r="CP897" s="258"/>
      <c r="CQ897" s="258"/>
      <c r="CR897" s="276" t="s">
        <v>1594</v>
      </c>
      <c r="CS897" s="277" t="s">
        <v>505</v>
      </c>
      <c r="CT897" s="253" t="s">
        <v>725</v>
      </c>
      <c r="CU897" s="278"/>
      <c r="DH897" s="387"/>
      <c r="DI897" s="737" t="s">
        <v>977</v>
      </c>
      <c r="DJ897" s="737"/>
      <c r="DK897" s="737"/>
      <c r="DL897" s="379">
        <v>1.7</v>
      </c>
      <c r="DM897" s="379">
        <v>3.5</v>
      </c>
      <c r="DN897" s="475">
        <v>3.5000000000000003E-2</v>
      </c>
      <c r="DO897" s="497">
        <v>0</v>
      </c>
      <c r="DP897" s="379" t="s">
        <v>970</v>
      </c>
      <c r="DQ897" s="379" t="s">
        <v>972</v>
      </c>
      <c r="DR897" s="379" t="s">
        <v>837</v>
      </c>
    </row>
    <row r="898" spans="8:122" ht="15" customHeight="1" x14ac:dyDescent="0.15">
      <c r="H898" s="111">
        <f t="shared" si="94"/>
        <v>0</v>
      </c>
      <c r="I898" s="110">
        <v>878</v>
      </c>
      <c r="J898" s="199"/>
      <c r="K898" s="199"/>
      <c r="L898" s="112" t="e">
        <f t="shared" si="95"/>
        <v>#N/A</v>
      </c>
      <c r="M898" s="199"/>
      <c r="N898" s="199"/>
      <c r="O898" s="124" t="str">
        <f t="shared" si="96"/>
        <v/>
      </c>
      <c r="P898" s="124" t="str">
        <f t="shared" si="97"/>
        <v/>
      </c>
      <c r="Q898" s="199"/>
      <c r="R898" s="113" t="s">
        <v>341</v>
      </c>
      <c r="S898" s="199"/>
      <c r="T898" s="113" t="s">
        <v>337</v>
      </c>
      <c r="U898" s="199"/>
      <c r="V898" s="112" t="str">
        <f t="shared" si="98"/>
        <v>１～４以外</v>
      </c>
      <c r="W898" s="628"/>
      <c r="X898" s="112"/>
      <c r="Y898" s="199"/>
      <c r="Z898" s="636"/>
      <c r="AA898" s="200"/>
      <c r="AB898" s="114" t="e">
        <f t="shared" si="99"/>
        <v>#N/A</v>
      </c>
      <c r="AC898" s="115" t="str">
        <f t="shared" si="100"/>
        <v/>
      </c>
      <c r="AD898" s="145" t="str">
        <f t="shared" si="101"/>
        <v/>
      </c>
      <c r="BD898" s="36">
        <v>878</v>
      </c>
      <c r="BE898" s="223"/>
      <c r="BF898" s="231"/>
      <c r="BG898" s="231"/>
      <c r="BH898" s="231"/>
      <c r="BI898" s="231"/>
      <c r="BJ898" s="223"/>
      <c r="BK898" s="224"/>
      <c r="BL898" s="223"/>
      <c r="BM898" s="224"/>
      <c r="BN898" s="225"/>
      <c r="BO898" s="226"/>
      <c r="BP898" s="224"/>
      <c r="BQ898" s="224"/>
      <c r="BR898" s="226"/>
      <c r="BS898" s="225"/>
      <c r="CB898" s="258"/>
      <c r="CC898" s="258"/>
      <c r="CD898" s="291" t="s">
        <v>1693</v>
      </c>
      <c r="CE898" s="296">
        <v>0</v>
      </c>
      <c r="CF898" s="259">
        <v>1</v>
      </c>
      <c r="CG898" s="260">
        <f>DCOUNT($H$20:$AD$4020,"入力ﾁｪｯｸ",CD897:CF899)</f>
        <v>0</v>
      </c>
      <c r="CI898" s="258"/>
      <c r="CJ898" s="258"/>
      <c r="CK898" s="291" t="s">
        <v>1874</v>
      </c>
      <c r="CL898" s="285">
        <v>0</v>
      </c>
      <c r="CM898" s="260">
        <v>3</v>
      </c>
      <c r="CN898" s="260">
        <f>DCOUNT($H$20:$AD$4020,"入力ﾁｪｯｸ",CK897:CM898)</f>
        <v>0</v>
      </c>
      <c r="CP898" s="258"/>
      <c r="CQ898" s="258"/>
      <c r="CR898" s="291" t="s">
        <v>1874</v>
      </c>
      <c r="CS898" s="285">
        <v>0</v>
      </c>
      <c r="CT898" s="260">
        <v>2</v>
      </c>
      <c r="CU898" s="260">
        <f>DCOUNT($H$20:$AD$4020,"入力ﾁｪｯｸ",CR897:CT898)</f>
        <v>0</v>
      </c>
      <c r="DH898" s="387"/>
      <c r="DI898" s="737" t="s">
        <v>978</v>
      </c>
      <c r="DJ898" s="737"/>
      <c r="DK898" s="737"/>
      <c r="DL898" s="379">
        <v>3.5</v>
      </c>
      <c r="DM898" s="379">
        <v>30</v>
      </c>
      <c r="DN898" s="475">
        <v>2.5000000000000001E-2</v>
      </c>
      <c r="DO898" s="497">
        <v>0</v>
      </c>
      <c r="DP898" s="379" t="s">
        <v>970</v>
      </c>
      <c r="DQ898" s="379" t="s">
        <v>972</v>
      </c>
      <c r="DR898" s="379" t="s">
        <v>837</v>
      </c>
    </row>
    <row r="899" spans="8:122" ht="15" customHeight="1" x14ac:dyDescent="0.15">
      <c r="H899" s="111">
        <f t="shared" si="94"/>
        <v>0</v>
      </c>
      <c r="I899" s="110">
        <v>879</v>
      </c>
      <c r="J899" s="199"/>
      <c r="K899" s="199"/>
      <c r="L899" s="112" t="e">
        <f t="shared" si="95"/>
        <v>#N/A</v>
      </c>
      <c r="M899" s="199"/>
      <c r="N899" s="199"/>
      <c r="O899" s="124" t="str">
        <f t="shared" si="96"/>
        <v/>
      </c>
      <c r="P899" s="124" t="str">
        <f t="shared" si="97"/>
        <v/>
      </c>
      <c r="Q899" s="199"/>
      <c r="R899" s="113" t="s">
        <v>341</v>
      </c>
      <c r="S899" s="199"/>
      <c r="T899" s="113" t="s">
        <v>337</v>
      </c>
      <c r="U899" s="199"/>
      <c r="V899" s="112" t="str">
        <f t="shared" si="98"/>
        <v>１～４以外</v>
      </c>
      <c r="W899" s="628"/>
      <c r="X899" s="112"/>
      <c r="Y899" s="199"/>
      <c r="Z899" s="636"/>
      <c r="AA899" s="200"/>
      <c r="AB899" s="114" t="e">
        <f t="shared" si="99"/>
        <v>#N/A</v>
      </c>
      <c r="AC899" s="115" t="str">
        <f t="shared" si="100"/>
        <v/>
      </c>
      <c r="AD899" s="145" t="str">
        <f t="shared" si="101"/>
        <v/>
      </c>
      <c r="BD899" s="36">
        <v>879</v>
      </c>
      <c r="BE899" s="223"/>
      <c r="BF899" s="231"/>
      <c r="BG899" s="231"/>
      <c r="BH899" s="231"/>
      <c r="BI899" s="231"/>
      <c r="BJ899" s="223"/>
      <c r="BK899" s="224"/>
      <c r="BL899" s="223"/>
      <c r="BM899" s="224"/>
      <c r="BN899" s="225"/>
      <c r="BO899" s="226"/>
      <c r="BP899" s="224"/>
      <c r="BQ899" s="224"/>
      <c r="BR899" s="226"/>
      <c r="BS899" s="225"/>
      <c r="CB899" s="258"/>
      <c r="CC899" s="258"/>
      <c r="CD899" s="291" t="s">
        <v>1693</v>
      </c>
      <c r="CE899" s="299">
        <v>0</v>
      </c>
      <c r="CF899" s="266">
        <v>2</v>
      </c>
      <c r="CG899" s="268"/>
      <c r="CI899" s="258"/>
      <c r="CJ899" s="258"/>
      <c r="CK899" s="276" t="s">
        <v>1594</v>
      </c>
      <c r="CL899" s="277" t="s">
        <v>505</v>
      </c>
      <c r="CM899" s="253" t="s">
        <v>725</v>
      </c>
      <c r="CN899" s="278"/>
      <c r="CP899" s="258"/>
      <c r="CQ899" s="258"/>
      <c r="CR899" s="276" t="s">
        <v>1594</v>
      </c>
      <c r="CS899" s="277" t="s">
        <v>505</v>
      </c>
      <c r="CT899" s="253" t="s">
        <v>725</v>
      </c>
      <c r="CU899" s="278"/>
      <c r="DH899" s="387"/>
      <c r="DI899" s="737" t="s">
        <v>979</v>
      </c>
      <c r="DJ899" s="737"/>
      <c r="DK899" s="737"/>
      <c r="DL899" s="379">
        <v>0</v>
      </c>
      <c r="DM899" s="519">
        <v>30</v>
      </c>
      <c r="DN899" s="475">
        <v>2.5000000000000001E-2</v>
      </c>
      <c r="DO899" s="497">
        <v>0</v>
      </c>
      <c r="DP899" s="379" t="s">
        <v>970</v>
      </c>
      <c r="DQ899" s="379" t="s">
        <v>428</v>
      </c>
      <c r="DR899" s="379" t="s">
        <v>837</v>
      </c>
    </row>
    <row r="900" spans="8:122" ht="15" customHeight="1" x14ac:dyDescent="0.15">
      <c r="H900" s="111">
        <f t="shared" si="94"/>
        <v>0</v>
      </c>
      <c r="I900" s="110">
        <v>880</v>
      </c>
      <c r="J900" s="199"/>
      <c r="K900" s="199"/>
      <c r="L900" s="112" t="e">
        <f t="shared" si="95"/>
        <v>#N/A</v>
      </c>
      <c r="M900" s="199"/>
      <c r="N900" s="199"/>
      <c r="O900" s="124" t="str">
        <f t="shared" si="96"/>
        <v/>
      </c>
      <c r="P900" s="124" t="str">
        <f t="shared" si="97"/>
        <v/>
      </c>
      <c r="Q900" s="199"/>
      <c r="R900" s="113" t="s">
        <v>341</v>
      </c>
      <c r="S900" s="199"/>
      <c r="T900" s="113" t="s">
        <v>337</v>
      </c>
      <c r="U900" s="199"/>
      <c r="V900" s="112" t="str">
        <f t="shared" si="98"/>
        <v>１～４以外</v>
      </c>
      <c r="W900" s="628"/>
      <c r="X900" s="112"/>
      <c r="Y900" s="199"/>
      <c r="Z900" s="636"/>
      <c r="AA900" s="200"/>
      <c r="AB900" s="114" t="e">
        <f t="shared" si="99"/>
        <v>#N/A</v>
      </c>
      <c r="AC900" s="115" t="str">
        <f t="shared" si="100"/>
        <v/>
      </c>
      <c r="AD900" s="145" t="str">
        <f t="shared" si="101"/>
        <v/>
      </c>
      <c r="BD900" s="36">
        <v>880</v>
      </c>
      <c r="BE900" s="223"/>
      <c r="BF900" s="231"/>
      <c r="BG900" s="231"/>
      <c r="BH900" s="231"/>
      <c r="BI900" s="231"/>
      <c r="BJ900" s="223"/>
      <c r="BK900" s="224"/>
      <c r="BL900" s="223"/>
      <c r="BM900" s="224"/>
      <c r="BN900" s="225"/>
      <c r="BO900" s="226"/>
      <c r="BP900" s="224"/>
      <c r="BQ900" s="224"/>
      <c r="BR900" s="226"/>
      <c r="BS900" s="225"/>
      <c r="CB900" s="258"/>
      <c r="CC900" s="258"/>
      <c r="CD900" s="276" t="s">
        <v>1594</v>
      </c>
      <c r="CE900" s="253" t="s">
        <v>505</v>
      </c>
      <c r="CF900" s="253" t="s">
        <v>725</v>
      </c>
      <c r="CG900" s="278"/>
      <c r="CI900" s="258"/>
      <c r="CJ900" s="258"/>
      <c r="CK900" s="291" t="s">
        <v>1875</v>
      </c>
      <c r="CL900" s="285">
        <v>0</v>
      </c>
      <c r="CM900" s="260">
        <v>3</v>
      </c>
      <c r="CN900" s="260">
        <f>DCOUNT($H$20:$AD$4020,"入力ﾁｪｯｸ",CK899:CM900)</f>
        <v>0</v>
      </c>
      <c r="CP900" s="258"/>
      <c r="CQ900" s="258"/>
      <c r="CR900" s="291" t="s">
        <v>1875</v>
      </c>
      <c r="CS900" s="285">
        <v>0</v>
      </c>
      <c r="CT900" s="260">
        <v>2</v>
      </c>
      <c r="CU900" s="260">
        <f>DCOUNT($H$20:$AD$4020,"入力ﾁｪｯｸ",CR899:CT900)</f>
        <v>0</v>
      </c>
      <c r="DH900" s="387"/>
      <c r="DI900" s="737" t="s">
        <v>980</v>
      </c>
      <c r="DJ900" s="737"/>
      <c r="DK900" s="737"/>
      <c r="DL900" s="379">
        <v>0</v>
      </c>
      <c r="DM900" s="379">
        <v>1.7</v>
      </c>
      <c r="DN900" s="475">
        <v>4.4999999999999998E-2</v>
      </c>
      <c r="DO900" s="497">
        <v>0</v>
      </c>
      <c r="DP900" s="379" t="s">
        <v>970</v>
      </c>
      <c r="DQ900" s="379" t="s">
        <v>972</v>
      </c>
      <c r="DR900" s="379" t="s">
        <v>1040</v>
      </c>
    </row>
    <row r="901" spans="8:122" ht="15" customHeight="1" x14ac:dyDescent="0.15">
      <c r="H901" s="111">
        <f t="shared" si="94"/>
        <v>0</v>
      </c>
      <c r="I901" s="110">
        <v>881</v>
      </c>
      <c r="J901" s="199"/>
      <c r="K901" s="199"/>
      <c r="L901" s="112" t="e">
        <f t="shared" si="95"/>
        <v>#N/A</v>
      </c>
      <c r="M901" s="199"/>
      <c r="N901" s="199"/>
      <c r="O901" s="124" t="str">
        <f t="shared" si="96"/>
        <v/>
      </c>
      <c r="P901" s="124" t="str">
        <f t="shared" si="97"/>
        <v/>
      </c>
      <c r="Q901" s="199"/>
      <c r="R901" s="113" t="s">
        <v>341</v>
      </c>
      <c r="S901" s="199"/>
      <c r="T901" s="113" t="s">
        <v>337</v>
      </c>
      <c r="U901" s="199"/>
      <c r="V901" s="112" t="str">
        <f t="shared" si="98"/>
        <v>１～４以外</v>
      </c>
      <c r="W901" s="628"/>
      <c r="X901" s="112"/>
      <c r="Y901" s="199"/>
      <c r="Z901" s="636"/>
      <c r="AA901" s="200"/>
      <c r="AB901" s="114" t="e">
        <f t="shared" si="99"/>
        <v>#N/A</v>
      </c>
      <c r="AC901" s="115" t="str">
        <f t="shared" si="100"/>
        <v/>
      </c>
      <c r="AD901" s="145" t="str">
        <f t="shared" si="101"/>
        <v/>
      </c>
      <c r="BD901" s="36">
        <v>881</v>
      </c>
      <c r="BE901" s="223"/>
      <c r="BF901" s="231"/>
      <c r="BG901" s="231"/>
      <c r="BH901" s="231"/>
      <c r="BI901" s="231"/>
      <c r="BJ901" s="223"/>
      <c r="BK901" s="224"/>
      <c r="BL901" s="223"/>
      <c r="BM901" s="224"/>
      <c r="BN901" s="225"/>
      <c r="BO901" s="226"/>
      <c r="BP901" s="224"/>
      <c r="BQ901" s="224"/>
      <c r="BR901" s="226"/>
      <c r="BS901" s="225"/>
      <c r="CB901" s="258"/>
      <c r="CC901" s="258"/>
      <c r="CD901" s="291" t="s">
        <v>1694</v>
      </c>
      <c r="CE901" s="296">
        <v>0</v>
      </c>
      <c r="CF901" s="259">
        <v>1</v>
      </c>
      <c r="CG901" s="260">
        <f>DCOUNT($H$20:$AD$4020,"入力ﾁｪｯｸ",CD900:CF902)</f>
        <v>0</v>
      </c>
      <c r="CI901" s="258"/>
      <c r="CJ901" s="258"/>
      <c r="CK901" s="276" t="s">
        <v>1594</v>
      </c>
      <c r="CL901" s="277" t="s">
        <v>505</v>
      </c>
      <c r="CM901" s="253" t="s">
        <v>725</v>
      </c>
      <c r="CN901" s="278"/>
      <c r="CP901" s="258"/>
      <c r="CQ901" s="258"/>
      <c r="CR901" s="276" t="s">
        <v>1594</v>
      </c>
      <c r="CS901" s="277" t="s">
        <v>505</v>
      </c>
      <c r="CT901" s="253" t="s">
        <v>725</v>
      </c>
      <c r="CU901" s="278"/>
      <c r="DH901" s="387"/>
      <c r="DI901" s="737" t="s">
        <v>981</v>
      </c>
      <c r="DJ901" s="737"/>
      <c r="DK901" s="737"/>
      <c r="DL901" s="379">
        <v>1.7</v>
      </c>
      <c r="DM901" s="379">
        <v>3.5</v>
      </c>
      <c r="DN901" s="475">
        <v>6.3E-2</v>
      </c>
      <c r="DO901" s="497">
        <v>0</v>
      </c>
      <c r="DP901" s="379" t="s">
        <v>970</v>
      </c>
      <c r="DQ901" s="379" t="s">
        <v>972</v>
      </c>
      <c r="DR901" s="379" t="s">
        <v>1040</v>
      </c>
    </row>
    <row r="902" spans="8:122" ht="15" customHeight="1" x14ac:dyDescent="0.15">
      <c r="H902" s="111">
        <f t="shared" si="94"/>
        <v>0</v>
      </c>
      <c r="I902" s="110">
        <v>882</v>
      </c>
      <c r="J902" s="199"/>
      <c r="K902" s="199"/>
      <c r="L902" s="112" t="e">
        <f t="shared" si="95"/>
        <v>#N/A</v>
      </c>
      <c r="M902" s="199"/>
      <c r="N902" s="199"/>
      <c r="O902" s="124" t="str">
        <f t="shared" si="96"/>
        <v/>
      </c>
      <c r="P902" s="124" t="str">
        <f t="shared" si="97"/>
        <v/>
      </c>
      <c r="Q902" s="199"/>
      <c r="R902" s="113" t="s">
        <v>341</v>
      </c>
      <c r="S902" s="199"/>
      <c r="T902" s="113" t="s">
        <v>337</v>
      </c>
      <c r="U902" s="199"/>
      <c r="V902" s="112" t="str">
        <f t="shared" si="98"/>
        <v>１～４以外</v>
      </c>
      <c r="W902" s="628"/>
      <c r="X902" s="112"/>
      <c r="Y902" s="199"/>
      <c r="Z902" s="636"/>
      <c r="AA902" s="200"/>
      <c r="AB902" s="114" t="e">
        <f t="shared" si="99"/>
        <v>#N/A</v>
      </c>
      <c r="AC902" s="115" t="str">
        <f t="shared" si="100"/>
        <v/>
      </c>
      <c r="AD902" s="145" t="str">
        <f t="shared" si="101"/>
        <v/>
      </c>
      <c r="BD902" s="36">
        <v>882</v>
      </c>
      <c r="BE902" s="223"/>
      <c r="BF902" s="231"/>
      <c r="BG902" s="231"/>
      <c r="BH902" s="231"/>
      <c r="BI902" s="231"/>
      <c r="BJ902" s="223"/>
      <c r="BK902" s="224"/>
      <c r="BL902" s="223"/>
      <c r="BM902" s="224"/>
      <c r="BN902" s="225"/>
      <c r="BO902" s="226"/>
      <c r="BP902" s="224"/>
      <c r="BQ902" s="224"/>
      <c r="BR902" s="226"/>
      <c r="BS902" s="225"/>
      <c r="CB902" s="258"/>
      <c r="CC902" s="258"/>
      <c r="CD902" s="291" t="s">
        <v>1694</v>
      </c>
      <c r="CE902" s="299">
        <v>0</v>
      </c>
      <c r="CF902" s="266">
        <v>2</v>
      </c>
      <c r="CG902" s="268"/>
      <c r="CI902" s="258"/>
      <c r="CJ902" s="258"/>
      <c r="CK902" s="291" t="s">
        <v>1876</v>
      </c>
      <c r="CL902" s="285">
        <v>0</v>
      </c>
      <c r="CM902" s="260">
        <v>3</v>
      </c>
      <c r="CN902" s="260">
        <f>DCOUNT($H$20:$AD$4020,"入力ﾁｪｯｸ",CK901:CM902)</f>
        <v>0</v>
      </c>
      <c r="CP902" s="258"/>
      <c r="CQ902" s="258"/>
      <c r="CR902" s="291" t="s">
        <v>1876</v>
      </c>
      <c r="CS902" s="285">
        <v>0</v>
      </c>
      <c r="CT902" s="260">
        <v>2</v>
      </c>
      <c r="CU902" s="260">
        <f>DCOUNT($H$20:$AD$4020,"入力ﾁｪｯｸ",CR901:CT902)</f>
        <v>0</v>
      </c>
      <c r="DH902" s="387"/>
      <c r="DI902" s="737" t="s">
        <v>982</v>
      </c>
      <c r="DJ902" s="737"/>
      <c r="DK902" s="737"/>
      <c r="DL902" s="379">
        <v>3.5</v>
      </c>
      <c r="DM902" s="379">
        <v>30</v>
      </c>
      <c r="DN902" s="475">
        <v>4.4999999999999998E-2</v>
      </c>
      <c r="DO902" s="497">
        <v>0</v>
      </c>
      <c r="DP902" s="379" t="s">
        <v>970</v>
      </c>
      <c r="DQ902" s="379" t="s">
        <v>972</v>
      </c>
      <c r="DR902" s="379" t="s">
        <v>1040</v>
      </c>
    </row>
    <row r="903" spans="8:122" ht="15" customHeight="1" x14ac:dyDescent="0.15">
      <c r="H903" s="111">
        <f t="shared" ref="H903:H966" si="102">IF(K903=" "," ",COUNT(K903))</f>
        <v>0</v>
      </c>
      <c r="I903" s="110">
        <v>883</v>
      </c>
      <c r="J903" s="199"/>
      <c r="K903" s="199"/>
      <c r="L903" s="112" t="e">
        <f t="shared" ref="L903:L966" si="103">LOOKUP(K903,$K$7:$K$16,$L$7:$L$16)</f>
        <v>#N/A</v>
      </c>
      <c r="M903" s="199"/>
      <c r="N903" s="199"/>
      <c r="O903" s="124" t="str">
        <f t="shared" ref="O903:O966" si="104">UPPER(N903)</f>
        <v/>
      </c>
      <c r="P903" s="124" t="str">
        <f t="shared" ref="P903:P966" si="105">DBCS(O903)</f>
        <v/>
      </c>
      <c r="Q903" s="199"/>
      <c r="R903" s="113" t="s">
        <v>341</v>
      </c>
      <c r="S903" s="199"/>
      <c r="T903" s="113" t="s">
        <v>337</v>
      </c>
      <c r="U903" s="199"/>
      <c r="V903" s="112" t="str">
        <f t="shared" ref="V903:V966" si="106">LOOKUP(U903,$U$12:$U$16,$V$12:$V$16)</f>
        <v>１～４以外</v>
      </c>
      <c r="W903" s="628"/>
      <c r="X903" s="112"/>
      <c r="Y903" s="199"/>
      <c r="Z903" s="636"/>
      <c r="AA903" s="200"/>
      <c r="AB903" s="114" t="e">
        <f t="shared" ref="AB903:AB966" si="107">LOOKUP(AA903,$AA$14:$AA$16,$AB$14:$AB$16)</f>
        <v>#N/A</v>
      </c>
      <c r="AC903" s="115" t="str">
        <f t="shared" ref="AC903:AC966" si="108">UPPER(N903)</f>
        <v/>
      </c>
      <c r="AD903" s="145" t="str">
        <f t="shared" ref="AD903:AD966" si="109">DBCS(AC903)</f>
        <v/>
      </c>
      <c r="BD903" s="36">
        <v>883</v>
      </c>
      <c r="BE903" s="223"/>
      <c r="BF903" s="231"/>
      <c r="BG903" s="231"/>
      <c r="BH903" s="231"/>
      <c r="BI903" s="231"/>
      <c r="BJ903" s="223"/>
      <c r="BK903" s="224"/>
      <c r="BL903" s="223"/>
      <c r="BM903" s="224"/>
      <c r="BN903" s="225"/>
      <c r="BO903" s="226"/>
      <c r="BP903" s="224"/>
      <c r="BQ903" s="224"/>
      <c r="BR903" s="226"/>
      <c r="BS903" s="225"/>
      <c r="CB903" s="258"/>
      <c r="CC903" s="258"/>
      <c r="CD903" s="276" t="s">
        <v>1594</v>
      </c>
      <c r="CE903" s="253" t="s">
        <v>505</v>
      </c>
      <c r="CF903" s="253" t="s">
        <v>725</v>
      </c>
      <c r="CG903" s="278"/>
      <c r="CI903" s="258"/>
      <c r="CJ903" s="258"/>
      <c r="CK903" s="276" t="s">
        <v>1594</v>
      </c>
      <c r="CL903" s="277" t="s">
        <v>505</v>
      </c>
      <c r="CM903" s="253" t="s">
        <v>725</v>
      </c>
      <c r="CN903" s="278"/>
      <c r="CP903" s="258"/>
      <c r="CQ903" s="258"/>
      <c r="CR903" s="276" t="s">
        <v>1594</v>
      </c>
      <c r="CS903" s="277" t="s">
        <v>505</v>
      </c>
      <c r="CT903" s="253" t="s">
        <v>725</v>
      </c>
      <c r="CU903" s="278"/>
      <c r="DH903" s="387"/>
      <c r="DI903" s="737" t="s">
        <v>983</v>
      </c>
      <c r="DJ903" s="737"/>
      <c r="DK903" s="737"/>
      <c r="DL903" s="379">
        <v>0</v>
      </c>
      <c r="DM903" s="379">
        <v>1.7</v>
      </c>
      <c r="DN903" s="475">
        <v>4.4999999999999998E-2</v>
      </c>
      <c r="DO903" s="497">
        <v>0</v>
      </c>
      <c r="DP903" s="379" t="s">
        <v>970</v>
      </c>
      <c r="DQ903" s="379" t="s">
        <v>972</v>
      </c>
      <c r="DR903" s="379" t="s">
        <v>1040</v>
      </c>
    </row>
    <row r="904" spans="8:122" ht="15" customHeight="1" x14ac:dyDescent="0.15">
      <c r="H904" s="111">
        <f t="shared" si="102"/>
        <v>0</v>
      </c>
      <c r="I904" s="110">
        <v>884</v>
      </c>
      <c r="J904" s="199"/>
      <c r="K904" s="199"/>
      <c r="L904" s="112" t="e">
        <f t="shared" si="103"/>
        <v>#N/A</v>
      </c>
      <c r="M904" s="199"/>
      <c r="N904" s="199"/>
      <c r="O904" s="124" t="str">
        <f t="shared" si="104"/>
        <v/>
      </c>
      <c r="P904" s="124" t="str">
        <f t="shared" si="105"/>
        <v/>
      </c>
      <c r="Q904" s="199"/>
      <c r="R904" s="113" t="s">
        <v>341</v>
      </c>
      <c r="S904" s="199"/>
      <c r="T904" s="113" t="s">
        <v>337</v>
      </c>
      <c r="U904" s="199"/>
      <c r="V904" s="112" t="str">
        <f t="shared" si="106"/>
        <v>１～４以外</v>
      </c>
      <c r="W904" s="628"/>
      <c r="X904" s="112"/>
      <c r="Y904" s="199"/>
      <c r="Z904" s="636"/>
      <c r="AA904" s="200"/>
      <c r="AB904" s="114" t="e">
        <f t="shared" si="107"/>
        <v>#N/A</v>
      </c>
      <c r="AC904" s="115" t="str">
        <f t="shared" si="108"/>
        <v/>
      </c>
      <c r="AD904" s="145" t="str">
        <f t="shared" si="109"/>
        <v/>
      </c>
      <c r="BD904" s="36">
        <v>884</v>
      </c>
      <c r="BE904" s="223"/>
      <c r="BF904" s="231"/>
      <c r="BG904" s="231"/>
      <c r="BH904" s="231"/>
      <c r="BI904" s="231"/>
      <c r="BJ904" s="223"/>
      <c r="BK904" s="224"/>
      <c r="BL904" s="223"/>
      <c r="BM904" s="224"/>
      <c r="BN904" s="225"/>
      <c r="BO904" s="226"/>
      <c r="BP904" s="224"/>
      <c r="BQ904" s="224"/>
      <c r="BR904" s="226"/>
      <c r="BS904" s="225"/>
      <c r="CB904" s="258"/>
      <c r="CC904" s="258"/>
      <c r="CD904" s="291" t="s">
        <v>1696</v>
      </c>
      <c r="CE904" s="296">
        <v>0</v>
      </c>
      <c r="CF904" s="259">
        <v>1</v>
      </c>
      <c r="CG904" s="260">
        <f>DCOUNT($H$20:$AD$4020,"入力ﾁｪｯｸ",CD903:CF905)</f>
        <v>0</v>
      </c>
      <c r="CI904" s="258"/>
      <c r="CJ904" s="258"/>
      <c r="CK904" s="291" t="s">
        <v>1877</v>
      </c>
      <c r="CL904" s="285">
        <v>0</v>
      </c>
      <c r="CM904" s="260">
        <v>3</v>
      </c>
      <c r="CN904" s="260">
        <f>DCOUNT($H$20:$AD$4020,"入力ﾁｪｯｸ",CK903:CM904)</f>
        <v>0</v>
      </c>
      <c r="CP904" s="258"/>
      <c r="CQ904" s="258"/>
      <c r="CR904" s="291" t="s">
        <v>1877</v>
      </c>
      <c r="CS904" s="285">
        <v>0</v>
      </c>
      <c r="CT904" s="260">
        <v>2</v>
      </c>
      <c r="CU904" s="260">
        <f>DCOUNT($H$20:$AD$4020,"入力ﾁｪｯｸ",CR903:CT904)</f>
        <v>0</v>
      </c>
      <c r="DH904" s="387"/>
      <c r="DI904" s="737" t="s">
        <v>984</v>
      </c>
      <c r="DJ904" s="737"/>
      <c r="DK904" s="737"/>
      <c r="DL904" s="379">
        <v>1.7</v>
      </c>
      <c r="DM904" s="379">
        <v>3.5</v>
      </c>
      <c r="DN904" s="475">
        <v>6.3E-2</v>
      </c>
      <c r="DO904" s="497">
        <v>0</v>
      </c>
      <c r="DP904" s="379" t="s">
        <v>970</v>
      </c>
      <c r="DQ904" s="379" t="s">
        <v>972</v>
      </c>
      <c r="DR904" s="379" t="s">
        <v>1040</v>
      </c>
    </row>
    <row r="905" spans="8:122" ht="15" customHeight="1" x14ac:dyDescent="0.15">
      <c r="H905" s="111">
        <f t="shared" si="102"/>
        <v>0</v>
      </c>
      <c r="I905" s="110">
        <v>885</v>
      </c>
      <c r="J905" s="199"/>
      <c r="K905" s="199"/>
      <c r="L905" s="112" t="e">
        <f t="shared" si="103"/>
        <v>#N/A</v>
      </c>
      <c r="M905" s="199"/>
      <c r="N905" s="199"/>
      <c r="O905" s="124" t="str">
        <f t="shared" si="104"/>
        <v/>
      </c>
      <c r="P905" s="124" t="str">
        <f t="shared" si="105"/>
        <v/>
      </c>
      <c r="Q905" s="199"/>
      <c r="R905" s="113" t="s">
        <v>341</v>
      </c>
      <c r="S905" s="199"/>
      <c r="T905" s="113" t="s">
        <v>337</v>
      </c>
      <c r="U905" s="199"/>
      <c r="V905" s="112" t="str">
        <f t="shared" si="106"/>
        <v>１～４以外</v>
      </c>
      <c r="W905" s="628"/>
      <c r="X905" s="112"/>
      <c r="Y905" s="199"/>
      <c r="Z905" s="636"/>
      <c r="AA905" s="200"/>
      <c r="AB905" s="114" t="e">
        <f t="shared" si="107"/>
        <v>#N/A</v>
      </c>
      <c r="AC905" s="115" t="str">
        <f t="shared" si="108"/>
        <v/>
      </c>
      <c r="AD905" s="145" t="str">
        <f t="shared" si="109"/>
        <v/>
      </c>
      <c r="BD905" s="36">
        <v>885</v>
      </c>
      <c r="BE905" s="223"/>
      <c r="BF905" s="231"/>
      <c r="BG905" s="231"/>
      <c r="BH905" s="231"/>
      <c r="BI905" s="231"/>
      <c r="BJ905" s="223"/>
      <c r="BK905" s="224"/>
      <c r="BL905" s="223"/>
      <c r="BM905" s="224"/>
      <c r="BN905" s="225"/>
      <c r="BO905" s="226"/>
      <c r="BP905" s="224"/>
      <c r="BQ905" s="224"/>
      <c r="BR905" s="226"/>
      <c r="BS905" s="225"/>
      <c r="CB905" s="258"/>
      <c r="CC905" s="258"/>
      <c r="CD905" s="291" t="s">
        <v>1696</v>
      </c>
      <c r="CE905" s="299">
        <v>0</v>
      </c>
      <c r="CF905" s="266">
        <v>2</v>
      </c>
      <c r="CG905" s="268"/>
      <c r="CI905" s="258"/>
      <c r="CJ905" s="258"/>
      <c r="CK905" s="276" t="s">
        <v>1594</v>
      </c>
      <c r="CL905" s="277" t="s">
        <v>505</v>
      </c>
      <c r="CM905" s="253" t="s">
        <v>725</v>
      </c>
      <c r="CN905" s="278"/>
      <c r="CP905" s="258"/>
      <c r="CQ905" s="258"/>
      <c r="CR905" s="276" t="s">
        <v>1594</v>
      </c>
      <c r="CS905" s="277" t="s">
        <v>505</v>
      </c>
      <c r="CT905" s="253" t="s">
        <v>725</v>
      </c>
      <c r="CU905" s="278"/>
      <c r="DH905" s="387"/>
      <c r="DI905" s="737" t="s">
        <v>985</v>
      </c>
      <c r="DJ905" s="737"/>
      <c r="DK905" s="737"/>
      <c r="DL905" s="379">
        <v>3.5</v>
      </c>
      <c r="DM905" s="379">
        <v>30</v>
      </c>
      <c r="DN905" s="475">
        <v>4.4999999999999998E-2</v>
      </c>
      <c r="DO905" s="497">
        <v>0</v>
      </c>
      <c r="DP905" s="379" t="s">
        <v>970</v>
      </c>
      <c r="DQ905" s="379" t="s">
        <v>972</v>
      </c>
      <c r="DR905" s="379" t="s">
        <v>1040</v>
      </c>
    </row>
    <row r="906" spans="8:122" ht="15" customHeight="1" x14ac:dyDescent="0.15">
      <c r="H906" s="111">
        <f t="shared" si="102"/>
        <v>0</v>
      </c>
      <c r="I906" s="110">
        <v>886</v>
      </c>
      <c r="J906" s="199"/>
      <c r="K906" s="199"/>
      <c r="L906" s="112" t="e">
        <f t="shared" si="103"/>
        <v>#N/A</v>
      </c>
      <c r="M906" s="199"/>
      <c r="N906" s="199"/>
      <c r="O906" s="124" t="str">
        <f t="shared" si="104"/>
        <v/>
      </c>
      <c r="P906" s="124" t="str">
        <f t="shared" si="105"/>
        <v/>
      </c>
      <c r="Q906" s="199"/>
      <c r="R906" s="113" t="s">
        <v>341</v>
      </c>
      <c r="S906" s="199"/>
      <c r="T906" s="113" t="s">
        <v>337</v>
      </c>
      <c r="U906" s="199"/>
      <c r="V906" s="112" t="str">
        <f t="shared" si="106"/>
        <v>１～４以外</v>
      </c>
      <c r="W906" s="628"/>
      <c r="X906" s="112"/>
      <c r="Y906" s="199"/>
      <c r="Z906" s="636"/>
      <c r="AA906" s="200"/>
      <c r="AB906" s="114" t="e">
        <f t="shared" si="107"/>
        <v>#N/A</v>
      </c>
      <c r="AC906" s="115" t="str">
        <f t="shared" si="108"/>
        <v/>
      </c>
      <c r="AD906" s="145" t="str">
        <f t="shared" si="109"/>
        <v/>
      </c>
      <c r="BD906" s="36">
        <v>886</v>
      </c>
      <c r="BE906" s="223"/>
      <c r="BF906" s="231"/>
      <c r="BG906" s="231"/>
      <c r="BH906" s="231"/>
      <c r="BI906" s="231"/>
      <c r="BJ906" s="223"/>
      <c r="BK906" s="224"/>
      <c r="BL906" s="223"/>
      <c r="BM906" s="224"/>
      <c r="BN906" s="225"/>
      <c r="BO906" s="226"/>
      <c r="BP906" s="224"/>
      <c r="BQ906" s="224"/>
      <c r="BR906" s="226"/>
      <c r="BS906" s="225"/>
      <c r="CB906" s="258"/>
      <c r="CC906" s="258"/>
      <c r="CD906" s="276" t="s">
        <v>1594</v>
      </c>
      <c r="CE906" s="253" t="s">
        <v>505</v>
      </c>
      <c r="CF906" s="253" t="s">
        <v>725</v>
      </c>
      <c r="CG906" s="278"/>
      <c r="CI906" s="258"/>
      <c r="CJ906" s="258"/>
      <c r="CK906" s="390" t="s">
        <v>1878</v>
      </c>
      <c r="CL906" s="285">
        <v>0</v>
      </c>
      <c r="CM906" s="260">
        <v>3</v>
      </c>
      <c r="CN906" s="260">
        <f>DCOUNT($H$20:$AD$4020,"入力ﾁｪｯｸ",CK905:CM906)</f>
        <v>0</v>
      </c>
      <c r="CP906" s="258"/>
      <c r="CQ906" s="258"/>
      <c r="CR906" s="390" t="s">
        <v>1878</v>
      </c>
      <c r="CS906" s="285">
        <v>0</v>
      </c>
      <c r="CT906" s="260">
        <v>2</v>
      </c>
      <c r="CU906" s="260">
        <f>DCOUNT($H$20:$AD$4020,"入力ﾁｪｯｸ",CR905:CT906)</f>
        <v>0</v>
      </c>
      <c r="DH906" s="387"/>
      <c r="DI906" s="737" t="s">
        <v>986</v>
      </c>
      <c r="DJ906" s="737"/>
      <c r="DK906" s="737"/>
      <c r="DL906" s="379">
        <v>0</v>
      </c>
      <c r="DM906" s="519">
        <v>30</v>
      </c>
      <c r="DN906" s="475">
        <v>1.2500000000000001E-2</v>
      </c>
      <c r="DO906" s="497">
        <v>0</v>
      </c>
      <c r="DP906" s="379" t="s">
        <v>970</v>
      </c>
      <c r="DQ906" s="379" t="s">
        <v>428</v>
      </c>
      <c r="DR906" s="379" t="s">
        <v>901</v>
      </c>
    </row>
    <row r="907" spans="8:122" ht="15" customHeight="1" x14ac:dyDescent="0.15">
      <c r="H907" s="111">
        <f t="shared" si="102"/>
        <v>0</v>
      </c>
      <c r="I907" s="110">
        <v>887</v>
      </c>
      <c r="J907" s="199"/>
      <c r="K907" s="199"/>
      <c r="L907" s="112" t="e">
        <f t="shared" si="103"/>
        <v>#N/A</v>
      </c>
      <c r="M907" s="199"/>
      <c r="N907" s="199"/>
      <c r="O907" s="124" t="str">
        <f t="shared" si="104"/>
        <v/>
      </c>
      <c r="P907" s="124" t="str">
        <f t="shared" si="105"/>
        <v/>
      </c>
      <c r="Q907" s="199"/>
      <c r="R907" s="113" t="s">
        <v>341</v>
      </c>
      <c r="S907" s="199"/>
      <c r="T907" s="113" t="s">
        <v>337</v>
      </c>
      <c r="U907" s="199"/>
      <c r="V907" s="112" t="str">
        <f t="shared" si="106"/>
        <v>１～４以外</v>
      </c>
      <c r="W907" s="628"/>
      <c r="X907" s="112"/>
      <c r="Y907" s="199"/>
      <c r="Z907" s="636"/>
      <c r="AA907" s="200"/>
      <c r="AB907" s="114" t="e">
        <f t="shared" si="107"/>
        <v>#N/A</v>
      </c>
      <c r="AC907" s="115" t="str">
        <f t="shared" si="108"/>
        <v/>
      </c>
      <c r="AD907" s="145" t="str">
        <f t="shared" si="109"/>
        <v/>
      </c>
      <c r="BD907" s="36">
        <v>887</v>
      </c>
      <c r="BE907" s="223"/>
      <c r="BF907" s="231"/>
      <c r="BG907" s="231"/>
      <c r="BH907" s="231"/>
      <c r="BI907" s="231"/>
      <c r="BJ907" s="223"/>
      <c r="BK907" s="224"/>
      <c r="BL907" s="223"/>
      <c r="BM907" s="224"/>
      <c r="BN907" s="225"/>
      <c r="BO907" s="226"/>
      <c r="BP907" s="224"/>
      <c r="BQ907" s="224"/>
      <c r="BR907" s="226"/>
      <c r="BS907" s="225"/>
      <c r="CB907" s="258"/>
      <c r="CC907" s="258"/>
      <c r="CD907" s="291" t="s">
        <v>1698</v>
      </c>
      <c r="CE907" s="296">
        <v>0</v>
      </c>
      <c r="CF907" s="259">
        <v>1</v>
      </c>
      <c r="CG907" s="260">
        <f>DCOUNT($H$20:$AD$4020,"入力ﾁｪｯｸ",CD906:CF908)</f>
        <v>0</v>
      </c>
      <c r="CI907" s="258"/>
      <c r="CJ907" s="258"/>
      <c r="CK907" s="276" t="s">
        <v>1594</v>
      </c>
      <c r="CL907" s="277" t="s">
        <v>505</v>
      </c>
      <c r="CM907" s="253" t="s">
        <v>725</v>
      </c>
      <c r="CN907" s="278"/>
      <c r="CP907" s="258"/>
      <c r="CQ907" s="258"/>
      <c r="CR907" s="276" t="s">
        <v>1594</v>
      </c>
      <c r="CS907" s="277" t="s">
        <v>505</v>
      </c>
      <c r="CT907" s="253" t="s">
        <v>725</v>
      </c>
      <c r="CU907" s="278"/>
      <c r="DH907" s="387"/>
      <c r="DI907" s="737" t="s">
        <v>987</v>
      </c>
      <c r="DJ907" s="737"/>
      <c r="DK907" s="737"/>
      <c r="DL907" s="379">
        <v>0</v>
      </c>
      <c r="DM907" s="379">
        <v>1.7</v>
      </c>
      <c r="DN907" s="475">
        <v>1.2500000000000001E-2</v>
      </c>
      <c r="DO907" s="497">
        <v>0</v>
      </c>
      <c r="DP907" s="379" t="s">
        <v>970</v>
      </c>
      <c r="DQ907" s="379" t="s">
        <v>972</v>
      </c>
      <c r="DR907" s="379" t="s">
        <v>901</v>
      </c>
    </row>
    <row r="908" spans="8:122" ht="15" customHeight="1" x14ac:dyDescent="0.15">
      <c r="H908" s="111">
        <f t="shared" si="102"/>
        <v>0</v>
      </c>
      <c r="I908" s="110">
        <v>888</v>
      </c>
      <c r="J908" s="199"/>
      <c r="K908" s="199"/>
      <c r="L908" s="112" t="e">
        <f t="shared" si="103"/>
        <v>#N/A</v>
      </c>
      <c r="M908" s="199"/>
      <c r="N908" s="199"/>
      <c r="O908" s="124" t="str">
        <f t="shared" si="104"/>
        <v/>
      </c>
      <c r="P908" s="124" t="str">
        <f t="shared" si="105"/>
        <v/>
      </c>
      <c r="Q908" s="199"/>
      <c r="R908" s="113" t="s">
        <v>341</v>
      </c>
      <c r="S908" s="199"/>
      <c r="T908" s="113" t="s">
        <v>337</v>
      </c>
      <c r="U908" s="199"/>
      <c r="V908" s="112" t="str">
        <f t="shared" si="106"/>
        <v>１～４以外</v>
      </c>
      <c r="W908" s="628"/>
      <c r="X908" s="112"/>
      <c r="Y908" s="199"/>
      <c r="Z908" s="636"/>
      <c r="AA908" s="200"/>
      <c r="AB908" s="114" t="e">
        <f t="shared" si="107"/>
        <v>#N/A</v>
      </c>
      <c r="AC908" s="115" t="str">
        <f t="shared" si="108"/>
        <v/>
      </c>
      <c r="AD908" s="145" t="str">
        <f t="shared" si="109"/>
        <v/>
      </c>
      <c r="BD908" s="36">
        <v>888</v>
      </c>
      <c r="BE908" s="223"/>
      <c r="BF908" s="231"/>
      <c r="BG908" s="231"/>
      <c r="BH908" s="231"/>
      <c r="BI908" s="231"/>
      <c r="BJ908" s="223"/>
      <c r="BK908" s="224"/>
      <c r="BL908" s="223"/>
      <c r="BM908" s="224"/>
      <c r="BN908" s="225"/>
      <c r="BO908" s="226"/>
      <c r="BP908" s="224"/>
      <c r="BQ908" s="224"/>
      <c r="BR908" s="226"/>
      <c r="BS908" s="225"/>
      <c r="CB908" s="258"/>
      <c r="CC908" s="258"/>
      <c r="CD908" s="291" t="s">
        <v>1698</v>
      </c>
      <c r="CE908" s="299">
        <v>0</v>
      </c>
      <c r="CF908" s="266">
        <v>2</v>
      </c>
      <c r="CG908" s="268"/>
      <c r="CI908" s="258"/>
      <c r="CJ908" s="258"/>
      <c r="CK908" s="390" t="s">
        <v>1879</v>
      </c>
      <c r="CL908" s="285">
        <v>0</v>
      </c>
      <c r="CM908" s="260">
        <v>3</v>
      </c>
      <c r="CN908" s="260">
        <f>DCOUNT($H$20:$AD$4020,"入力ﾁｪｯｸ",CK907:CM908)</f>
        <v>0</v>
      </c>
      <c r="CP908" s="258"/>
      <c r="CQ908" s="258"/>
      <c r="CR908" s="390" t="s">
        <v>1879</v>
      </c>
      <c r="CS908" s="285">
        <v>0</v>
      </c>
      <c r="CT908" s="260">
        <v>2</v>
      </c>
      <c r="CU908" s="260">
        <f>DCOUNT($H$20:$AD$4020,"入力ﾁｪｯｸ",CR907:CT908)</f>
        <v>0</v>
      </c>
      <c r="DH908" s="387"/>
      <c r="DI908" s="737" t="s">
        <v>988</v>
      </c>
      <c r="DJ908" s="737"/>
      <c r="DK908" s="737"/>
      <c r="DL908" s="379">
        <v>1.7</v>
      </c>
      <c r="DM908" s="379">
        <v>3.5</v>
      </c>
      <c r="DN908" s="475">
        <v>1.7500000000000002E-2</v>
      </c>
      <c r="DO908" s="497">
        <v>0</v>
      </c>
      <c r="DP908" s="379" t="s">
        <v>970</v>
      </c>
      <c r="DQ908" s="379" t="s">
        <v>972</v>
      </c>
      <c r="DR908" s="379" t="s">
        <v>901</v>
      </c>
    </row>
    <row r="909" spans="8:122" ht="15" customHeight="1" x14ac:dyDescent="0.15">
      <c r="H909" s="111">
        <f t="shared" si="102"/>
        <v>0</v>
      </c>
      <c r="I909" s="110">
        <v>889</v>
      </c>
      <c r="J909" s="199"/>
      <c r="K909" s="199"/>
      <c r="L909" s="112" t="e">
        <f t="shared" si="103"/>
        <v>#N/A</v>
      </c>
      <c r="M909" s="199"/>
      <c r="N909" s="199"/>
      <c r="O909" s="124" t="str">
        <f t="shared" si="104"/>
        <v/>
      </c>
      <c r="P909" s="124" t="str">
        <f t="shared" si="105"/>
        <v/>
      </c>
      <c r="Q909" s="199"/>
      <c r="R909" s="113" t="s">
        <v>341</v>
      </c>
      <c r="S909" s="199"/>
      <c r="T909" s="113" t="s">
        <v>337</v>
      </c>
      <c r="U909" s="199"/>
      <c r="V909" s="112" t="str">
        <f t="shared" si="106"/>
        <v>１～４以外</v>
      </c>
      <c r="W909" s="628"/>
      <c r="X909" s="112"/>
      <c r="Y909" s="199"/>
      <c r="Z909" s="636"/>
      <c r="AA909" s="200"/>
      <c r="AB909" s="114" t="e">
        <f t="shared" si="107"/>
        <v>#N/A</v>
      </c>
      <c r="AC909" s="115" t="str">
        <f t="shared" si="108"/>
        <v/>
      </c>
      <c r="AD909" s="145" t="str">
        <f t="shared" si="109"/>
        <v/>
      </c>
      <c r="BD909" s="36">
        <v>889</v>
      </c>
      <c r="BE909" s="223"/>
      <c r="BF909" s="231"/>
      <c r="BG909" s="231"/>
      <c r="BH909" s="231"/>
      <c r="BI909" s="231"/>
      <c r="BJ909" s="223"/>
      <c r="BK909" s="224"/>
      <c r="BL909" s="223"/>
      <c r="BM909" s="224"/>
      <c r="BN909" s="225"/>
      <c r="BO909" s="226"/>
      <c r="BP909" s="224"/>
      <c r="BQ909" s="224"/>
      <c r="BR909" s="226"/>
      <c r="BS909" s="225"/>
      <c r="CB909" s="258"/>
      <c r="CC909" s="258"/>
      <c r="CD909" s="276" t="s">
        <v>1594</v>
      </c>
      <c r="CE909" s="253" t="s">
        <v>505</v>
      </c>
      <c r="CF909" s="253" t="s">
        <v>725</v>
      </c>
      <c r="CG909" s="278"/>
      <c r="CI909" s="258"/>
      <c r="CJ909" s="258"/>
      <c r="CK909" s="276" t="s">
        <v>1594</v>
      </c>
      <c r="CL909" s="277" t="s">
        <v>505</v>
      </c>
      <c r="CM909" s="253" t="s">
        <v>725</v>
      </c>
      <c r="CN909" s="278"/>
      <c r="CP909" s="258"/>
      <c r="CQ909" s="258"/>
      <c r="CR909" s="276" t="s">
        <v>1594</v>
      </c>
      <c r="CS909" s="277" t="s">
        <v>505</v>
      </c>
      <c r="CT909" s="253" t="s">
        <v>725</v>
      </c>
      <c r="CU909" s="278"/>
      <c r="DH909" s="387"/>
      <c r="DI909" s="737" t="s">
        <v>989</v>
      </c>
      <c r="DJ909" s="737"/>
      <c r="DK909" s="737"/>
      <c r="DL909" s="379">
        <v>3.5</v>
      </c>
      <c r="DM909" s="379">
        <v>30</v>
      </c>
      <c r="DN909" s="475">
        <v>1.2500000000000001E-2</v>
      </c>
      <c r="DO909" s="497">
        <v>0</v>
      </c>
      <c r="DP909" s="379" t="s">
        <v>970</v>
      </c>
      <c r="DQ909" s="379" t="s">
        <v>972</v>
      </c>
      <c r="DR909" s="379" t="s">
        <v>901</v>
      </c>
    </row>
    <row r="910" spans="8:122" ht="15" customHeight="1" x14ac:dyDescent="0.15">
      <c r="H910" s="111">
        <f t="shared" si="102"/>
        <v>0</v>
      </c>
      <c r="I910" s="110">
        <v>890</v>
      </c>
      <c r="J910" s="199"/>
      <c r="K910" s="199"/>
      <c r="L910" s="112" t="e">
        <f t="shared" si="103"/>
        <v>#N/A</v>
      </c>
      <c r="M910" s="199"/>
      <c r="N910" s="199"/>
      <c r="O910" s="124" t="str">
        <f t="shared" si="104"/>
        <v/>
      </c>
      <c r="P910" s="124" t="str">
        <f t="shared" si="105"/>
        <v/>
      </c>
      <c r="Q910" s="199"/>
      <c r="R910" s="113" t="s">
        <v>341</v>
      </c>
      <c r="S910" s="199"/>
      <c r="T910" s="113" t="s">
        <v>337</v>
      </c>
      <c r="U910" s="199"/>
      <c r="V910" s="112" t="str">
        <f t="shared" si="106"/>
        <v>１～４以外</v>
      </c>
      <c r="W910" s="628"/>
      <c r="X910" s="112"/>
      <c r="Y910" s="199"/>
      <c r="Z910" s="636"/>
      <c r="AA910" s="200"/>
      <c r="AB910" s="114" t="e">
        <f t="shared" si="107"/>
        <v>#N/A</v>
      </c>
      <c r="AC910" s="115" t="str">
        <f t="shared" si="108"/>
        <v/>
      </c>
      <c r="AD910" s="145" t="str">
        <f t="shared" si="109"/>
        <v/>
      </c>
      <c r="BD910" s="36">
        <v>890</v>
      </c>
      <c r="BE910" s="223"/>
      <c r="BF910" s="231"/>
      <c r="BG910" s="231"/>
      <c r="BH910" s="231"/>
      <c r="BI910" s="231"/>
      <c r="BJ910" s="223"/>
      <c r="BK910" s="224"/>
      <c r="BL910" s="223"/>
      <c r="BM910" s="224"/>
      <c r="BN910" s="225"/>
      <c r="BO910" s="226"/>
      <c r="BP910" s="224"/>
      <c r="BQ910" s="224"/>
      <c r="BR910" s="226"/>
      <c r="BS910" s="225"/>
      <c r="CB910" s="258"/>
      <c r="CC910" s="258"/>
      <c r="CD910" s="291" t="s">
        <v>1699</v>
      </c>
      <c r="CE910" s="296">
        <v>0</v>
      </c>
      <c r="CF910" s="259">
        <v>1</v>
      </c>
      <c r="CG910" s="260">
        <f>DCOUNT($H$20:$AD$4020,"入力ﾁｪｯｸ",CD909:CF911)</f>
        <v>0</v>
      </c>
      <c r="CI910" s="258"/>
      <c r="CJ910" s="258"/>
      <c r="CK910" s="390" t="s">
        <v>1880</v>
      </c>
      <c r="CL910" s="285">
        <v>0</v>
      </c>
      <c r="CM910" s="260">
        <v>3</v>
      </c>
      <c r="CN910" s="260">
        <f>DCOUNT($H$20:$AD$4020,"入力ﾁｪｯｸ",CK909:CM910)</f>
        <v>0</v>
      </c>
      <c r="CP910" s="258"/>
      <c r="CQ910" s="258"/>
      <c r="CR910" s="390" t="s">
        <v>1880</v>
      </c>
      <c r="CS910" s="285">
        <v>0</v>
      </c>
      <c r="CT910" s="260">
        <v>2</v>
      </c>
      <c r="CU910" s="260">
        <f>DCOUNT($H$20:$AD$4020,"入力ﾁｪｯｸ",CR909:CT910)</f>
        <v>0</v>
      </c>
      <c r="DH910" s="387"/>
      <c r="DI910" s="737" t="s">
        <v>990</v>
      </c>
      <c r="DJ910" s="737"/>
      <c r="DK910" s="737"/>
      <c r="DL910" s="379">
        <v>0</v>
      </c>
      <c r="DM910" s="519">
        <v>30</v>
      </c>
      <c r="DN910" s="475">
        <v>1.2500000000000001E-2</v>
      </c>
      <c r="DO910" s="497">
        <v>0</v>
      </c>
      <c r="DP910" s="379" t="s">
        <v>970</v>
      </c>
      <c r="DQ910" s="379" t="s">
        <v>428</v>
      </c>
      <c r="DR910" s="379" t="s">
        <v>901</v>
      </c>
    </row>
    <row r="911" spans="8:122" ht="15" customHeight="1" x14ac:dyDescent="0.15">
      <c r="H911" s="111">
        <f t="shared" si="102"/>
        <v>0</v>
      </c>
      <c r="I911" s="110">
        <v>891</v>
      </c>
      <c r="J911" s="199"/>
      <c r="K911" s="199"/>
      <c r="L911" s="112" t="e">
        <f t="shared" si="103"/>
        <v>#N/A</v>
      </c>
      <c r="M911" s="199"/>
      <c r="N911" s="199"/>
      <c r="O911" s="124" t="str">
        <f t="shared" si="104"/>
        <v/>
      </c>
      <c r="P911" s="124" t="str">
        <f t="shared" si="105"/>
        <v/>
      </c>
      <c r="Q911" s="199"/>
      <c r="R911" s="113" t="s">
        <v>341</v>
      </c>
      <c r="S911" s="199"/>
      <c r="T911" s="113" t="s">
        <v>337</v>
      </c>
      <c r="U911" s="199"/>
      <c r="V911" s="112" t="str">
        <f t="shared" si="106"/>
        <v>１～４以外</v>
      </c>
      <c r="W911" s="628"/>
      <c r="X911" s="112"/>
      <c r="Y911" s="199"/>
      <c r="Z911" s="636"/>
      <c r="AA911" s="200"/>
      <c r="AB911" s="114" t="e">
        <f t="shared" si="107"/>
        <v>#N/A</v>
      </c>
      <c r="AC911" s="115" t="str">
        <f t="shared" si="108"/>
        <v/>
      </c>
      <c r="AD911" s="145" t="str">
        <f t="shared" si="109"/>
        <v/>
      </c>
      <c r="BD911" s="36">
        <v>891</v>
      </c>
      <c r="BE911" s="223"/>
      <c r="BF911" s="231"/>
      <c r="BG911" s="231"/>
      <c r="BH911" s="231"/>
      <c r="BI911" s="231"/>
      <c r="BJ911" s="223"/>
      <c r="BK911" s="224"/>
      <c r="BL911" s="223"/>
      <c r="BM911" s="224"/>
      <c r="BN911" s="225"/>
      <c r="BO911" s="226"/>
      <c r="BP911" s="224"/>
      <c r="BQ911" s="224"/>
      <c r="BR911" s="226"/>
      <c r="BS911" s="225"/>
      <c r="CB911" s="258"/>
      <c r="CC911" s="258"/>
      <c r="CD911" s="291" t="s">
        <v>1699</v>
      </c>
      <c r="CE911" s="299">
        <v>0</v>
      </c>
      <c r="CF911" s="266">
        <v>2</v>
      </c>
      <c r="CG911" s="268"/>
      <c r="CI911" s="258"/>
      <c r="CJ911" s="258"/>
      <c r="CK911" s="276" t="s">
        <v>1594</v>
      </c>
      <c r="CL911" s="277" t="s">
        <v>505</v>
      </c>
      <c r="CM911" s="253" t="s">
        <v>725</v>
      </c>
      <c r="CN911" s="278"/>
      <c r="CP911" s="258"/>
      <c r="CQ911" s="258"/>
      <c r="CR911" s="276" t="s">
        <v>1594</v>
      </c>
      <c r="CS911" s="277" t="s">
        <v>505</v>
      </c>
      <c r="CT911" s="253" t="s">
        <v>725</v>
      </c>
      <c r="CU911" s="278"/>
      <c r="DH911" s="387"/>
      <c r="DI911" s="737" t="s">
        <v>991</v>
      </c>
      <c r="DJ911" s="737"/>
      <c r="DK911" s="737"/>
      <c r="DL911" s="379">
        <v>0</v>
      </c>
      <c r="DM911" s="379">
        <v>1.7</v>
      </c>
      <c r="DN911" s="475">
        <v>1.2500000000000001E-2</v>
      </c>
      <c r="DO911" s="497">
        <v>0</v>
      </c>
      <c r="DP911" s="379" t="s">
        <v>970</v>
      </c>
      <c r="DQ911" s="379" t="s">
        <v>972</v>
      </c>
      <c r="DR911" s="379" t="s">
        <v>901</v>
      </c>
    </row>
    <row r="912" spans="8:122" ht="15" customHeight="1" x14ac:dyDescent="0.15">
      <c r="H912" s="111">
        <f t="shared" si="102"/>
        <v>0</v>
      </c>
      <c r="I912" s="110">
        <v>892</v>
      </c>
      <c r="J912" s="199"/>
      <c r="K912" s="199"/>
      <c r="L912" s="112" t="e">
        <f t="shared" si="103"/>
        <v>#N/A</v>
      </c>
      <c r="M912" s="199"/>
      <c r="N912" s="199"/>
      <c r="O912" s="124" t="str">
        <f t="shared" si="104"/>
        <v/>
      </c>
      <c r="P912" s="124" t="str">
        <f t="shared" si="105"/>
        <v/>
      </c>
      <c r="Q912" s="199"/>
      <c r="R912" s="113" t="s">
        <v>341</v>
      </c>
      <c r="S912" s="199"/>
      <c r="T912" s="113" t="s">
        <v>337</v>
      </c>
      <c r="U912" s="199"/>
      <c r="V912" s="112" t="str">
        <f t="shared" si="106"/>
        <v>１～４以外</v>
      </c>
      <c r="W912" s="628"/>
      <c r="X912" s="112"/>
      <c r="Y912" s="199"/>
      <c r="Z912" s="636"/>
      <c r="AA912" s="200"/>
      <c r="AB912" s="114" t="e">
        <f t="shared" si="107"/>
        <v>#N/A</v>
      </c>
      <c r="AC912" s="115" t="str">
        <f t="shared" si="108"/>
        <v/>
      </c>
      <c r="AD912" s="145" t="str">
        <f t="shared" si="109"/>
        <v/>
      </c>
      <c r="BD912" s="36">
        <v>892</v>
      </c>
      <c r="BE912" s="223"/>
      <c r="BF912" s="231"/>
      <c r="BG912" s="231"/>
      <c r="BH912" s="231"/>
      <c r="BI912" s="231"/>
      <c r="BJ912" s="223"/>
      <c r="BK912" s="224"/>
      <c r="BL912" s="223"/>
      <c r="BM912" s="224"/>
      <c r="BN912" s="225"/>
      <c r="BO912" s="226"/>
      <c r="BP912" s="224"/>
      <c r="BQ912" s="224"/>
      <c r="BR912" s="226"/>
      <c r="BS912" s="225"/>
      <c r="CB912" s="258"/>
      <c r="CC912" s="258"/>
      <c r="CD912" s="276" t="s">
        <v>1594</v>
      </c>
      <c r="CE912" s="253" t="s">
        <v>505</v>
      </c>
      <c r="CF912" s="253" t="s">
        <v>725</v>
      </c>
      <c r="CG912" s="278"/>
      <c r="CI912" s="258"/>
      <c r="CJ912" s="258"/>
      <c r="CK912" s="291" t="s">
        <v>1881</v>
      </c>
      <c r="CL912" s="285">
        <v>0</v>
      </c>
      <c r="CM912" s="260">
        <v>3</v>
      </c>
      <c r="CN912" s="260">
        <f>DCOUNT($H$20:$AD$4020,"入力ﾁｪｯｸ",CK911:CM912)</f>
        <v>0</v>
      </c>
      <c r="CP912" s="258"/>
      <c r="CQ912" s="258"/>
      <c r="CR912" s="291" t="s">
        <v>1881</v>
      </c>
      <c r="CS912" s="285">
        <v>0</v>
      </c>
      <c r="CT912" s="260">
        <v>2</v>
      </c>
      <c r="CU912" s="260">
        <f>DCOUNT($H$20:$AD$4020,"入力ﾁｪｯｸ",CR911:CT912)</f>
        <v>0</v>
      </c>
      <c r="DH912" s="387"/>
      <c r="DI912" s="737" t="s">
        <v>992</v>
      </c>
      <c r="DJ912" s="737"/>
      <c r="DK912" s="737"/>
      <c r="DL912" s="379">
        <v>1.7</v>
      </c>
      <c r="DM912" s="379">
        <v>3.5</v>
      </c>
      <c r="DN912" s="475">
        <v>1.7500000000000002E-2</v>
      </c>
      <c r="DO912" s="497">
        <v>0</v>
      </c>
      <c r="DP912" s="379" t="s">
        <v>970</v>
      </c>
      <c r="DQ912" s="379" t="s">
        <v>972</v>
      </c>
      <c r="DR912" s="379" t="s">
        <v>901</v>
      </c>
    </row>
    <row r="913" spans="8:122" ht="15" customHeight="1" x14ac:dyDescent="0.15">
      <c r="H913" s="111">
        <f t="shared" si="102"/>
        <v>0</v>
      </c>
      <c r="I913" s="110">
        <v>893</v>
      </c>
      <c r="J913" s="199"/>
      <c r="K913" s="199"/>
      <c r="L913" s="112" t="e">
        <f t="shared" si="103"/>
        <v>#N/A</v>
      </c>
      <c r="M913" s="199"/>
      <c r="N913" s="199"/>
      <c r="O913" s="124" t="str">
        <f t="shared" si="104"/>
        <v/>
      </c>
      <c r="P913" s="124" t="str">
        <f t="shared" si="105"/>
        <v/>
      </c>
      <c r="Q913" s="199"/>
      <c r="R913" s="113" t="s">
        <v>341</v>
      </c>
      <c r="S913" s="199"/>
      <c r="T913" s="113" t="s">
        <v>337</v>
      </c>
      <c r="U913" s="199"/>
      <c r="V913" s="112" t="str">
        <f t="shared" si="106"/>
        <v>１～４以外</v>
      </c>
      <c r="W913" s="628"/>
      <c r="X913" s="112"/>
      <c r="Y913" s="199"/>
      <c r="Z913" s="636"/>
      <c r="AA913" s="200"/>
      <c r="AB913" s="114" t="e">
        <f t="shared" si="107"/>
        <v>#N/A</v>
      </c>
      <c r="AC913" s="115" t="str">
        <f t="shared" si="108"/>
        <v/>
      </c>
      <c r="AD913" s="145" t="str">
        <f t="shared" si="109"/>
        <v/>
      </c>
      <c r="BD913" s="36">
        <v>893</v>
      </c>
      <c r="BE913" s="223"/>
      <c r="BF913" s="231"/>
      <c r="BG913" s="231"/>
      <c r="BH913" s="231"/>
      <c r="BI913" s="231"/>
      <c r="BJ913" s="223"/>
      <c r="BK913" s="224"/>
      <c r="BL913" s="223"/>
      <c r="BM913" s="224"/>
      <c r="BN913" s="225"/>
      <c r="BO913" s="226"/>
      <c r="BP913" s="224"/>
      <c r="BQ913" s="224"/>
      <c r="BR913" s="226"/>
      <c r="BS913" s="225"/>
      <c r="CB913" s="258"/>
      <c r="CC913" s="258"/>
      <c r="CD913" s="291" t="s">
        <v>1701</v>
      </c>
      <c r="CE913" s="296">
        <v>0</v>
      </c>
      <c r="CF913" s="259">
        <v>1</v>
      </c>
      <c r="CG913" s="260">
        <f>DCOUNT($H$20:$AD$4020,"入力ﾁｪｯｸ",CD912:CF914)</f>
        <v>0</v>
      </c>
      <c r="CI913" s="258"/>
      <c r="CJ913" s="258"/>
      <c r="CK913" s="276" t="s">
        <v>1594</v>
      </c>
      <c r="CL913" s="277" t="s">
        <v>505</v>
      </c>
      <c r="CM913" s="253" t="s">
        <v>725</v>
      </c>
      <c r="CN913" s="278"/>
      <c r="CP913" s="258"/>
      <c r="CQ913" s="258"/>
      <c r="CR913" s="276" t="s">
        <v>1594</v>
      </c>
      <c r="CS913" s="277" t="s">
        <v>505</v>
      </c>
      <c r="CT913" s="253" t="s">
        <v>725</v>
      </c>
      <c r="CU913" s="278"/>
      <c r="DH913" s="387"/>
      <c r="DI913" s="737" t="s">
        <v>993</v>
      </c>
      <c r="DJ913" s="737"/>
      <c r="DK913" s="737"/>
      <c r="DL913" s="379">
        <v>3.5</v>
      </c>
      <c r="DM913" s="379">
        <v>30</v>
      </c>
      <c r="DN913" s="475">
        <v>1.2500000000000001E-2</v>
      </c>
      <c r="DO913" s="497">
        <v>0</v>
      </c>
      <c r="DP913" s="379" t="s">
        <v>970</v>
      </c>
      <c r="DQ913" s="379" t="s">
        <v>972</v>
      </c>
      <c r="DR913" s="379" t="s">
        <v>901</v>
      </c>
    </row>
    <row r="914" spans="8:122" ht="15" customHeight="1" x14ac:dyDescent="0.15">
      <c r="H914" s="111">
        <f t="shared" si="102"/>
        <v>0</v>
      </c>
      <c r="I914" s="110">
        <v>894</v>
      </c>
      <c r="J914" s="199"/>
      <c r="K914" s="199"/>
      <c r="L914" s="112" t="e">
        <f t="shared" si="103"/>
        <v>#N/A</v>
      </c>
      <c r="M914" s="199"/>
      <c r="N914" s="199"/>
      <c r="O914" s="124" t="str">
        <f t="shared" si="104"/>
        <v/>
      </c>
      <c r="P914" s="124" t="str">
        <f t="shared" si="105"/>
        <v/>
      </c>
      <c r="Q914" s="199"/>
      <c r="R914" s="113" t="s">
        <v>341</v>
      </c>
      <c r="S914" s="199"/>
      <c r="T914" s="113" t="s">
        <v>337</v>
      </c>
      <c r="U914" s="199"/>
      <c r="V914" s="112" t="str">
        <f t="shared" si="106"/>
        <v>１～４以外</v>
      </c>
      <c r="W914" s="628"/>
      <c r="X914" s="112"/>
      <c r="Y914" s="199"/>
      <c r="Z914" s="636"/>
      <c r="AA914" s="200"/>
      <c r="AB914" s="114" t="e">
        <f t="shared" si="107"/>
        <v>#N/A</v>
      </c>
      <c r="AC914" s="115" t="str">
        <f t="shared" si="108"/>
        <v/>
      </c>
      <c r="AD914" s="145" t="str">
        <f t="shared" si="109"/>
        <v/>
      </c>
      <c r="BD914" s="36">
        <v>894</v>
      </c>
      <c r="BE914" s="223"/>
      <c r="BF914" s="231"/>
      <c r="BG914" s="231"/>
      <c r="BH914" s="231"/>
      <c r="BI914" s="231"/>
      <c r="BJ914" s="223"/>
      <c r="BK914" s="224"/>
      <c r="BL914" s="223"/>
      <c r="BM914" s="224"/>
      <c r="BN914" s="225"/>
      <c r="BO914" s="226"/>
      <c r="BP914" s="224"/>
      <c r="BQ914" s="224"/>
      <c r="BR914" s="226"/>
      <c r="BS914" s="225"/>
      <c r="CB914" s="258"/>
      <c r="CC914" s="258"/>
      <c r="CD914" s="291" t="s">
        <v>1701</v>
      </c>
      <c r="CE914" s="299">
        <v>0</v>
      </c>
      <c r="CF914" s="266">
        <v>2</v>
      </c>
      <c r="CG914" s="268"/>
      <c r="CI914" s="258"/>
      <c r="CJ914" s="258"/>
      <c r="CK914" s="291" t="s">
        <v>1882</v>
      </c>
      <c r="CL914" s="285">
        <v>0</v>
      </c>
      <c r="CM914" s="260">
        <v>3</v>
      </c>
      <c r="CN914" s="260">
        <f>DCOUNT($H$20:$AD$4020,"入力ﾁｪｯｸ",CK913:CM914)</f>
        <v>0</v>
      </c>
      <c r="CP914" s="258"/>
      <c r="CQ914" s="258"/>
      <c r="CR914" s="291" t="s">
        <v>1882</v>
      </c>
      <c r="CS914" s="285">
        <v>0</v>
      </c>
      <c r="CT914" s="260">
        <v>2</v>
      </c>
      <c r="CU914" s="260">
        <f>DCOUNT($H$20:$AD$4020,"入力ﾁｪｯｸ",CR913:CT914)</f>
        <v>0</v>
      </c>
      <c r="DH914" s="387"/>
      <c r="DI914" s="737" t="s">
        <v>994</v>
      </c>
      <c r="DJ914" s="737"/>
      <c r="DK914" s="737"/>
      <c r="DL914" s="379">
        <v>0</v>
      </c>
      <c r="DM914" s="519">
        <v>30</v>
      </c>
      <c r="DN914" s="475">
        <v>1.2500000000000001E-2</v>
      </c>
      <c r="DO914" s="497">
        <v>0</v>
      </c>
      <c r="DP914" s="379" t="s">
        <v>970</v>
      </c>
      <c r="DQ914" s="379" t="s">
        <v>428</v>
      </c>
      <c r="DR914" s="379" t="s">
        <v>901</v>
      </c>
    </row>
    <row r="915" spans="8:122" ht="15" customHeight="1" x14ac:dyDescent="0.15">
      <c r="H915" s="111">
        <f t="shared" si="102"/>
        <v>0</v>
      </c>
      <c r="I915" s="110">
        <v>895</v>
      </c>
      <c r="J915" s="199"/>
      <c r="K915" s="199"/>
      <c r="L915" s="112" t="e">
        <f t="shared" si="103"/>
        <v>#N/A</v>
      </c>
      <c r="M915" s="199"/>
      <c r="N915" s="199"/>
      <c r="O915" s="124" t="str">
        <f t="shared" si="104"/>
        <v/>
      </c>
      <c r="P915" s="124" t="str">
        <f t="shared" si="105"/>
        <v/>
      </c>
      <c r="Q915" s="199"/>
      <c r="R915" s="113" t="s">
        <v>341</v>
      </c>
      <c r="S915" s="199"/>
      <c r="T915" s="113" t="s">
        <v>337</v>
      </c>
      <c r="U915" s="199"/>
      <c r="V915" s="112" t="str">
        <f t="shared" si="106"/>
        <v>１～４以外</v>
      </c>
      <c r="W915" s="628"/>
      <c r="X915" s="112"/>
      <c r="Y915" s="199"/>
      <c r="Z915" s="636"/>
      <c r="AA915" s="200"/>
      <c r="AB915" s="114" t="e">
        <f t="shared" si="107"/>
        <v>#N/A</v>
      </c>
      <c r="AC915" s="115" t="str">
        <f t="shared" si="108"/>
        <v/>
      </c>
      <c r="AD915" s="145" t="str">
        <f t="shared" si="109"/>
        <v/>
      </c>
      <c r="BD915" s="36">
        <v>895</v>
      </c>
      <c r="BE915" s="223"/>
      <c r="BF915" s="231"/>
      <c r="BG915" s="231"/>
      <c r="BH915" s="231"/>
      <c r="BI915" s="231"/>
      <c r="BJ915" s="223"/>
      <c r="BK915" s="224"/>
      <c r="BL915" s="223"/>
      <c r="BM915" s="224"/>
      <c r="BN915" s="225"/>
      <c r="BO915" s="226"/>
      <c r="BP915" s="224"/>
      <c r="BQ915" s="224"/>
      <c r="BR915" s="226"/>
      <c r="BS915" s="225"/>
      <c r="CB915" s="258"/>
      <c r="CC915" s="258"/>
      <c r="CD915" s="276" t="s">
        <v>1594</v>
      </c>
      <c r="CE915" s="253" t="s">
        <v>505</v>
      </c>
      <c r="CF915" s="253" t="s">
        <v>725</v>
      </c>
      <c r="CG915" s="278"/>
      <c r="CI915" s="258"/>
      <c r="CJ915" s="258"/>
      <c r="CK915" s="276" t="s">
        <v>1594</v>
      </c>
      <c r="CL915" s="277" t="s">
        <v>505</v>
      </c>
      <c r="CM915" s="253" t="s">
        <v>725</v>
      </c>
      <c r="CN915" s="278"/>
      <c r="CP915" s="258"/>
      <c r="CQ915" s="258"/>
      <c r="CR915" s="276" t="s">
        <v>1594</v>
      </c>
      <c r="CS915" s="277" t="s">
        <v>505</v>
      </c>
      <c r="CT915" s="253" t="s">
        <v>725</v>
      </c>
      <c r="CU915" s="278"/>
      <c r="DH915" s="387"/>
      <c r="DI915" s="739" t="s">
        <v>1340</v>
      </c>
      <c r="DJ915" s="740"/>
      <c r="DK915" s="741"/>
      <c r="DL915" s="379">
        <v>0</v>
      </c>
      <c r="DM915" s="519">
        <v>30</v>
      </c>
      <c r="DN915" s="475">
        <v>4.4999999999999998E-2</v>
      </c>
      <c r="DO915" s="497">
        <v>0</v>
      </c>
      <c r="DP915" s="379" t="s">
        <v>180</v>
      </c>
      <c r="DQ915" s="379" t="s">
        <v>428</v>
      </c>
      <c r="DR915" s="379" t="s">
        <v>1431</v>
      </c>
    </row>
    <row r="916" spans="8:122" ht="15" customHeight="1" x14ac:dyDescent="0.15">
      <c r="H916" s="111">
        <f t="shared" si="102"/>
        <v>0</v>
      </c>
      <c r="I916" s="110">
        <v>896</v>
      </c>
      <c r="J916" s="199"/>
      <c r="K916" s="199"/>
      <c r="L916" s="112" t="e">
        <f t="shared" si="103"/>
        <v>#N/A</v>
      </c>
      <c r="M916" s="199"/>
      <c r="N916" s="199"/>
      <c r="O916" s="124" t="str">
        <f t="shared" si="104"/>
        <v/>
      </c>
      <c r="P916" s="124" t="str">
        <f t="shared" si="105"/>
        <v/>
      </c>
      <c r="Q916" s="199"/>
      <c r="R916" s="113" t="s">
        <v>341</v>
      </c>
      <c r="S916" s="199"/>
      <c r="T916" s="113" t="s">
        <v>337</v>
      </c>
      <c r="U916" s="199"/>
      <c r="V916" s="112" t="str">
        <f t="shared" si="106"/>
        <v>１～４以外</v>
      </c>
      <c r="W916" s="628"/>
      <c r="X916" s="112"/>
      <c r="Y916" s="199"/>
      <c r="Z916" s="636"/>
      <c r="AA916" s="200"/>
      <c r="AB916" s="114" t="e">
        <f t="shared" si="107"/>
        <v>#N/A</v>
      </c>
      <c r="AC916" s="115" t="str">
        <f t="shared" si="108"/>
        <v/>
      </c>
      <c r="AD916" s="145" t="str">
        <f t="shared" si="109"/>
        <v/>
      </c>
      <c r="BD916" s="36">
        <v>896</v>
      </c>
      <c r="BE916" s="223"/>
      <c r="BF916" s="231"/>
      <c r="BG916" s="231"/>
      <c r="BH916" s="231"/>
      <c r="BI916" s="231"/>
      <c r="BJ916" s="223"/>
      <c r="BK916" s="224"/>
      <c r="BL916" s="223"/>
      <c r="BM916" s="224"/>
      <c r="BN916" s="225"/>
      <c r="BO916" s="226"/>
      <c r="BP916" s="224"/>
      <c r="BQ916" s="224"/>
      <c r="BR916" s="226"/>
      <c r="BS916" s="225"/>
      <c r="CB916" s="258"/>
      <c r="CC916" s="258"/>
      <c r="CD916" s="291" t="s">
        <v>1703</v>
      </c>
      <c r="CE916" s="296">
        <v>0</v>
      </c>
      <c r="CF916" s="259">
        <v>1</v>
      </c>
      <c r="CG916" s="260">
        <f>DCOUNT($H$20:$AD$4020,"入力ﾁｪｯｸ",CD915:CF917)</f>
        <v>0</v>
      </c>
      <c r="CI916" s="258"/>
      <c r="CJ916" s="258"/>
      <c r="CK916" s="291" t="s">
        <v>1883</v>
      </c>
      <c r="CL916" s="285">
        <v>0</v>
      </c>
      <c r="CM916" s="260">
        <v>3</v>
      </c>
      <c r="CN916" s="260">
        <f>DCOUNT($H$20:$AD$4020,"入力ﾁｪｯｸ",CK915:CM916)</f>
        <v>0</v>
      </c>
      <c r="CP916" s="258"/>
      <c r="CQ916" s="258"/>
      <c r="CR916" s="291" t="s">
        <v>1883</v>
      </c>
      <c r="CS916" s="285">
        <v>0</v>
      </c>
      <c r="CT916" s="260">
        <v>2</v>
      </c>
      <c r="CU916" s="260">
        <f>DCOUNT($H$20:$AD$4020,"入力ﾁｪｯｸ",CR915:CT916)</f>
        <v>0</v>
      </c>
      <c r="DH916" s="387"/>
      <c r="DI916" s="739" t="s">
        <v>1341</v>
      </c>
      <c r="DJ916" s="740"/>
      <c r="DK916" s="741"/>
      <c r="DL916" s="379">
        <v>0</v>
      </c>
      <c r="DM916" s="379">
        <v>1.7</v>
      </c>
      <c r="DN916" s="475">
        <v>4.4999999999999998E-2</v>
      </c>
      <c r="DO916" s="497">
        <v>0</v>
      </c>
      <c r="DP916" s="379" t="s">
        <v>180</v>
      </c>
      <c r="DQ916" s="379" t="s">
        <v>115</v>
      </c>
      <c r="DR916" s="379" t="s">
        <v>1431</v>
      </c>
    </row>
    <row r="917" spans="8:122" ht="15" customHeight="1" x14ac:dyDescent="0.15">
      <c r="H917" s="111">
        <f t="shared" si="102"/>
        <v>0</v>
      </c>
      <c r="I917" s="110">
        <v>897</v>
      </c>
      <c r="J917" s="199"/>
      <c r="K917" s="199"/>
      <c r="L917" s="112" t="e">
        <f t="shared" si="103"/>
        <v>#N/A</v>
      </c>
      <c r="M917" s="199"/>
      <c r="N917" s="199"/>
      <c r="O917" s="124" t="str">
        <f t="shared" si="104"/>
        <v/>
      </c>
      <c r="P917" s="124" t="str">
        <f t="shared" si="105"/>
        <v/>
      </c>
      <c r="Q917" s="199"/>
      <c r="R917" s="113" t="s">
        <v>341</v>
      </c>
      <c r="S917" s="199"/>
      <c r="T917" s="113" t="s">
        <v>337</v>
      </c>
      <c r="U917" s="199"/>
      <c r="V917" s="112" t="str">
        <f t="shared" si="106"/>
        <v>１～４以外</v>
      </c>
      <c r="W917" s="628"/>
      <c r="X917" s="112"/>
      <c r="Y917" s="199"/>
      <c r="Z917" s="636"/>
      <c r="AA917" s="200"/>
      <c r="AB917" s="114" t="e">
        <f t="shared" si="107"/>
        <v>#N/A</v>
      </c>
      <c r="AC917" s="115" t="str">
        <f t="shared" si="108"/>
        <v/>
      </c>
      <c r="AD917" s="145" t="str">
        <f t="shared" si="109"/>
        <v/>
      </c>
      <c r="BD917" s="36">
        <v>897</v>
      </c>
      <c r="BE917" s="223"/>
      <c r="BF917" s="231"/>
      <c r="BG917" s="231"/>
      <c r="BH917" s="231"/>
      <c r="BI917" s="231"/>
      <c r="BJ917" s="223"/>
      <c r="BK917" s="224"/>
      <c r="BL917" s="223"/>
      <c r="BM917" s="224"/>
      <c r="BN917" s="225"/>
      <c r="BO917" s="226"/>
      <c r="BP917" s="224"/>
      <c r="BQ917" s="224"/>
      <c r="BR917" s="226"/>
      <c r="BS917" s="225"/>
      <c r="CB917" s="258"/>
      <c r="CC917" s="258"/>
      <c r="CD917" s="291" t="s">
        <v>1703</v>
      </c>
      <c r="CE917" s="299">
        <v>0</v>
      </c>
      <c r="CF917" s="266">
        <v>2</v>
      </c>
      <c r="CG917" s="268"/>
      <c r="CI917" s="258"/>
      <c r="CJ917" s="258"/>
      <c r="CK917" s="276" t="s">
        <v>1594</v>
      </c>
      <c r="CL917" s="277" t="s">
        <v>505</v>
      </c>
      <c r="CM917" s="253" t="s">
        <v>725</v>
      </c>
      <c r="CN917" s="278"/>
      <c r="CP917" s="258"/>
      <c r="CQ917" s="258"/>
      <c r="CR917" s="276" t="s">
        <v>1594</v>
      </c>
      <c r="CS917" s="277" t="s">
        <v>505</v>
      </c>
      <c r="CT917" s="253" t="s">
        <v>725</v>
      </c>
      <c r="CU917" s="278"/>
      <c r="DH917" s="387"/>
      <c r="DI917" s="739" t="s">
        <v>1342</v>
      </c>
      <c r="DJ917" s="740"/>
      <c r="DK917" s="741"/>
      <c r="DL917" s="379">
        <v>1.7</v>
      </c>
      <c r="DM917" s="379">
        <v>3.5</v>
      </c>
      <c r="DN917" s="475">
        <v>6.3E-2</v>
      </c>
      <c r="DO917" s="497">
        <v>0</v>
      </c>
      <c r="DP917" s="379" t="s">
        <v>180</v>
      </c>
      <c r="DQ917" s="379" t="s">
        <v>115</v>
      </c>
      <c r="DR917" s="379" t="s">
        <v>1431</v>
      </c>
    </row>
    <row r="918" spans="8:122" ht="15" customHeight="1" x14ac:dyDescent="0.15">
      <c r="H918" s="111">
        <f t="shared" si="102"/>
        <v>0</v>
      </c>
      <c r="I918" s="110">
        <v>898</v>
      </c>
      <c r="J918" s="199"/>
      <c r="K918" s="199"/>
      <c r="L918" s="112" t="e">
        <f t="shared" si="103"/>
        <v>#N/A</v>
      </c>
      <c r="M918" s="199"/>
      <c r="N918" s="199"/>
      <c r="O918" s="124" t="str">
        <f t="shared" si="104"/>
        <v/>
      </c>
      <c r="P918" s="124" t="str">
        <f t="shared" si="105"/>
        <v/>
      </c>
      <c r="Q918" s="199"/>
      <c r="R918" s="113" t="s">
        <v>341</v>
      </c>
      <c r="S918" s="199"/>
      <c r="T918" s="113" t="s">
        <v>337</v>
      </c>
      <c r="U918" s="199"/>
      <c r="V918" s="112" t="str">
        <f t="shared" si="106"/>
        <v>１～４以外</v>
      </c>
      <c r="W918" s="628"/>
      <c r="X918" s="112"/>
      <c r="Y918" s="199"/>
      <c r="Z918" s="636"/>
      <c r="AA918" s="200"/>
      <c r="AB918" s="114" t="e">
        <f t="shared" si="107"/>
        <v>#N/A</v>
      </c>
      <c r="AC918" s="115" t="str">
        <f t="shared" si="108"/>
        <v/>
      </c>
      <c r="AD918" s="145" t="str">
        <f t="shared" si="109"/>
        <v/>
      </c>
      <c r="BD918" s="36">
        <v>898</v>
      </c>
      <c r="BE918" s="223"/>
      <c r="BF918" s="231"/>
      <c r="BG918" s="231"/>
      <c r="BH918" s="231"/>
      <c r="BI918" s="231"/>
      <c r="BJ918" s="223"/>
      <c r="BK918" s="224"/>
      <c r="BL918" s="223"/>
      <c r="BM918" s="224"/>
      <c r="BN918" s="225"/>
      <c r="BO918" s="226"/>
      <c r="BP918" s="224"/>
      <c r="BQ918" s="224"/>
      <c r="BR918" s="226"/>
      <c r="BS918" s="225"/>
      <c r="CB918" s="258"/>
      <c r="CC918" s="258"/>
      <c r="CD918" s="276" t="s">
        <v>1594</v>
      </c>
      <c r="CE918" s="253" t="s">
        <v>505</v>
      </c>
      <c r="CF918" s="253" t="s">
        <v>725</v>
      </c>
      <c r="CG918" s="278"/>
      <c r="CI918" s="258"/>
      <c r="CJ918" s="258"/>
      <c r="CK918" s="291" t="s">
        <v>1884</v>
      </c>
      <c r="CL918" s="285">
        <v>0</v>
      </c>
      <c r="CM918" s="260">
        <v>3</v>
      </c>
      <c r="CN918" s="260">
        <f>DCOUNT($H$20:$AD$4020,"入力ﾁｪｯｸ",CK917:CM918)</f>
        <v>0</v>
      </c>
      <c r="CP918" s="258"/>
      <c r="CQ918" s="258"/>
      <c r="CR918" s="291" t="s">
        <v>1884</v>
      </c>
      <c r="CS918" s="285">
        <v>0</v>
      </c>
      <c r="CT918" s="260">
        <v>2</v>
      </c>
      <c r="CU918" s="260">
        <f>DCOUNT($H$20:$AD$4020,"入力ﾁｪｯｸ",CR917:CT918)</f>
        <v>0</v>
      </c>
      <c r="DH918" s="387"/>
      <c r="DI918" s="739" t="s">
        <v>1343</v>
      </c>
      <c r="DJ918" s="740"/>
      <c r="DK918" s="741"/>
      <c r="DL918" s="379">
        <v>3.5</v>
      </c>
      <c r="DM918" s="379">
        <v>30</v>
      </c>
      <c r="DN918" s="475">
        <v>4.4999999999999998E-2</v>
      </c>
      <c r="DO918" s="497">
        <v>0</v>
      </c>
      <c r="DP918" s="379" t="s">
        <v>180</v>
      </c>
      <c r="DQ918" s="379" t="s">
        <v>115</v>
      </c>
      <c r="DR918" s="379" t="s">
        <v>1431</v>
      </c>
    </row>
    <row r="919" spans="8:122" ht="15" customHeight="1" x14ac:dyDescent="0.15">
      <c r="H919" s="111">
        <f t="shared" si="102"/>
        <v>0</v>
      </c>
      <c r="I919" s="110">
        <v>899</v>
      </c>
      <c r="J919" s="199"/>
      <c r="K919" s="199"/>
      <c r="L919" s="112" t="e">
        <f t="shared" si="103"/>
        <v>#N/A</v>
      </c>
      <c r="M919" s="199"/>
      <c r="N919" s="199"/>
      <c r="O919" s="124" t="str">
        <f t="shared" si="104"/>
        <v/>
      </c>
      <c r="P919" s="124" t="str">
        <f t="shared" si="105"/>
        <v/>
      </c>
      <c r="Q919" s="199"/>
      <c r="R919" s="113" t="s">
        <v>341</v>
      </c>
      <c r="S919" s="199"/>
      <c r="T919" s="113" t="s">
        <v>337</v>
      </c>
      <c r="U919" s="199"/>
      <c r="V919" s="112" t="str">
        <f t="shared" si="106"/>
        <v>１～４以外</v>
      </c>
      <c r="W919" s="628"/>
      <c r="X919" s="112"/>
      <c r="Y919" s="199"/>
      <c r="Z919" s="636"/>
      <c r="AA919" s="200"/>
      <c r="AB919" s="114" t="e">
        <f t="shared" si="107"/>
        <v>#N/A</v>
      </c>
      <c r="AC919" s="115" t="str">
        <f t="shared" si="108"/>
        <v/>
      </c>
      <c r="AD919" s="145" t="str">
        <f t="shared" si="109"/>
        <v/>
      </c>
      <c r="BD919" s="36">
        <v>899</v>
      </c>
      <c r="BE919" s="223"/>
      <c r="BF919" s="231"/>
      <c r="BG919" s="231"/>
      <c r="BH919" s="231"/>
      <c r="BI919" s="231"/>
      <c r="BJ919" s="223"/>
      <c r="BK919" s="224"/>
      <c r="BL919" s="223"/>
      <c r="BM919" s="224"/>
      <c r="BN919" s="225"/>
      <c r="BO919" s="226"/>
      <c r="BP919" s="224"/>
      <c r="BQ919" s="224"/>
      <c r="BR919" s="226"/>
      <c r="BS919" s="225"/>
      <c r="CB919" s="258"/>
      <c r="CC919" s="258"/>
      <c r="CD919" s="291" t="s">
        <v>1704</v>
      </c>
      <c r="CE919" s="296">
        <v>0</v>
      </c>
      <c r="CF919" s="259">
        <v>1</v>
      </c>
      <c r="CG919" s="260">
        <f>DCOUNT($H$20:$AD$4020,"入力ﾁｪｯｸ",CD918:CF920)</f>
        <v>0</v>
      </c>
      <c r="CI919" s="258"/>
      <c r="CJ919" s="258"/>
      <c r="CK919" s="276" t="s">
        <v>1594</v>
      </c>
      <c r="CL919" s="277" t="s">
        <v>505</v>
      </c>
      <c r="CM919" s="253" t="s">
        <v>725</v>
      </c>
      <c r="CN919" s="278"/>
      <c r="CP919" s="258"/>
      <c r="CQ919" s="258"/>
      <c r="CR919" s="276" t="s">
        <v>1594</v>
      </c>
      <c r="CS919" s="277" t="s">
        <v>505</v>
      </c>
      <c r="CT919" s="253" t="s">
        <v>725</v>
      </c>
      <c r="CU919" s="278"/>
      <c r="DH919" s="387"/>
      <c r="DI919" s="739" t="s">
        <v>1345</v>
      </c>
      <c r="DJ919" s="740"/>
      <c r="DK919" s="741"/>
      <c r="DL919" s="379">
        <v>0</v>
      </c>
      <c r="DM919" s="519">
        <v>30</v>
      </c>
      <c r="DN919" s="475">
        <v>4.4999999999999998E-2</v>
      </c>
      <c r="DO919" s="497">
        <v>0</v>
      </c>
      <c r="DP919" s="379" t="s">
        <v>180</v>
      </c>
      <c r="DQ919" s="379" t="s">
        <v>428</v>
      </c>
      <c r="DR919" s="379" t="s">
        <v>1431</v>
      </c>
    </row>
    <row r="920" spans="8:122" ht="15" customHeight="1" x14ac:dyDescent="0.15">
      <c r="H920" s="111">
        <f t="shared" si="102"/>
        <v>0</v>
      </c>
      <c r="I920" s="110">
        <v>900</v>
      </c>
      <c r="J920" s="199"/>
      <c r="K920" s="199"/>
      <c r="L920" s="112" t="e">
        <f t="shared" si="103"/>
        <v>#N/A</v>
      </c>
      <c r="M920" s="199"/>
      <c r="N920" s="199"/>
      <c r="O920" s="124" t="str">
        <f t="shared" si="104"/>
        <v/>
      </c>
      <c r="P920" s="124" t="str">
        <f t="shared" si="105"/>
        <v/>
      </c>
      <c r="Q920" s="199"/>
      <c r="R920" s="113" t="s">
        <v>341</v>
      </c>
      <c r="S920" s="199"/>
      <c r="T920" s="113" t="s">
        <v>337</v>
      </c>
      <c r="U920" s="199"/>
      <c r="V920" s="112" t="str">
        <f t="shared" si="106"/>
        <v>１～４以外</v>
      </c>
      <c r="W920" s="628"/>
      <c r="X920" s="112"/>
      <c r="Y920" s="199"/>
      <c r="Z920" s="636"/>
      <c r="AA920" s="200"/>
      <c r="AB920" s="114" t="e">
        <f t="shared" si="107"/>
        <v>#N/A</v>
      </c>
      <c r="AC920" s="115" t="str">
        <f t="shared" si="108"/>
        <v/>
      </c>
      <c r="AD920" s="145" t="str">
        <f t="shared" si="109"/>
        <v/>
      </c>
      <c r="BD920" s="36">
        <v>900</v>
      </c>
      <c r="BE920" s="223"/>
      <c r="BF920" s="231"/>
      <c r="BG920" s="231"/>
      <c r="BH920" s="231"/>
      <c r="BI920" s="231"/>
      <c r="BJ920" s="223"/>
      <c r="BK920" s="224"/>
      <c r="BL920" s="223"/>
      <c r="BM920" s="224"/>
      <c r="BN920" s="225"/>
      <c r="BO920" s="226"/>
      <c r="BP920" s="224"/>
      <c r="BQ920" s="224"/>
      <c r="BR920" s="226"/>
      <c r="BS920" s="225"/>
      <c r="CB920" s="258"/>
      <c r="CC920" s="258"/>
      <c r="CD920" s="291" t="s">
        <v>1704</v>
      </c>
      <c r="CE920" s="299">
        <v>0</v>
      </c>
      <c r="CF920" s="266">
        <v>2</v>
      </c>
      <c r="CG920" s="268"/>
      <c r="CI920" s="258"/>
      <c r="CJ920" s="258"/>
      <c r="CK920" s="291" t="s">
        <v>1885</v>
      </c>
      <c r="CL920" s="285">
        <v>0</v>
      </c>
      <c r="CM920" s="260">
        <v>3</v>
      </c>
      <c r="CN920" s="260">
        <f>DCOUNT($H$20:$AD$4020,"入力ﾁｪｯｸ",CK919:CM920)</f>
        <v>0</v>
      </c>
      <c r="CP920" s="258"/>
      <c r="CQ920" s="258"/>
      <c r="CR920" s="291" t="s">
        <v>1885</v>
      </c>
      <c r="CS920" s="285">
        <v>0</v>
      </c>
      <c r="CT920" s="260">
        <v>2</v>
      </c>
      <c r="CU920" s="260">
        <f>DCOUNT($H$20:$AD$4020,"入力ﾁｪｯｸ",CR919:CT920)</f>
        <v>0</v>
      </c>
      <c r="DH920" s="387"/>
      <c r="DI920" s="739" t="s">
        <v>1346</v>
      </c>
      <c r="DJ920" s="740"/>
      <c r="DK920" s="741"/>
      <c r="DL920" s="379">
        <v>0</v>
      </c>
      <c r="DM920" s="379">
        <v>1.7</v>
      </c>
      <c r="DN920" s="475">
        <v>4.4999999999999998E-2</v>
      </c>
      <c r="DO920" s="497">
        <v>0</v>
      </c>
      <c r="DP920" s="379" t="s">
        <v>180</v>
      </c>
      <c r="DQ920" s="379" t="s">
        <v>115</v>
      </c>
      <c r="DR920" s="379" t="s">
        <v>1431</v>
      </c>
    </row>
    <row r="921" spans="8:122" ht="15" customHeight="1" x14ac:dyDescent="0.15">
      <c r="H921" s="111">
        <f t="shared" si="102"/>
        <v>0</v>
      </c>
      <c r="I921" s="110">
        <v>901</v>
      </c>
      <c r="J921" s="199"/>
      <c r="K921" s="199"/>
      <c r="L921" s="112" t="e">
        <f t="shared" si="103"/>
        <v>#N/A</v>
      </c>
      <c r="M921" s="199"/>
      <c r="N921" s="199"/>
      <c r="O921" s="124" t="str">
        <f t="shared" si="104"/>
        <v/>
      </c>
      <c r="P921" s="124" t="str">
        <f t="shared" si="105"/>
        <v/>
      </c>
      <c r="Q921" s="199"/>
      <c r="R921" s="113" t="s">
        <v>341</v>
      </c>
      <c r="S921" s="199"/>
      <c r="T921" s="113" t="s">
        <v>337</v>
      </c>
      <c r="U921" s="199"/>
      <c r="V921" s="112" t="str">
        <f t="shared" si="106"/>
        <v>１～４以外</v>
      </c>
      <c r="W921" s="628"/>
      <c r="X921" s="112"/>
      <c r="Y921" s="199"/>
      <c r="Z921" s="636"/>
      <c r="AA921" s="200"/>
      <c r="AB921" s="114" t="e">
        <f t="shared" si="107"/>
        <v>#N/A</v>
      </c>
      <c r="AC921" s="115" t="str">
        <f t="shared" si="108"/>
        <v/>
      </c>
      <c r="AD921" s="145" t="str">
        <f t="shared" si="109"/>
        <v/>
      </c>
      <c r="BD921" s="36">
        <v>901</v>
      </c>
      <c r="BE921" s="223"/>
      <c r="BF921" s="231"/>
      <c r="BG921" s="231"/>
      <c r="BH921" s="231"/>
      <c r="BI921" s="231"/>
      <c r="BJ921" s="223"/>
      <c r="BK921" s="224"/>
      <c r="BL921" s="223"/>
      <c r="BM921" s="224"/>
      <c r="BN921" s="225"/>
      <c r="BO921" s="226"/>
      <c r="BP921" s="224"/>
      <c r="BQ921" s="224"/>
      <c r="BR921" s="226"/>
      <c r="BS921" s="225"/>
      <c r="CB921" s="258"/>
      <c r="CC921" s="258"/>
      <c r="CD921" s="276" t="s">
        <v>1594</v>
      </c>
      <c r="CE921" s="253" t="s">
        <v>505</v>
      </c>
      <c r="CF921" s="253" t="s">
        <v>725</v>
      </c>
      <c r="CG921" s="278"/>
      <c r="CI921" s="258"/>
      <c r="CJ921" s="258"/>
      <c r="CK921" s="276" t="s">
        <v>1594</v>
      </c>
      <c r="CL921" s="277" t="s">
        <v>505</v>
      </c>
      <c r="CM921" s="253" t="s">
        <v>725</v>
      </c>
      <c r="CN921" s="278"/>
      <c r="CP921" s="258"/>
      <c r="CQ921" s="258"/>
      <c r="CR921" s="276" t="s">
        <v>1594</v>
      </c>
      <c r="CS921" s="277" t="s">
        <v>505</v>
      </c>
      <c r="CT921" s="253" t="s">
        <v>725</v>
      </c>
      <c r="CU921" s="278"/>
      <c r="DH921" s="387"/>
      <c r="DI921" s="739" t="s">
        <v>1347</v>
      </c>
      <c r="DJ921" s="740"/>
      <c r="DK921" s="741"/>
      <c r="DL921" s="379">
        <v>1.7</v>
      </c>
      <c r="DM921" s="379">
        <v>3.5</v>
      </c>
      <c r="DN921" s="475">
        <v>6.3E-2</v>
      </c>
      <c r="DO921" s="497">
        <v>0</v>
      </c>
      <c r="DP921" s="379" t="s">
        <v>180</v>
      </c>
      <c r="DQ921" s="379" t="s">
        <v>115</v>
      </c>
      <c r="DR921" s="379" t="s">
        <v>1431</v>
      </c>
    </row>
    <row r="922" spans="8:122" ht="15" customHeight="1" x14ac:dyDescent="0.15">
      <c r="H922" s="111">
        <f t="shared" si="102"/>
        <v>0</v>
      </c>
      <c r="I922" s="110">
        <v>902</v>
      </c>
      <c r="J922" s="199"/>
      <c r="K922" s="199"/>
      <c r="L922" s="112" t="e">
        <f t="shared" si="103"/>
        <v>#N/A</v>
      </c>
      <c r="M922" s="199"/>
      <c r="N922" s="199"/>
      <c r="O922" s="124" t="str">
        <f t="shared" si="104"/>
        <v/>
      </c>
      <c r="P922" s="124" t="str">
        <f t="shared" si="105"/>
        <v/>
      </c>
      <c r="Q922" s="199"/>
      <c r="R922" s="113" t="s">
        <v>341</v>
      </c>
      <c r="S922" s="199"/>
      <c r="T922" s="113" t="s">
        <v>337</v>
      </c>
      <c r="U922" s="199"/>
      <c r="V922" s="112" t="str">
        <f t="shared" si="106"/>
        <v>１～４以外</v>
      </c>
      <c r="W922" s="628"/>
      <c r="X922" s="112"/>
      <c r="Y922" s="199"/>
      <c r="Z922" s="636"/>
      <c r="AA922" s="200"/>
      <c r="AB922" s="114" t="e">
        <f t="shared" si="107"/>
        <v>#N/A</v>
      </c>
      <c r="AC922" s="115" t="str">
        <f t="shared" si="108"/>
        <v/>
      </c>
      <c r="AD922" s="145" t="str">
        <f t="shared" si="109"/>
        <v/>
      </c>
      <c r="BD922" s="36">
        <v>902</v>
      </c>
      <c r="BE922" s="223"/>
      <c r="BF922" s="231"/>
      <c r="BG922" s="231"/>
      <c r="BH922" s="231"/>
      <c r="BI922" s="231"/>
      <c r="BJ922" s="223"/>
      <c r="BK922" s="224"/>
      <c r="BL922" s="223"/>
      <c r="BM922" s="224"/>
      <c r="BN922" s="225"/>
      <c r="BO922" s="226"/>
      <c r="BP922" s="224"/>
      <c r="BQ922" s="224"/>
      <c r="BR922" s="226"/>
      <c r="BS922" s="225"/>
      <c r="CB922" s="258"/>
      <c r="CC922" s="258"/>
      <c r="CD922" s="291" t="s">
        <v>1706</v>
      </c>
      <c r="CE922" s="296">
        <v>0</v>
      </c>
      <c r="CF922" s="259">
        <v>1</v>
      </c>
      <c r="CG922" s="260">
        <f>DCOUNT($H$20:$AD$4020,"入力ﾁｪｯｸ",CD921:CF923)</f>
        <v>0</v>
      </c>
      <c r="CI922" s="258"/>
      <c r="CJ922" s="258"/>
      <c r="CK922" s="291" t="s">
        <v>1886</v>
      </c>
      <c r="CL922" s="285">
        <v>0</v>
      </c>
      <c r="CM922" s="260">
        <v>3</v>
      </c>
      <c r="CN922" s="260">
        <f>DCOUNT($H$20:$AD$4020,"入力ﾁｪｯｸ",CK921:CM922)</f>
        <v>0</v>
      </c>
      <c r="CP922" s="258"/>
      <c r="CQ922" s="258"/>
      <c r="CR922" s="291" t="s">
        <v>1886</v>
      </c>
      <c r="CS922" s="285">
        <v>0</v>
      </c>
      <c r="CT922" s="260">
        <v>2</v>
      </c>
      <c r="CU922" s="260">
        <f>DCOUNT($H$20:$AD$4020,"入力ﾁｪｯｸ",CR921:CT922)</f>
        <v>0</v>
      </c>
      <c r="DH922" s="387"/>
      <c r="DI922" s="739" t="s">
        <v>1348</v>
      </c>
      <c r="DJ922" s="740"/>
      <c r="DK922" s="741"/>
      <c r="DL922" s="379">
        <v>3.5</v>
      </c>
      <c r="DM922" s="379">
        <v>30</v>
      </c>
      <c r="DN922" s="475">
        <v>4.4999999999999998E-2</v>
      </c>
      <c r="DO922" s="497">
        <v>0</v>
      </c>
      <c r="DP922" s="379" t="s">
        <v>180</v>
      </c>
      <c r="DQ922" s="379" t="s">
        <v>115</v>
      </c>
      <c r="DR922" s="379" t="s">
        <v>1431</v>
      </c>
    </row>
    <row r="923" spans="8:122" ht="15" customHeight="1" x14ac:dyDescent="0.15">
      <c r="H923" s="111">
        <f t="shared" si="102"/>
        <v>0</v>
      </c>
      <c r="I923" s="110">
        <v>903</v>
      </c>
      <c r="J923" s="199"/>
      <c r="K923" s="199"/>
      <c r="L923" s="112" t="e">
        <f t="shared" si="103"/>
        <v>#N/A</v>
      </c>
      <c r="M923" s="199"/>
      <c r="N923" s="199"/>
      <c r="O923" s="124" t="str">
        <f t="shared" si="104"/>
        <v/>
      </c>
      <c r="P923" s="124" t="str">
        <f t="shared" si="105"/>
        <v/>
      </c>
      <c r="Q923" s="199"/>
      <c r="R923" s="113" t="s">
        <v>341</v>
      </c>
      <c r="S923" s="199"/>
      <c r="T923" s="113" t="s">
        <v>337</v>
      </c>
      <c r="U923" s="199"/>
      <c r="V923" s="112" t="str">
        <f t="shared" si="106"/>
        <v>１～４以外</v>
      </c>
      <c r="W923" s="628"/>
      <c r="X923" s="112"/>
      <c r="Y923" s="199"/>
      <c r="Z923" s="636"/>
      <c r="AA923" s="200"/>
      <c r="AB923" s="114" t="e">
        <f t="shared" si="107"/>
        <v>#N/A</v>
      </c>
      <c r="AC923" s="115" t="str">
        <f t="shared" si="108"/>
        <v/>
      </c>
      <c r="AD923" s="145" t="str">
        <f t="shared" si="109"/>
        <v/>
      </c>
      <c r="BD923" s="36">
        <v>903</v>
      </c>
      <c r="BE923" s="223"/>
      <c r="BF923" s="231"/>
      <c r="BG923" s="231"/>
      <c r="BH923" s="231"/>
      <c r="BI923" s="231"/>
      <c r="BJ923" s="223"/>
      <c r="BK923" s="224"/>
      <c r="BL923" s="223"/>
      <c r="BM923" s="224"/>
      <c r="BN923" s="225"/>
      <c r="BO923" s="226"/>
      <c r="BP923" s="224"/>
      <c r="BQ923" s="224"/>
      <c r="BR923" s="226"/>
      <c r="BS923" s="225"/>
      <c r="CB923" s="258"/>
      <c r="CC923" s="258"/>
      <c r="CD923" s="291" t="s">
        <v>1706</v>
      </c>
      <c r="CE923" s="299">
        <v>0</v>
      </c>
      <c r="CF923" s="266">
        <v>2</v>
      </c>
      <c r="CG923" s="268"/>
      <c r="CI923" s="258"/>
      <c r="CJ923" s="258"/>
      <c r="CK923" s="276" t="s">
        <v>1594</v>
      </c>
      <c r="CL923" s="277" t="s">
        <v>505</v>
      </c>
      <c r="CM923" s="253" t="s">
        <v>725</v>
      </c>
      <c r="CN923" s="278"/>
      <c r="CP923" s="258"/>
      <c r="CQ923" s="258"/>
      <c r="CR923" s="276" t="s">
        <v>1594</v>
      </c>
      <c r="CS923" s="277" t="s">
        <v>505</v>
      </c>
      <c r="CT923" s="253" t="s">
        <v>725</v>
      </c>
      <c r="CU923" s="278"/>
      <c r="DH923" s="387"/>
      <c r="DI923" s="739" t="s">
        <v>1416</v>
      </c>
      <c r="DJ923" s="740"/>
      <c r="DK923" s="741"/>
      <c r="DL923" s="379">
        <v>0</v>
      </c>
      <c r="DM923" s="519">
        <v>30</v>
      </c>
      <c r="DN923" s="475">
        <v>4.4999999999999998E-2</v>
      </c>
      <c r="DO923" s="497">
        <v>0</v>
      </c>
      <c r="DP923" s="379" t="s">
        <v>180</v>
      </c>
      <c r="DQ923" s="379" t="s">
        <v>428</v>
      </c>
      <c r="DR923" s="379" t="s">
        <v>1431</v>
      </c>
    </row>
    <row r="924" spans="8:122" ht="15" customHeight="1" x14ac:dyDescent="0.15">
      <c r="H924" s="111">
        <f t="shared" si="102"/>
        <v>0</v>
      </c>
      <c r="I924" s="110">
        <v>904</v>
      </c>
      <c r="J924" s="199"/>
      <c r="K924" s="199"/>
      <c r="L924" s="112" t="e">
        <f t="shared" si="103"/>
        <v>#N/A</v>
      </c>
      <c r="M924" s="199"/>
      <c r="N924" s="199"/>
      <c r="O924" s="124" t="str">
        <f t="shared" si="104"/>
        <v/>
      </c>
      <c r="P924" s="124" t="str">
        <f t="shared" si="105"/>
        <v/>
      </c>
      <c r="Q924" s="199"/>
      <c r="R924" s="113" t="s">
        <v>341</v>
      </c>
      <c r="S924" s="199"/>
      <c r="T924" s="113" t="s">
        <v>337</v>
      </c>
      <c r="U924" s="199"/>
      <c r="V924" s="112" t="str">
        <f t="shared" si="106"/>
        <v>１～４以外</v>
      </c>
      <c r="W924" s="628"/>
      <c r="X924" s="112"/>
      <c r="Y924" s="199"/>
      <c r="Z924" s="636"/>
      <c r="AA924" s="200"/>
      <c r="AB924" s="114" t="e">
        <f t="shared" si="107"/>
        <v>#N/A</v>
      </c>
      <c r="AC924" s="115" t="str">
        <f t="shared" si="108"/>
        <v/>
      </c>
      <c r="AD924" s="145" t="str">
        <f t="shared" si="109"/>
        <v/>
      </c>
      <c r="BD924" s="36">
        <v>904</v>
      </c>
      <c r="BE924" s="223"/>
      <c r="BF924" s="231"/>
      <c r="BG924" s="231"/>
      <c r="BH924" s="231"/>
      <c r="BI924" s="231"/>
      <c r="BJ924" s="223"/>
      <c r="BK924" s="224"/>
      <c r="BL924" s="223"/>
      <c r="BM924" s="224"/>
      <c r="BN924" s="225"/>
      <c r="BO924" s="226"/>
      <c r="BP924" s="224"/>
      <c r="BQ924" s="224"/>
      <c r="BR924" s="226"/>
      <c r="BS924" s="225"/>
      <c r="CB924" s="258"/>
      <c r="CC924" s="258"/>
      <c r="CD924" s="276" t="s">
        <v>1594</v>
      </c>
      <c r="CE924" s="253" t="s">
        <v>505</v>
      </c>
      <c r="CF924" s="253" t="s">
        <v>725</v>
      </c>
      <c r="CG924" s="278"/>
      <c r="CI924" s="258"/>
      <c r="CJ924" s="258"/>
      <c r="CK924" s="291" t="s">
        <v>1887</v>
      </c>
      <c r="CL924" s="285">
        <v>0</v>
      </c>
      <c r="CM924" s="260">
        <v>3</v>
      </c>
      <c r="CN924" s="260">
        <f>DCOUNT($H$20:$AD$4020,"入力ﾁｪｯｸ",CK923:CM924)</f>
        <v>0</v>
      </c>
      <c r="CP924" s="258"/>
      <c r="CQ924" s="258"/>
      <c r="CR924" s="291" t="s">
        <v>1887</v>
      </c>
      <c r="CS924" s="285">
        <v>0</v>
      </c>
      <c r="CT924" s="260">
        <v>2</v>
      </c>
      <c r="CU924" s="260">
        <f>DCOUNT($H$20:$AD$4020,"入力ﾁｪｯｸ",CR923:CT924)</f>
        <v>0</v>
      </c>
      <c r="DH924" s="374"/>
      <c r="DI924" s="738" t="s">
        <v>1181</v>
      </c>
      <c r="DJ924" s="738"/>
      <c r="DK924" s="738"/>
      <c r="DL924" s="315">
        <v>0</v>
      </c>
      <c r="DM924" s="519">
        <v>30</v>
      </c>
      <c r="DN924" s="476">
        <f>0.05*0.25</f>
        <v>1.2500000000000001E-2</v>
      </c>
      <c r="DO924" s="498">
        <v>0</v>
      </c>
      <c r="DP924" s="315" t="s">
        <v>1200</v>
      </c>
      <c r="DQ924" s="315" t="s">
        <v>428</v>
      </c>
      <c r="DR924" s="315" t="s">
        <v>501</v>
      </c>
    </row>
    <row r="925" spans="8:122" ht="15" customHeight="1" x14ac:dyDescent="0.15">
      <c r="H925" s="111">
        <f t="shared" si="102"/>
        <v>0</v>
      </c>
      <c r="I925" s="110">
        <v>905</v>
      </c>
      <c r="J925" s="199"/>
      <c r="K925" s="199"/>
      <c r="L925" s="112" t="e">
        <f t="shared" si="103"/>
        <v>#N/A</v>
      </c>
      <c r="M925" s="199"/>
      <c r="N925" s="199"/>
      <c r="O925" s="124" t="str">
        <f t="shared" si="104"/>
        <v/>
      </c>
      <c r="P925" s="124" t="str">
        <f t="shared" si="105"/>
        <v/>
      </c>
      <c r="Q925" s="199"/>
      <c r="R925" s="113" t="s">
        <v>341</v>
      </c>
      <c r="S925" s="199"/>
      <c r="T925" s="113" t="s">
        <v>337</v>
      </c>
      <c r="U925" s="199"/>
      <c r="V925" s="112" t="str">
        <f t="shared" si="106"/>
        <v>１～４以外</v>
      </c>
      <c r="W925" s="628"/>
      <c r="X925" s="112"/>
      <c r="Y925" s="199"/>
      <c r="Z925" s="636"/>
      <c r="AA925" s="200"/>
      <c r="AB925" s="114" t="e">
        <f t="shared" si="107"/>
        <v>#N/A</v>
      </c>
      <c r="AC925" s="115" t="str">
        <f t="shared" si="108"/>
        <v/>
      </c>
      <c r="AD925" s="145" t="str">
        <f t="shared" si="109"/>
        <v/>
      </c>
      <c r="BD925" s="36">
        <v>905</v>
      </c>
      <c r="BE925" s="223"/>
      <c r="BF925" s="231"/>
      <c r="BG925" s="231"/>
      <c r="BH925" s="231"/>
      <c r="BI925" s="231"/>
      <c r="BJ925" s="223"/>
      <c r="BK925" s="224"/>
      <c r="BL925" s="223"/>
      <c r="BM925" s="224"/>
      <c r="BN925" s="225"/>
      <c r="BO925" s="226"/>
      <c r="BP925" s="224"/>
      <c r="BQ925" s="224"/>
      <c r="BR925" s="226"/>
      <c r="BS925" s="225"/>
      <c r="CB925" s="258"/>
      <c r="CC925" s="258"/>
      <c r="CD925" s="291" t="s">
        <v>1708</v>
      </c>
      <c r="CE925" s="296">
        <v>0</v>
      </c>
      <c r="CF925" s="259">
        <v>1</v>
      </c>
      <c r="CG925" s="260">
        <f>DCOUNT($H$20:$AD$4020,"入力ﾁｪｯｸ",CD924:CF926)</f>
        <v>0</v>
      </c>
      <c r="CI925" s="258"/>
      <c r="CJ925" s="258"/>
      <c r="CK925" s="276" t="s">
        <v>1594</v>
      </c>
      <c r="CL925" s="277" t="s">
        <v>505</v>
      </c>
      <c r="CM925" s="253" t="s">
        <v>725</v>
      </c>
      <c r="CN925" s="278"/>
      <c r="CP925" s="258"/>
      <c r="CQ925" s="258"/>
      <c r="CR925" s="276" t="s">
        <v>1594</v>
      </c>
      <c r="CS925" s="277" t="s">
        <v>505</v>
      </c>
      <c r="CT925" s="253" t="s">
        <v>725</v>
      </c>
      <c r="CU925" s="278"/>
      <c r="DH925" s="374"/>
      <c r="DI925" s="738" t="s">
        <v>1182</v>
      </c>
      <c r="DJ925" s="738"/>
      <c r="DK925" s="738"/>
      <c r="DL925" s="315">
        <v>0</v>
      </c>
      <c r="DM925" s="315">
        <v>1.7</v>
      </c>
      <c r="DN925" s="476">
        <f>0.05*0.25</f>
        <v>1.2500000000000001E-2</v>
      </c>
      <c r="DO925" s="498">
        <v>0</v>
      </c>
      <c r="DP925" s="315" t="s">
        <v>1200</v>
      </c>
      <c r="DQ925" s="315" t="s">
        <v>762</v>
      </c>
      <c r="DR925" s="315" t="s">
        <v>501</v>
      </c>
    </row>
    <row r="926" spans="8:122" ht="15" customHeight="1" x14ac:dyDescent="0.15">
      <c r="H926" s="111">
        <f t="shared" si="102"/>
        <v>0</v>
      </c>
      <c r="I926" s="110">
        <v>906</v>
      </c>
      <c r="J926" s="199"/>
      <c r="K926" s="199"/>
      <c r="L926" s="112" t="e">
        <f t="shared" si="103"/>
        <v>#N/A</v>
      </c>
      <c r="M926" s="199"/>
      <c r="N926" s="199"/>
      <c r="O926" s="124" t="str">
        <f t="shared" si="104"/>
        <v/>
      </c>
      <c r="P926" s="124" t="str">
        <f t="shared" si="105"/>
        <v/>
      </c>
      <c r="Q926" s="199"/>
      <c r="R926" s="113" t="s">
        <v>341</v>
      </c>
      <c r="S926" s="199"/>
      <c r="T926" s="113" t="s">
        <v>337</v>
      </c>
      <c r="U926" s="199"/>
      <c r="V926" s="112" t="str">
        <f t="shared" si="106"/>
        <v>１～４以外</v>
      </c>
      <c r="W926" s="628"/>
      <c r="X926" s="112"/>
      <c r="Y926" s="199"/>
      <c r="Z926" s="636"/>
      <c r="AA926" s="200"/>
      <c r="AB926" s="114" t="e">
        <f t="shared" si="107"/>
        <v>#N/A</v>
      </c>
      <c r="AC926" s="115" t="str">
        <f t="shared" si="108"/>
        <v/>
      </c>
      <c r="AD926" s="145" t="str">
        <f t="shared" si="109"/>
        <v/>
      </c>
      <c r="BD926" s="36">
        <v>906</v>
      </c>
      <c r="BE926" s="223"/>
      <c r="BF926" s="231"/>
      <c r="BG926" s="231"/>
      <c r="BH926" s="231"/>
      <c r="BI926" s="231"/>
      <c r="BJ926" s="223"/>
      <c r="BK926" s="224"/>
      <c r="BL926" s="223"/>
      <c r="BM926" s="224"/>
      <c r="BN926" s="225"/>
      <c r="BO926" s="226"/>
      <c r="BP926" s="224"/>
      <c r="BQ926" s="224"/>
      <c r="BR926" s="226"/>
      <c r="BS926" s="225"/>
      <c r="CB926" s="258"/>
      <c r="CC926" s="258"/>
      <c r="CD926" s="291" t="s">
        <v>1708</v>
      </c>
      <c r="CE926" s="299">
        <v>0</v>
      </c>
      <c r="CF926" s="266">
        <v>2</v>
      </c>
      <c r="CG926" s="268"/>
      <c r="CI926" s="258"/>
      <c r="CJ926" s="258"/>
      <c r="CK926" s="291" t="s">
        <v>1888</v>
      </c>
      <c r="CL926" s="285">
        <v>0</v>
      </c>
      <c r="CM926" s="260">
        <v>3</v>
      </c>
      <c r="CN926" s="260">
        <f>DCOUNT($H$20:$AD$4020,"入力ﾁｪｯｸ",CK925:CM926)</f>
        <v>0</v>
      </c>
      <c r="CP926" s="258"/>
      <c r="CQ926" s="258"/>
      <c r="CR926" s="291" t="s">
        <v>1888</v>
      </c>
      <c r="CS926" s="285">
        <v>0</v>
      </c>
      <c r="CT926" s="260">
        <v>2</v>
      </c>
      <c r="CU926" s="260">
        <f>DCOUNT($H$20:$AD$4020,"入力ﾁｪｯｸ",CR925:CT926)</f>
        <v>0</v>
      </c>
      <c r="DH926" s="374"/>
      <c r="DI926" s="738" t="s">
        <v>1183</v>
      </c>
      <c r="DJ926" s="738"/>
      <c r="DK926" s="738"/>
      <c r="DL926" s="315">
        <v>1.7</v>
      </c>
      <c r="DM926" s="315">
        <v>3.5</v>
      </c>
      <c r="DN926" s="476">
        <f>0.07*0.25</f>
        <v>1.7500000000000002E-2</v>
      </c>
      <c r="DO926" s="498">
        <v>0</v>
      </c>
      <c r="DP926" s="315" t="s">
        <v>1200</v>
      </c>
      <c r="DQ926" s="315" t="s">
        <v>762</v>
      </c>
      <c r="DR926" s="315" t="s">
        <v>501</v>
      </c>
    </row>
    <row r="927" spans="8:122" ht="15" customHeight="1" x14ac:dyDescent="0.15">
      <c r="H927" s="111">
        <f t="shared" si="102"/>
        <v>0</v>
      </c>
      <c r="I927" s="110">
        <v>907</v>
      </c>
      <c r="J927" s="199"/>
      <c r="K927" s="199"/>
      <c r="L927" s="112" t="e">
        <f t="shared" si="103"/>
        <v>#N/A</v>
      </c>
      <c r="M927" s="199"/>
      <c r="N927" s="199"/>
      <c r="O927" s="124" t="str">
        <f t="shared" si="104"/>
        <v/>
      </c>
      <c r="P927" s="124" t="str">
        <f t="shared" si="105"/>
        <v/>
      </c>
      <c r="Q927" s="199"/>
      <c r="R927" s="113" t="s">
        <v>341</v>
      </c>
      <c r="S927" s="199"/>
      <c r="T927" s="113" t="s">
        <v>337</v>
      </c>
      <c r="U927" s="199"/>
      <c r="V927" s="112" t="str">
        <f t="shared" si="106"/>
        <v>１～４以外</v>
      </c>
      <c r="W927" s="628"/>
      <c r="X927" s="112"/>
      <c r="Y927" s="199"/>
      <c r="Z927" s="636"/>
      <c r="AA927" s="200"/>
      <c r="AB927" s="114" t="e">
        <f t="shared" si="107"/>
        <v>#N/A</v>
      </c>
      <c r="AC927" s="115" t="str">
        <f t="shared" si="108"/>
        <v/>
      </c>
      <c r="AD927" s="145" t="str">
        <f t="shared" si="109"/>
        <v/>
      </c>
      <c r="BD927" s="36">
        <v>907</v>
      </c>
      <c r="BE927" s="223"/>
      <c r="BF927" s="231"/>
      <c r="BG927" s="231"/>
      <c r="BH927" s="231"/>
      <c r="BI927" s="231"/>
      <c r="BJ927" s="223"/>
      <c r="BK927" s="224"/>
      <c r="BL927" s="223"/>
      <c r="BM927" s="224"/>
      <c r="BN927" s="225"/>
      <c r="BO927" s="226"/>
      <c r="BP927" s="224"/>
      <c r="BQ927" s="224"/>
      <c r="BR927" s="226"/>
      <c r="BS927" s="225"/>
      <c r="CB927" s="401" t="s">
        <v>702</v>
      </c>
      <c r="CC927" s="402"/>
      <c r="CD927" s="276" t="s">
        <v>1594</v>
      </c>
      <c r="CE927" s="253" t="s">
        <v>505</v>
      </c>
      <c r="CF927" s="253" t="s">
        <v>725</v>
      </c>
      <c r="CG927" s="278"/>
      <c r="CI927" s="258"/>
      <c r="CJ927" s="258"/>
      <c r="CK927" s="276" t="s">
        <v>1594</v>
      </c>
      <c r="CL927" s="277" t="s">
        <v>505</v>
      </c>
      <c r="CM927" s="253" t="s">
        <v>725</v>
      </c>
      <c r="CN927" s="278"/>
      <c r="CP927" s="258"/>
      <c r="CQ927" s="258"/>
      <c r="CR927" s="276" t="s">
        <v>1594</v>
      </c>
      <c r="CS927" s="277" t="s">
        <v>505</v>
      </c>
      <c r="CT927" s="253" t="s">
        <v>725</v>
      </c>
      <c r="CU927" s="278"/>
      <c r="DH927" s="374"/>
      <c r="DI927" s="738" t="s">
        <v>1184</v>
      </c>
      <c r="DJ927" s="738"/>
      <c r="DK927" s="738"/>
      <c r="DL927" s="315">
        <v>3.5</v>
      </c>
      <c r="DM927" s="315">
        <v>30</v>
      </c>
      <c r="DN927" s="476">
        <f>0.05*0.25</f>
        <v>1.2500000000000001E-2</v>
      </c>
      <c r="DO927" s="498">
        <v>0</v>
      </c>
      <c r="DP927" s="315" t="s">
        <v>1200</v>
      </c>
      <c r="DQ927" s="315" t="s">
        <v>762</v>
      </c>
      <c r="DR927" s="315" t="s">
        <v>501</v>
      </c>
    </row>
    <row r="928" spans="8:122" ht="15" customHeight="1" x14ac:dyDescent="0.15">
      <c r="H928" s="111">
        <f t="shared" si="102"/>
        <v>0</v>
      </c>
      <c r="I928" s="110">
        <v>908</v>
      </c>
      <c r="J928" s="199"/>
      <c r="K928" s="199"/>
      <c r="L928" s="112" t="e">
        <f t="shared" si="103"/>
        <v>#N/A</v>
      </c>
      <c r="M928" s="199"/>
      <c r="N928" s="199"/>
      <c r="O928" s="124" t="str">
        <f t="shared" si="104"/>
        <v/>
      </c>
      <c r="P928" s="124" t="str">
        <f t="shared" si="105"/>
        <v/>
      </c>
      <c r="Q928" s="199"/>
      <c r="R928" s="113" t="s">
        <v>341</v>
      </c>
      <c r="S928" s="199"/>
      <c r="T928" s="113" t="s">
        <v>337</v>
      </c>
      <c r="U928" s="199"/>
      <c r="V928" s="112" t="str">
        <f t="shared" si="106"/>
        <v>１～４以外</v>
      </c>
      <c r="W928" s="628"/>
      <c r="X928" s="112"/>
      <c r="Y928" s="199"/>
      <c r="Z928" s="636"/>
      <c r="AA928" s="200"/>
      <c r="AB928" s="114" t="e">
        <f t="shared" si="107"/>
        <v>#N/A</v>
      </c>
      <c r="AC928" s="115" t="str">
        <f t="shared" si="108"/>
        <v/>
      </c>
      <c r="AD928" s="145" t="str">
        <f t="shared" si="109"/>
        <v/>
      </c>
      <c r="BD928" s="36">
        <v>908</v>
      </c>
      <c r="BE928" s="223"/>
      <c r="BF928" s="231"/>
      <c r="BG928" s="231"/>
      <c r="BH928" s="231"/>
      <c r="BI928" s="231"/>
      <c r="BJ928" s="223"/>
      <c r="BK928" s="224"/>
      <c r="BL928" s="223"/>
      <c r="BM928" s="224"/>
      <c r="BN928" s="225"/>
      <c r="BO928" s="226"/>
      <c r="BP928" s="224"/>
      <c r="BQ928" s="224"/>
      <c r="BR928" s="226"/>
      <c r="BS928" s="225"/>
      <c r="CB928" s="258"/>
      <c r="CC928" s="258"/>
      <c r="CD928" s="291" t="s">
        <v>1709</v>
      </c>
      <c r="CE928" s="296">
        <v>0</v>
      </c>
      <c r="CF928" s="259">
        <v>1</v>
      </c>
      <c r="CG928" s="260">
        <f>DCOUNT($H$20:$AD$4020,"入力ﾁｪｯｸ",CD927:CF929)</f>
        <v>0</v>
      </c>
      <c r="CI928" s="258"/>
      <c r="CJ928" s="258"/>
      <c r="CK928" s="291" t="s">
        <v>1889</v>
      </c>
      <c r="CL928" s="285">
        <v>0</v>
      </c>
      <c r="CM928" s="260">
        <v>3</v>
      </c>
      <c r="CN928" s="260">
        <f>DCOUNT($H$20:$AD$4020,"入力ﾁｪｯｸ",CK927:CM928)</f>
        <v>0</v>
      </c>
      <c r="CP928" s="258"/>
      <c r="CQ928" s="258"/>
      <c r="CR928" s="291" t="s">
        <v>1889</v>
      </c>
      <c r="CS928" s="285">
        <v>0</v>
      </c>
      <c r="CT928" s="260">
        <v>2</v>
      </c>
      <c r="CU928" s="260">
        <f>DCOUNT($H$20:$AD$4020,"入力ﾁｪｯｸ",CR927:CT928)</f>
        <v>0</v>
      </c>
      <c r="DH928" s="374"/>
      <c r="DI928" s="737" t="s">
        <v>995</v>
      </c>
      <c r="DJ928" s="737"/>
      <c r="DK928" s="737"/>
      <c r="DL928" s="379">
        <v>0</v>
      </c>
      <c r="DM928" s="519">
        <v>30</v>
      </c>
      <c r="DN928" s="475">
        <v>1.2500000000000001E-2</v>
      </c>
      <c r="DO928" s="497">
        <v>0</v>
      </c>
      <c r="DP928" s="379" t="s">
        <v>963</v>
      </c>
      <c r="DQ928" s="379" t="s">
        <v>428</v>
      </c>
      <c r="DR928" s="379" t="s">
        <v>501</v>
      </c>
    </row>
    <row r="929" spans="8:130" ht="15" customHeight="1" x14ac:dyDescent="0.15">
      <c r="H929" s="111">
        <f t="shared" si="102"/>
        <v>0</v>
      </c>
      <c r="I929" s="110">
        <v>909</v>
      </c>
      <c r="J929" s="199"/>
      <c r="K929" s="199"/>
      <c r="L929" s="112" t="e">
        <f t="shared" si="103"/>
        <v>#N/A</v>
      </c>
      <c r="M929" s="199"/>
      <c r="N929" s="199"/>
      <c r="O929" s="124" t="str">
        <f t="shared" si="104"/>
        <v/>
      </c>
      <c r="P929" s="124" t="str">
        <f t="shared" si="105"/>
        <v/>
      </c>
      <c r="Q929" s="199"/>
      <c r="R929" s="113" t="s">
        <v>341</v>
      </c>
      <c r="S929" s="199"/>
      <c r="T929" s="113" t="s">
        <v>337</v>
      </c>
      <c r="U929" s="199"/>
      <c r="V929" s="112" t="str">
        <f t="shared" si="106"/>
        <v>１～４以外</v>
      </c>
      <c r="W929" s="628"/>
      <c r="X929" s="112"/>
      <c r="Y929" s="199"/>
      <c r="Z929" s="636"/>
      <c r="AA929" s="200"/>
      <c r="AB929" s="114" t="e">
        <f t="shared" si="107"/>
        <v>#N/A</v>
      </c>
      <c r="AC929" s="115" t="str">
        <f t="shared" si="108"/>
        <v/>
      </c>
      <c r="AD929" s="145" t="str">
        <f t="shared" si="109"/>
        <v/>
      </c>
      <c r="BD929" s="36">
        <v>909</v>
      </c>
      <c r="BE929" s="223"/>
      <c r="BF929" s="231"/>
      <c r="BG929" s="231"/>
      <c r="BH929" s="231"/>
      <c r="BI929" s="231"/>
      <c r="BJ929" s="223"/>
      <c r="BK929" s="224"/>
      <c r="BL929" s="223"/>
      <c r="BM929" s="224"/>
      <c r="BN929" s="225"/>
      <c r="BO929" s="226"/>
      <c r="BP929" s="224"/>
      <c r="BQ929" s="224"/>
      <c r="BR929" s="226"/>
      <c r="BS929" s="225"/>
      <c r="CB929" s="258"/>
      <c r="CC929" s="258"/>
      <c r="CD929" s="291" t="s">
        <v>1709</v>
      </c>
      <c r="CE929" s="299">
        <v>0</v>
      </c>
      <c r="CF929" s="266">
        <v>2</v>
      </c>
      <c r="CG929" s="268"/>
      <c r="CI929" s="258"/>
      <c r="CJ929" s="258"/>
      <c r="CK929" s="276" t="s">
        <v>1594</v>
      </c>
      <c r="CL929" s="277" t="s">
        <v>505</v>
      </c>
      <c r="CM929" s="253" t="s">
        <v>725</v>
      </c>
      <c r="CN929" s="278"/>
      <c r="CP929" s="258"/>
      <c r="CQ929" s="258"/>
      <c r="CR929" s="276" t="s">
        <v>1594</v>
      </c>
      <c r="CS929" s="277" t="s">
        <v>505</v>
      </c>
      <c r="CT929" s="253" t="s">
        <v>725</v>
      </c>
      <c r="CU929" s="278"/>
      <c r="DH929" s="374"/>
      <c r="DI929" s="738" t="s">
        <v>1185</v>
      </c>
      <c r="DJ929" s="738"/>
      <c r="DK929" s="738"/>
      <c r="DL929" s="315">
        <v>0</v>
      </c>
      <c r="DM929" s="519">
        <v>30</v>
      </c>
      <c r="DN929" s="476">
        <f>0.05*0.25</f>
        <v>1.2500000000000001E-2</v>
      </c>
      <c r="DO929" s="498">
        <v>0</v>
      </c>
      <c r="DP929" s="315" t="s">
        <v>1200</v>
      </c>
      <c r="DQ929" s="315" t="s">
        <v>428</v>
      </c>
      <c r="DR929" s="315" t="s">
        <v>501</v>
      </c>
    </row>
    <row r="930" spans="8:130" ht="15" customHeight="1" x14ac:dyDescent="0.15">
      <c r="H930" s="111">
        <f t="shared" si="102"/>
        <v>0</v>
      </c>
      <c r="I930" s="110">
        <v>910</v>
      </c>
      <c r="J930" s="199"/>
      <c r="K930" s="199"/>
      <c r="L930" s="112" t="e">
        <f t="shared" si="103"/>
        <v>#N/A</v>
      </c>
      <c r="M930" s="199"/>
      <c r="N930" s="199"/>
      <c r="O930" s="124" t="str">
        <f t="shared" si="104"/>
        <v/>
      </c>
      <c r="P930" s="124" t="str">
        <f t="shared" si="105"/>
        <v/>
      </c>
      <c r="Q930" s="199"/>
      <c r="R930" s="113" t="s">
        <v>341</v>
      </c>
      <c r="S930" s="199"/>
      <c r="T930" s="113" t="s">
        <v>337</v>
      </c>
      <c r="U930" s="199"/>
      <c r="V930" s="112" t="str">
        <f t="shared" si="106"/>
        <v>１～４以外</v>
      </c>
      <c r="W930" s="628"/>
      <c r="X930" s="112"/>
      <c r="Y930" s="199"/>
      <c r="Z930" s="636"/>
      <c r="AA930" s="200"/>
      <c r="AB930" s="114" t="e">
        <f t="shared" si="107"/>
        <v>#N/A</v>
      </c>
      <c r="AC930" s="115" t="str">
        <f t="shared" si="108"/>
        <v/>
      </c>
      <c r="AD930" s="145" t="str">
        <f t="shared" si="109"/>
        <v/>
      </c>
      <c r="BD930" s="36">
        <v>910</v>
      </c>
      <c r="BE930" s="223"/>
      <c r="BF930" s="231"/>
      <c r="BG930" s="231"/>
      <c r="BH930" s="231"/>
      <c r="BI930" s="231"/>
      <c r="BJ930" s="223"/>
      <c r="BK930" s="224"/>
      <c r="BL930" s="223"/>
      <c r="BM930" s="224"/>
      <c r="BN930" s="225"/>
      <c r="BO930" s="226"/>
      <c r="BP930" s="224"/>
      <c r="BQ930" s="224"/>
      <c r="BR930" s="226"/>
      <c r="BS930" s="225"/>
      <c r="CB930" s="258"/>
      <c r="CC930" s="258"/>
      <c r="CD930" s="276" t="s">
        <v>1594</v>
      </c>
      <c r="CE930" s="253" t="s">
        <v>505</v>
      </c>
      <c r="CF930" s="253" t="s">
        <v>725</v>
      </c>
      <c r="CG930" s="278"/>
      <c r="CI930" s="258"/>
      <c r="CJ930" s="258"/>
      <c r="CK930" s="390" t="s">
        <v>1890</v>
      </c>
      <c r="CL930" s="285">
        <v>0</v>
      </c>
      <c r="CM930" s="260">
        <v>3</v>
      </c>
      <c r="CN930" s="260">
        <f>DCOUNT($H$20:$AD$4020,"入力ﾁｪｯｸ",CK929:CM930)</f>
        <v>0</v>
      </c>
      <c r="CP930" s="258"/>
      <c r="CQ930" s="258"/>
      <c r="CR930" s="390" t="s">
        <v>1890</v>
      </c>
      <c r="CS930" s="285">
        <v>0</v>
      </c>
      <c r="CT930" s="260">
        <v>2</v>
      </c>
      <c r="CU930" s="260">
        <f>DCOUNT($H$20:$AD$4020,"入力ﾁｪｯｸ",CR929:CT930)</f>
        <v>0</v>
      </c>
      <c r="DH930" s="387"/>
      <c r="DI930" s="738" t="s">
        <v>1186</v>
      </c>
      <c r="DJ930" s="738"/>
      <c r="DK930" s="738"/>
      <c r="DL930" s="315">
        <v>0</v>
      </c>
      <c r="DM930" s="315">
        <v>1.7</v>
      </c>
      <c r="DN930" s="476">
        <f>0.05*0.25</f>
        <v>1.2500000000000001E-2</v>
      </c>
      <c r="DO930" s="498">
        <v>0</v>
      </c>
      <c r="DP930" s="315" t="s">
        <v>1200</v>
      </c>
      <c r="DQ930" s="315" t="s">
        <v>762</v>
      </c>
      <c r="DR930" s="315" t="s">
        <v>501</v>
      </c>
    </row>
    <row r="931" spans="8:130" ht="15" customHeight="1" x14ac:dyDescent="0.15">
      <c r="H931" s="111">
        <f t="shared" si="102"/>
        <v>0</v>
      </c>
      <c r="I931" s="110">
        <v>911</v>
      </c>
      <c r="J931" s="199"/>
      <c r="K931" s="199"/>
      <c r="L931" s="112" t="e">
        <f t="shared" si="103"/>
        <v>#N/A</v>
      </c>
      <c r="M931" s="199"/>
      <c r="N931" s="199"/>
      <c r="O931" s="124" t="str">
        <f t="shared" si="104"/>
        <v/>
      </c>
      <c r="P931" s="124" t="str">
        <f t="shared" si="105"/>
        <v/>
      </c>
      <c r="Q931" s="199"/>
      <c r="R931" s="113" t="s">
        <v>341</v>
      </c>
      <c r="S931" s="199"/>
      <c r="T931" s="113" t="s">
        <v>337</v>
      </c>
      <c r="U931" s="199"/>
      <c r="V931" s="112" t="str">
        <f t="shared" si="106"/>
        <v>１～４以外</v>
      </c>
      <c r="W931" s="628"/>
      <c r="X931" s="112"/>
      <c r="Y931" s="199"/>
      <c r="Z931" s="636"/>
      <c r="AA931" s="200"/>
      <c r="AB931" s="114" t="e">
        <f t="shared" si="107"/>
        <v>#N/A</v>
      </c>
      <c r="AC931" s="115" t="str">
        <f t="shared" si="108"/>
        <v/>
      </c>
      <c r="AD931" s="145" t="str">
        <f t="shared" si="109"/>
        <v/>
      </c>
      <c r="BD931" s="36">
        <v>911</v>
      </c>
      <c r="BE931" s="223"/>
      <c r="BF931" s="231"/>
      <c r="BG931" s="231"/>
      <c r="BH931" s="231"/>
      <c r="BI931" s="231"/>
      <c r="BJ931" s="223"/>
      <c r="BK931" s="224"/>
      <c r="BL931" s="223"/>
      <c r="BM931" s="224"/>
      <c r="BN931" s="225"/>
      <c r="BO931" s="226"/>
      <c r="BP931" s="224"/>
      <c r="BQ931" s="224"/>
      <c r="BR931" s="226"/>
      <c r="BS931" s="225"/>
      <c r="CB931" s="258"/>
      <c r="CC931" s="258"/>
      <c r="CD931" s="291" t="s">
        <v>1711</v>
      </c>
      <c r="CE931" s="296">
        <v>0</v>
      </c>
      <c r="CF931" s="259">
        <v>1</v>
      </c>
      <c r="CG931" s="260">
        <f>DCOUNT($H$20:$AD$4020,"入力ﾁｪｯｸ",CD930:CF932)</f>
        <v>0</v>
      </c>
      <c r="CI931" s="258"/>
      <c r="CJ931" s="258"/>
      <c r="CK931" s="276" t="s">
        <v>1594</v>
      </c>
      <c r="CL931" s="277" t="s">
        <v>505</v>
      </c>
      <c r="CM931" s="253" t="s">
        <v>725</v>
      </c>
      <c r="CN931" s="278"/>
      <c r="CP931" s="258"/>
      <c r="CQ931" s="258"/>
      <c r="CR931" s="276" t="s">
        <v>1594</v>
      </c>
      <c r="CS931" s="277" t="s">
        <v>505</v>
      </c>
      <c r="CT931" s="253" t="s">
        <v>725</v>
      </c>
      <c r="CU931" s="278"/>
      <c r="DH931" s="374"/>
      <c r="DI931" s="738" t="s">
        <v>1187</v>
      </c>
      <c r="DJ931" s="738"/>
      <c r="DK931" s="738"/>
      <c r="DL931" s="315">
        <v>1.7</v>
      </c>
      <c r="DM931" s="315">
        <v>3.5</v>
      </c>
      <c r="DN931" s="476">
        <f>0.07*0.25</f>
        <v>1.7500000000000002E-2</v>
      </c>
      <c r="DO931" s="498">
        <v>0</v>
      </c>
      <c r="DP931" s="315" t="s">
        <v>1200</v>
      </c>
      <c r="DQ931" s="315" t="s">
        <v>762</v>
      </c>
      <c r="DR931" s="315" t="s">
        <v>501</v>
      </c>
    </row>
    <row r="932" spans="8:130" ht="15" customHeight="1" x14ac:dyDescent="0.15">
      <c r="H932" s="111">
        <f t="shared" si="102"/>
        <v>0</v>
      </c>
      <c r="I932" s="110">
        <v>912</v>
      </c>
      <c r="J932" s="199"/>
      <c r="K932" s="199"/>
      <c r="L932" s="112" t="e">
        <f t="shared" si="103"/>
        <v>#N/A</v>
      </c>
      <c r="M932" s="199"/>
      <c r="N932" s="199"/>
      <c r="O932" s="124" t="str">
        <f t="shared" si="104"/>
        <v/>
      </c>
      <c r="P932" s="124" t="str">
        <f t="shared" si="105"/>
        <v/>
      </c>
      <c r="Q932" s="199"/>
      <c r="R932" s="113" t="s">
        <v>341</v>
      </c>
      <c r="S932" s="199"/>
      <c r="T932" s="113" t="s">
        <v>337</v>
      </c>
      <c r="U932" s="199"/>
      <c r="V932" s="112" t="str">
        <f t="shared" si="106"/>
        <v>１～４以外</v>
      </c>
      <c r="W932" s="628"/>
      <c r="X932" s="112"/>
      <c r="Y932" s="199"/>
      <c r="Z932" s="636"/>
      <c r="AA932" s="200"/>
      <c r="AB932" s="114" t="e">
        <f t="shared" si="107"/>
        <v>#N/A</v>
      </c>
      <c r="AC932" s="115" t="str">
        <f t="shared" si="108"/>
        <v/>
      </c>
      <c r="AD932" s="145" t="str">
        <f t="shared" si="109"/>
        <v/>
      </c>
      <c r="BD932" s="36">
        <v>912</v>
      </c>
      <c r="BE932" s="223"/>
      <c r="BF932" s="231"/>
      <c r="BG932" s="231"/>
      <c r="BH932" s="231"/>
      <c r="BI932" s="231"/>
      <c r="BJ932" s="223"/>
      <c r="BK932" s="224"/>
      <c r="BL932" s="223"/>
      <c r="BM932" s="224"/>
      <c r="BN932" s="225"/>
      <c r="BO932" s="226"/>
      <c r="BP932" s="224"/>
      <c r="BQ932" s="224"/>
      <c r="BR932" s="226"/>
      <c r="BS932" s="225"/>
      <c r="CB932" s="258"/>
      <c r="CC932" s="258"/>
      <c r="CD932" s="291" t="s">
        <v>1711</v>
      </c>
      <c r="CE932" s="299">
        <v>0</v>
      </c>
      <c r="CF932" s="266">
        <v>2</v>
      </c>
      <c r="CG932" s="268"/>
      <c r="CI932" s="258"/>
      <c r="CJ932" s="258"/>
      <c r="CK932" s="390" t="s">
        <v>1891</v>
      </c>
      <c r="CL932" s="285">
        <v>0</v>
      </c>
      <c r="CM932" s="260">
        <v>3</v>
      </c>
      <c r="CN932" s="260">
        <f>DCOUNT($H$20:$AD$4020,"入力ﾁｪｯｸ",CK931:CM932)</f>
        <v>0</v>
      </c>
      <c r="CP932" s="258"/>
      <c r="CQ932" s="258"/>
      <c r="CR932" s="390" t="s">
        <v>1891</v>
      </c>
      <c r="CS932" s="285">
        <v>0</v>
      </c>
      <c r="CT932" s="260">
        <v>2</v>
      </c>
      <c r="CU932" s="260">
        <f>DCOUNT($H$20:$AD$4020,"入力ﾁｪｯｸ",CR931:CT932)</f>
        <v>0</v>
      </c>
      <c r="DH932" s="374"/>
      <c r="DI932" s="738" t="s">
        <v>1188</v>
      </c>
      <c r="DJ932" s="738"/>
      <c r="DK932" s="738"/>
      <c r="DL932" s="315">
        <v>3.5</v>
      </c>
      <c r="DM932" s="315">
        <v>30</v>
      </c>
      <c r="DN932" s="476">
        <f>0.05*0.25</f>
        <v>1.2500000000000001E-2</v>
      </c>
      <c r="DO932" s="498">
        <v>0</v>
      </c>
      <c r="DP932" s="315" t="s">
        <v>1200</v>
      </c>
      <c r="DQ932" s="315" t="s">
        <v>762</v>
      </c>
      <c r="DR932" s="315" t="s">
        <v>501</v>
      </c>
      <c r="DS932" s="293"/>
      <c r="DT932" s="293"/>
      <c r="DX932" s="343"/>
      <c r="DZ932" s="236"/>
    </row>
    <row r="933" spans="8:130" ht="15" customHeight="1" x14ac:dyDescent="0.15">
      <c r="H933" s="111">
        <f t="shared" si="102"/>
        <v>0</v>
      </c>
      <c r="I933" s="110">
        <v>913</v>
      </c>
      <c r="J933" s="199"/>
      <c r="K933" s="199"/>
      <c r="L933" s="112" t="e">
        <f t="shared" si="103"/>
        <v>#N/A</v>
      </c>
      <c r="M933" s="199"/>
      <c r="N933" s="199"/>
      <c r="O933" s="124" t="str">
        <f t="shared" si="104"/>
        <v/>
      </c>
      <c r="P933" s="124" t="str">
        <f t="shared" si="105"/>
        <v/>
      </c>
      <c r="Q933" s="199"/>
      <c r="R933" s="113" t="s">
        <v>341</v>
      </c>
      <c r="S933" s="199"/>
      <c r="T933" s="113" t="s">
        <v>337</v>
      </c>
      <c r="U933" s="199"/>
      <c r="V933" s="112" t="str">
        <f t="shared" si="106"/>
        <v>１～４以外</v>
      </c>
      <c r="W933" s="628"/>
      <c r="X933" s="112"/>
      <c r="Y933" s="199"/>
      <c r="Z933" s="636"/>
      <c r="AA933" s="200"/>
      <c r="AB933" s="114" t="e">
        <f t="shared" si="107"/>
        <v>#N/A</v>
      </c>
      <c r="AC933" s="115" t="str">
        <f t="shared" si="108"/>
        <v/>
      </c>
      <c r="AD933" s="145" t="str">
        <f t="shared" si="109"/>
        <v/>
      </c>
      <c r="BD933" s="36">
        <v>913</v>
      </c>
      <c r="BE933" s="223"/>
      <c r="BF933" s="231"/>
      <c r="BG933" s="231"/>
      <c r="BH933" s="231"/>
      <c r="BI933" s="231"/>
      <c r="BJ933" s="223"/>
      <c r="BK933" s="224"/>
      <c r="BL933" s="223"/>
      <c r="BM933" s="224"/>
      <c r="BN933" s="225"/>
      <c r="BO933" s="226"/>
      <c r="BP933" s="224"/>
      <c r="BQ933" s="224"/>
      <c r="BR933" s="226"/>
      <c r="BS933" s="225"/>
      <c r="CB933" s="258"/>
      <c r="CC933" s="258"/>
      <c r="CD933" s="276" t="s">
        <v>1594</v>
      </c>
      <c r="CE933" s="253" t="s">
        <v>505</v>
      </c>
      <c r="CF933" s="253" t="s">
        <v>725</v>
      </c>
      <c r="CG933" s="278"/>
      <c r="CI933" s="258"/>
      <c r="CJ933" s="258"/>
      <c r="CK933" s="276" t="s">
        <v>1594</v>
      </c>
      <c r="CL933" s="277" t="s">
        <v>505</v>
      </c>
      <c r="CM933" s="253" t="s">
        <v>725</v>
      </c>
      <c r="CN933" s="278"/>
      <c r="CP933" s="258"/>
      <c r="CQ933" s="258"/>
      <c r="CR933" s="276" t="s">
        <v>1594</v>
      </c>
      <c r="CS933" s="277" t="s">
        <v>505</v>
      </c>
      <c r="CT933" s="253" t="s">
        <v>725</v>
      </c>
      <c r="CU933" s="278"/>
      <c r="DH933" s="374"/>
      <c r="DI933" s="516" t="s">
        <v>2391</v>
      </c>
      <c r="DJ933" s="517"/>
      <c r="DK933" s="518"/>
      <c r="DL933" s="519">
        <v>0</v>
      </c>
      <c r="DM933" s="519">
        <v>30</v>
      </c>
      <c r="DN933" s="520">
        <v>2.5000000000000001E-2</v>
      </c>
      <c r="DO933" s="521">
        <v>0</v>
      </c>
      <c r="DP933" s="519" t="s">
        <v>2392</v>
      </c>
      <c r="DQ933" s="519" t="s">
        <v>428</v>
      </c>
      <c r="DR933" s="519" t="s">
        <v>2390</v>
      </c>
      <c r="DS933" s="293"/>
      <c r="DT933" s="293"/>
      <c r="DX933" s="343"/>
      <c r="DZ933" s="236"/>
    </row>
    <row r="934" spans="8:130" ht="15" customHeight="1" x14ac:dyDescent="0.15">
      <c r="H934" s="111">
        <f t="shared" si="102"/>
        <v>0</v>
      </c>
      <c r="I934" s="110">
        <v>914</v>
      </c>
      <c r="J934" s="199"/>
      <c r="K934" s="199"/>
      <c r="L934" s="112" t="e">
        <f t="shared" si="103"/>
        <v>#N/A</v>
      </c>
      <c r="M934" s="199"/>
      <c r="N934" s="199"/>
      <c r="O934" s="124" t="str">
        <f t="shared" si="104"/>
        <v/>
      </c>
      <c r="P934" s="124" t="str">
        <f t="shared" si="105"/>
        <v/>
      </c>
      <c r="Q934" s="199"/>
      <c r="R934" s="113" t="s">
        <v>341</v>
      </c>
      <c r="S934" s="199"/>
      <c r="T934" s="113" t="s">
        <v>337</v>
      </c>
      <c r="U934" s="199"/>
      <c r="V934" s="112" t="str">
        <f t="shared" si="106"/>
        <v>１～４以外</v>
      </c>
      <c r="W934" s="628"/>
      <c r="X934" s="112"/>
      <c r="Y934" s="199"/>
      <c r="Z934" s="636"/>
      <c r="AA934" s="200"/>
      <c r="AB934" s="114" t="e">
        <f t="shared" si="107"/>
        <v>#N/A</v>
      </c>
      <c r="AC934" s="115" t="str">
        <f t="shared" si="108"/>
        <v/>
      </c>
      <c r="AD934" s="145" t="str">
        <f t="shared" si="109"/>
        <v/>
      </c>
      <c r="BD934" s="36">
        <v>914</v>
      </c>
      <c r="BE934" s="223"/>
      <c r="BF934" s="231"/>
      <c r="BG934" s="231"/>
      <c r="BH934" s="231"/>
      <c r="BI934" s="231"/>
      <c r="BJ934" s="223"/>
      <c r="BK934" s="224"/>
      <c r="BL934" s="223"/>
      <c r="BM934" s="224"/>
      <c r="BN934" s="225"/>
      <c r="BO934" s="226"/>
      <c r="BP934" s="224"/>
      <c r="BQ934" s="224"/>
      <c r="BR934" s="226"/>
      <c r="BS934" s="225"/>
      <c r="CB934" s="258"/>
      <c r="CC934" s="258"/>
      <c r="CD934" s="291" t="s">
        <v>1713</v>
      </c>
      <c r="CE934" s="296">
        <v>0</v>
      </c>
      <c r="CF934" s="259">
        <v>1</v>
      </c>
      <c r="CG934" s="260">
        <f>DCOUNT($H$20:$AD$4020,"入力ﾁｪｯｸ",CD933:CF935)</f>
        <v>0</v>
      </c>
      <c r="CI934" s="258"/>
      <c r="CJ934" s="258"/>
      <c r="CK934" s="390" t="s">
        <v>1892</v>
      </c>
      <c r="CL934" s="285">
        <v>0</v>
      </c>
      <c r="CM934" s="260">
        <v>3</v>
      </c>
      <c r="CN934" s="260">
        <f>DCOUNT($H$20:$AD$4020,"入力ﾁｪｯｸ",CK933:CM934)</f>
        <v>0</v>
      </c>
      <c r="CP934" s="258"/>
      <c r="CQ934" s="258"/>
      <c r="CR934" s="390" t="s">
        <v>1892</v>
      </c>
      <c r="CS934" s="285">
        <v>0</v>
      </c>
      <c r="CT934" s="260">
        <v>2</v>
      </c>
      <c r="CU934" s="260">
        <f>DCOUNT($H$20:$AD$4020,"入力ﾁｪｯｸ",CR933:CT934)</f>
        <v>0</v>
      </c>
      <c r="DH934" s="374"/>
      <c r="DI934" s="516" t="s">
        <v>2393</v>
      </c>
      <c r="DJ934" s="517"/>
      <c r="DK934" s="518"/>
      <c r="DL934" s="519">
        <v>0</v>
      </c>
      <c r="DM934" s="519">
        <v>1.7</v>
      </c>
      <c r="DN934" s="520">
        <v>2.5000000000000001E-2</v>
      </c>
      <c r="DO934" s="521">
        <v>0</v>
      </c>
      <c r="DP934" s="519" t="s">
        <v>2392</v>
      </c>
      <c r="DQ934" s="519" t="s">
        <v>1315</v>
      </c>
      <c r="DR934" s="519" t="s">
        <v>2390</v>
      </c>
      <c r="DS934" s="293"/>
      <c r="DT934" s="293"/>
      <c r="DX934" s="343"/>
      <c r="DZ934" s="236"/>
    </row>
    <row r="935" spans="8:130" ht="15" customHeight="1" x14ac:dyDescent="0.15">
      <c r="H935" s="111">
        <f t="shared" si="102"/>
        <v>0</v>
      </c>
      <c r="I935" s="110">
        <v>915</v>
      </c>
      <c r="J935" s="199"/>
      <c r="K935" s="199"/>
      <c r="L935" s="112" t="e">
        <f t="shared" si="103"/>
        <v>#N/A</v>
      </c>
      <c r="M935" s="199"/>
      <c r="N935" s="199"/>
      <c r="O935" s="124" t="str">
        <f t="shared" si="104"/>
        <v/>
      </c>
      <c r="P935" s="124" t="str">
        <f t="shared" si="105"/>
        <v/>
      </c>
      <c r="Q935" s="199"/>
      <c r="R935" s="113" t="s">
        <v>341</v>
      </c>
      <c r="S935" s="199"/>
      <c r="T935" s="113" t="s">
        <v>337</v>
      </c>
      <c r="U935" s="199"/>
      <c r="V935" s="112" t="str">
        <f t="shared" si="106"/>
        <v>１～４以外</v>
      </c>
      <c r="W935" s="628"/>
      <c r="X935" s="112"/>
      <c r="Y935" s="199"/>
      <c r="Z935" s="636"/>
      <c r="AA935" s="200"/>
      <c r="AB935" s="114" t="e">
        <f t="shared" si="107"/>
        <v>#N/A</v>
      </c>
      <c r="AC935" s="115" t="str">
        <f t="shared" si="108"/>
        <v/>
      </c>
      <c r="AD935" s="145" t="str">
        <f t="shared" si="109"/>
        <v/>
      </c>
      <c r="BD935" s="36">
        <v>915</v>
      </c>
      <c r="BE935" s="223"/>
      <c r="BF935" s="231"/>
      <c r="BG935" s="231"/>
      <c r="BH935" s="231"/>
      <c r="BI935" s="231"/>
      <c r="BJ935" s="223"/>
      <c r="BK935" s="224"/>
      <c r="BL935" s="223"/>
      <c r="BM935" s="224"/>
      <c r="BN935" s="225"/>
      <c r="BO935" s="226"/>
      <c r="BP935" s="224"/>
      <c r="BQ935" s="224"/>
      <c r="BR935" s="226"/>
      <c r="BS935" s="225"/>
      <c r="CB935" s="258"/>
      <c r="CC935" s="258"/>
      <c r="CD935" s="291" t="s">
        <v>1713</v>
      </c>
      <c r="CE935" s="299">
        <v>0</v>
      </c>
      <c r="CF935" s="266">
        <v>2</v>
      </c>
      <c r="CG935" s="268"/>
      <c r="CI935" s="258"/>
      <c r="CJ935" s="258"/>
      <c r="CK935" s="276" t="s">
        <v>1594</v>
      </c>
      <c r="CL935" s="277" t="s">
        <v>505</v>
      </c>
      <c r="CM935" s="253" t="s">
        <v>725</v>
      </c>
      <c r="CN935" s="278"/>
      <c r="CP935" s="258"/>
      <c r="CQ935" s="258"/>
      <c r="CR935" s="276" t="s">
        <v>1594</v>
      </c>
      <c r="CS935" s="277" t="s">
        <v>505</v>
      </c>
      <c r="CT935" s="253" t="s">
        <v>725</v>
      </c>
      <c r="CU935" s="278"/>
      <c r="DH935" s="374"/>
      <c r="DI935" s="716" t="s">
        <v>2394</v>
      </c>
      <c r="DJ935" s="717"/>
      <c r="DK935" s="718"/>
      <c r="DL935" s="519">
        <v>1.7</v>
      </c>
      <c r="DM935" s="519">
        <v>2.5</v>
      </c>
      <c r="DN935" s="520">
        <v>3.5000000000000003E-2</v>
      </c>
      <c r="DO935" s="521">
        <v>0</v>
      </c>
      <c r="DP935" s="519" t="s">
        <v>2392</v>
      </c>
      <c r="DQ935" s="519" t="s">
        <v>1315</v>
      </c>
      <c r="DR935" s="519" t="s">
        <v>2390</v>
      </c>
      <c r="DS935" s="293"/>
      <c r="DT935" s="293"/>
      <c r="DX935" s="343"/>
      <c r="DZ935" s="236"/>
    </row>
    <row r="936" spans="8:130" ht="15" customHeight="1" x14ac:dyDescent="0.15">
      <c r="H936" s="111">
        <f t="shared" si="102"/>
        <v>0</v>
      </c>
      <c r="I936" s="110">
        <v>916</v>
      </c>
      <c r="J936" s="199"/>
      <c r="K936" s="199"/>
      <c r="L936" s="112" t="e">
        <f t="shared" si="103"/>
        <v>#N/A</v>
      </c>
      <c r="M936" s="199"/>
      <c r="N936" s="199"/>
      <c r="O936" s="124" t="str">
        <f t="shared" si="104"/>
        <v/>
      </c>
      <c r="P936" s="124" t="str">
        <f t="shared" si="105"/>
        <v/>
      </c>
      <c r="Q936" s="199"/>
      <c r="R936" s="113" t="s">
        <v>341</v>
      </c>
      <c r="S936" s="199"/>
      <c r="T936" s="113" t="s">
        <v>337</v>
      </c>
      <c r="U936" s="199"/>
      <c r="V936" s="112" t="str">
        <f t="shared" si="106"/>
        <v>１～４以外</v>
      </c>
      <c r="W936" s="628"/>
      <c r="X936" s="112"/>
      <c r="Y936" s="199"/>
      <c r="Z936" s="636"/>
      <c r="AA936" s="200"/>
      <c r="AB936" s="114" t="e">
        <f t="shared" si="107"/>
        <v>#N/A</v>
      </c>
      <c r="AC936" s="115" t="str">
        <f t="shared" si="108"/>
        <v/>
      </c>
      <c r="AD936" s="145" t="str">
        <f t="shared" si="109"/>
        <v/>
      </c>
      <c r="BD936" s="36">
        <v>916</v>
      </c>
      <c r="BE936" s="223"/>
      <c r="BF936" s="231"/>
      <c r="BG936" s="231"/>
      <c r="BH936" s="231"/>
      <c r="BI936" s="231"/>
      <c r="BJ936" s="223"/>
      <c r="BK936" s="224"/>
      <c r="BL936" s="223"/>
      <c r="BM936" s="224"/>
      <c r="BN936" s="225"/>
      <c r="BO936" s="226"/>
      <c r="BP936" s="224"/>
      <c r="BQ936" s="224"/>
      <c r="BR936" s="226"/>
      <c r="BS936" s="225"/>
      <c r="CB936" s="258"/>
      <c r="CC936" s="258"/>
      <c r="CD936" s="276" t="s">
        <v>1594</v>
      </c>
      <c r="CE936" s="253" t="s">
        <v>505</v>
      </c>
      <c r="CF936" s="253" t="s">
        <v>725</v>
      </c>
      <c r="CG936" s="278"/>
      <c r="CI936" s="258"/>
      <c r="CJ936" s="258"/>
      <c r="CK936" s="390" t="s">
        <v>1893</v>
      </c>
      <c r="CL936" s="285">
        <v>0</v>
      </c>
      <c r="CM936" s="260">
        <v>3</v>
      </c>
      <c r="CN936" s="260">
        <f>DCOUNT($H$20:$AD$4020,"入力ﾁｪｯｸ",CK935:CM936)</f>
        <v>0</v>
      </c>
      <c r="CP936" s="258"/>
      <c r="CQ936" s="258"/>
      <c r="CR936" s="390" t="s">
        <v>1893</v>
      </c>
      <c r="CS936" s="285">
        <v>0</v>
      </c>
      <c r="CT936" s="260">
        <v>2</v>
      </c>
      <c r="CU936" s="260">
        <f>DCOUNT($H$20:$AD$4020,"入力ﾁｪｯｸ",CR935:CT936)</f>
        <v>0</v>
      </c>
      <c r="DH936" s="374"/>
      <c r="DI936" s="719"/>
      <c r="DJ936" s="720"/>
      <c r="DK936" s="721"/>
      <c r="DL936" s="519">
        <v>2.5</v>
      </c>
      <c r="DM936" s="519">
        <v>3.5</v>
      </c>
      <c r="DN936" s="520">
        <v>3.5000000000000003E-2</v>
      </c>
      <c r="DO936" s="521">
        <v>0</v>
      </c>
      <c r="DP936" s="519" t="s">
        <v>2392</v>
      </c>
      <c r="DQ936" s="519" t="s">
        <v>1315</v>
      </c>
      <c r="DR936" s="519" t="s">
        <v>2390</v>
      </c>
      <c r="DS936" s="293"/>
      <c r="DT936" s="293"/>
      <c r="DX936" s="343"/>
      <c r="DZ936" s="236"/>
    </row>
    <row r="937" spans="8:130" ht="15" customHeight="1" x14ac:dyDescent="0.15">
      <c r="H937" s="111">
        <f t="shared" si="102"/>
        <v>0</v>
      </c>
      <c r="I937" s="110">
        <v>917</v>
      </c>
      <c r="J937" s="199"/>
      <c r="K937" s="199"/>
      <c r="L937" s="112" t="e">
        <f t="shared" si="103"/>
        <v>#N/A</v>
      </c>
      <c r="M937" s="199"/>
      <c r="N937" s="199"/>
      <c r="O937" s="124" t="str">
        <f t="shared" si="104"/>
        <v/>
      </c>
      <c r="P937" s="124" t="str">
        <f t="shared" si="105"/>
        <v/>
      </c>
      <c r="Q937" s="199"/>
      <c r="R937" s="113" t="s">
        <v>341</v>
      </c>
      <c r="S937" s="199"/>
      <c r="T937" s="113" t="s">
        <v>337</v>
      </c>
      <c r="U937" s="199"/>
      <c r="V937" s="112" t="str">
        <f t="shared" si="106"/>
        <v>１～４以外</v>
      </c>
      <c r="W937" s="628"/>
      <c r="X937" s="112"/>
      <c r="Y937" s="199"/>
      <c r="Z937" s="636"/>
      <c r="AA937" s="200"/>
      <c r="AB937" s="114" t="e">
        <f t="shared" si="107"/>
        <v>#N/A</v>
      </c>
      <c r="AC937" s="115" t="str">
        <f t="shared" si="108"/>
        <v/>
      </c>
      <c r="AD937" s="145" t="str">
        <f t="shared" si="109"/>
        <v/>
      </c>
      <c r="BD937" s="36">
        <v>917</v>
      </c>
      <c r="BE937" s="223"/>
      <c r="BF937" s="231"/>
      <c r="BG937" s="231"/>
      <c r="BH937" s="231"/>
      <c r="BI937" s="231"/>
      <c r="BJ937" s="223"/>
      <c r="BK937" s="224"/>
      <c r="BL937" s="223"/>
      <c r="BM937" s="224"/>
      <c r="BN937" s="225"/>
      <c r="BO937" s="226"/>
      <c r="BP937" s="224"/>
      <c r="BQ937" s="224"/>
      <c r="BR937" s="226"/>
      <c r="BS937" s="225"/>
      <c r="CB937" s="258"/>
      <c r="CC937" s="258"/>
      <c r="CD937" s="291" t="s">
        <v>1714</v>
      </c>
      <c r="CE937" s="296">
        <v>0</v>
      </c>
      <c r="CF937" s="259">
        <v>1</v>
      </c>
      <c r="CG937" s="260">
        <f>DCOUNT($H$20:$AD$4020,"入力ﾁｪｯｸ",CD936:CF938)</f>
        <v>0</v>
      </c>
      <c r="CI937" s="258"/>
      <c r="CJ937" s="258"/>
      <c r="CK937" s="276" t="s">
        <v>1594</v>
      </c>
      <c r="CL937" s="277" t="s">
        <v>505</v>
      </c>
      <c r="CM937" s="253" t="s">
        <v>725</v>
      </c>
      <c r="CN937" s="278"/>
      <c r="CP937" s="258"/>
      <c r="CQ937" s="258"/>
      <c r="CR937" s="276" t="s">
        <v>1594</v>
      </c>
      <c r="CS937" s="277" t="s">
        <v>505</v>
      </c>
      <c r="CT937" s="253" t="s">
        <v>725</v>
      </c>
      <c r="CU937" s="278"/>
      <c r="DH937" s="374"/>
      <c r="DI937" s="516" t="s">
        <v>2395</v>
      </c>
      <c r="DJ937" s="517"/>
      <c r="DK937" s="518"/>
      <c r="DL937" s="519">
        <v>0</v>
      </c>
      <c r="DM937" s="519">
        <v>30</v>
      </c>
      <c r="DN937" s="520">
        <v>0.05</v>
      </c>
      <c r="DO937" s="521">
        <v>0</v>
      </c>
      <c r="DP937" s="519" t="s">
        <v>2392</v>
      </c>
      <c r="DQ937" s="519" t="s">
        <v>428</v>
      </c>
      <c r="DR937" s="519" t="s">
        <v>2390</v>
      </c>
      <c r="DS937" s="293"/>
      <c r="DT937" s="293"/>
      <c r="DX937" s="343"/>
      <c r="DZ937" s="236"/>
    </row>
    <row r="938" spans="8:130" ht="15" customHeight="1" x14ac:dyDescent="0.15">
      <c r="H938" s="111">
        <f t="shared" si="102"/>
        <v>0</v>
      </c>
      <c r="I938" s="110">
        <v>918</v>
      </c>
      <c r="J938" s="199"/>
      <c r="K938" s="199"/>
      <c r="L938" s="112" t="e">
        <f t="shared" si="103"/>
        <v>#N/A</v>
      </c>
      <c r="M938" s="199"/>
      <c r="N938" s="199"/>
      <c r="O938" s="124" t="str">
        <f t="shared" si="104"/>
        <v/>
      </c>
      <c r="P938" s="124" t="str">
        <f t="shared" si="105"/>
        <v/>
      </c>
      <c r="Q938" s="199"/>
      <c r="R938" s="113" t="s">
        <v>341</v>
      </c>
      <c r="S938" s="199"/>
      <c r="T938" s="113" t="s">
        <v>337</v>
      </c>
      <c r="U938" s="199"/>
      <c r="V938" s="112" t="str">
        <f t="shared" si="106"/>
        <v>１～４以外</v>
      </c>
      <c r="W938" s="628"/>
      <c r="X938" s="112"/>
      <c r="Y938" s="199"/>
      <c r="Z938" s="636"/>
      <c r="AA938" s="200"/>
      <c r="AB938" s="114" t="e">
        <f t="shared" si="107"/>
        <v>#N/A</v>
      </c>
      <c r="AC938" s="115" t="str">
        <f t="shared" si="108"/>
        <v/>
      </c>
      <c r="AD938" s="145" t="str">
        <f t="shared" si="109"/>
        <v/>
      </c>
      <c r="BD938" s="36">
        <v>918</v>
      </c>
      <c r="BE938" s="223"/>
      <c r="BF938" s="231"/>
      <c r="BG938" s="231"/>
      <c r="BH938" s="231"/>
      <c r="BI938" s="231"/>
      <c r="BJ938" s="223"/>
      <c r="BK938" s="224"/>
      <c r="BL938" s="223"/>
      <c r="BM938" s="224"/>
      <c r="BN938" s="225"/>
      <c r="BO938" s="226"/>
      <c r="BP938" s="224"/>
      <c r="BQ938" s="224"/>
      <c r="BR938" s="226"/>
      <c r="BS938" s="225"/>
      <c r="CB938" s="258"/>
      <c r="CC938" s="258"/>
      <c r="CD938" s="291" t="s">
        <v>1714</v>
      </c>
      <c r="CE938" s="299">
        <v>0</v>
      </c>
      <c r="CF938" s="266">
        <v>2</v>
      </c>
      <c r="CG938" s="268"/>
      <c r="CI938" s="258"/>
      <c r="CJ938" s="258"/>
      <c r="CK938" s="390" t="s">
        <v>1894</v>
      </c>
      <c r="CL938" s="285">
        <v>0</v>
      </c>
      <c r="CM938" s="260">
        <v>3</v>
      </c>
      <c r="CN938" s="260">
        <f>DCOUNT($H$20:$AD$4020,"入力ﾁｪｯｸ",CK937:CM938)</f>
        <v>0</v>
      </c>
      <c r="CP938" s="258"/>
      <c r="CQ938" s="258"/>
      <c r="CR938" s="390" t="s">
        <v>1894</v>
      </c>
      <c r="CS938" s="285">
        <v>0</v>
      </c>
      <c r="CT938" s="260">
        <v>2</v>
      </c>
      <c r="CU938" s="260">
        <f>DCOUNT($H$20:$AD$4020,"入力ﾁｪｯｸ",CR937:CT938)</f>
        <v>0</v>
      </c>
      <c r="DH938" s="374"/>
      <c r="DI938" s="516" t="s">
        <v>2396</v>
      </c>
      <c r="DJ938" s="517"/>
      <c r="DK938" s="518"/>
      <c r="DL938" s="519">
        <v>0</v>
      </c>
      <c r="DM938" s="519">
        <v>1.7</v>
      </c>
      <c r="DN938" s="520">
        <v>0.05</v>
      </c>
      <c r="DO938" s="521">
        <v>0</v>
      </c>
      <c r="DP938" s="519" t="s">
        <v>2392</v>
      </c>
      <c r="DQ938" s="519" t="s">
        <v>1315</v>
      </c>
      <c r="DR938" s="519" t="s">
        <v>2390</v>
      </c>
      <c r="DS938" s="293"/>
      <c r="DT938" s="293"/>
      <c r="DX938" s="343"/>
      <c r="DZ938" s="236"/>
    </row>
    <row r="939" spans="8:130" ht="15" customHeight="1" x14ac:dyDescent="0.15">
      <c r="H939" s="111">
        <f t="shared" si="102"/>
        <v>0</v>
      </c>
      <c r="I939" s="110">
        <v>919</v>
      </c>
      <c r="J939" s="199"/>
      <c r="K939" s="199"/>
      <c r="L939" s="112" t="e">
        <f t="shared" si="103"/>
        <v>#N/A</v>
      </c>
      <c r="M939" s="199"/>
      <c r="N939" s="199"/>
      <c r="O939" s="124" t="str">
        <f t="shared" si="104"/>
        <v/>
      </c>
      <c r="P939" s="124" t="str">
        <f t="shared" si="105"/>
        <v/>
      </c>
      <c r="Q939" s="199"/>
      <c r="R939" s="113" t="s">
        <v>341</v>
      </c>
      <c r="S939" s="199"/>
      <c r="T939" s="113" t="s">
        <v>337</v>
      </c>
      <c r="U939" s="199"/>
      <c r="V939" s="112" t="str">
        <f t="shared" si="106"/>
        <v>１～４以外</v>
      </c>
      <c r="W939" s="628"/>
      <c r="X939" s="112"/>
      <c r="Y939" s="199"/>
      <c r="Z939" s="636"/>
      <c r="AA939" s="200"/>
      <c r="AB939" s="114" t="e">
        <f t="shared" si="107"/>
        <v>#N/A</v>
      </c>
      <c r="AC939" s="115" t="str">
        <f t="shared" si="108"/>
        <v/>
      </c>
      <c r="AD939" s="145" t="str">
        <f t="shared" si="109"/>
        <v/>
      </c>
      <c r="BD939" s="36">
        <v>919</v>
      </c>
      <c r="BE939" s="223"/>
      <c r="BF939" s="231"/>
      <c r="BG939" s="231"/>
      <c r="BH939" s="231"/>
      <c r="BI939" s="231"/>
      <c r="BJ939" s="223"/>
      <c r="BK939" s="224"/>
      <c r="BL939" s="223"/>
      <c r="BM939" s="224"/>
      <c r="BN939" s="225"/>
      <c r="BO939" s="226"/>
      <c r="BP939" s="224"/>
      <c r="BQ939" s="224"/>
      <c r="BR939" s="226"/>
      <c r="BS939" s="225"/>
      <c r="CB939" s="258"/>
      <c r="CC939" s="258"/>
      <c r="CD939" s="276" t="s">
        <v>1594</v>
      </c>
      <c r="CE939" s="253" t="s">
        <v>505</v>
      </c>
      <c r="CF939" s="253" t="s">
        <v>725</v>
      </c>
      <c r="CG939" s="278"/>
      <c r="CI939" s="258"/>
      <c r="CJ939" s="258"/>
      <c r="CK939" s="276" t="s">
        <v>1594</v>
      </c>
      <c r="CL939" s="277" t="s">
        <v>505</v>
      </c>
      <c r="CM939" s="253" t="s">
        <v>725</v>
      </c>
      <c r="CN939" s="278"/>
      <c r="CP939" s="258"/>
      <c r="CQ939" s="258"/>
      <c r="CR939" s="276" t="s">
        <v>1594</v>
      </c>
      <c r="CS939" s="277" t="s">
        <v>505</v>
      </c>
      <c r="CT939" s="253" t="s">
        <v>725</v>
      </c>
      <c r="CU939" s="278"/>
      <c r="DH939" s="374"/>
      <c r="DI939" s="716" t="s">
        <v>2258</v>
      </c>
      <c r="DJ939" s="717"/>
      <c r="DK939" s="718"/>
      <c r="DL939" s="519">
        <v>1.7</v>
      </c>
      <c r="DM939" s="519">
        <v>2.5</v>
      </c>
      <c r="DN939" s="520">
        <v>7.0000000000000007E-2</v>
      </c>
      <c r="DO939" s="521">
        <v>0</v>
      </c>
      <c r="DP939" s="519" t="s">
        <v>2392</v>
      </c>
      <c r="DQ939" s="519" t="s">
        <v>1315</v>
      </c>
      <c r="DR939" s="519" t="s">
        <v>2390</v>
      </c>
      <c r="DS939" s="293"/>
      <c r="DT939" s="293"/>
      <c r="DX939" s="343"/>
      <c r="DZ939" s="236"/>
    </row>
    <row r="940" spans="8:130" ht="15" customHeight="1" x14ac:dyDescent="0.15">
      <c r="H940" s="111">
        <f t="shared" si="102"/>
        <v>0</v>
      </c>
      <c r="I940" s="110">
        <v>920</v>
      </c>
      <c r="J940" s="199"/>
      <c r="K940" s="199"/>
      <c r="L940" s="112" t="e">
        <f t="shared" si="103"/>
        <v>#N/A</v>
      </c>
      <c r="M940" s="199"/>
      <c r="N940" s="199"/>
      <c r="O940" s="124" t="str">
        <f t="shared" si="104"/>
        <v/>
      </c>
      <c r="P940" s="124" t="str">
        <f t="shared" si="105"/>
        <v/>
      </c>
      <c r="Q940" s="199"/>
      <c r="R940" s="113" t="s">
        <v>341</v>
      </c>
      <c r="S940" s="199"/>
      <c r="T940" s="113" t="s">
        <v>337</v>
      </c>
      <c r="U940" s="199"/>
      <c r="V940" s="112" t="str">
        <f t="shared" si="106"/>
        <v>１～４以外</v>
      </c>
      <c r="W940" s="628"/>
      <c r="X940" s="112"/>
      <c r="Y940" s="199"/>
      <c r="Z940" s="636"/>
      <c r="AA940" s="200"/>
      <c r="AB940" s="114" t="e">
        <f t="shared" si="107"/>
        <v>#N/A</v>
      </c>
      <c r="AC940" s="115" t="str">
        <f t="shared" si="108"/>
        <v/>
      </c>
      <c r="AD940" s="145" t="str">
        <f t="shared" si="109"/>
        <v/>
      </c>
      <c r="BD940" s="36">
        <v>920</v>
      </c>
      <c r="BE940" s="223"/>
      <c r="BF940" s="231"/>
      <c r="BG940" s="231"/>
      <c r="BH940" s="231"/>
      <c r="BI940" s="231"/>
      <c r="BJ940" s="223"/>
      <c r="BK940" s="224"/>
      <c r="BL940" s="223"/>
      <c r="BM940" s="224"/>
      <c r="BN940" s="225"/>
      <c r="BO940" s="226"/>
      <c r="BP940" s="224"/>
      <c r="BQ940" s="224"/>
      <c r="BR940" s="226"/>
      <c r="BS940" s="225"/>
      <c r="CB940" s="258"/>
      <c r="CC940" s="258"/>
      <c r="CD940" s="291" t="s">
        <v>1716</v>
      </c>
      <c r="CE940" s="296">
        <v>0</v>
      </c>
      <c r="CF940" s="259">
        <v>1</v>
      </c>
      <c r="CG940" s="260">
        <f>DCOUNT($H$20:$AD$4020,"入力ﾁｪｯｸ",CD939:CF941)</f>
        <v>0</v>
      </c>
      <c r="CI940" s="258"/>
      <c r="CJ940" s="258"/>
      <c r="CK940" s="390" t="s">
        <v>1895</v>
      </c>
      <c r="CL940" s="285">
        <v>0</v>
      </c>
      <c r="CM940" s="260">
        <v>3</v>
      </c>
      <c r="CN940" s="260">
        <f>DCOUNT($H$20:$AD$4020,"入力ﾁｪｯｸ",CK939:CM940)</f>
        <v>0</v>
      </c>
      <c r="CP940" s="258"/>
      <c r="CQ940" s="258"/>
      <c r="CR940" s="390" t="s">
        <v>1895</v>
      </c>
      <c r="CS940" s="285">
        <v>0</v>
      </c>
      <c r="CT940" s="260">
        <v>2</v>
      </c>
      <c r="CU940" s="260">
        <f>DCOUNT($H$20:$AD$4020,"入力ﾁｪｯｸ",CR939:CT940)</f>
        <v>0</v>
      </c>
      <c r="DH940" s="374"/>
      <c r="DI940" s="719"/>
      <c r="DJ940" s="720"/>
      <c r="DK940" s="721"/>
      <c r="DL940" s="519">
        <v>2.5</v>
      </c>
      <c r="DM940" s="519">
        <v>3.5</v>
      </c>
      <c r="DN940" s="520">
        <v>7.0000000000000007E-2</v>
      </c>
      <c r="DO940" s="521">
        <v>0</v>
      </c>
      <c r="DP940" s="519" t="s">
        <v>2392</v>
      </c>
      <c r="DQ940" s="519" t="s">
        <v>1315</v>
      </c>
      <c r="DR940" s="519" t="s">
        <v>2390</v>
      </c>
      <c r="DS940" s="293"/>
      <c r="DT940" s="293"/>
      <c r="DX940" s="343"/>
      <c r="DZ940" s="236"/>
    </row>
    <row r="941" spans="8:130" ht="15" customHeight="1" x14ac:dyDescent="0.15">
      <c r="H941" s="111">
        <f t="shared" si="102"/>
        <v>0</v>
      </c>
      <c r="I941" s="110">
        <v>921</v>
      </c>
      <c r="J941" s="199"/>
      <c r="K941" s="199"/>
      <c r="L941" s="112" t="e">
        <f t="shared" si="103"/>
        <v>#N/A</v>
      </c>
      <c r="M941" s="199"/>
      <c r="N941" s="199"/>
      <c r="O941" s="124" t="str">
        <f t="shared" si="104"/>
        <v/>
      </c>
      <c r="P941" s="124" t="str">
        <f t="shared" si="105"/>
        <v/>
      </c>
      <c r="Q941" s="199"/>
      <c r="R941" s="113" t="s">
        <v>341</v>
      </c>
      <c r="S941" s="199"/>
      <c r="T941" s="113" t="s">
        <v>337</v>
      </c>
      <c r="U941" s="199"/>
      <c r="V941" s="112" t="str">
        <f t="shared" si="106"/>
        <v>１～４以外</v>
      </c>
      <c r="W941" s="628"/>
      <c r="X941" s="112"/>
      <c r="Y941" s="199"/>
      <c r="Z941" s="636"/>
      <c r="AA941" s="200"/>
      <c r="AB941" s="114" t="e">
        <f t="shared" si="107"/>
        <v>#N/A</v>
      </c>
      <c r="AC941" s="115" t="str">
        <f t="shared" si="108"/>
        <v/>
      </c>
      <c r="AD941" s="145" t="str">
        <f t="shared" si="109"/>
        <v/>
      </c>
      <c r="BD941" s="36">
        <v>921</v>
      </c>
      <c r="BE941" s="223"/>
      <c r="BF941" s="231"/>
      <c r="BG941" s="231"/>
      <c r="BH941" s="231"/>
      <c r="BI941" s="231"/>
      <c r="BJ941" s="223"/>
      <c r="BK941" s="224"/>
      <c r="BL941" s="223"/>
      <c r="BM941" s="224"/>
      <c r="BN941" s="225"/>
      <c r="BO941" s="226"/>
      <c r="BP941" s="224"/>
      <c r="BQ941" s="224"/>
      <c r="BR941" s="226"/>
      <c r="BS941" s="225"/>
      <c r="CB941" s="258"/>
      <c r="CC941" s="258"/>
      <c r="CD941" s="291" t="s">
        <v>1716</v>
      </c>
      <c r="CE941" s="299">
        <v>0</v>
      </c>
      <c r="CF941" s="266">
        <v>2</v>
      </c>
      <c r="CG941" s="268"/>
      <c r="CI941" s="258"/>
      <c r="CJ941" s="258"/>
      <c r="CK941" s="276" t="s">
        <v>1594</v>
      </c>
      <c r="CL941" s="277" t="s">
        <v>505</v>
      </c>
      <c r="CM941" s="253" t="s">
        <v>725</v>
      </c>
      <c r="CN941" s="278"/>
      <c r="CP941" s="258"/>
      <c r="CQ941" s="258"/>
      <c r="CR941" s="276" t="s">
        <v>1594</v>
      </c>
      <c r="CS941" s="277" t="s">
        <v>505</v>
      </c>
      <c r="CT941" s="253" t="s">
        <v>725</v>
      </c>
      <c r="CU941" s="278"/>
      <c r="DH941" s="374"/>
      <c r="DI941" s="516" t="s">
        <v>2265</v>
      </c>
      <c r="DJ941" s="517"/>
      <c r="DK941" s="518"/>
      <c r="DL941" s="519">
        <v>0</v>
      </c>
      <c r="DM941" s="519">
        <v>30</v>
      </c>
      <c r="DN941" s="520">
        <v>1.2500000000000001E-2</v>
      </c>
      <c r="DO941" s="521">
        <v>0</v>
      </c>
      <c r="DP941" s="519" t="s">
        <v>2392</v>
      </c>
      <c r="DQ941" s="519" t="s">
        <v>428</v>
      </c>
      <c r="DR941" s="519" t="s">
        <v>2390</v>
      </c>
      <c r="DS941" s="293"/>
      <c r="DT941" s="293"/>
      <c r="DX941" s="343"/>
      <c r="DZ941" s="236"/>
    </row>
    <row r="942" spans="8:130" ht="15" customHeight="1" x14ac:dyDescent="0.15">
      <c r="H942" s="111">
        <f t="shared" si="102"/>
        <v>0</v>
      </c>
      <c r="I942" s="110">
        <v>922</v>
      </c>
      <c r="J942" s="199"/>
      <c r="K942" s="199"/>
      <c r="L942" s="112" t="e">
        <f t="shared" si="103"/>
        <v>#N/A</v>
      </c>
      <c r="M942" s="199"/>
      <c r="N942" s="199"/>
      <c r="O942" s="124" t="str">
        <f t="shared" si="104"/>
        <v/>
      </c>
      <c r="P942" s="124" t="str">
        <f t="shared" si="105"/>
        <v/>
      </c>
      <c r="Q942" s="199"/>
      <c r="R942" s="113" t="s">
        <v>341</v>
      </c>
      <c r="S942" s="199"/>
      <c r="T942" s="113" t="s">
        <v>337</v>
      </c>
      <c r="U942" s="199"/>
      <c r="V942" s="112" t="str">
        <f t="shared" si="106"/>
        <v>１～４以外</v>
      </c>
      <c r="W942" s="628"/>
      <c r="X942" s="112"/>
      <c r="Y942" s="199"/>
      <c r="Z942" s="636"/>
      <c r="AA942" s="200"/>
      <c r="AB942" s="114" t="e">
        <f t="shared" si="107"/>
        <v>#N/A</v>
      </c>
      <c r="AC942" s="115" t="str">
        <f t="shared" si="108"/>
        <v/>
      </c>
      <c r="AD942" s="145" t="str">
        <f t="shared" si="109"/>
        <v/>
      </c>
      <c r="BD942" s="36">
        <v>922</v>
      </c>
      <c r="BE942" s="223"/>
      <c r="BF942" s="231"/>
      <c r="BG942" s="231"/>
      <c r="BH942" s="231"/>
      <c r="BI942" s="231"/>
      <c r="BJ942" s="223"/>
      <c r="BK942" s="224"/>
      <c r="BL942" s="223"/>
      <c r="BM942" s="224"/>
      <c r="BN942" s="225"/>
      <c r="BO942" s="226"/>
      <c r="BP942" s="224"/>
      <c r="BQ942" s="224"/>
      <c r="BR942" s="226"/>
      <c r="BS942" s="225"/>
      <c r="CB942" s="258"/>
      <c r="CC942" s="258"/>
      <c r="CD942" s="276" t="s">
        <v>1594</v>
      </c>
      <c r="CE942" s="253" t="s">
        <v>505</v>
      </c>
      <c r="CF942" s="253" t="s">
        <v>725</v>
      </c>
      <c r="CG942" s="278"/>
      <c r="CI942" s="258"/>
      <c r="CJ942" s="258"/>
      <c r="CK942" s="390" t="s">
        <v>1896</v>
      </c>
      <c r="CL942" s="285">
        <v>0</v>
      </c>
      <c r="CM942" s="260">
        <v>3</v>
      </c>
      <c r="CN942" s="260">
        <f>DCOUNT($H$20:$AD$4020,"入力ﾁｪｯｸ",CK941:CM942)</f>
        <v>0</v>
      </c>
      <c r="CP942" s="258"/>
      <c r="CQ942" s="258"/>
      <c r="CR942" s="390" t="s">
        <v>1896</v>
      </c>
      <c r="CS942" s="285">
        <v>0</v>
      </c>
      <c r="CT942" s="260">
        <v>2</v>
      </c>
      <c r="CU942" s="260">
        <f>DCOUNT($H$20:$AD$4020,"入力ﾁｪｯｸ",CR941:CT942)</f>
        <v>0</v>
      </c>
      <c r="DH942" s="374"/>
      <c r="DI942" s="516" t="s">
        <v>2266</v>
      </c>
      <c r="DJ942" s="517"/>
      <c r="DK942" s="518"/>
      <c r="DL942" s="519">
        <v>0</v>
      </c>
      <c r="DM942" s="519">
        <v>1.7</v>
      </c>
      <c r="DN942" s="520">
        <v>1.2500000000000001E-2</v>
      </c>
      <c r="DO942" s="521">
        <v>0</v>
      </c>
      <c r="DP942" s="519" t="s">
        <v>2392</v>
      </c>
      <c r="DQ942" s="519" t="s">
        <v>1315</v>
      </c>
      <c r="DR942" s="519" t="s">
        <v>2390</v>
      </c>
      <c r="DS942" s="293"/>
      <c r="DT942" s="293"/>
      <c r="DX942" s="343"/>
      <c r="DZ942" s="236"/>
    </row>
    <row r="943" spans="8:130" ht="15" customHeight="1" x14ac:dyDescent="0.15">
      <c r="H943" s="111">
        <f t="shared" si="102"/>
        <v>0</v>
      </c>
      <c r="I943" s="110">
        <v>923</v>
      </c>
      <c r="J943" s="199"/>
      <c r="K943" s="199"/>
      <c r="L943" s="112" t="e">
        <f t="shared" si="103"/>
        <v>#N/A</v>
      </c>
      <c r="M943" s="199"/>
      <c r="N943" s="199"/>
      <c r="O943" s="124" t="str">
        <f t="shared" si="104"/>
        <v/>
      </c>
      <c r="P943" s="124" t="str">
        <f t="shared" si="105"/>
        <v/>
      </c>
      <c r="Q943" s="199"/>
      <c r="R943" s="113" t="s">
        <v>341</v>
      </c>
      <c r="S943" s="199"/>
      <c r="T943" s="113" t="s">
        <v>337</v>
      </c>
      <c r="U943" s="199"/>
      <c r="V943" s="112" t="str">
        <f t="shared" si="106"/>
        <v>１～４以外</v>
      </c>
      <c r="W943" s="628"/>
      <c r="X943" s="112"/>
      <c r="Y943" s="199"/>
      <c r="Z943" s="636"/>
      <c r="AA943" s="200"/>
      <c r="AB943" s="114" t="e">
        <f t="shared" si="107"/>
        <v>#N/A</v>
      </c>
      <c r="AC943" s="115" t="str">
        <f t="shared" si="108"/>
        <v/>
      </c>
      <c r="AD943" s="145" t="str">
        <f t="shared" si="109"/>
        <v/>
      </c>
      <c r="BD943" s="36">
        <v>923</v>
      </c>
      <c r="BE943" s="223"/>
      <c r="BF943" s="231"/>
      <c r="BG943" s="231"/>
      <c r="BH943" s="231"/>
      <c r="BI943" s="231"/>
      <c r="BJ943" s="223"/>
      <c r="BK943" s="224"/>
      <c r="BL943" s="223"/>
      <c r="BM943" s="224"/>
      <c r="BN943" s="225"/>
      <c r="BO943" s="226"/>
      <c r="BP943" s="224"/>
      <c r="BQ943" s="224"/>
      <c r="BR943" s="226"/>
      <c r="BS943" s="225"/>
      <c r="CB943" s="258"/>
      <c r="CC943" s="258"/>
      <c r="CD943" s="291" t="s">
        <v>1718</v>
      </c>
      <c r="CE943" s="296">
        <v>0</v>
      </c>
      <c r="CF943" s="259">
        <v>1</v>
      </c>
      <c r="CG943" s="260">
        <f>DCOUNT($H$20:$AD$4020,"入力ﾁｪｯｸ",CD942:CF944)</f>
        <v>0</v>
      </c>
      <c r="CI943" s="258"/>
      <c r="CJ943" s="258"/>
      <c r="CK943" s="276" t="s">
        <v>1594</v>
      </c>
      <c r="CL943" s="277" t="s">
        <v>505</v>
      </c>
      <c r="CM943" s="253" t="s">
        <v>725</v>
      </c>
      <c r="CN943" s="278"/>
      <c r="CP943" s="258"/>
      <c r="CQ943" s="258"/>
      <c r="CR943" s="276" t="s">
        <v>1594</v>
      </c>
      <c r="CS943" s="277" t="s">
        <v>505</v>
      </c>
      <c r="CT943" s="253" t="s">
        <v>725</v>
      </c>
      <c r="CU943" s="278"/>
      <c r="DH943" s="374"/>
      <c r="DI943" s="716" t="s">
        <v>2267</v>
      </c>
      <c r="DJ943" s="717"/>
      <c r="DK943" s="718"/>
      <c r="DL943" s="519">
        <v>1.7</v>
      </c>
      <c r="DM943" s="519">
        <v>2.5</v>
      </c>
      <c r="DN943" s="520">
        <v>1.7500000000000002E-2</v>
      </c>
      <c r="DO943" s="521">
        <v>0</v>
      </c>
      <c r="DP943" s="519" t="s">
        <v>2392</v>
      </c>
      <c r="DQ943" s="519" t="s">
        <v>1315</v>
      </c>
      <c r="DR943" s="519" t="s">
        <v>2390</v>
      </c>
      <c r="DS943" s="293"/>
      <c r="DT943" s="293"/>
      <c r="DX943" s="343"/>
      <c r="DZ943" s="236"/>
    </row>
    <row r="944" spans="8:130" ht="15" customHeight="1" x14ac:dyDescent="0.15">
      <c r="H944" s="111">
        <f t="shared" si="102"/>
        <v>0</v>
      </c>
      <c r="I944" s="110">
        <v>924</v>
      </c>
      <c r="J944" s="199"/>
      <c r="K944" s="199"/>
      <c r="L944" s="112" t="e">
        <f t="shared" si="103"/>
        <v>#N/A</v>
      </c>
      <c r="M944" s="199"/>
      <c r="N944" s="199"/>
      <c r="O944" s="124" t="str">
        <f t="shared" si="104"/>
        <v/>
      </c>
      <c r="P944" s="124" t="str">
        <f t="shared" si="105"/>
        <v/>
      </c>
      <c r="Q944" s="199"/>
      <c r="R944" s="113" t="s">
        <v>341</v>
      </c>
      <c r="S944" s="199"/>
      <c r="T944" s="113" t="s">
        <v>337</v>
      </c>
      <c r="U944" s="199"/>
      <c r="V944" s="112" t="str">
        <f t="shared" si="106"/>
        <v>１～４以外</v>
      </c>
      <c r="W944" s="628"/>
      <c r="X944" s="112"/>
      <c r="Y944" s="199"/>
      <c r="Z944" s="636"/>
      <c r="AA944" s="200"/>
      <c r="AB944" s="114" t="e">
        <f t="shared" si="107"/>
        <v>#N/A</v>
      </c>
      <c r="AC944" s="115" t="str">
        <f t="shared" si="108"/>
        <v/>
      </c>
      <c r="AD944" s="145" t="str">
        <f t="shared" si="109"/>
        <v/>
      </c>
      <c r="BD944" s="36">
        <v>924</v>
      </c>
      <c r="BE944" s="223"/>
      <c r="BF944" s="231"/>
      <c r="BG944" s="231"/>
      <c r="BH944" s="231"/>
      <c r="BI944" s="231"/>
      <c r="BJ944" s="223"/>
      <c r="BK944" s="224"/>
      <c r="BL944" s="223"/>
      <c r="BM944" s="224"/>
      <c r="BN944" s="225"/>
      <c r="BO944" s="226"/>
      <c r="BP944" s="224"/>
      <c r="BQ944" s="224"/>
      <c r="BR944" s="226"/>
      <c r="BS944" s="225"/>
      <c r="CB944" s="258"/>
      <c r="CC944" s="258"/>
      <c r="CD944" s="291" t="s">
        <v>1718</v>
      </c>
      <c r="CE944" s="299">
        <v>0</v>
      </c>
      <c r="CF944" s="266">
        <v>2</v>
      </c>
      <c r="CG944" s="268"/>
      <c r="CI944" s="258"/>
      <c r="CJ944" s="258"/>
      <c r="CK944" s="461" t="s">
        <v>1897</v>
      </c>
      <c r="CL944" s="285">
        <v>0</v>
      </c>
      <c r="CM944" s="260">
        <v>3</v>
      </c>
      <c r="CN944" s="260">
        <f>DCOUNT($H$20:$AD$4020,"入力ﾁｪｯｸ",CK943:CM944)</f>
        <v>0</v>
      </c>
      <c r="CP944" s="258"/>
      <c r="CQ944" s="258"/>
      <c r="CR944" s="461" t="s">
        <v>1897</v>
      </c>
      <c r="CS944" s="285">
        <v>0</v>
      </c>
      <c r="CT944" s="260">
        <v>2</v>
      </c>
      <c r="CU944" s="260">
        <f>DCOUNT($H$20:$AD$4020,"入力ﾁｪｯｸ",CR943:CT944)</f>
        <v>0</v>
      </c>
      <c r="DH944" s="374"/>
      <c r="DI944" s="719"/>
      <c r="DJ944" s="720"/>
      <c r="DK944" s="721"/>
      <c r="DL944" s="519">
        <v>2.5</v>
      </c>
      <c r="DM944" s="519">
        <v>3.5</v>
      </c>
      <c r="DN944" s="520">
        <v>1.7500000000000002E-2</v>
      </c>
      <c r="DO944" s="521">
        <v>0</v>
      </c>
      <c r="DP944" s="519" t="s">
        <v>2392</v>
      </c>
      <c r="DQ944" s="519" t="s">
        <v>1315</v>
      </c>
      <c r="DR944" s="519" t="s">
        <v>2390</v>
      </c>
      <c r="DS944" s="293"/>
      <c r="DT944" s="293"/>
      <c r="DX944" s="343"/>
      <c r="DZ944" s="236"/>
    </row>
    <row r="945" spans="8:130" ht="15" customHeight="1" x14ac:dyDescent="0.15">
      <c r="H945" s="111">
        <f t="shared" si="102"/>
        <v>0</v>
      </c>
      <c r="I945" s="110">
        <v>925</v>
      </c>
      <c r="J945" s="199"/>
      <c r="K945" s="199"/>
      <c r="L945" s="112" t="e">
        <f t="shared" si="103"/>
        <v>#N/A</v>
      </c>
      <c r="M945" s="199"/>
      <c r="N945" s="199"/>
      <c r="O945" s="124" t="str">
        <f t="shared" si="104"/>
        <v/>
      </c>
      <c r="P945" s="124" t="str">
        <f t="shared" si="105"/>
        <v/>
      </c>
      <c r="Q945" s="199"/>
      <c r="R945" s="113" t="s">
        <v>341</v>
      </c>
      <c r="S945" s="199"/>
      <c r="T945" s="113" t="s">
        <v>337</v>
      </c>
      <c r="U945" s="199"/>
      <c r="V945" s="112" t="str">
        <f t="shared" si="106"/>
        <v>１～４以外</v>
      </c>
      <c r="W945" s="628"/>
      <c r="X945" s="112"/>
      <c r="Y945" s="199"/>
      <c r="Z945" s="636"/>
      <c r="AA945" s="200"/>
      <c r="AB945" s="114" t="e">
        <f t="shared" si="107"/>
        <v>#N/A</v>
      </c>
      <c r="AC945" s="115" t="str">
        <f t="shared" si="108"/>
        <v/>
      </c>
      <c r="AD945" s="145" t="str">
        <f t="shared" si="109"/>
        <v/>
      </c>
      <c r="BD945" s="36">
        <v>925</v>
      </c>
      <c r="BE945" s="223"/>
      <c r="BF945" s="231"/>
      <c r="BG945" s="231"/>
      <c r="BH945" s="231"/>
      <c r="BI945" s="231"/>
      <c r="BJ945" s="223"/>
      <c r="BK945" s="224"/>
      <c r="BL945" s="223"/>
      <c r="BM945" s="224"/>
      <c r="BN945" s="225"/>
      <c r="BO945" s="226"/>
      <c r="BP945" s="224"/>
      <c r="BQ945" s="224"/>
      <c r="BR945" s="226"/>
      <c r="BS945" s="225"/>
      <c r="CB945" s="258"/>
      <c r="CC945" s="258"/>
      <c r="CD945" s="276" t="s">
        <v>1594</v>
      </c>
      <c r="CE945" s="253" t="s">
        <v>505</v>
      </c>
      <c r="CF945" s="253" t="s">
        <v>725</v>
      </c>
      <c r="CG945" s="278"/>
      <c r="CI945" s="258"/>
      <c r="CJ945" s="258"/>
      <c r="CK945" s="276" t="s">
        <v>1594</v>
      </c>
      <c r="CL945" s="277" t="s">
        <v>505</v>
      </c>
      <c r="CM945" s="253" t="s">
        <v>725</v>
      </c>
      <c r="CN945" s="278"/>
      <c r="CP945" s="258"/>
      <c r="CQ945" s="258"/>
      <c r="CR945" s="276" t="s">
        <v>1594</v>
      </c>
      <c r="CS945" s="277" t="s">
        <v>505</v>
      </c>
      <c r="CT945" s="253" t="s">
        <v>725</v>
      </c>
      <c r="CU945" s="278"/>
      <c r="DH945" s="374"/>
      <c r="DI945" s="516" t="s">
        <v>2271</v>
      </c>
      <c r="DJ945" s="517"/>
      <c r="DK945" s="518"/>
      <c r="DL945" s="519">
        <v>0</v>
      </c>
      <c r="DM945" s="519">
        <v>30</v>
      </c>
      <c r="DN945" s="520">
        <v>3.7499999999999999E-2</v>
      </c>
      <c r="DO945" s="521">
        <v>0</v>
      </c>
      <c r="DP945" s="519" t="s">
        <v>2392</v>
      </c>
      <c r="DQ945" s="519" t="s">
        <v>428</v>
      </c>
      <c r="DR945" s="519" t="s">
        <v>2390</v>
      </c>
      <c r="DS945" s="293"/>
      <c r="DT945" s="293"/>
      <c r="DX945" s="343"/>
      <c r="DZ945" s="236"/>
    </row>
    <row r="946" spans="8:130" ht="15" customHeight="1" x14ac:dyDescent="0.15">
      <c r="H946" s="111">
        <f t="shared" si="102"/>
        <v>0</v>
      </c>
      <c r="I946" s="110">
        <v>926</v>
      </c>
      <c r="J946" s="199"/>
      <c r="K946" s="199"/>
      <c r="L946" s="112" t="e">
        <f t="shared" si="103"/>
        <v>#N/A</v>
      </c>
      <c r="M946" s="199"/>
      <c r="N946" s="199"/>
      <c r="O946" s="124" t="str">
        <f t="shared" si="104"/>
        <v/>
      </c>
      <c r="P946" s="124" t="str">
        <f t="shared" si="105"/>
        <v/>
      </c>
      <c r="Q946" s="199"/>
      <c r="R946" s="113" t="s">
        <v>341</v>
      </c>
      <c r="S946" s="199"/>
      <c r="T946" s="113" t="s">
        <v>337</v>
      </c>
      <c r="U946" s="199"/>
      <c r="V946" s="112" t="str">
        <f t="shared" si="106"/>
        <v>１～４以外</v>
      </c>
      <c r="W946" s="628"/>
      <c r="X946" s="112"/>
      <c r="Y946" s="199"/>
      <c r="Z946" s="636"/>
      <c r="AA946" s="200"/>
      <c r="AB946" s="114" t="e">
        <f t="shared" si="107"/>
        <v>#N/A</v>
      </c>
      <c r="AC946" s="115" t="str">
        <f t="shared" si="108"/>
        <v/>
      </c>
      <c r="AD946" s="145" t="str">
        <f t="shared" si="109"/>
        <v/>
      </c>
      <c r="BD946" s="36">
        <v>926</v>
      </c>
      <c r="BE946" s="223"/>
      <c r="BF946" s="231"/>
      <c r="BG946" s="231"/>
      <c r="BH946" s="231"/>
      <c r="BI946" s="231"/>
      <c r="BJ946" s="223"/>
      <c r="BK946" s="224"/>
      <c r="BL946" s="223"/>
      <c r="BM946" s="224"/>
      <c r="BN946" s="225"/>
      <c r="BO946" s="226"/>
      <c r="BP946" s="224"/>
      <c r="BQ946" s="224"/>
      <c r="BR946" s="226"/>
      <c r="BS946" s="225"/>
      <c r="CB946" s="258"/>
      <c r="CC946" s="258"/>
      <c r="CD946" s="291" t="s">
        <v>1719</v>
      </c>
      <c r="CE946" s="296">
        <v>0</v>
      </c>
      <c r="CF946" s="259">
        <v>1</v>
      </c>
      <c r="CG946" s="260">
        <f>DCOUNT($H$20:$AD$4020,"入力ﾁｪｯｸ",CD945:CF947)</f>
        <v>0</v>
      </c>
      <c r="CI946" s="258"/>
      <c r="CJ946" s="258"/>
      <c r="CK946" s="390" t="s">
        <v>1898</v>
      </c>
      <c r="CL946" s="285">
        <v>0</v>
      </c>
      <c r="CM946" s="260">
        <v>3</v>
      </c>
      <c r="CN946" s="260">
        <f>DCOUNT($H$20:$AD$4020,"入力ﾁｪｯｸ",CK945:CM946)</f>
        <v>0</v>
      </c>
      <c r="CP946" s="258"/>
      <c r="CQ946" s="258"/>
      <c r="CR946" s="390" t="s">
        <v>1898</v>
      </c>
      <c r="CS946" s="285">
        <v>0</v>
      </c>
      <c r="CT946" s="260">
        <v>2</v>
      </c>
      <c r="CU946" s="260">
        <f>DCOUNT($H$20:$AD$4020,"入力ﾁｪｯｸ",CR945:CT946)</f>
        <v>0</v>
      </c>
      <c r="DH946" s="374"/>
      <c r="DI946" s="516" t="s">
        <v>2272</v>
      </c>
      <c r="DJ946" s="517"/>
      <c r="DK946" s="518"/>
      <c r="DL946" s="519">
        <v>0</v>
      </c>
      <c r="DM946" s="519">
        <v>1.7</v>
      </c>
      <c r="DN946" s="520">
        <v>3.7499999999999999E-2</v>
      </c>
      <c r="DO946" s="521">
        <v>0</v>
      </c>
      <c r="DP946" s="519" t="s">
        <v>2392</v>
      </c>
      <c r="DQ946" s="519" t="s">
        <v>1315</v>
      </c>
      <c r="DR946" s="519" t="s">
        <v>2390</v>
      </c>
      <c r="DS946" s="293"/>
      <c r="DT946" s="293"/>
      <c r="DX946" s="343"/>
      <c r="DZ946" s="236"/>
    </row>
    <row r="947" spans="8:130" ht="15" customHeight="1" x14ac:dyDescent="0.15">
      <c r="H947" s="111">
        <f t="shared" si="102"/>
        <v>0</v>
      </c>
      <c r="I947" s="110">
        <v>927</v>
      </c>
      <c r="J947" s="199"/>
      <c r="K947" s="199"/>
      <c r="L947" s="112" t="e">
        <f t="shared" si="103"/>
        <v>#N/A</v>
      </c>
      <c r="M947" s="199"/>
      <c r="N947" s="199"/>
      <c r="O947" s="124" t="str">
        <f t="shared" si="104"/>
        <v/>
      </c>
      <c r="P947" s="124" t="str">
        <f t="shared" si="105"/>
        <v/>
      </c>
      <c r="Q947" s="199"/>
      <c r="R947" s="113" t="s">
        <v>341</v>
      </c>
      <c r="S947" s="199"/>
      <c r="T947" s="113" t="s">
        <v>337</v>
      </c>
      <c r="U947" s="199"/>
      <c r="V947" s="112" t="str">
        <f t="shared" si="106"/>
        <v>１～４以外</v>
      </c>
      <c r="W947" s="628"/>
      <c r="X947" s="112"/>
      <c r="Y947" s="199"/>
      <c r="Z947" s="636"/>
      <c r="AA947" s="200"/>
      <c r="AB947" s="114" t="e">
        <f t="shared" si="107"/>
        <v>#N/A</v>
      </c>
      <c r="AC947" s="115" t="str">
        <f t="shared" si="108"/>
        <v/>
      </c>
      <c r="AD947" s="145" t="str">
        <f t="shared" si="109"/>
        <v/>
      </c>
      <c r="BD947" s="36">
        <v>927</v>
      </c>
      <c r="BE947" s="223"/>
      <c r="BF947" s="231"/>
      <c r="BG947" s="231"/>
      <c r="BH947" s="231"/>
      <c r="BI947" s="231"/>
      <c r="BJ947" s="223"/>
      <c r="BK947" s="224"/>
      <c r="BL947" s="223"/>
      <c r="BM947" s="224"/>
      <c r="BN947" s="225"/>
      <c r="BO947" s="226"/>
      <c r="BP947" s="224"/>
      <c r="BQ947" s="224"/>
      <c r="BR947" s="226"/>
      <c r="BS947" s="225"/>
      <c r="CB947" s="258"/>
      <c r="CC947" s="258"/>
      <c r="CD947" s="291" t="s">
        <v>1719</v>
      </c>
      <c r="CE947" s="299">
        <v>0</v>
      </c>
      <c r="CF947" s="266">
        <v>2</v>
      </c>
      <c r="CG947" s="268"/>
      <c r="CI947" s="258"/>
      <c r="CJ947" s="258"/>
      <c r="CK947" s="276" t="s">
        <v>1594</v>
      </c>
      <c r="CL947" s="277" t="s">
        <v>505</v>
      </c>
      <c r="CM947" s="253" t="s">
        <v>725</v>
      </c>
      <c r="CN947" s="278"/>
      <c r="CP947" s="258"/>
      <c r="CQ947" s="258"/>
      <c r="CR947" s="276" t="s">
        <v>1594</v>
      </c>
      <c r="CS947" s="277" t="s">
        <v>505</v>
      </c>
      <c r="CT947" s="253" t="s">
        <v>725</v>
      </c>
      <c r="CU947" s="278"/>
      <c r="DH947" s="374"/>
      <c r="DI947" s="716" t="s">
        <v>2273</v>
      </c>
      <c r="DJ947" s="717"/>
      <c r="DK947" s="718"/>
      <c r="DL947" s="519">
        <v>1.7</v>
      </c>
      <c r="DM947" s="519">
        <v>2.5</v>
      </c>
      <c r="DN947" s="520">
        <v>5.2499999999999998E-2</v>
      </c>
      <c r="DO947" s="521">
        <v>0</v>
      </c>
      <c r="DP947" s="519" t="s">
        <v>2392</v>
      </c>
      <c r="DQ947" s="519" t="s">
        <v>1315</v>
      </c>
      <c r="DR947" s="519" t="s">
        <v>2390</v>
      </c>
      <c r="DS947" s="293"/>
      <c r="DT947" s="293"/>
      <c r="DX947" s="343"/>
      <c r="DZ947" s="236"/>
    </row>
    <row r="948" spans="8:130" ht="15" customHeight="1" x14ac:dyDescent="0.15">
      <c r="H948" s="111">
        <f t="shared" si="102"/>
        <v>0</v>
      </c>
      <c r="I948" s="110">
        <v>928</v>
      </c>
      <c r="J948" s="199"/>
      <c r="K948" s="199"/>
      <c r="L948" s="112" t="e">
        <f t="shared" si="103"/>
        <v>#N/A</v>
      </c>
      <c r="M948" s="199"/>
      <c r="N948" s="199"/>
      <c r="O948" s="124" t="str">
        <f t="shared" si="104"/>
        <v/>
      </c>
      <c r="P948" s="124" t="str">
        <f t="shared" si="105"/>
        <v/>
      </c>
      <c r="Q948" s="199"/>
      <c r="R948" s="113" t="s">
        <v>341</v>
      </c>
      <c r="S948" s="199"/>
      <c r="T948" s="113" t="s">
        <v>337</v>
      </c>
      <c r="U948" s="199"/>
      <c r="V948" s="112" t="str">
        <f t="shared" si="106"/>
        <v>１～４以外</v>
      </c>
      <c r="W948" s="628"/>
      <c r="X948" s="112"/>
      <c r="Y948" s="199"/>
      <c r="Z948" s="636"/>
      <c r="AA948" s="200"/>
      <c r="AB948" s="114" t="e">
        <f t="shared" si="107"/>
        <v>#N/A</v>
      </c>
      <c r="AC948" s="115" t="str">
        <f t="shared" si="108"/>
        <v/>
      </c>
      <c r="AD948" s="145" t="str">
        <f t="shared" si="109"/>
        <v/>
      </c>
      <c r="BD948" s="36">
        <v>928</v>
      </c>
      <c r="BE948" s="223"/>
      <c r="BF948" s="231"/>
      <c r="BG948" s="231"/>
      <c r="BH948" s="231"/>
      <c r="BI948" s="231"/>
      <c r="BJ948" s="223"/>
      <c r="BK948" s="224"/>
      <c r="BL948" s="223"/>
      <c r="BM948" s="224"/>
      <c r="BN948" s="225"/>
      <c r="BO948" s="226"/>
      <c r="BP948" s="224"/>
      <c r="BQ948" s="224"/>
      <c r="BR948" s="226"/>
      <c r="BS948" s="225"/>
      <c r="CB948" s="258"/>
      <c r="CC948" s="258"/>
      <c r="CD948" s="276" t="s">
        <v>1594</v>
      </c>
      <c r="CE948" s="253" t="s">
        <v>505</v>
      </c>
      <c r="CF948" s="253" t="s">
        <v>725</v>
      </c>
      <c r="CG948" s="278"/>
      <c r="CI948" s="258"/>
      <c r="CJ948" s="258"/>
      <c r="CK948" s="390" t="s">
        <v>1899</v>
      </c>
      <c r="CL948" s="285">
        <v>0</v>
      </c>
      <c r="CM948" s="260">
        <v>3</v>
      </c>
      <c r="CN948" s="260">
        <f>DCOUNT($H$20:$AD$4020,"入力ﾁｪｯｸ",CK947:CM948)</f>
        <v>0</v>
      </c>
      <c r="CP948" s="258"/>
      <c r="CQ948" s="258"/>
      <c r="CR948" s="390" t="s">
        <v>1899</v>
      </c>
      <c r="CS948" s="285">
        <v>0</v>
      </c>
      <c r="CT948" s="260">
        <v>2</v>
      </c>
      <c r="CU948" s="260">
        <f>DCOUNT($H$20:$AD$4020,"入力ﾁｪｯｸ",CR947:CT948)</f>
        <v>0</v>
      </c>
      <c r="DH948" s="374"/>
      <c r="DI948" s="719"/>
      <c r="DJ948" s="720"/>
      <c r="DK948" s="721"/>
      <c r="DL948" s="519">
        <v>2.5</v>
      </c>
      <c r="DM948" s="519">
        <v>3.5</v>
      </c>
      <c r="DN948" s="520">
        <v>5.2499999999999998E-2</v>
      </c>
      <c r="DO948" s="521">
        <v>0</v>
      </c>
      <c r="DP948" s="519" t="s">
        <v>2392</v>
      </c>
      <c r="DQ948" s="519" t="s">
        <v>1315</v>
      </c>
      <c r="DR948" s="519" t="s">
        <v>2390</v>
      </c>
      <c r="DS948" s="293"/>
      <c r="DT948" s="293"/>
      <c r="DX948" s="343"/>
      <c r="DZ948" s="236"/>
    </row>
    <row r="949" spans="8:130" ht="15" customHeight="1" x14ac:dyDescent="0.15">
      <c r="H949" s="111">
        <f t="shared" si="102"/>
        <v>0</v>
      </c>
      <c r="I949" s="110">
        <v>929</v>
      </c>
      <c r="J949" s="199"/>
      <c r="K949" s="199"/>
      <c r="L949" s="112" t="e">
        <f t="shared" si="103"/>
        <v>#N/A</v>
      </c>
      <c r="M949" s="199"/>
      <c r="N949" s="199"/>
      <c r="O949" s="124" t="str">
        <f t="shared" si="104"/>
        <v/>
      </c>
      <c r="P949" s="124" t="str">
        <f t="shared" si="105"/>
        <v/>
      </c>
      <c r="Q949" s="199"/>
      <c r="R949" s="113" t="s">
        <v>341</v>
      </c>
      <c r="S949" s="199"/>
      <c r="T949" s="113" t="s">
        <v>337</v>
      </c>
      <c r="U949" s="199"/>
      <c r="V949" s="112" t="str">
        <f t="shared" si="106"/>
        <v>１～４以外</v>
      </c>
      <c r="W949" s="628"/>
      <c r="X949" s="112"/>
      <c r="Y949" s="199"/>
      <c r="Z949" s="636"/>
      <c r="AA949" s="200"/>
      <c r="AB949" s="114" t="e">
        <f t="shared" si="107"/>
        <v>#N/A</v>
      </c>
      <c r="AC949" s="115" t="str">
        <f t="shared" si="108"/>
        <v/>
      </c>
      <c r="AD949" s="145" t="str">
        <f t="shared" si="109"/>
        <v/>
      </c>
      <c r="BD949" s="36">
        <v>929</v>
      </c>
      <c r="BE949" s="223"/>
      <c r="BF949" s="231"/>
      <c r="BG949" s="231"/>
      <c r="BH949" s="231"/>
      <c r="BI949" s="231"/>
      <c r="BJ949" s="223"/>
      <c r="BK949" s="224"/>
      <c r="BL949" s="223"/>
      <c r="BM949" s="224"/>
      <c r="BN949" s="225"/>
      <c r="BO949" s="226"/>
      <c r="BP949" s="224"/>
      <c r="BQ949" s="224"/>
      <c r="BR949" s="226"/>
      <c r="BS949" s="225"/>
      <c r="CB949" s="258"/>
      <c r="CC949" s="258"/>
      <c r="CD949" s="291" t="s">
        <v>1721</v>
      </c>
      <c r="CE949" s="296">
        <v>0</v>
      </c>
      <c r="CF949" s="259">
        <v>1</v>
      </c>
      <c r="CG949" s="260">
        <f>DCOUNT($H$20:$AD$4020,"入力ﾁｪｯｸ",CD948:CF950)</f>
        <v>0</v>
      </c>
      <c r="CI949" s="258"/>
      <c r="CJ949" s="258"/>
      <c r="CK949" s="276" t="s">
        <v>1594</v>
      </c>
      <c r="CL949" s="277" t="s">
        <v>505</v>
      </c>
      <c r="CM949" s="253" t="s">
        <v>725</v>
      </c>
      <c r="CN949" s="278"/>
      <c r="CP949" s="258"/>
      <c r="CQ949" s="258"/>
      <c r="CR949" s="276" t="s">
        <v>1594</v>
      </c>
      <c r="CS949" s="277" t="s">
        <v>505</v>
      </c>
      <c r="CT949" s="253" t="s">
        <v>725</v>
      </c>
      <c r="CU949" s="278"/>
      <c r="DH949" s="374"/>
      <c r="DI949" s="516" t="s">
        <v>2274</v>
      </c>
      <c r="DJ949" s="517"/>
      <c r="DK949" s="518"/>
      <c r="DL949" s="519">
        <v>0</v>
      </c>
      <c r="DM949" s="519">
        <v>30</v>
      </c>
      <c r="DN949" s="520">
        <v>3.7499999999999999E-2</v>
      </c>
      <c r="DO949" s="521">
        <v>0</v>
      </c>
      <c r="DP949" s="519" t="s">
        <v>2392</v>
      </c>
      <c r="DQ949" s="519" t="s">
        <v>428</v>
      </c>
      <c r="DR949" s="519" t="s">
        <v>2390</v>
      </c>
      <c r="DS949" s="293"/>
      <c r="DT949" s="293"/>
      <c r="DX949" s="343"/>
      <c r="DZ949" s="236"/>
    </row>
    <row r="950" spans="8:130" ht="15" customHeight="1" x14ac:dyDescent="0.15">
      <c r="H950" s="111">
        <f t="shared" si="102"/>
        <v>0</v>
      </c>
      <c r="I950" s="110">
        <v>930</v>
      </c>
      <c r="J950" s="199"/>
      <c r="K950" s="199"/>
      <c r="L950" s="112" t="e">
        <f t="shared" si="103"/>
        <v>#N/A</v>
      </c>
      <c r="M950" s="199"/>
      <c r="N950" s="199"/>
      <c r="O950" s="124" t="str">
        <f t="shared" si="104"/>
        <v/>
      </c>
      <c r="P950" s="124" t="str">
        <f t="shared" si="105"/>
        <v/>
      </c>
      <c r="Q950" s="199"/>
      <c r="R950" s="113" t="s">
        <v>341</v>
      </c>
      <c r="S950" s="199"/>
      <c r="T950" s="113" t="s">
        <v>337</v>
      </c>
      <c r="U950" s="199"/>
      <c r="V950" s="112" t="str">
        <f t="shared" si="106"/>
        <v>１～４以外</v>
      </c>
      <c r="W950" s="628"/>
      <c r="X950" s="112"/>
      <c r="Y950" s="199"/>
      <c r="Z950" s="636"/>
      <c r="AA950" s="200"/>
      <c r="AB950" s="114" t="e">
        <f t="shared" si="107"/>
        <v>#N/A</v>
      </c>
      <c r="AC950" s="115" t="str">
        <f t="shared" si="108"/>
        <v/>
      </c>
      <c r="AD950" s="145" t="str">
        <f t="shared" si="109"/>
        <v/>
      </c>
      <c r="BD950" s="36">
        <v>930</v>
      </c>
      <c r="BE950" s="223"/>
      <c r="BF950" s="231"/>
      <c r="BG950" s="231"/>
      <c r="BH950" s="231"/>
      <c r="BI950" s="231"/>
      <c r="BJ950" s="223"/>
      <c r="BK950" s="224"/>
      <c r="BL950" s="223"/>
      <c r="BM950" s="224"/>
      <c r="BN950" s="225"/>
      <c r="BO950" s="226"/>
      <c r="BP950" s="224"/>
      <c r="BQ950" s="224"/>
      <c r="BR950" s="226"/>
      <c r="BS950" s="225"/>
      <c r="CB950" s="258"/>
      <c r="CC950" s="258"/>
      <c r="CD950" s="291" t="s">
        <v>1721</v>
      </c>
      <c r="CE950" s="299">
        <v>0</v>
      </c>
      <c r="CF950" s="266">
        <v>2</v>
      </c>
      <c r="CG950" s="268"/>
      <c r="CI950" s="258"/>
      <c r="CJ950" s="258"/>
      <c r="CK950" s="390" t="s">
        <v>1900</v>
      </c>
      <c r="CL950" s="285">
        <v>0</v>
      </c>
      <c r="CM950" s="260">
        <v>3</v>
      </c>
      <c r="CN950" s="260">
        <f>DCOUNT($H$20:$AD$4020,"入力ﾁｪｯｸ",CK949:CM950)</f>
        <v>0</v>
      </c>
      <c r="CP950" s="258"/>
      <c r="CQ950" s="258"/>
      <c r="CR950" s="390" t="s">
        <v>1900</v>
      </c>
      <c r="CS950" s="285">
        <v>0</v>
      </c>
      <c r="CT950" s="260">
        <v>2</v>
      </c>
      <c r="CU950" s="260">
        <f>DCOUNT($H$20:$AD$4020,"入力ﾁｪｯｸ",CR949:CT950)</f>
        <v>0</v>
      </c>
      <c r="DH950" s="374"/>
      <c r="DI950" s="516" t="s">
        <v>2275</v>
      </c>
      <c r="DJ950" s="517"/>
      <c r="DK950" s="518"/>
      <c r="DL950" s="519">
        <v>0</v>
      </c>
      <c r="DM950" s="519">
        <v>1.7</v>
      </c>
      <c r="DN950" s="520">
        <v>3.7499999999999999E-2</v>
      </c>
      <c r="DO950" s="521">
        <v>0</v>
      </c>
      <c r="DP950" s="519" t="s">
        <v>2392</v>
      </c>
      <c r="DQ950" s="519" t="s">
        <v>1315</v>
      </c>
      <c r="DR950" s="519" t="s">
        <v>2390</v>
      </c>
      <c r="DS950" s="293"/>
      <c r="DT950" s="293"/>
      <c r="DX950" s="343"/>
      <c r="DZ950" s="236"/>
    </row>
    <row r="951" spans="8:130" ht="15" customHeight="1" x14ac:dyDescent="0.15">
      <c r="H951" s="111">
        <f t="shared" si="102"/>
        <v>0</v>
      </c>
      <c r="I951" s="110">
        <v>931</v>
      </c>
      <c r="J951" s="199"/>
      <c r="K951" s="199"/>
      <c r="L951" s="112" t="e">
        <f t="shared" si="103"/>
        <v>#N/A</v>
      </c>
      <c r="M951" s="199"/>
      <c r="N951" s="199"/>
      <c r="O951" s="124" t="str">
        <f t="shared" si="104"/>
        <v/>
      </c>
      <c r="P951" s="124" t="str">
        <f t="shared" si="105"/>
        <v/>
      </c>
      <c r="Q951" s="199"/>
      <c r="R951" s="113" t="s">
        <v>341</v>
      </c>
      <c r="S951" s="199"/>
      <c r="T951" s="113" t="s">
        <v>337</v>
      </c>
      <c r="U951" s="199"/>
      <c r="V951" s="112" t="str">
        <f t="shared" si="106"/>
        <v>１～４以外</v>
      </c>
      <c r="W951" s="628"/>
      <c r="X951" s="112"/>
      <c r="Y951" s="199"/>
      <c r="Z951" s="636"/>
      <c r="AA951" s="200"/>
      <c r="AB951" s="114" t="e">
        <f t="shared" si="107"/>
        <v>#N/A</v>
      </c>
      <c r="AC951" s="115" t="str">
        <f t="shared" si="108"/>
        <v/>
      </c>
      <c r="AD951" s="145" t="str">
        <f t="shared" si="109"/>
        <v/>
      </c>
      <c r="BD951" s="36">
        <v>931</v>
      </c>
      <c r="BE951" s="223"/>
      <c r="BF951" s="231"/>
      <c r="BG951" s="231"/>
      <c r="BH951" s="231"/>
      <c r="BI951" s="231"/>
      <c r="BJ951" s="223"/>
      <c r="BK951" s="224"/>
      <c r="BL951" s="223"/>
      <c r="BM951" s="224"/>
      <c r="BN951" s="225"/>
      <c r="BO951" s="226"/>
      <c r="BP951" s="224"/>
      <c r="BQ951" s="224"/>
      <c r="BR951" s="226"/>
      <c r="BS951" s="225"/>
      <c r="CB951" s="401" t="s">
        <v>703</v>
      </c>
      <c r="CC951" s="402"/>
      <c r="CD951" s="276" t="s">
        <v>1594</v>
      </c>
      <c r="CE951" s="253" t="s">
        <v>505</v>
      </c>
      <c r="CF951" s="253" t="s">
        <v>725</v>
      </c>
      <c r="CG951" s="278"/>
      <c r="CI951" s="258"/>
      <c r="CJ951" s="258"/>
      <c r="CK951" s="276" t="s">
        <v>1594</v>
      </c>
      <c r="CL951" s="277" t="s">
        <v>505</v>
      </c>
      <c r="CM951" s="253" t="s">
        <v>725</v>
      </c>
      <c r="CN951" s="278"/>
      <c r="CP951" s="258"/>
      <c r="CQ951" s="258"/>
      <c r="CR951" s="276" t="s">
        <v>1594</v>
      </c>
      <c r="CS951" s="277" t="s">
        <v>505</v>
      </c>
      <c r="CT951" s="253" t="s">
        <v>725</v>
      </c>
      <c r="CU951" s="278"/>
      <c r="DH951" s="374"/>
      <c r="DI951" s="716" t="s">
        <v>2276</v>
      </c>
      <c r="DJ951" s="717"/>
      <c r="DK951" s="718"/>
      <c r="DL951" s="519">
        <v>1.7</v>
      </c>
      <c r="DM951" s="519">
        <v>2.5</v>
      </c>
      <c r="DN951" s="520">
        <v>5.2500000000000005E-2</v>
      </c>
      <c r="DO951" s="521">
        <v>0</v>
      </c>
      <c r="DP951" s="519" t="s">
        <v>2392</v>
      </c>
      <c r="DQ951" s="519" t="s">
        <v>1315</v>
      </c>
      <c r="DR951" s="519" t="s">
        <v>2390</v>
      </c>
      <c r="DS951" s="293"/>
      <c r="DT951" s="293"/>
      <c r="DX951" s="343"/>
      <c r="DZ951" s="236"/>
    </row>
    <row r="952" spans="8:130" ht="15" customHeight="1" x14ac:dyDescent="0.15">
      <c r="H952" s="111">
        <f t="shared" si="102"/>
        <v>0</v>
      </c>
      <c r="I952" s="110">
        <v>932</v>
      </c>
      <c r="J952" s="199"/>
      <c r="K952" s="199"/>
      <c r="L952" s="112" t="e">
        <f t="shared" si="103"/>
        <v>#N/A</v>
      </c>
      <c r="M952" s="199"/>
      <c r="N952" s="199"/>
      <c r="O952" s="124" t="str">
        <f t="shared" si="104"/>
        <v/>
      </c>
      <c r="P952" s="124" t="str">
        <f t="shared" si="105"/>
        <v/>
      </c>
      <c r="Q952" s="199"/>
      <c r="R952" s="113" t="s">
        <v>341</v>
      </c>
      <c r="S952" s="199"/>
      <c r="T952" s="113" t="s">
        <v>337</v>
      </c>
      <c r="U952" s="199"/>
      <c r="V952" s="112" t="str">
        <f t="shared" si="106"/>
        <v>１～４以外</v>
      </c>
      <c r="W952" s="628"/>
      <c r="X952" s="112"/>
      <c r="Y952" s="199"/>
      <c r="Z952" s="636"/>
      <c r="AA952" s="200"/>
      <c r="AB952" s="114" t="e">
        <f t="shared" si="107"/>
        <v>#N/A</v>
      </c>
      <c r="AC952" s="115" t="str">
        <f t="shared" si="108"/>
        <v/>
      </c>
      <c r="AD952" s="145" t="str">
        <f t="shared" si="109"/>
        <v/>
      </c>
      <c r="BD952" s="36">
        <v>932</v>
      </c>
      <c r="BE952" s="223"/>
      <c r="BF952" s="231"/>
      <c r="BG952" s="231"/>
      <c r="BH952" s="231"/>
      <c r="BI952" s="231"/>
      <c r="BJ952" s="223"/>
      <c r="BK952" s="224"/>
      <c r="BL952" s="223"/>
      <c r="BM952" s="224"/>
      <c r="BN952" s="225"/>
      <c r="BO952" s="226"/>
      <c r="BP952" s="224"/>
      <c r="BQ952" s="224"/>
      <c r="BR952" s="226"/>
      <c r="BS952" s="225"/>
      <c r="CB952" s="258"/>
      <c r="CC952" s="258"/>
      <c r="CD952" s="291" t="s">
        <v>1723</v>
      </c>
      <c r="CE952" s="296">
        <v>0</v>
      </c>
      <c r="CF952" s="259">
        <v>1</v>
      </c>
      <c r="CG952" s="260">
        <f>DCOUNT($H$20:$AD$4020,"入力ﾁｪｯｸ",CD951:CF953)</f>
        <v>0</v>
      </c>
      <c r="CI952" s="258"/>
      <c r="CJ952" s="258"/>
      <c r="CK952" s="390" t="s">
        <v>1901</v>
      </c>
      <c r="CL952" s="285">
        <v>0</v>
      </c>
      <c r="CM952" s="260">
        <v>3</v>
      </c>
      <c r="CN952" s="260">
        <f>DCOUNT($H$20:$AD$4020,"入力ﾁｪｯｸ",CK951:CM952)</f>
        <v>0</v>
      </c>
      <c r="CP952" s="258"/>
      <c r="CQ952" s="258"/>
      <c r="CR952" s="390" t="s">
        <v>1901</v>
      </c>
      <c r="CS952" s="285">
        <v>0</v>
      </c>
      <c r="CT952" s="260">
        <v>2</v>
      </c>
      <c r="CU952" s="260">
        <f>DCOUNT($H$20:$AD$4020,"入力ﾁｪｯｸ",CR951:CT952)</f>
        <v>0</v>
      </c>
      <c r="DH952" s="374"/>
      <c r="DI952" s="719"/>
      <c r="DJ952" s="720"/>
      <c r="DK952" s="721"/>
      <c r="DL952" s="519">
        <v>2.5</v>
      </c>
      <c r="DM952" s="519">
        <v>3.5</v>
      </c>
      <c r="DN952" s="520">
        <v>5.2500000000000005E-2</v>
      </c>
      <c r="DO952" s="521">
        <v>0</v>
      </c>
      <c r="DP952" s="519" t="s">
        <v>2392</v>
      </c>
      <c r="DQ952" s="519" t="s">
        <v>1315</v>
      </c>
      <c r="DR952" s="519" t="s">
        <v>2390</v>
      </c>
      <c r="DS952" s="293"/>
      <c r="DT952" s="293"/>
      <c r="DX952" s="343"/>
      <c r="DZ952" s="236"/>
    </row>
    <row r="953" spans="8:130" ht="15" customHeight="1" x14ac:dyDescent="0.15">
      <c r="H953" s="111">
        <f t="shared" si="102"/>
        <v>0</v>
      </c>
      <c r="I953" s="110">
        <v>933</v>
      </c>
      <c r="J953" s="199"/>
      <c r="K953" s="199"/>
      <c r="L953" s="112" t="e">
        <f t="shared" si="103"/>
        <v>#N/A</v>
      </c>
      <c r="M953" s="199"/>
      <c r="N953" s="199"/>
      <c r="O953" s="124" t="str">
        <f t="shared" si="104"/>
        <v/>
      </c>
      <c r="P953" s="124" t="str">
        <f t="shared" si="105"/>
        <v/>
      </c>
      <c r="Q953" s="199"/>
      <c r="R953" s="113" t="s">
        <v>341</v>
      </c>
      <c r="S953" s="199"/>
      <c r="T953" s="113" t="s">
        <v>337</v>
      </c>
      <c r="U953" s="199"/>
      <c r="V953" s="112" t="str">
        <f t="shared" si="106"/>
        <v>１～４以外</v>
      </c>
      <c r="W953" s="628"/>
      <c r="X953" s="112"/>
      <c r="Y953" s="199"/>
      <c r="Z953" s="636"/>
      <c r="AA953" s="200"/>
      <c r="AB953" s="114" t="e">
        <f t="shared" si="107"/>
        <v>#N/A</v>
      </c>
      <c r="AC953" s="115" t="str">
        <f t="shared" si="108"/>
        <v/>
      </c>
      <c r="AD953" s="145" t="str">
        <f t="shared" si="109"/>
        <v/>
      </c>
      <c r="BD953" s="36">
        <v>933</v>
      </c>
      <c r="BE953" s="223"/>
      <c r="BF953" s="231"/>
      <c r="BG953" s="231"/>
      <c r="BH953" s="231"/>
      <c r="BI953" s="231"/>
      <c r="BJ953" s="223"/>
      <c r="BK953" s="224"/>
      <c r="BL953" s="223"/>
      <c r="BM953" s="224"/>
      <c r="BN953" s="225"/>
      <c r="BO953" s="226"/>
      <c r="BP953" s="224"/>
      <c r="BQ953" s="224"/>
      <c r="BR953" s="226"/>
      <c r="BS953" s="225"/>
      <c r="CB953" s="258"/>
      <c r="CC953" s="258"/>
      <c r="CD953" s="291" t="s">
        <v>1723</v>
      </c>
      <c r="CE953" s="299">
        <v>0</v>
      </c>
      <c r="CF953" s="266">
        <v>2</v>
      </c>
      <c r="CG953" s="268"/>
      <c r="CI953" s="258"/>
      <c r="CJ953" s="258"/>
      <c r="CK953" s="276" t="s">
        <v>1594</v>
      </c>
      <c r="CL953" s="277" t="s">
        <v>505</v>
      </c>
      <c r="CM953" s="253" t="s">
        <v>725</v>
      </c>
      <c r="CN953" s="278"/>
      <c r="CP953" s="258"/>
      <c r="CQ953" s="258"/>
      <c r="CR953" s="276" t="s">
        <v>1594</v>
      </c>
      <c r="CS953" s="277" t="s">
        <v>505</v>
      </c>
      <c r="CT953" s="253" t="s">
        <v>725</v>
      </c>
      <c r="CU953" s="278"/>
      <c r="DH953" s="374"/>
      <c r="DI953" s="516" t="s">
        <v>2283</v>
      </c>
      <c r="DJ953" s="517"/>
      <c r="DK953" s="518"/>
      <c r="DL953" s="519">
        <v>0</v>
      </c>
      <c r="DM953" s="519">
        <v>30</v>
      </c>
      <c r="DN953" s="520">
        <v>3.7499999999999999E-2</v>
      </c>
      <c r="DO953" s="521">
        <v>0</v>
      </c>
      <c r="DP953" s="519" t="s">
        <v>2392</v>
      </c>
      <c r="DQ953" s="519" t="s">
        <v>428</v>
      </c>
      <c r="DR953" s="519" t="s">
        <v>2390</v>
      </c>
      <c r="DS953" s="293"/>
      <c r="DT953" s="293"/>
      <c r="DX953" s="343"/>
      <c r="DZ953" s="236"/>
    </row>
    <row r="954" spans="8:130" ht="15" customHeight="1" x14ac:dyDescent="0.15">
      <c r="H954" s="111">
        <f t="shared" si="102"/>
        <v>0</v>
      </c>
      <c r="I954" s="110">
        <v>934</v>
      </c>
      <c r="J954" s="199"/>
      <c r="K954" s="199"/>
      <c r="L954" s="112" t="e">
        <f t="shared" si="103"/>
        <v>#N/A</v>
      </c>
      <c r="M954" s="199"/>
      <c r="N954" s="199"/>
      <c r="O954" s="124" t="str">
        <f t="shared" si="104"/>
        <v/>
      </c>
      <c r="P954" s="124" t="str">
        <f t="shared" si="105"/>
        <v/>
      </c>
      <c r="Q954" s="199"/>
      <c r="R954" s="113" t="s">
        <v>341</v>
      </c>
      <c r="S954" s="199"/>
      <c r="T954" s="113" t="s">
        <v>337</v>
      </c>
      <c r="U954" s="199"/>
      <c r="V954" s="112" t="str">
        <f t="shared" si="106"/>
        <v>１～４以外</v>
      </c>
      <c r="W954" s="628"/>
      <c r="X954" s="112"/>
      <c r="Y954" s="199"/>
      <c r="Z954" s="636"/>
      <c r="AA954" s="200"/>
      <c r="AB954" s="114" t="e">
        <f t="shared" si="107"/>
        <v>#N/A</v>
      </c>
      <c r="AC954" s="115" t="str">
        <f t="shared" si="108"/>
        <v/>
      </c>
      <c r="AD954" s="145" t="str">
        <f t="shared" si="109"/>
        <v/>
      </c>
      <c r="BD954" s="36">
        <v>934</v>
      </c>
      <c r="BE954" s="223"/>
      <c r="BF954" s="231"/>
      <c r="BG954" s="231"/>
      <c r="BH954" s="231"/>
      <c r="BI954" s="231"/>
      <c r="BJ954" s="223"/>
      <c r="BK954" s="224"/>
      <c r="BL954" s="223"/>
      <c r="BM954" s="224"/>
      <c r="BN954" s="225"/>
      <c r="BO954" s="226"/>
      <c r="BP954" s="224"/>
      <c r="BQ954" s="224"/>
      <c r="BR954" s="226"/>
      <c r="BS954" s="225"/>
      <c r="CB954" s="258"/>
      <c r="CC954" s="258"/>
      <c r="CD954" s="276" t="s">
        <v>1594</v>
      </c>
      <c r="CE954" s="253" t="s">
        <v>505</v>
      </c>
      <c r="CF954" s="253" t="s">
        <v>725</v>
      </c>
      <c r="CG954" s="278"/>
      <c r="CI954" s="258"/>
      <c r="CJ954" s="258"/>
      <c r="CK954" s="390" t="s">
        <v>1902</v>
      </c>
      <c r="CL954" s="285">
        <v>0</v>
      </c>
      <c r="CM954" s="260">
        <v>3</v>
      </c>
      <c r="CN954" s="260">
        <f>DCOUNT($H$20:$AD$4020,"入力ﾁｪｯｸ",CK953:CM954)</f>
        <v>0</v>
      </c>
      <c r="CP954" s="258"/>
      <c r="CQ954" s="258"/>
      <c r="CR954" s="390" t="s">
        <v>1902</v>
      </c>
      <c r="CS954" s="285">
        <v>0</v>
      </c>
      <c r="CT954" s="260">
        <v>2</v>
      </c>
      <c r="CU954" s="260">
        <f>DCOUNT($H$20:$AD$4020,"入力ﾁｪｯｸ",CR953:CT954)</f>
        <v>0</v>
      </c>
      <c r="DH954" s="374"/>
      <c r="DI954" s="516" t="s">
        <v>2284</v>
      </c>
      <c r="DJ954" s="517"/>
      <c r="DK954" s="518"/>
      <c r="DL954" s="519">
        <v>0</v>
      </c>
      <c r="DM954" s="519">
        <v>1.7</v>
      </c>
      <c r="DN954" s="520">
        <v>3.7499999999999999E-2</v>
      </c>
      <c r="DO954" s="521">
        <v>0</v>
      </c>
      <c r="DP954" s="519" t="s">
        <v>2392</v>
      </c>
      <c r="DQ954" s="519" t="s">
        <v>1315</v>
      </c>
      <c r="DR954" s="519" t="s">
        <v>2390</v>
      </c>
      <c r="DS954" s="293"/>
      <c r="DT954" s="293"/>
      <c r="DX954" s="343"/>
      <c r="DZ954" s="236"/>
    </row>
    <row r="955" spans="8:130" ht="15" customHeight="1" x14ac:dyDescent="0.15">
      <c r="H955" s="111">
        <f t="shared" si="102"/>
        <v>0</v>
      </c>
      <c r="I955" s="110">
        <v>935</v>
      </c>
      <c r="J955" s="199"/>
      <c r="K955" s="199"/>
      <c r="L955" s="112" t="e">
        <f t="shared" si="103"/>
        <v>#N/A</v>
      </c>
      <c r="M955" s="199"/>
      <c r="N955" s="199"/>
      <c r="O955" s="124" t="str">
        <f t="shared" si="104"/>
        <v/>
      </c>
      <c r="P955" s="124" t="str">
        <f t="shared" si="105"/>
        <v/>
      </c>
      <c r="Q955" s="199"/>
      <c r="R955" s="113" t="s">
        <v>341</v>
      </c>
      <c r="S955" s="199"/>
      <c r="T955" s="113" t="s">
        <v>337</v>
      </c>
      <c r="U955" s="199"/>
      <c r="V955" s="112" t="str">
        <f t="shared" si="106"/>
        <v>１～４以外</v>
      </c>
      <c r="W955" s="628"/>
      <c r="X955" s="112"/>
      <c r="Y955" s="199"/>
      <c r="Z955" s="636"/>
      <c r="AA955" s="200"/>
      <c r="AB955" s="114" t="e">
        <f t="shared" si="107"/>
        <v>#N/A</v>
      </c>
      <c r="AC955" s="115" t="str">
        <f t="shared" si="108"/>
        <v/>
      </c>
      <c r="AD955" s="145" t="str">
        <f t="shared" si="109"/>
        <v/>
      </c>
      <c r="BD955" s="36">
        <v>935</v>
      </c>
      <c r="BE955" s="223"/>
      <c r="BF955" s="231"/>
      <c r="BG955" s="231"/>
      <c r="BH955" s="231"/>
      <c r="BI955" s="231"/>
      <c r="BJ955" s="223"/>
      <c r="BK955" s="224"/>
      <c r="BL955" s="223"/>
      <c r="BM955" s="224"/>
      <c r="BN955" s="225"/>
      <c r="BO955" s="226"/>
      <c r="BP955" s="224"/>
      <c r="BQ955" s="224"/>
      <c r="BR955" s="226"/>
      <c r="BS955" s="225"/>
      <c r="CB955" s="258"/>
      <c r="CC955" s="258"/>
      <c r="CD955" s="291" t="s">
        <v>1724</v>
      </c>
      <c r="CE955" s="296">
        <v>0</v>
      </c>
      <c r="CF955" s="259">
        <v>1</v>
      </c>
      <c r="CG955" s="260">
        <f>DCOUNT($H$20:$AD$4020,"入力ﾁｪｯｸ",CD954:CF956)</f>
        <v>0</v>
      </c>
      <c r="CI955" s="258"/>
      <c r="CJ955" s="258"/>
      <c r="CK955" s="276" t="s">
        <v>1594</v>
      </c>
      <c r="CL955" s="277" t="s">
        <v>505</v>
      </c>
      <c r="CM955" s="253" t="s">
        <v>725</v>
      </c>
      <c r="CN955" s="278"/>
      <c r="CP955" s="258"/>
      <c r="CQ955" s="258"/>
      <c r="CR955" s="276" t="s">
        <v>1594</v>
      </c>
      <c r="CS955" s="277" t="s">
        <v>505</v>
      </c>
      <c r="CT955" s="253" t="s">
        <v>725</v>
      </c>
      <c r="CU955" s="278"/>
      <c r="DH955" s="374"/>
      <c r="DI955" s="716" t="s">
        <v>2285</v>
      </c>
      <c r="DJ955" s="717"/>
      <c r="DK955" s="718"/>
      <c r="DL955" s="519">
        <v>1.7</v>
      </c>
      <c r="DM955" s="519">
        <v>2.5</v>
      </c>
      <c r="DN955" s="520">
        <v>5.2499999999999998E-2</v>
      </c>
      <c r="DO955" s="521">
        <v>0</v>
      </c>
      <c r="DP955" s="519" t="s">
        <v>2392</v>
      </c>
      <c r="DQ955" s="519" t="s">
        <v>1315</v>
      </c>
      <c r="DR955" s="519" t="s">
        <v>2390</v>
      </c>
      <c r="DS955" s="293"/>
      <c r="DT955" s="293"/>
      <c r="DX955" s="343"/>
      <c r="DZ955" s="236"/>
    </row>
    <row r="956" spans="8:130" ht="15" customHeight="1" x14ac:dyDescent="0.15">
      <c r="H956" s="111">
        <f t="shared" si="102"/>
        <v>0</v>
      </c>
      <c r="I956" s="110">
        <v>936</v>
      </c>
      <c r="J956" s="199"/>
      <c r="K956" s="199"/>
      <c r="L956" s="112" t="e">
        <f t="shared" si="103"/>
        <v>#N/A</v>
      </c>
      <c r="M956" s="199"/>
      <c r="N956" s="199"/>
      <c r="O956" s="124" t="str">
        <f t="shared" si="104"/>
        <v/>
      </c>
      <c r="P956" s="124" t="str">
        <f t="shared" si="105"/>
        <v/>
      </c>
      <c r="Q956" s="199"/>
      <c r="R956" s="113" t="s">
        <v>341</v>
      </c>
      <c r="S956" s="199"/>
      <c r="T956" s="113" t="s">
        <v>337</v>
      </c>
      <c r="U956" s="199"/>
      <c r="V956" s="112" t="str">
        <f t="shared" si="106"/>
        <v>１～４以外</v>
      </c>
      <c r="W956" s="628"/>
      <c r="X956" s="112"/>
      <c r="Y956" s="199"/>
      <c r="Z956" s="636"/>
      <c r="AA956" s="200"/>
      <c r="AB956" s="114" t="e">
        <f t="shared" si="107"/>
        <v>#N/A</v>
      </c>
      <c r="AC956" s="115" t="str">
        <f t="shared" si="108"/>
        <v/>
      </c>
      <c r="AD956" s="145" t="str">
        <f t="shared" si="109"/>
        <v/>
      </c>
      <c r="BD956" s="36">
        <v>936</v>
      </c>
      <c r="BE956" s="223"/>
      <c r="BF956" s="231"/>
      <c r="BG956" s="231"/>
      <c r="BH956" s="231"/>
      <c r="BI956" s="231"/>
      <c r="BJ956" s="223"/>
      <c r="BK956" s="224"/>
      <c r="BL956" s="223"/>
      <c r="BM956" s="224"/>
      <c r="BN956" s="225"/>
      <c r="BO956" s="226"/>
      <c r="BP956" s="224"/>
      <c r="BQ956" s="224"/>
      <c r="BR956" s="226"/>
      <c r="BS956" s="225"/>
      <c r="CB956" s="258"/>
      <c r="CC956" s="258"/>
      <c r="CD956" s="291" t="s">
        <v>1724</v>
      </c>
      <c r="CE956" s="299">
        <v>0</v>
      </c>
      <c r="CF956" s="266">
        <v>2</v>
      </c>
      <c r="CG956" s="268"/>
      <c r="CI956" s="258"/>
      <c r="CJ956" s="258"/>
      <c r="CK956" s="390" t="s">
        <v>1903</v>
      </c>
      <c r="CL956" s="285">
        <v>0</v>
      </c>
      <c r="CM956" s="260">
        <v>3</v>
      </c>
      <c r="CN956" s="260">
        <f>DCOUNT($H$20:$AD$4020,"入力ﾁｪｯｸ",CK955:CM956)</f>
        <v>0</v>
      </c>
      <c r="CP956" s="258"/>
      <c r="CQ956" s="258"/>
      <c r="CR956" s="390" t="s">
        <v>1903</v>
      </c>
      <c r="CS956" s="285">
        <v>0</v>
      </c>
      <c r="CT956" s="260">
        <v>2</v>
      </c>
      <c r="CU956" s="260">
        <f>DCOUNT($H$20:$AD$4020,"入力ﾁｪｯｸ",CR955:CT956)</f>
        <v>0</v>
      </c>
      <c r="DH956" s="374"/>
      <c r="DI956" s="719"/>
      <c r="DJ956" s="720"/>
      <c r="DK956" s="721"/>
      <c r="DL956" s="519">
        <v>2.5</v>
      </c>
      <c r="DM956" s="519">
        <v>3.5</v>
      </c>
      <c r="DN956" s="520">
        <v>5.2499999999999998E-2</v>
      </c>
      <c r="DO956" s="521">
        <v>0</v>
      </c>
      <c r="DP956" s="519" t="s">
        <v>2392</v>
      </c>
      <c r="DQ956" s="519" t="s">
        <v>1315</v>
      </c>
      <c r="DR956" s="519" t="s">
        <v>2390</v>
      </c>
      <c r="DS956" s="293"/>
      <c r="DT956" s="293"/>
      <c r="DX956" s="343"/>
      <c r="DZ956" s="236"/>
    </row>
    <row r="957" spans="8:130" ht="15" customHeight="1" x14ac:dyDescent="0.15">
      <c r="H957" s="111">
        <f t="shared" si="102"/>
        <v>0</v>
      </c>
      <c r="I957" s="110">
        <v>937</v>
      </c>
      <c r="J957" s="199"/>
      <c r="K957" s="199"/>
      <c r="L957" s="112" t="e">
        <f t="shared" si="103"/>
        <v>#N/A</v>
      </c>
      <c r="M957" s="199"/>
      <c r="N957" s="199"/>
      <c r="O957" s="124" t="str">
        <f t="shared" si="104"/>
        <v/>
      </c>
      <c r="P957" s="124" t="str">
        <f t="shared" si="105"/>
        <v/>
      </c>
      <c r="Q957" s="199"/>
      <c r="R957" s="113" t="s">
        <v>341</v>
      </c>
      <c r="S957" s="199"/>
      <c r="T957" s="113" t="s">
        <v>337</v>
      </c>
      <c r="U957" s="199"/>
      <c r="V957" s="112" t="str">
        <f t="shared" si="106"/>
        <v>１～４以外</v>
      </c>
      <c r="W957" s="628"/>
      <c r="X957" s="112"/>
      <c r="Y957" s="199"/>
      <c r="Z957" s="636"/>
      <c r="AA957" s="200"/>
      <c r="AB957" s="114" t="e">
        <f t="shared" si="107"/>
        <v>#N/A</v>
      </c>
      <c r="AC957" s="115" t="str">
        <f t="shared" si="108"/>
        <v/>
      </c>
      <c r="AD957" s="145" t="str">
        <f t="shared" si="109"/>
        <v/>
      </c>
      <c r="BD957" s="36">
        <v>937</v>
      </c>
      <c r="BE957" s="223"/>
      <c r="BF957" s="231"/>
      <c r="BG957" s="231"/>
      <c r="BH957" s="231"/>
      <c r="BI957" s="231"/>
      <c r="BJ957" s="223"/>
      <c r="BK957" s="224"/>
      <c r="BL957" s="223"/>
      <c r="BM957" s="224"/>
      <c r="BN957" s="225"/>
      <c r="BO957" s="226"/>
      <c r="BP957" s="224"/>
      <c r="BQ957" s="224"/>
      <c r="BR957" s="226"/>
      <c r="BS957" s="225"/>
      <c r="CB957" s="258"/>
      <c r="CC957" s="258"/>
      <c r="CD957" s="276" t="s">
        <v>1594</v>
      </c>
      <c r="CE957" s="253" t="s">
        <v>505</v>
      </c>
      <c r="CF957" s="253" t="s">
        <v>725</v>
      </c>
      <c r="CG957" s="278"/>
      <c r="CI957" s="258"/>
      <c r="CJ957" s="258"/>
      <c r="CK957" s="276" t="s">
        <v>1594</v>
      </c>
      <c r="CL957" s="277" t="s">
        <v>505</v>
      </c>
      <c r="CM957" s="253" t="s">
        <v>725</v>
      </c>
      <c r="CN957" s="278"/>
      <c r="CP957" s="258"/>
      <c r="CQ957" s="258"/>
      <c r="CR957" s="276" t="s">
        <v>1594</v>
      </c>
      <c r="CS957" s="277" t="s">
        <v>505</v>
      </c>
      <c r="CT957" s="253" t="s">
        <v>725</v>
      </c>
      <c r="CU957" s="278"/>
      <c r="DH957" s="374"/>
      <c r="DI957" s="516" t="s">
        <v>2289</v>
      </c>
      <c r="DJ957" s="517"/>
      <c r="DK957" s="518"/>
      <c r="DL957" s="519">
        <v>0</v>
      </c>
      <c r="DM957" s="519">
        <v>30</v>
      </c>
      <c r="DN957" s="520">
        <v>2.5000000000000001E-2</v>
      </c>
      <c r="DO957" s="521">
        <v>0</v>
      </c>
      <c r="DP957" s="519" t="s">
        <v>2392</v>
      </c>
      <c r="DQ957" s="519" t="s">
        <v>428</v>
      </c>
      <c r="DR957" s="519" t="s">
        <v>2390</v>
      </c>
      <c r="DS957" s="293"/>
      <c r="DT957" s="293"/>
      <c r="DX957" s="343"/>
      <c r="DZ957" s="236"/>
    </row>
    <row r="958" spans="8:130" ht="15" customHeight="1" x14ac:dyDescent="0.15">
      <c r="H958" s="111">
        <f t="shared" si="102"/>
        <v>0</v>
      </c>
      <c r="I958" s="110">
        <v>938</v>
      </c>
      <c r="J958" s="199"/>
      <c r="K958" s="199"/>
      <c r="L958" s="112" t="e">
        <f t="shared" si="103"/>
        <v>#N/A</v>
      </c>
      <c r="M958" s="199"/>
      <c r="N958" s="199"/>
      <c r="O958" s="124" t="str">
        <f t="shared" si="104"/>
        <v/>
      </c>
      <c r="P958" s="124" t="str">
        <f t="shared" si="105"/>
        <v/>
      </c>
      <c r="Q958" s="199"/>
      <c r="R958" s="113" t="s">
        <v>341</v>
      </c>
      <c r="S958" s="199"/>
      <c r="T958" s="113" t="s">
        <v>337</v>
      </c>
      <c r="U958" s="199"/>
      <c r="V958" s="112" t="str">
        <f t="shared" si="106"/>
        <v>１～４以外</v>
      </c>
      <c r="W958" s="628"/>
      <c r="X958" s="112"/>
      <c r="Y958" s="199"/>
      <c r="Z958" s="636"/>
      <c r="AA958" s="200"/>
      <c r="AB958" s="114" t="e">
        <f t="shared" si="107"/>
        <v>#N/A</v>
      </c>
      <c r="AC958" s="115" t="str">
        <f t="shared" si="108"/>
        <v/>
      </c>
      <c r="AD958" s="145" t="str">
        <f t="shared" si="109"/>
        <v/>
      </c>
      <c r="BD958" s="36">
        <v>938</v>
      </c>
      <c r="BE958" s="223"/>
      <c r="BF958" s="231"/>
      <c r="BG958" s="231"/>
      <c r="BH958" s="231"/>
      <c r="BI958" s="231"/>
      <c r="BJ958" s="223"/>
      <c r="BK958" s="224"/>
      <c r="BL958" s="223"/>
      <c r="BM958" s="224"/>
      <c r="BN958" s="225"/>
      <c r="BO958" s="226"/>
      <c r="BP958" s="224"/>
      <c r="BQ958" s="224"/>
      <c r="BR958" s="226"/>
      <c r="BS958" s="225"/>
      <c r="CB958" s="258"/>
      <c r="CC958" s="258"/>
      <c r="CD958" s="291" t="s">
        <v>1726</v>
      </c>
      <c r="CE958" s="296">
        <v>0</v>
      </c>
      <c r="CF958" s="259">
        <v>1</v>
      </c>
      <c r="CG958" s="260">
        <f>DCOUNT($H$20:$AD$4020,"入力ﾁｪｯｸ",CD957:CF959)</f>
        <v>0</v>
      </c>
      <c r="CI958" s="258"/>
      <c r="CJ958" s="258"/>
      <c r="CK958" s="390" t="s">
        <v>1904</v>
      </c>
      <c r="CL958" s="285">
        <v>0</v>
      </c>
      <c r="CM958" s="260">
        <v>3</v>
      </c>
      <c r="CN958" s="260">
        <f>DCOUNT($H$20:$AD$4020,"入力ﾁｪｯｸ",CK957:CM958)</f>
        <v>0</v>
      </c>
      <c r="CP958" s="258"/>
      <c r="CQ958" s="258"/>
      <c r="CR958" s="390" t="s">
        <v>1904</v>
      </c>
      <c r="CS958" s="285">
        <v>0</v>
      </c>
      <c r="CT958" s="260">
        <v>2</v>
      </c>
      <c r="CU958" s="260">
        <f>DCOUNT($H$20:$AD$4020,"入力ﾁｪｯｸ",CR957:CT958)</f>
        <v>0</v>
      </c>
      <c r="DH958" s="374"/>
      <c r="DI958" s="516" t="s">
        <v>2290</v>
      </c>
      <c r="DJ958" s="517"/>
      <c r="DK958" s="518"/>
      <c r="DL958" s="519">
        <v>0</v>
      </c>
      <c r="DM958" s="519">
        <v>1.7</v>
      </c>
      <c r="DN958" s="520">
        <v>2.5000000000000001E-2</v>
      </c>
      <c r="DO958" s="521">
        <v>0</v>
      </c>
      <c r="DP958" s="519" t="s">
        <v>2392</v>
      </c>
      <c r="DQ958" s="519" t="s">
        <v>1315</v>
      </c>
      <c r="DR958" s="519" t="s">
        <v>2390</v>
      </c>
      <c r="DS958" s="293"/>
      <c r="DT958" s="293"/>
      <c r="DX958" s="343"/>
      <c r="DZ958" s="236"/>
    </row>
    <row r="959" spans="8:130" ht="15" customHeight="1" x14ac:dyDescent="0.15">
      <c r="H959" s="111">
        <f t="shared" si="102"/>
        <v>0</v>
      </c>
      <c r="I959" s="110">
        <v>939</v>
      </c>
      <c r="J959" s="199"/>
      <c r="K959" s="199"/>
      <c r="L959" s="112" t="e">
        <f t="shared" si="103"/>
        <v>#N/A</v>
      </c>
      <c r="M959" s="199"/>
      <c r="N959" s="199"/>
      <c r="O959" s="124" t="str">
        <f t="shared" si="104"/>
        <v/>
      </c>
      <c r="P959" s="124" t="str">
        <f t="shared" si="105"/>
        <v/>
      </c>
      <c r="Q959" s="199"/>
      <c r="R959" s="113" t="s">
        <v>341</v>
      </c>
      <c r="S959" s="199"/>
      <c r="T959" s="113" t="s">
        <v>337</v>
      </c>
      <c r="U959" s="199"/>
      <c r="V959" s="112" t="str">
        <f t="shared" si="106"/>
        <v>１～４以外</v>
      </c>
      <c r="W959" s="628"/>
      <c r="X959" s="112"/>
      <c r="Y959" s="199"/>
      <c r="Z959" s="636"/>
      <c r="AA959" s="200"/>
      <c r="AB959" s="114" t="e">
        <f t="shared" si="107"/>
        <v>#N/A</v>
      </c>
      <c r="AC959" s="115" t="str">
        <f t="shared" si="108"/>
        <v/>
      </c>
      <c r="AD959" s="145" t="str">
        <f t="shared" si="109"/>
        <v/>
      </c>
      <c r="BD959" s="36">
        <v>939</v>
      </c>
      <c r="BE959" s="223"/>
      <c r="BF959" s="231"/>
      <c r="BG959" s="231"/>
      <c r="BH959" s="231"/>
      <c r="BI959" s="231"/>
      <c r="BJ959" s="223"/>
      <c r="BK959" s="224"/>
      <c r="BL959" s="223"/>
      <c r="BM959" s="224"/>
      <c r="BN959" s="225"/>
      <c r="BO959" s="226"/>
      <c r="BP959" s="224"/>
      <c r="BQ959" s="224"/>
      <c r="BR959" s="226"/>
      <c r="BS959" s="225"/>
      <c r="CB959" s="258"/>
      <c r="CC959" s="258"/>
      <c r="CD959" s="291" t="s">
        <v>1726</v>
      </c>
      <c r="CE959" s="299">
        <v>0</v>
      </c>
      <c r="CF959" s="266">
        <v>2</v>
      </c>
      <c r="CG959" s="268"/>
      <c r="CI959" s="258"/>
      <c r="CJ959" s="258"/>
      <c r="CK959" s="276" t="s">
        <v>1594</v>
      </c>
      <c r="CL959" s="277" t="s">
        <v>505</v>
      </c>
      <c r="CM959" s="253" t="s">
        <v>725</v>
      </c>
      <c r="CN959" s="278"/>
      <c r="CP959" s="258"/>
      <c r="CQ959" s="258"/>
      <c r="CR959" s="276" t="s">
        <v>1594</v>
      </c>
      <c r="CS959" s="277" t="s">
        <v>505</v>
      </c>
      <c r="CT959" s="253" t="s">
        <v>725</v>
      </c>
      <c r="CU959" s="278"/>
      <c r="DH959" s="374"/>
      <c r="DI959" s="716" t="s">
        <v>2291</v>
      </c>
      <c r="DJ959" s="717"/>
      <c r="DK959" s="718"/>
      <c r="DL959" s="519">
        <v>1.7</v>
      </c>
      <c r="DM959" s="519">
        <v>2.5</v>
      </c>
      <c r="DN959" s="520">
        <v>3.5000000000000003E-2</v>
      </c>
      <c r="DO959" s="521">
        <v>0</v>
      </c>
      <c r="DP959" s="519" t="s">
        <v>2392</v>
      </c>
      <c r="DQ959" s="519" t="s">
        <v>1315</v>
      </c>
      <c r="DR959" s="519" t="s">
        <v>2390</v>
      </c>
      <c r="DS959" s="293"/>
      <c r="DT959" s="293"/>
      <c r="DX959" s="343"/>
      <c r="DZ959" s="236"/>
    </row>
    <row r="960" spans="8:130" ht="15" customHeight="1" x14ac:dyDescent="0.15">
      <c r="H960" s="111">
        <f t="shared" si="102"/>
        <v>0</v>
      </c>
      <c r="I960" s="110">
        <v>940</v>
      </c>
      <c r="J960" s="199"/>
      <c r="K960" s="199"/>
      <c r="L960" s="112" t="e">
        <f t="shared" si="103"/>
        <v>#N/A</v>
      </c>
      <c r="M960" s="199"/>
      <c r="N960" s="199"/>
      <c r="O960" s="124" t="str">
        <f t="shared" si="104"/>
        <v/>
      </c>
      <c r="P960" s="124" t="str">
        <f t="shared" si="105"/>
        <v/>
      </c>
      <c r="Q960" s="199"/>
      <c r="R960" s="113" t="s">
        <v>341</v>
      </c>
      <c r="S960" s="199"/>
      <c r="T960" s="113" t="s">
        <v>337</v>
      </c>
      <c r="U960" s="199"/>
      <c r="V960" s="112" t="str">
        <f t="shared" si="106"/>
        <v>１～４以外</v>
      </c>
      <c r="W960" s="628"/>
      <c r="X960" s="112"/>
      <c r="Y960" s="199"/>
      <c r="Z960" s="636"/>
      <c r="AA960" s="200"/>
      <c r="AB960" s="114" t="e">
        <f t="shared" si="107"/>
        <v>#N/A</v>
      </c>
      <c r="AC960" s="115" t="str">
        <f t="shared" si="108"/>
        <v/>
      </c>
      <c r="AD960" s="145" t="str">
        <f t="shared" si="109"/>
        <v/>
      </c>
      <c r="BD960" s="36">
        <v>940</v>
      </c>
      <c r="BE960" s="223"/>
      <c r="BF960" s="231"/>
      <c r="BG960" s="231"/>
      <c r="BH960" s="231"/>
      <c r="BI960" s="231"/>
      <c r="BJ960" s="223"/>
      <c r="BK960" s="224"/>
      <c r="BL960" s="223"/>
      <c r="BM960" s="224"/>
      <c r="BN960" s="225"/>
      <c r="BO960" s="226"/>
      <c r="BP960" s="224"/>
      <c r="BQ960" s="224"/>
      <c r="BR960" s="226"/>
      <c r="BS960" s="225"/>
      <c r="CB960" s="258"/>
      <c r="CC960" s="258"/>
      <c r="CD960" s="276" t="s">
        <v>1594</v>
      </c>
      <c r="CE960" s="253" t="s">
        <v>505</v>
      </c>
      <c r="CF960" s="253" t="s">
        <v>725</v>
      </c>
      <c r="CG960" s="278"/>
      <c r="CI960" s="258"/>
      <c r="CJ960" s="258"/>
      <c r="CK960" s="390" t="s">
        <v>1905</v>
      </c>
      <c r="CL960" s="285">
        <v>0</v>
      </c>
      <c r="CM960" s="260">
        <v>3</v>
      </c>
      <c r="CN960" s="260">
        <f>DCOUNT($H$20:$AD$4020,"入力ﾁｪｯｸ",CK959:CM960)</f>
        <v>0</v>
      </c>
      <c r="CP960" s="258"/>
      <c r="CQ960" s="258"/>
      <c r="CR960" s="390" t="s">
        <v>1905</v>
      </c>
      <c r="CS960" s="285">
        <v>0</v>
      </c>
      <c r="CT960" s="260">
        <v>2</v>
      </c>
      <c r="CU960" s="260">
        <f>DCOUNT($H$20:$AD$4020,"入力ﾁｪｯｸ",CR959:CT960)</f>
        <v>0</v>
      </c>
      <c r="DH960" s="374"/>
      <c r="DI960" s="719"/>
      <c r="DJ960" s="720"/>
      <c r="DK960" s="721"/>
      <c r="DL960" s="519">
        <v>2.5</v>
      </c>
      <c r="DM960" s="519">
        <v>3.5</v>
      </c>
      <c r="DN960" s="520">
        <v>3.5000000000000003E-2</v>
      </c>
      <c r="DO960" s="521">
        <v>0</v>
      </c>
      <c r="DP960" s="519" t="s">
        <v>2392</v>
      </c>
      <c r="DQ960" s="519" t="s">
        <v>1315</v>
      </c>
      <c r="DR960" s="519" t="s">
        <v>2390</v>
      </c>
      <c r="DS960" s="293"/>
      <c r="DT960" s="293"/>
      <c r="DX960" s="343"/>
      <c r="DZ960" s="236"/>
    </row>
    <row r="961" spans="8:130" ht="15" customHeight="1" x14ac:dyDescent="0.15">
      <c r="H961" s="111">
        <f t="shared" si="102"/>
        <v>0</v>
      </c>
      <c r="I961" s="110">
        <v>941</v>
      </c>
      <c r="J961" s="199"/>
      <c r="K961" s="199"/>
      <c r="L961" s="112" t="e">
        <f t="shared" si="103"/>
        <v>#N/A</v>
      </c>
      <c r="M961" s="199"/>
      <c r="N961" s="199"/>
      <c r="O961" s="124" t="str">
        <f t="shared" si="104"/>
        <v/>
      </c>
      <c r="P961" s="124" t="str">
        <f t="shared" si="105"/>
        <v/>
      </c>
      <c r="Q961" s="199"/>
      <c r="R961" s="113" t="s">
        <v>341</v>
      </c>
      <c r="S961" s="199"/>
      <c r="T961" s="113" t="s">
        <v>337</v>
      </c>
      <c r="U961" s="199"/>
      <c r="V961" s="112" t="str">
        <f t="shared" si="106"/>
        <v>１～４以外</v>
      </c>
      <c r="W961" s="628"/>
      <c r="X961" s="112"/>
      <c r="Y961" s="199"/>
      <c r="Z961" s="636"/>
      <c r="AA961" s="200"/>
      <c r="AB961" s="114" t="e">
        <f t="shared" si="107"/>
        <v>#N/A</v>
      </c>
      <c r="AC961" s="115" t="str">
        <f t="shared" si="108"/>
        <v/>
      </c>
      <c r="AD961" s="145" t="str">
        <f t="shared" si="109"/>
        <v/>
      </c>
      <c r="BD961" s="36">
        <v>941</v>
      </c>
      <c r="BE961" s="223"/>
      <c r="BF961" s="231"/>
      <c r="BG961" s="231"/>
      <c r="BH961" s="231"/>
      <c r="BI961" s="231"/>
      <c r="BJ961" s="223"/>
      <c r="BK961" s="224"/>
      <c r="BL961" s="223"/>
      <c r="BM961" s="224"/>
      <c r="BN961" s="225"/>
      <c r="BO961" s="226"/>
      <c r="BP961" s="224"/>
      <c r="BQ961" s="224"/>
      <c r="BR961" s="226"/>
      <c r="BS961" s="225"/>
      <c r="CB961" s="258"/>
      <c r="CC961" s="258"/>
      <c r="CD961" s="291" t="s">
        <v>1728</v>
      </c>
      <c r="CE961" s="296">
        <v>0</v>
      </c>
      <c r="CF961" s="259">
        <v>1</v>
      </c>
      <c r="CG961" s="260">
        <f>DCOUNT($H$20:$AD$4020,"入力ﾁｪｯｸ",CD960:CF962)</f>
        <v>0</v>
      </c>
      <c r="CI961" s="258"/>
      <c r="CJ961" s="258"/>
      <c r="CK961" s="276" t="s">
        <v>1594</v>
      </c>
      <c r="CL961" s="277" t="s">
        <v>505</v>
      </c>
      <c r="CM961" s="253" t="s">
        <v>725</v>
      </c>
      <c r="CN961" s="278"/>
      <c r="CP961" s="258"/>
      <c r="CQ961" s="258"/>
      <c r="CR961" s="276" t="s">
        <v>1594</v>
      </c>
      <c r="CS961" s="277" t="s">
        <v>505</v>
      </c>
      <c r="CT961" s="253" t="s">
        <v>725</v>
      </c>
      <c r="CU961" s="278"/>
      <c r="DH961" s="374"/>
      <c r="DI961" s="516" t="s">
        <v>2292</v>
      </c>
      <c r="DJ961" s="517"/>
      <c r="DK961" s="518"/>
      <c r="DL961" s="519">
        <v>0</v>
      </c>
      <c r="DM961" s="519">
        <v>30</v>
      </c>
      <c r="DN961" s="520">
        <v>2.5000000000000001E-2</v>
      </c>
      <c r="DO961" s="521">
        <v>0</v>
      </c>
      <c r="DP961" s="519" t="s">
        <v>2392</v>
      </c>
      <c r="DQ961" s="519" t="s">
        <v>428</v>
      </c>
      <c r="DR961" s="519" t="s">
        <v>2390</v>
      </c>
      <c r="DS961" s="293"/>
      <c r="DT961" s="293"/>
      <c r="DX961" s="343"/>
      <c r="DZ961" s="236"/>
    </row>
    <row r="962" spans="8:130" ht="15" customHeight="1" x14ac:dyDescent="0.15">
      <c r="H962" s="111">
        <f t="shared" si="102"/>
        <v>0</v>
      </c>
      <c r="I962" s="110">
        <v>942</v>
      </c>
      <c r="J962" s="199"/>
      <c r="K962" s="199"/>
      <c r="L962" s="112" t="e">
        <f t="shared" si="103"/>
        <v>#N/A</v>
      </c>
      <c r="M962" s="199"/>
      <c r="N962" s="199"/>
      <c r="O962" s="124" t="str">
        <f t="shared" si="104"/>
        <v/>
      </c>
      <c r="P962" s="124" t="str">
        <f t="shared" si="105"/>
        <v/>
      </c>
      <c r="Q962" s="199"/>
      <c r="R962" s="113" t="s">
        <v>341</v>
      </c>
      <c r="S962" s="199"/>
      <c r="T962" s="113" t="s">
        <v>337</v>
      </c>
      <c r="U962" s="199"/>
      <c r="V962" s="112" t="str">
        <f t="shared" si="106"/>
        <v>１～４以外</v>
      </c>
      <c r="W962" s="628"/>
      <c r="X962" s="112"/>
      <c r="Y962" s="199"/>
      <c r="Z962" s="636"/>
      <c r="AA962" s="200"/>
      <c r="AB962" s="114" t="e">
        <f t="shared" si="107"/>
        <v>#N/A</v>
      </c>
      <c r="AC962" s="115" t="str">
        <f t="shared" si="108"/>
        <v/>
      </c>
      <c r="AD962" s="145" t="str">
        <f t="shared" si="109"/>
        <v/>
      </c>
      <c r="BD962" s="36">
        <v>942</v>
      </c>
      <c r="BE962" s="223"/>
      <c r="BF962" s="231"/>
      <c r="BG962" s="231"/>
      <c r="BH962" s="231"/>
      <c r="BI962" s="231"/>
      <c r="BJ962" s="223"/>
      <c r="BK962" s="224"/>
      <c r="BL962" s="223"/>
      <c r="BM962" s="224"/>
      <c r="BN962" s="225"/>
      <c r="BO962" s="226"/>
      <c r="BP962" s="224"/>
      <c r="BQ962" s="224"/>
      <c r="BR962" s="226"/>
      <c r="BS962" s="225"/>
      <c r="CB962" s="258"/>
      <c r="CC962" s="258"/>
      <c r="CD962" s="291" t="s">
        <v>1728</v>
      </c>
      <c r="CE962" s="299">
        <v>0</v>
      </c>
      <c r="CF962" s="266">
        <v>2</v>
      </c>
      <c r="CG962" s="268"/>
      <c r="CI962" s="258"/>
      <c r="CJ962" s="258"/>
      <c r="CK962" s="461" t="s">
        <v>1906</v>
      </c>
      <c r="CL962" s="285">
        <v>0</v>
      </c>
      <c r="CM962" s="260">
        <v>3</v>
      </c>
      <c r="CN962" s="260">
        <f>DCOUNT($H$20:$AD$4020,"入力ﾁｪｯｸ",CK961:CM962)</f>
        <v>0</v>
      </c>
      <c r="CP962" s="258"/>
      <c r="CQ962" s="258"/>
      <c r="CR962" s="461" t="s">
        <v>1906</v>
      </c>
      <c r="CS962" s="285">
        <v>0</v>
      </c>
      <c r="CT962" s="260">
        <v>2</v>
      </c>
      <c r="CU962" s="260">
        <f>DCOUNT($H$20:$AD$4020,"入力ﾁｪｯｸ",CR961:CT962)</f>
        <v>0</v>
      </c>
      <c r="DH962" s="374"/>
      <c r="DI962" s="516" t="s">
        <v>2293</v>
      </c>
      <c r="DJ962" s="517"/>
      <c r="DK962" s="518"/>
      <c r="DL962" s="519">
        <v>0</v>
      </c>
      <c r="DM962" s="519">
        <v>1.7</v>
      </c>
      <c r="DN962" s="520">
        <v>2.5000000000000001E-2</v>
      </c>
      <c r="DO962" s="521">
        <v>0</v>
      </c>
      <c r="DP962" s="519" t="s">
        <v>2392</v>
      </c>
      <c r="DQ962" s="519" t="s">
        <v>1315</v>
      </c>
      <c r="DR962" s="519" t="s">
        <v>2390</v>
      </c>
      <c r="DS962" s="293"/>
      <c r="DT962" s="293"/>
      <c r="DX962" s="343"/>
      <c r="DZ962" s="236"/>
    </row>
    <row r="963" spans="8:130" ht="15" customHeight="1" x14ac:dyDescent="0.15">
      <c r="H963" s="111">
        <f t="shared" si="102"/>
        <v>0</v>
      </c>
      <c r="I963" s="110">
        <v>943</v>
      </c>
      <c r="J963" s="199"/>
      <c r="K963" s="199"/>
      <c r="L963" s="112" t="e">
        <f t="shared" si="103"/>
        <v>#N/A</v>
      </c>
      <c r="M963" s="199"/>
      <c r="N963" s="199"/>
      <c r="O963" s="124" t="str">
        <f t="shared" si="104"/>
        <v/>
      </c>
      <c r="P963" s="124" t="str">
        <f t="shared" si="105"/>
        <v/>
      </c>
      <c r="Q963" s="199"/>
      <c r="R963" s="113" t="s">
        <v>341</v>
      </c>
      <c r="S963" s="199"/>
      <c r="T963" s="113" t="s">
        <v>337</v>
      </c>
      <c r="U963" s="199"/>
      <c r="V963" s="112" t="str">
        <f t="shared" si="106"/>
        <v>１～４以外</v>
      </c>
      <c r="W963" s="628"/>
      <c r="X963" s="112"/>
      <c r="Y963" s="199"/>
      <c r="Z963" s="636"/>
      <c r="AA963" s="200"/>
      <c r="AB963" s="114" t="e">
        <f t="shared" si="107"/>
        <v>#N/A</v>
      </c>
      <c r="AC963" s="115" t="str">
        <f t="shared" si="108"/>
        <v/>
      </c>
      <c r="AD963" s="145" t="str">
        <f t="shared" si="109"/>
        <v/>
      </c>
      <c r="BD963" s="36">
        <v>943</v>
      </c>
      <c r="BE963" s="223"/>
      <c r="BF963" s="231"/>
      <c r="BG963" s="231"/>
      <c r="BH963" s="231"/>
      <c r="BI963" s="231"/>
      <c r="BJ963" s="223"/>
      <c r="BK963" s="224"/>
      <c r="BL963" s="223"/>
      <c r="BM963" s="224"/>
      <c r="BN963" s="225"/>
      <c r="BO963" s="226"/>
      <c r="BP963" s="224"/>
      <c r="BQ963" s="224"/>
      <c r="BR963" s="226"/>
      <c r="BS963" s="225"/>
      <c r="CB963" s="258"/>
      <c r="CC963" s="258"/>
      <c r="CD963" s="276" t="s">
        <v>1594</v>
      </c>
      <c r="CE963" s="253" t="s">
        <v>505</v>
      </c>
      <c r="CF963" s="253" t="s">
        <v>725</v>
      </c>
      <c r="CG963" s="278"/>
      <c r="CI963" s="258"/>
      <c r="CJ963" s="258"/>
      <c r="CK963" s="276" t="s">
        <v>1594</v>
      </c>
      <c r="CL963" s="277" t="s">
        <v>505</v>
      </c>
      <c r="CM963" s="253" t="s">
        <v>725</v>
      </c>
      <c r="CN963" s="278"/>
      <c r="CP963" s="258"/>
      <c r="CQ963" s="258"/>
      <c r="CR963" s="276" t="s">
        <v>1594</v>
      </c>
      <c r="CS963" s="277" t="s">
        <v>505</v>
      </c>
      <c r="CT963" s="253" t="s">
        <v>725</v>
      </c>
      <c r="CU963" s="278"/>
      <c r="DH963" s="374"/>
      <c r="DI963" s="716" t="s">
        <v>2294</v>
      </c>
      <c r="DJ963" s="717"/>
      <c r="DK963" s="718"/>
      <c r="DL963" s="519">
        <v>1.7</v>
      </c>
      <c r="DM963" s="519">
        <v>2.5</v>
      </c>
      <c r="DN963" s="520">
        <v>3.5000000000000003E-2</v>
      </c>
      <c r="DO963" s="521">
        <v>0</v>
      </c>
      <c r="DP963" s="519" t="s">
        <v>2392</v>
      </c>
      <c r="DQ963" s="519" t="s">
        <v>1315</v>
      </c>
      <c r="DR963" s="519" t="s">
        <v>2390</v>
      </c>
      <c r="DS963" s="293"/>
      <c r="DT963" s="293"/>
      <c r="DX963" s="343"/>
      <c r="DZ963" s="236"/>
    </row>
    <row r="964" spans="8:130" ht="15" customHeight="1" x14ac:dyDescent="0.15">
      <c r="H964" s="111">
        <f t="shared" si="102"/>
        <v>0</v>
      </c>
      <c r="I964" s="110">
        <v>944</v>
      </c>
      <c r="J964" s="199"/>
      <c r="K964" s="199"/>
      <c r="L964" s="112" t="e">
        <f t="shared" si="103"/>
        <v>#N/A</v>
      </c>
      <c r="M964" s="199"/>
      <c r="N964" s="199"/>
      <c r="O964" s="124" t="str">
        <f t="shared" si="104"/>
        <v/>
      </c>
      <c r="P964" s="124" t="str">
        <f t="shared" si="105"/>
        <v/>
      </c>
      <c r="Q964" s="199"/>
      <c r="R964" s="113" t="s">
        <v>341</v>
      </c>
      <c r="S964" s="199"/>
      <c r="T964" s="113" t="s">
        <v>337</v>
      </c>
      <c r="U964" s="199"/>
      <c r="V964" s="112" t="str">
        <f t="shared" si="106"/>
        <v>１～４以外</v>
      </c>
      <c r="W964" s="628"/>
      <c r="X964" s="112"/>
      <c r="Y964" s="199"/>
      <c r="Z964" s="636"/>
      <c r="AA964" s="200"/>
      <c r="AB964" s="114" t="e">
        <f t="shared" si="107"/>
        <v>#N/A</v>
      </c>
      <c r="AC964" s="115" t="str">
        <f t="shared" si="108"/>
        <v/>
      </c>
      <c r="AD964" s="145" t="str">
        <f t="shared" si="109"/>
        <v/>
      </c>
      <c r="BD964" s="36">
        <v>944</v>
      </c>
      <c r="BE964" s="223"/>
      <c r="BF964" s="231"/>
      <c r="BG964" s="231"/>
      <c r="BH964" s="231"/>
      <c r="BI964" s="231"/>
      <c r="BJ964" s="223"/>
      <c r="BK964" s="224"/>
      <c r="BL964" s="223"/>
      <c r="BM964" s="224"/>
      <c r="BN964" s="225"/>
      <c r="BO964" s="226"/>
      <c r="BP964" s="224"/>
      <c r="BQ964" s="224"/>
      <c r="BR964" s="226"/>
      <c r="BS964" s="225"/>
      <c r="CB964" s="258"/>
      <c r="CC964" s="258"/>
      <c r="CD964" s="291" t="s">
        <v>1729</v>
      </c>
      <c r="CE964" s="296">
        <v>0</v>
      </c>
      <c r="CF964" s="259">
        <v>1</v>
      </c>
      <c r="CG964" s="260">
        <f>DCOUNT($H$20:$AD$4020,"入力ﾁｪｯｸ",CD963:CF965)</f>
        <v>0</v>
      </c>
      <c r="CI964" s="258"/>
      <c r="CJ964" s="258"/>
      <c r="CK964" s="461" t="s">
        <v>1907</v>
      </c>
      <c r="CL964" s="285">
        <v>0</v>
      </c>
      <c r="CM964" s="260">
        <v>3</v>
      </c>
      <c r="CN964" s="260">
        <f>DCOUNT($H$20:$AD$4020,"入力ﾁｪｯｸ",CK963:CM964)</f>
        <v>0</v>
      </c>
      <c r="CP964" s="258"/>
      <c r="CQ964" s="258"/>
      <c r="CR964" s="461" t="s">
        <v>1907</v>
      </c>
      <c r="CS964" s="285">
        <v>0</v>
      </c>
      <c r="CT964" s="260">
        <v>2</v>
      </c>
      <c r="CU964" s="260">
        <f>DCOUNT($H$20:$AD$4020,"入力ﾁｪｯｸ",CR963:CT964)</f>
        <v>0</v>
      </c>
      <c r="DH964" s="374"/>
      <c r="DI964" s="719"/>
      <c r="DJ964" s="720"/>
      <c r="DK964" s="721"/>
      <c r="DL964" s="519">
        <v>2.5</v>
      </c>
      <c r="DM964" s="519">
        <v>3.5</v>
      </c>
      <c r="DN964" s="520">
        <v>3.5000000000000003E-2</v>
      </c>
      <c r="DO964" s="521">
        <v>0</v>
      </c>
      <c r="DP964" s="519" t="s">
        <v>2392</v>
      </c>
      <c r="DQ964" s="519" t="s">
        <v>1315</v>
      </c>
      <c r="DR964" s="519" t="s">
        <v>2390</v>
      </c>
      <c r="DS964" s="293"/>
      <c r="DT964" s="293"/>
      <c r="DX964" s="343"/>
      <c r="DZ964" s="236"/>
    </row>
    <row r="965" spans="8:130" ht="15" customHeight="1" x14ac:dyDescent="0.15">
      <c r="H965" s="111">
        <f t="shared" si="102"/>
        <v>0</v>
      </c>
      <c r="I965" s="110">
        <v>945</v>
      </c>
      <c r="J965" s="199"/>
      <c r="K965" s="199"/>
      <c r="L965" s="112" t="e">
        <f t="shared" si="103"/>
        <v>#N/A</v>
      </c>
      <c r="M965" s="199"/>
      <c r="N965" s="199"/>
      <c r="O965" s="124" t="str">
        <f t="shared" si="104"/>
        <v/>
      </c>
      <c r="P965" s="124" t="str">
        <f t="shared" si="105"/>
        <v/>
      </c>
      <c r="Q965" s="199"/>
      <c r="R965" s="113" t="s">
        <v>341</v>
      </c>
      <c r="S965" s="199"/>
      <c r="T965" s="113" t="s">
        <v>337</v>
      </c>
      <c r="U965" s="199"/>
      <c r="V965" s="112" t="str">
        <f t="shared" si="106"/>
        <v>１～４以外</v>
      </c>
      <c r="W965" s="628"/>
      <c r="X965" s="112"/>
      <c r="Y965" s="199"/>
      <c r="Z965" s="636"/>
      <c r="AA965" s="200"/>
      <c r="AB965" s="114" t="e">
        <f t="shared" si="107"/>
        <v>#N/A</v>
      </c>
      <c r="AC965" s="115" t="str">
        <f t="shared" si="108"/>
        <v/>
      </c>
      <c r="AD965" s="145" t="str">
        <f t="shared" si="109"/>
        <v/>
      </c>
      <c r="BD965" s="36">
        <v>945</v>
      </c>
      <c r="BE965" s="223"/>
      <c r="BF965" s="231"/>
      <c r="BG965" s="231"/>
      <c r="BH965" s="231"/>
      <c r="BI965" s="231"/>
      <c r="BJ965" s="223"/>
      <c r="BK965" s="224"/>
      <c r="BL965" s="223"/>
      <c r="BM965" s="224"/>
      <c r="BN965" s="225"/>
      <c r="BO965" s="226"/>
      <c r="BP965" s="224"/>
      <c r="BQ965" s="224"/>
      <c r="BR965" s="226"/>
      <c r="BS965" s="225"/>
      <c r="CB965" s="258"/>
      <c r="CC965" s="258"/>
      <c r="CD965" s="291" t="s">
        <v>1729</v>
      </c>
      <c r="CE965" s="299">
        <v>0</v>
      </c>
      <c r="CF965" s="266">
        <v>2</v>
      </c>
      <c r="CG965" s="268"/>
      <c r="CI965" s="258"/>
      <c r="CJ965" s="258"/>
      <c r="CK965" s="276" t="s">
        <v>1594</v>
      </c>
      <c r="CL965" s="277" t="s">
        <v>505</v>
      </c>
      <c r="CM965" s="253" t="s">
        <v>725</v>
      </c>
      <c r="CN965" s="278"/>
      <c r="CP965" s="258"/>
      <c r="CQ965" s="258"/>
      <c r="CR965" s="276" t="s">
        <v>1594</v>
      </c>
      <c r="CS965" s="277" t="s">
        <v>505</v>
      </c>
      <c r="CT965" s="253" t="s">
        <v>725</v>
      </c>
      <c r="CU965" s="278"/>
      <c r="DH965" s="374"/>
      <c r="DI965" s="516" t="s">
        <v>2301</v>
      </c>
      <c r="DJ965" s="517"/>
      <c r="DK965" s="518"/>
      <c r="DL965" s="519">
        <v>0</v>
      </c>
      <c r="DM965" s="519">
        <v>30</v>
      </c>
      <c r="DN965" s="520">
        <v>2.5000000000000001E-2</v>
      </c>
      <c r="DO965" s="521">
        <v>0</v>
      </c>
      <c r="DP965" s="519" t="s">
        <v>2392</v>
      </c>
      <c r="DQ965" s="519" t="s">
        <v>428</v>
      </c>
      <c r="DR965" s="519" t="s">
        <v>2390</v>
      </c>
      <c r="DS965" s="293"/>
      <c r="DT965" s="293"/>
      <c r="DX965" s="343"/>
      <c r="DZ965" s="236"/>
    </row>
    <row r="966" spans="8:130" ht="15" customHeight="1" x14ac:dyDescent="0.15">
      <c r="H966" s="111">
        <f t="shared" si="102"/>
        <v>0</v>
      </c>
      <c r="I966" s="110">
        <v>946</v>
      </c>
      <c r="J966" s="199"/>
      <c r="K966" s="199"/>
      <c r="L966" s="112" t="e">
        <f t="shared" si="103"/>
        <v>#N/A</v>
      </c>
      <c r="M966" s="199"/>
      <c r="N966" s="199"/>
      <c r="O966" s="124" t="str">
        <f t="shared" si="104"/>
        <v/>
      </c>
      <c r="P966" s="124" t="str">
        <f t="shared" si="105"/>
        <v/>
      </c>
      <c r="Q966" s="199"/>
      <c r="R966" s="113" t="s">
        <v>341</v>
      </c>
      <c r="S966" s="199"/>
      <c r="T966" s="113" t="s">
        <v>337</v>
      </c>
      <c r="U966" s="199"/>
      <c r="V966" s="112" t="str">
        <f t="shared" si="106"/>
        <v>１～４以外</v>
      </c>
      <c r="W966" s="628"/>
      <c r="X966" s="112"/>
      <c r="Y966" s="199"/>
      <c r="Z966" s="636"/>
      <c r="AA966" s="200"/>
      <c r="AB966" s="114" t="e">
        <f t="shared" si="107"/>
        <v>#N/A</v>
      </c>
      <c r="AC966" s="115" t="str">
        <f t="shared" si="108"/>
        <v/>
      </c>
      <c r="AD966" s="145" t="str">
        <f t="shared" si="109"/>
        <v/>
      </c>
      <c r="BD966" s="36">
        <v>946</v>
      </c>
      <c r="BE966" s="223"/>
      <c r="BF966" s="231"/>
      <c r="BG966" s="231"/>
      <c r="BH966" s="231"/>
      <c r="BI966" s="231"/>
      <c r="BJ966" s="223"/>
      <c r="BK966" s="224"/>
      <c r="BL966" s="223"/>
      <c r="BM966" s="224"/>
      <c r="BN966" s="225"/>
      <c r="BO966" s="226"/>
      <c r="BP966" s="224"/>
      <c r="BQ966" s="224"/>
      <c r="BR966" s="226"/>
      <c r="BS966" s="225"/>
      <c r="CB966" s="258"/>
      <c r="CC966" s="258"/>
      <c r="CD966" s="276" t="s">
        <v>1594</v>
      </c>
      <c r="CE966" s="253" t="s">
        <v>505</v>
      </c>
      <c r="CF966" s="253" t="s">
        <v>725</v>
      </c>
      <c r="CG966" s="278"/>
      <c r="CI966" s="258"/>
      <c r="CJ966" s="258"/>
      <c r="CK966" s="461" t="s">
        <v>1908</v>
      </c>
      <c r="CL966" s="285">
        <v>0</v>
      </c>
      <c r="CM966" s="260">
        <v>3</v>
      </c>
      <c r="CN966" s="260">
        <f>DCOUNT($H$20:$AD$4020,"入力ﾁｪｯｸ",CK965:CM966)</f>
        <v>0</v>
      </c>
      <c r="CP966" s="258"/>
      <c r="CQ966" s="258"/>
      <c r="CR966" s="461" t="s">
        <v>1908</v>
      </c>
      <c r="CS966" s="285">
        <v>0</v>
      </c>
      <c r="CT966" s="260">
        <v>2</v>
      </c>
      <c r="CU966" s="260">
        <f>DCOUNT($H$20:$AD$4020,"入力ﾁｪｯｸ",CR965:CT966)</f>
        <v>0</v>
      </c>
      <c r="DH966" s="374"/>
      <c r="DI966" s="516" t="s">
        <v>2302</v>
      </c>
      <c r="DJ966" s="517"/>
      <c r="DK966" s="518"/>
      <c r="DL966" s="519">
        <v>0</v>
      </c>
      <c r="DM966" s="519">
        <v>1.7</v>
      </c>
      <c r="DN966" s="520">
        <v>2.5000000000000001E-2</v>
      </c>
      <c r="DO966" s="521">
        <v>0</v>
      </c>
      <c r="DP966" s="519" t="s">
        <v>2392</v>
      </c>
      <c r="DQ966" s="519" t="s">
        <v>1315</v>
      </c>
      <c r="DR966" s="519" t="s">
        <v>2390</v>
      </c>
      <c r="DS966" s="293"/>
      <c r="DT966" s="293"/>
      <c r="DX966" s="343"/>
      <c r="DZ966" s="236"/>
    </row>
    <row r="967" spans="8:130" ht="15" customHeight="1" x14ac:dyDescent="0.15">
      <c r="H967" s="111">
        <f t="shared" ref="H967:H1030" si="110">IF(K967=" "," ",COUNT(K967))</f>
        <v>0</v>
      </c>
      <c r="I967" s="110">
        <v>947</v>
      </c>
      <c r="J967" s="199"/>
      <c r="K967" s="199"/>
      <c r="L967" s="112" t="e">
        <f t="shared" ref="L967:L1030" si="111">LOOKUP(K967,$K$7:$K$16,$L$7:$L$16)</f>
        <v>#N/A</v>
      </c>
      <c r="M967" s="199"/>
      <c r="N967" s="199"/>
      <c r="O967" s="124" t="str">
        <f t="shared" ref="O967:O1030" si="112">UPPER(N967)</f>
        <v/>
      </c>
      <c r="P967" s="124" t="str">
        <f t="shared" ref="P967:P1030" si="113">DBCS(O967)</f>
        <v/>
      </c>
      <c r="Q967" s="199"/>
      <c r="R967" s="113" t="s">
        <v>341</v>
      </c>
      <c r="S967" s="199"/>
      <c r="T967" s="113" t="s">
        <v>337</v>
      </c>
      <c r="U967" s="199"/>
      <c r="V967" s="112" t="str">
        <f t="shared" ref="V967:V1030" si="114">LOOKUP(U967,$U$12:$U$16,$V$12:$V$16)</f>
        <v>１～４以外</v>
      </c>
      <c r="W967" s="628"/>
      <c r="X967" s="112"/>
      <c r="Y967" s="199"/>
      <c r="Z967" s="636"/>
      <c r="AA967" s="200"/>
      <c r="AB967" s="114" t="e">
        <f t="shared" ref="AB967:AB1030" si="115">LOOKUP(AA967,$AA$14:$AA$16,$AB$14:$AB$16)</f>
        <v>#N/A</v>
      </c>
      <c r="AC967" s="115" t="str">
        <f t="shared" ref="AC967:AC1030" si="116">UPPER(N967)</f>
        <v/>
      </c>
      <c r="AD967" s="145" t="str">
        <f t="shared" ref="AD967:AD1030" si="117">DBCS(AC967)</f>
        <v/>
      </c>
      <c r="BD967" s="36">
        <v>947</v>
      </c>
      <c r="BE967" s="223"/>
      <c r="BF967" s="231"/>
      <c r="BG967" s="231"/>
      <c r="BH967" s="231"/>
      <c r="BI967" s="231"/>
      <c r="BJ967" s="223"/>
      <c r="BK967" s="224"/>
      <c r="BL967" s="223"/>
      <c r="BM967" s="224"/>
      <c r="BN967" s="225"/>
      <c r="BO967" s="226"/>
      <c r="BP967" s="224"/>
      <c r="BQ967" s="224"/>
      <c r="BR967" s="226"/>
      <c r="BS967" s="225"/>
      <c r="CB967" s="258"/>
      <c r="CC967" s="258"/>
      <c r="CD967" s="291" t="s">
        <v>1731</v>
      </c>
      <c r="CE967" s="296">
        <v>0</v>
      </c>
      <c r="CF967" s="259">
        <v>1</v>
      </c>
      <c r="CG967" s="260">
        <f>DCOUNT($H$20:$AD$4020,"入力ﾁｪｯｸ",CD966:CF968)</f>
        <v>0</v>
      </c>
      <c r="CI967" s="258"/>
      <c r="CJ967" s="258"/>
      <c r="CK967" s="276" t="s">
        <v>1594</v>
      </c>
      <c r="CL967" s="277" t="s">
        <v>505</v>
      </c>
      <c r="CM967" s="253" t="s">
        <v>725</v>
      </c>
      <c r="CN967" s="278"/>
      <c r="CP967" s="258"/>
      <c r="CQ967" s="258"/>
      <c r="CR967" s="276" t="s">
        <v>1594</v>
      </c>
      <c r="CS967" s="277" t="s">
        <v>505</v>
      </c>
      <c r="CT967" s="253" t="s">
        <v>725</v>
      </c>
      <c r="CU967" s="278"/>
      <c r="DH967" s="374"/>
      <c r="DI967" s="716" t="s">
        <v>2303</v>
      </c>
      <c r="DJ967" s="717"/>
      <c r="DK967" s="718"/>
      <c r="DL967" s="519">
        <v>1.7</v>
      </c>
      <c r="DM967" s="519">
        <v>2.5</v>
      </c>
      <c r="DN967" s="520">
        <v>3.5000000000000003E-2</v>
      </c>
      <c r="DO967" s="521">
        <v>0</v>
      </c>
      <c r="DP967" s="519" t="s">
        <v>2392</v>
      </c>
      <c r="DQ967" s="519" t="s">
        <v>1315</v>
      </c>
      <c r="DR967" s="519" t="s">
        <v>2390</v>
      </c>
      <c r="DS967" s="293"/>
      <c r="DT967" s="293"/>
      <c r="DX967" s="343"/>
      <c r="DZ967" s="236"/>
    </row>
    <row r="968" spans="8:130" ht="15" customHeight="1" x14ac:dyDescent="0.15">
      <c r="H968" s="111">
        <f t="shared" si="110"/>
        <v>0</v>
      </c>
      <c r="I968" s="110">
        <v>948</v>
      </c>
      <c r="J968" s="199"/>
      <c r="K968" s="199"/>
      <c r="L968" s="112" t="e">
        <f t="shared" si="111"/>
        <v>#N/A</v>
      </c>
      <c r="M968" s="199"/>
      <c r="N968" s="199"/>
      <c r="O968" s="124" t="str">
        <f t="shared" si="112"/>
        <v/>
      </c>
      <c r="P968" s="124" t="str">
        <f t="shared" si="113"/>
        <v/>
      </c>
      <c r="Q968" s="199"/>
      <c r="R968" s="113" t="s">
        <v>341</v>
      </c>
      <c r="S968" s="199"/>
      <c r="T968" s="113" t="s">
        <v>337</v>
      </c>
      <c r="U968" s="199"/>
      <c r="V968" s="112" t="str">
        <f t="shared" si="114"/>
        <v>１～４以外</v>
      </c>
      <c r="W968" s="628"/>
      <c r="X968" s="112"/>
      <c r="Y968" s="199"/>
      <c r="Z968" s="636"/>
      <c r="AA968" s="200"/>
      <c r="AB968" s="114" t="e">
        <f t="shared" si="115"/>
        <v>#N/A</v>
      </c>
      <c r="AC968" s="115" t="str">
        <f t="shared" si="116"/>
        <v/>
      </c>
      <c r="AD968" s="145" t="str">
        <f t="shared" si="117"/>
        <v/>
      </c>
      <c r="BD968" s="36">
        <v>948</v>
      </c>
      <c r="BE968" s="223"/>
      <c r="BF968" s="231"/>
      <c r="BG968" s="231"/>
      <c r="BH968" s="231"/>
      <c r="BI968" s="231"/>
      <c r="BJ968" s="223"/>
      <c r="BK968" s="224"/>
      <c r="BL968" s="223"/>
      <c r="BM968" s="224"/>
      <c r="BN968" s="225"/>
      <c r="BO968" s="226"/>
      <c r="BP968" s="224"/>
      <c r="BQ968" s="224"/>
      <c r="BR968" s="226"/>
      <c r="BS968" s="225"/>
      <c r="CB968" s="258"/>
      <c r="CC968" s="258"/>
      <c r="CD968" s="291" t="s">
        <v>1731</v>
      </c>
      <c r="CE968" s="299">
        <v>0</v>
      </c>
      <c r="CF968" s="266">
        <v>2</v>
      </c>
      <c r="CG968" s="268"/>
      <c r="CI968" s="258"/>
      <c r="CJ968" s="258"/>
      <c r="CK968" s="461" t="s">
        <v>1909</v>
      </c>
      <c r="CL968" s="285">
        <v>0</v>
      </c>
      <c r="CM968" s="260">
        <v>3</v>
      </c>
      <c r="CN968" s="260">
        <f>DCOUNT($H$20:$AD$4020,"入力ﾁｪｯｸ",CK967:CM968)</f>
        <v>0</v>
      </c>
      <c r="CP968" s="258"/>
      <c r="CQ968" s="258"/>
      <c r="CR968" s="461" t="s">
        <v>1909</v>
      </c>
      <c r="CS968" s="285">
        <v>0</v>
      </c>
      <c r="CT968" s="260">
        <v>2</v>
      </c>
      <c r="CU968" s="260">
        <f>DCOUNT($H$20:$AD$4020,"入力ﾁｪｯｸ",CR967:CT968)</f>
        <v>0</v>
      </c>
      <c r="DH968" s="374"/>
      <c r="DI968" s="719"/>
      <c r="DJ968" s="720"/>
      <c r="DK968" s="721"/>
      <c r="DL968" s="519">
        <v>2.5</v>
      </c>
      <c r="DM968" s="519">
        <v>3.5</v>
      </c>
      <c r="DN968" s="520">
        <v>3.5000000000000003E-2</v>
      </c>
      <c r="DO968" s="521">
        <v>0</v>
      </c>
      <c r="DP968" s="519" t="s">
        <v>2392</v>
      </c>
      <c r="DQ968" s="519" t="s">
        <v>1315</v>
      </c>
      <c r="DR968" s="519" t="s">
        <v>2390</v>
      </c>
      <c r="DS968" s="293"/>
      <c r="DT968" s="293"/>
      <c r="DX968" s="343"/>
      <c r="DZ968" s="236"/>
    </row>
    <row r="969" spans="8:130" ht="15" customHeight="1" x14ac:dyDescent="0.15">
      <c r="H969" s="111">
        <f t="shared" si="110"/>
        <v>0</v>
      </c>
      <c r="I969" s="110">
        <v>949</v>
      </c>
      <c r="J969" s="199"/>
      <c r="K969" s="199"/>
      <c r="L969" s="112" t="e">
        <f t="shared" si="111"/>
        <v>#N/A</v>
      </c>
      <c r="M969" s="199"/>
      <c r="N969" s="199"/>
      <c r="O969" s="124" t="str">
        <f t="shared" si="112"/>
        <v/>
      </c>
      <c r="P969" s="124" t="str">
        <f t="shared" si="113"/>
        <v/>
      </c>
      <c r="Q969" s="199"/>
      <c r="R969" s="113" t="s">
        <v>341</v>
      </c>
      <c r="S969" s="199"/>
      <c r="T969" s="113" t="s">
        <v>337</v>
      </c>
      <c r="U969" s="199"/>
      <c r="V969" s="112" t="str">
        <f t="shared" si="114"/>
        <v>１～４以外</v>
      </c>
      <c r="W969" s="628"/>
      <c r="X969" s="112"/>
      <c r="Y969" s="199"/>
      <c r="Z969" s="636"/>
      <c r="AA969" s="200"/>
      <c r="AB969" s="114" t="e">
        <f t="shared" si="115"/>
        <v>#N/A</v>
      </c>
      <c r="AC969" s="115" t="str">
        <f t="shared" si="116"/>
        <v/>
      </c>
      <c r="AD969" s="145" t="str">
        <f t="shared" si="117"/>
        <v/>
      </c>
      <c r="BD969" s="36">
        <v>949</v>
      </c>
      <c r="BE969" s="223"/>
      <c r="BF969" s="231"/>
      <c r="BG969" s="231"/>
      <c r="BH969" s="231"/>
      <c r="BI969" s="231"/>
      <c r="BJ969" s="223"/>
      <c r="BK969" s="224"/>
      <c r="BL969" s="223"/>
      <c r="BM969" s="224"/>
      <c r="BN969" s="225"/>
      <c r="BO969" s="226"/>
      <c r="BP969" s="224"/>
      <c r="BQ969" s="224"/>
      <c r="BR969" s="226"/>
      <c r="BS969" s="225"/>
      <c r="CB969" s="258"/>
      <c r="CC969" s="258"/>
      <c r="CD969" s="276" t="s">
        <v>1594</v>
      </c>
      <c r="CE969" s="253" t="s">
        <v>505</v>
      </c>
      <c r="CF969" s="253" t="s">
        <v>725</v>
      </c>
      <c r="CG969" s="278"/>
      <c r="CI969" s="258"/>
      <c r="CJ969" s="258"/>
      <c r="CK969" s="276" t="s">
        <v>1594</v>
      </c>
      <c r="CL969" s="277" t="s">
        <v>505</v>
      </c>
      <c r="CM969" s="253" t="s">
        <v>725</v>
      </c>
      <c r="CN969" s="278"/>
      <c r="CP969" s="258"/>
      <c r="CQ969" s="258"/>
      <c r="CR969" s="276" t="s">
        <v>1594</v>
      </c>
      <c r="CS969" s="277" t="s">
        <v>505</v>
      </c>
      <c r="CT969" s="253" t="s">
        <v>725</v>
      </c>
      <c r="CU969" s="278"/>
      <c r="DH969" s="374"/>
      <c r="DI969" s="516" t="s">
        <v>2307</v>
      </c>
      <c r="DJ969" s="517"/>
      <c r="DK969" s="518"/>
      <c r="DL969" s="519">
        <v>0</v>
      </c>
      <c r="DM969" s="519">
        <v>30</v>
      </c>
      <c r="DN969" s="520">
        <v>1.2500000000000001E-2</v>
      </c>
      <c r="DO969" s="521">
        <v>0</v>
      </c>
      <c r="DP969" s="519" t="s">
        <v>2392</v>
      </c>
      <c r="DQ969" s="519" t="s">
        <v>428</v>
      </c>
      <c r="DR969" s="519" t="s">
        <v>2390</v>
      </c>
      <c r="DS969" s="293"/>
      <c r="DT969" s="293"/>
      <c r="DX969" s="343"/>
      <c r="DZ969" s="236"/>
    </row>
    <row r="970" spans="8:130" ht="15" customHeight="1" x14ac:dyDescent="0.15">
      <c r="H970" s="111">
        <f t="shared" si="110"/>
        <v>0</v>
      </c>
      <c r="I970" s="110">
        <v>950</v>
      </c>
      <c r="J970" s="199"/>
      <c r="K970" s="199"/>
      <c r="L970" s="112" t="e">
        <f t="shared" si="111"/>
        <v>#N/A</v>
      </c>
      <c r="M970" s="199"/>
      <c r="N970" s="199"/>
      <c r="O970" s="124" t="str">
        <f t="shared" si="112"/>
        <v/>
      </c>
      <c r="P970" s="124" t="str">
        <f t="shared" si="113"/>
        <v/>
      </c>
      <c r="Q970" s="199"/>
      <c r="R970" s="113" t="s">
        <v>341</v>
      </c>
      <c r="S970" s="199"/>
      <c r="T970" s="113" t="s">
        <v>337</v>
      </c>
      <c r="U970" s="199"/>
      <c r="V970" s="112" t="str">
        <f t="shared" si="114"/>
        <v>１～４以外</v>
      </c>
      <c r="W970" s="628"/>
      <c r="X970" s="112"/>
      <c r="Y970" s="199"/>
      <c r="Z970" s="636"/>
      <c r="AA970" s="200"/>
      <c r="AB970" s="114" t="e">
        <f t="shared" si="115"/>
        <v>#N/A</v>
      </c>
      <c r="AC970" s="115" t="str">
        <f t="shared" si="116"/>
        <v/>
      </c>
      <c r="AD970" s="145" t="str">
        <f t="shared" si="117"/>
        <v/>
      </c>
      <c r="BD970" s="36">
        <v>950</v>
      </c>
      <c r="BE970" s="223"/>
      <c r="BF970" s="231"/>
      <c r="BG970" s="231"/>
      <c r="BH970" s="231"/>
      <c r="BI970" s="231"/>
      <c r="BJ970" s="223"/>
      <c r="BK970" s="224"/>
      <c r="BL970" s="223"/>
      <c r="BM970" s="224"/>
      <c r="BN970" s="225"/>
      <c r="BO970" s="226"/>
      <c r="BP970" s="224"/>
      <c r="BQ970" s="224"/>
      <c r="BR970" s="226"/>
      <c r="BS970" s="225"/>
      <c r="CB970" s="258"/>
      <c r="CC970" s="258"/>
      <c r="CD970" s="291" t="s">
        <v>1733</v>
      </c>
      <c r="CE970" s="296">
        <v>0</v>
      </c>
      <c r="CF970" s="259">
        <v>1</v>
      </c>
      <c r="CG970" s="260">
        <f>DCOUNT($H$20:$AD$4020,"入力ﾁｪｯｸ",CD969:CF971)</f>
        <v>0</v>
      </c>
      <c r="CI970" s="258"/>
      <c r="CJ970" s="258"/>
      <c r="CK970" s="461" t="s">
        <v>1910</v>
      </c>
      <c r="CL970" s="285">
        <v>0</v>
      </c>
      <c r="CM970" s="260">
        <v>3</v>
      </c>
      <c r="CN970" s="260">
        <f>DCOUNT($H$20:$AD$4020,"入力ﾁｪｯｸ",CK969:CM970)</f>
        <v>0</v>
      </c>
      <c r="CP970" s="258"/>
      <c r="CQ970" s="258"/>
      <c r="CR970" s="461" t="s">
        <v>1910</v>
      </c>
      <c r="CS970" s="285">
        <v>0</v>
      </c>
      <c r="CT970" s="260">
        <v>2</v>
      </c>
      <c r="CU970" s="260">
        <f>DCOUNT($H$20:$AD$4020,"入力ﾁｪｯｸ",CR969:CT970)</f>
        <v>0</v>
      </c>
      <c r="DH970" s="374"/>
      <c r="DI970" s="516" t="s">
        <v>2308</v>
      </c>
      <c r="DJ970" s="517"/>
      <c r="DK970" s="518"/>
      <c r="DL970" s="519">
        <v>0</v>
      </c>
      <c r="DM970" s="519">
        <v>1.7</v>
      </c>
      <c r="DN970" s="520">
        <v>1.2500000000000001E-2</v>
      </c>
      <c r="DO970" s="521">
        <v>0</v>
      </c>
      <c r="DP970" s="519" t="s">
        <v>2392</v>
      </c>
      <c r="DQ970" s="519" t="s">
        <v>1315</v>
      </c>
      <c r="DR970" s="519" t="s">
        <v>2390</v>
      </c>
      <c r="DS970" s="293"/>
      <c r="DT970" s="293"/>
      <c r="DX970" s="343"/>
      <c r="DZ970" s="236"/>
    </row>
    <row r="971" spans="8:130" ht="15" customHeight="1" x14ac:dyDescent="0.15">
      <c r="H971" s="111">
        <f t="shared" si="110"/>
        <v>0</v>
      </c>
      <c r="I971" s="110">
        <v>951</v>
      </c>
      <c r="J971" s="199"/>
      <c r="K971" s="199"/>
      <c r="L971" s="112" t="e">
        <f t="shared" si="111"/>
        <v>#N/A</v>
      </c>
      <c r="M971" s="199"/>
      <c r="N971" s="199"/>
      <c r="O971" s="124" t="str">
        <f t="shared" si="112"/>
        <v/>
      </c>
      <c r="P971" s="124" t="str">
        <f t="shared" si="113"/>
        <v/>
      </c>
      <c r="Q971" s="199"/>
      <c r="R971" s="113" t="s">
        <v>341</v>
      </c>
      <c r="S971" s="199"/>
      <c r="T971" s="113" t="s">
        <v>337</v>
      </c>
      <c r="U971" s="199"/>
      <c r="V971" s="112" t="str">
        <f t="shared" si="114"/>
        <v>１～４以外</v>
      </c>
      <c r="W971" s="628"/>
      <c r="X971" s="112"/>
      <c r="Y971" s="199"/>
      <c r="Z971" s="636"/>
      <c r="AA971" s="200"/>
      <c r="AB971" s="114" t="e">
        <f t="shared" si="115"/>
        <v>#N/A</v>
      </c>
      <c r="AC971" s="115" t="str">
        <f t="shared" si="116"/>
        <v/>
      </c>
      <c r="AD971" s="145" t="str">
        <f t="shared" si="117"/>
        <v/>
      </c>
      <c r="BD971" s="36">
        <v>951</v>
      </c>
      <c r="BE971" s="223"/>
      <c r="BF971" s="231"/>
      <c r="BG971" s="231"/>
      <c r="BH971" s="231"/>
      <c r="BI971" s="231"/>
      <c r="BJ971" s="223"/>
      <c r="BK971" s="224"/>
      <c r="BL971" s="223"/>
      <c r="BM971" s="224"/>
      <c r="BN971" s="225"/>
      <c r="BO971" s="226"/>
      <c r="BP971" s="224"/>
      <c r="BQ971" s="224"/>
      <c r="BR971" s="226"/>
      <c r="BS971" s="225"/>
      <c r="CB971" s="258"/>
      <c r="CC971" s="258"/>
      <c r="CD971" s="291" t="s">
        <v>1733</v>
      </c>
      <c r="CE971" s="299">
        <v>0</v>
      </c>
      <c r="CF971" s="266">
        <v>2</v>
      </c>
      <c r="CG971" s="268"/>
      <c r="CI971" s="258"/>
      <c r="CJ971" s="258"/>
      <c r="CK971" s="276" t="s">
        <v>1594</v>
      </c>
      <c r="CL971" s="277" t="s">
        <v>505</v>
      </c>
      <c r="CM971" s="253" t="s">
        <v>725</v>
      </c>
      <c r="CN971" s="278"/>
      <c r="CP971" s="258"/>
      <c r="CQ971" s="258"/>
      <c r="CR971" s="276" t="s">
        <v>1594</v>
      </c>
      <c r="CS971" s="277" t="s">
        <v>505</v>
      </c>
      <c r="CT971" s="253" t="s">
        <v>725</v>
      </c>
      <c r="CU971" s="278"/>
      <c r="DH971" s="374"/>
      <c r="DI971" s="716" t="s">
        <v>2309</v>
      </c>
      <c r="DJ971" s="717"/>
      <c r="DK971" s="718"/>
      <c r="DL971" s="519">
        <v>1.7</v>
      </c>
      <c r="DM971" s="519">
        <v>2.5</v>
      </c>
      <c r="DN971" s="520">
        <v>1.7500000000000002E-2</v>
      </c>
      <c r="DO971" s="521">
        <v>0</v>
      </c>
      <c r="DP971" s="519" t="s">
        <v>2392</v>
      </c>
      <c r="DQ971" s="519" t="s">
        <v>1315</v>
      </c>
      <c r="DR971" s="519" t="s">
        <v>2390</v>
      </c>
      <c r="DS971" s="293"/>
      <c r="DT971" s="293"/>
      <c r="DX971" s="343"/>
      <c r="DZ971" s="236"/>
    </row>
    <row r="972" spans="8:130" ht="15" customHeight="1" x14ac:dyDescent="0.15">
      <c r="H972" s="111">
        <f t="shared" si="110"/>
        <v>0</v>
      </c>
      <c r="I972" s="110">
        <v>952</v>
      </c>
      <c r="J972" s="199"/>
      <c r="K972" s="199"/>
      <c r="L972" s="112" t="e">
        <f t="shared" si="111"/>
        <v>#N/A</v>
      </c>
      <c r="M972" s="199"/>
      <c r="N972" s="199"/>
      <c r="O972" s="124" t="str">
        <f t="shared" si="112"/>
        <v/>
      </c>
      <c r="P972" s="124" t="str">
        <f t="shared" si="113"/>
        <v/>
      </c>
      <c r="Q972" s="199"/>
      <c r="R972" s="113" t="s">
        <v>341</v>
      </c>
      <c r="S972" s="199"/>
      <c r="T972" s="113" t="s">
        <v>337</v>
      </c>
      <c r="U972" s="199"/>
      <c r="V972" s="112" t="str">
        <f t="shared" si="114"/>
        <v>１～４以外</v>
      </c>
      <c r="W972" s="628"/>
      <c r="X972" s="112"/>
      <c r="Y972" s="199"/>
      <c r="Z972" s="636"/>
      <c r="AA972" s="200"/>
      <c r="AB972" s="114" t="e">
        <f t="shared" si="115"/>
        <v>#N/A</v>
      </c>
      <c r="AC972" s="115" t="str">
        <f t="shared" si="116"/>
        <v/>
      </c>
      <c r="AD972" s="145" t="str">
        <f t="shared" si="117"/>
        <v/>
      </c>
      <c r="BD972" s="36">
        <v>952</v>
      </c>
      <c r="BE972" s="223"/>
      <c r="BF972" s="231"/>
      <c r="BG972" s="231"/>
      <c r="BH972" s="231"/>
      <c r="BI972" s="231"/>
      <c r="BJ972" s="223"/>
      <c r="BK972" s="224"/>
      <c r="BL972" s="223"/>
      <c r="BM972" s="224"/>
      <c r="BN972" s="225"/>
      <c r="BO972" s="226"/>
      <c r="BP972" s="224"/>
      <c r="BQ972" s="224"/>
      <c r="BR972" s="226"/>
      <c r="BS972" s="225"/>
      <c r="CB972" s="258"/>
      <c r="CC972" s="258"/>
      <c r="CD972" s="276" t="s">
        <v>1594</v>
      </c>
      <c r="CE972" s="253" t="s">
        <v>505</v>
      </c>
      <c r="CF972" s="253" t="s">
        <v>725</v>
      </c>
      <c r="CG972" s="278"/>
      <c r="CI972" s="258"/>
      <c r="CJ972" s="258"/>
      <c r="CK972" s="461" t="s">
        <v>1911</v>
      </c>
      <c r="CL972" s="285">
        <v>0</v>
      </c>
      <c r="CM972" s="260">
        <v>3</v>
      </c>
      <c r="CN972" s="260">
        <f>DCOUNT($H$20:$AD$4020,"入力ﾁｪｯｸ",CK971:CM972)</f>
        <v>0</v>
      </c>
      <c r="CP972" s="258"/>
      <c r="CQ972" s="258"/>
      <c r="CR972" s="461" t="s">
        <v>1911</v>
      </c>
      <c r="CS972" s="285">
        <v>0</v>
      </c>
      <c r="CT972" s="260">
        <v>2</v>
      </c>
      <c r="CU972" s="260">
        <f>DCOUNT($H$20:$AD$4020,"入力ﾁｪｯｸ",CR971:CT972)</f>
        <v>0</v>
      </c>
      <c r="DH972" s="374"/>
      <c r="DI972" s="719"/>
      <c r="DJ972" s="720"/>
      <c r="DK972" s="721"/>
      <c r="DL972" s="519">
        <v>2.5</v>
      </c>
      <c r="DM972" s="519">
        <v>3.5</v>
      </c>
      <c r="DN972" s="520">
        <v>1.7500000000000002E-2</v>
      </c>
      <c r="DO972" s="521">
        <v>0</v>
      </c>
      <c r="DP972" s="519" t="s">
        <v>2392</v>
      </c>
      <c r="DQ972" s="519" t="s">
        <v>1315</v>
      </c>
      <c r="DR972" s="519" t="s">
        <v>2390</v>
      </c>
      <c r="DS972" s="293"/>
      <c r="DT972" s="293"/>
      <c r="DX972" s="343"/>
      <c r="DZ972" s="236"/>
    </row>
    <row r="973" spans="8:130" ht="15" customHeight="1" x14ac:dyDescent="0.15">
      <c r="H973" s="111">
        <f t="shared" si="110"/>
        <v>0</v>
      </c>
      <c r="I973" s="110">
        <v>953</v>
      </c>
      <c r="J973" s="199"/>
      <c r="K973" s="199"/>
      <c r="L973" s="112" t="e">
        <f t="shared" si="111"/>
        <v>#N/A</v>
      </c>
      <c r="M973" s="199"/>
      <c r="N973" s="199"/>
      <c r="O973" s="124" t="str">
        <f t="shared" si="112"/>
        <v/>
      </c>
      <c r="P973" s="124" t="str">
        <f t="shared" si="113"/>
        <v/>
      </c>
      <c r="Q973" s="199"/>
      <c r="R973" s="113" t="s">
        <v>341</v>
      </c>
      <c r="S973" s="199"/>
      <c r="T973" s="113" t="s">
        <v>337</v>
      </c>
      <c r="U973" s="199"/>
      <c r="V973" s="112" t="str">
        <f t="shared" si="114"/>
        <v>１～４以外</v>
      </c>
      <c r="W973" s="628"/>
      <c r="X973" s="112"/>
      <c r="Y973" s="199"/>
      <c r="Z973" s="636"/>
      <c r="AA973" s="200"/>
      <c r="AB973" s="114" t="e">
        <f t="shared" si="115"/>
        <v>#N/A</v>
      </c>
      <c r="AC973" s="115" t="str">
        <f t="shared" si="116"/>
        <v/>
      </c>
      <c r="AD973" s="145" t="str">
        <f t="shared" si="117"/>
        <v/>
      </c>
      <c r="BD973" s="36">
        <v>953</v>
      </c>
      <c r="BE973" s="223"/>
      <c r="BF973" s="231"/>
      <c r="BG973" s="231"/>
      <c r="BH973" s="231"/>
      <c r="BI973" s="231"/>
      <c r="BJ973" s="223"/>
      <c r="BK973" s="224"/>
      <c r="BL973" s="223"/>
      <c r="BM973" s="224"/>
      <c r="BN973" s="225"/>
      <c r="BO973" s="226"/>
      <c r="BP973" s="224"/>
      <c r="BQ973" s="224"/>
      <c r="BR973" s="226"/>
      <c r="BS973" s="225"/>
      <c r="CB973" s="258"/>
      <c r="CC973" s="258"/>
      <c r="CD973" s="291" t="s">
        <v>1734</v>
      </c>
      <c r="CE973" s="296">
        <v>0</v>
      </c>
      <c r="CF973" s="259">
        <v>1</v>
      </c>
      <c r="CG973" s="260">
        <f>DCOUNT($H$20:$AD$4020,"入力ﾁｪｯｸ",CD972:CF974)</f>
        <v>0</v>
      </c>
      <c r="CI973" s="258"/>
      <c r="CJ973" s="258"/>
      <c r="CK973" s="276" t="s">
        <v>3651</v>
      </c>
      <c r="CL973" s="277" t="s">
        <v>505</v>
      </c>
      <c r="CM973" s="253" t="s">
        <v>725</v>
      </c>
      <c r="CN973" s="278"/>
      <c r="CP973" s="258"/>
      <c r="CQ973" s="258"/>
      <c r="CR973" s="276" t="s">
        <v>242</v>
      </c>
      <c r="CS973" s="277" t="s">
        <v>505</v>
      </c>
      <c r="CT973" s="253" t="s">
        <v>725</v>
      </c>
      <c r="CU973" s="278"/>
      <c r="DH973" s="374"/>
      <c r="DI973" s="516" t="s">
        <v>2310</v>
      </c>
      <c r="DJ973" s="517"/>
      <c r="DK973" s="518"/>
      <c r="DL973" s="519">
        <v>0</v>
      </c>
      <c r="DM973" s="519">
        <v>30</v>
      </c>
      <c r="DN973" s="520">
        <v>1.2500000000000001E-2</v>
      </c>
      <c r="DO973" s="521">
        <v>0</v>
      </c>
      <c r="DP973" s="519" t="s">
        <v>2392</v>
      </c>
      <c r="DQ973" s="519" t="s">
        <v>428</v>
      </c>
      <c r="DR973" s="519" t="s">
        <v>2390</v>
      </c>
      <c r="DS973" s="293"/>
      <c r="DT973" s="293"/>
      <c r="DX973" s="343"/>
      <c r="DZ973" s="236"/>
    </row>
    <row r="974" spans="8:130" ht="15" customHeight="1" x14ac:dyDescent="0.15">
      <c r="H974" s="111">
        <f t="shared" si="110"/>
        <v>0</v>
      </c>
      <c r="I974" s="110">
        <v>954</v>
      </c>
      <c r="J974" s="199"/>
      <c r="K974" s="199"/>
      <c r="L974" s="112" t="e">
        <f t="shared" si="111"/>
        <v>#N/A</v>
      </c>
      <c r="M974" s="199"/>
      <c r="N974" s="199"/>
      <c r="O974" s="124" t="str">
        <f t="shared" si="112"/>
        <v/>
      </c>
      <c r="P974" s="124" t="str">
        <f t="shared" si="113"/>
        <v/>
      </c>
      <c r="Q974" s="199"/>
      <c r="R974" s="113" t="s">
        <v>341</v>
      </c>
      <c r="S974" s="199"/>
      <c r="T974" s="113" t="s">
        <v>337</v>
      </c>
      <c r="U974" s="199"/>
      <c r="V974" s="112" t="str">
        <f t="shared" si="114"/>
        <v>１～４以外</v>
      </c>
      <c r="W974" s="628"/>
      <c r="X974" s="112"/>
      <c r="Y974" s="199"/>
      <c r="Z974" s="636"/>
      <c r="AA974" s="200"/>
      <c r="AB974" s="114" t="e">
        <f t="shared" si="115"/>
        <v>#N/A</v>
      </c>
      <c r="AC974" s="115" t="str">
        <f t="shared" si="116"/>
        <v/>
      </c>
      <c r="AD974" s="145" t="str">
        <f t="shared" si="117"/>
        <v/>
      </c>
      <c r="BD974" s="36">
        <v>954</v>
      </c>
      <c r="BE974" s="223"/>
      <c r="BF974" s="231"/>
      <c r="BG974" s="231"/>
      <c r="BH974" s="231"/>
      <c r="BI974" s="231"/>
      <c r="BJ974" s="223"/>
      <c r="BK974" s="224"/>
      <c r="BL974" s="223"/>
      <c r="BM974" s="224"/>
      <c r="BN974" s="225"/>
      <c r="BO974" s="226"/>
      <c r="BP974" s="224"/>
      <c r="BQ974" s="224"/>
      <c r="BR974" s="226"/>
      <c r="BS974" s="225"/>
      <c r="CB974" s="268"/>
      <c r="CC974" s="268"/>
      <c r="CD974" s="291" t="s">
        <v>1734</v>
      </c>
      <c r="CE974" s="299">
        <v>0</v>
      </c>
      <c r="CF974" s="266">
        <v>2</v>
      </c>
      <c r="CG974" s="268"/>
      <c r="CI974" s="258"/>
      <c r="CJ974" s="258"/>
      <c r="CK974" s="536" t="s">
        <v>3653</v>
      </c>
      <c r="CL974" s="285">
        <v>0</v>
      </c>
      <c r="CM974" s="260">
        <v>3</v>
      </c>
      <c r="CN974" s="260">
        <f>DCOUNT($H$20:$AD$4020,"入力ﾁｪｯｸ",CK973:CM974)</f>
        <v>0</v>
      </c>
      <c r="CP974" s="258"/>
      <c r="CQ974" s="258"/>
      <c r="CR974" s="536" t="s">
        <v>2076</v>
      </c>
      <c r="CS974" s="285">
        <v>0</v>
      </c>
      <c r="CT974" s="260">
        <v>2</v>
      </c>
      <c r="CU974" s="260">
        <f>DCOUNT($H$20:$AD$4020,"入力ﾁｪｯｸ",CR973:CT974)</f>
        <v>0</v>
      </c>
      <c r="DH974" s="374"/>
      <c r="DI974" s="516" t="s">
        <v>2311</v>
      </c>
      <c r="DJ974" s="517"/>
      <c r="DK974" s="518"/>
      <c r="DL974" s="519">
        <v>0</v>
      </c>
      <c r="DM974" s="519">
        <v>1.7</v>
      </c>
      <c r="DN974" s="520">
        <v>1.2500000000000001E-2</v>
      </c>
      <c r="DO974" s="521">
        <v>0</v>
      </c>
      <c r="DP974" s="519" t="s">
        <v>2392</v>
      </c>
      <c r="DQ974" s="519" t="s">
        <v>1315</v>
      </c>
      <c r="DR974" s="519" t="s">
        <v>2390</v>
      </c>
      <c r="DS974" s="293"/>
      <c r="DT974" s="293"/>
      <c r="DX974" s="343"/>
      <c r="DZ974" s="236"/>
    </row>
    <row r="975" spans="8:130" ht="15" customHeight="1" x14ac:dyDescent="0.15">
      <c r="H975" s="111">
        <f t="shared" si="110"/>
        <v>0</v>
      </c>
      <c r="I975" s="110">
        <v>955</v>
      </c>
      <c r="J975" s="199"/>
      <c r="K975" s="199"/>
      <c r="L975" s="112" t="e">
        <f t="shared" si="111"/>
        <v>#N/A</v>
      </c>
      <c r="M975" s="199"/>
      <c r="N975" s="199"/>
      <c r="O975" s="124" t="str">
        <f t="shared" si="112"/>
        <v/>
      </c>
      <c r="P975" s="124" t="str">
        <f t="shared" si="113"/>
        <v/>
      </c>
      <c r="Q975" s="199"/>
      <c r="R975" s="113" t="s">
        <v>341</v>
      </c>
      <c r="S975" s="199"/>
      <c r="T975" s="113" t="s">
        <v>337</v>
      </c>
      <c r="U975" s="199"/>
      <c r="V975" s="112" t="str">
        <f t="shared" si="114"/>
        <v>１～４以外</v>
      </c>
      <c r="W975" s="628"/>
      <c r="X975" s="112"/>
      <c r="Y975" s="199"/>
      <c r="Z975" s="636"/>
      <c r="AA975" s="200"/>
      <c r="AB975" s="114" t="e">
        <f t="shared" si="115"/>
        <v>#N/A</v>
      </c>
      <c r="AC975" s="115" t="str">
        <f t="shared" si="116"/>
        <v/>
      </c>
      <c r="AD975" s="145" t="str">
        <f t="shared" si="117"/>
        <v/>
      </c>
      <c r="BD975" s="36">
        <v>955</v>
      </c>
      <c r="BE975" s="223"/>
      <c r="BF975" s="231"/>
      <c r="BG975" s="231"/>
      <c r="BH975" s="231"/>
      <c r="BI975" s="231"/>
      <c r="BJ975" s="223"/>
      <c r="BK975" s="224"/>
      <c r="BL975" s="223"/>
      <c r="BM975" s="224"/>
      <c r="BN975" s="225"/>
      <c r="BO975" s="226"/>
      <c r="BP975" s="224"/>
      <c r="BQ975" s="224"/>
      <c r="BR975" s="226"/>
      <c r="BS975" s="225"/>
      <c r="CB975" s="250" t="s">
        <v>1736</v>
      </c>
      <c r="CC975" s="304">
        <f>SUM(CG975:CG2021)</f>
        <v>0</v>
      </c>
      <c r="CD975" s="276" t="s">
        <v>1594</v>
      </c>
      <c r="CE975" s="253" t="s">
        <v>505</v>
      </c>
      <c r="CF975" s="253" t="s">
        <v>725</v>
      </c>
      <c r="CG975" s="278"/>
      <c r="CI975" s="258"/>
      <c r="CJ975" s="258"/>
      <c r="CK975" s="276" t="s">
        <v>3651</v>
      </c>
      <c r="CL975" s="277" t="s">
        <v>505</v>
      </c>
      <c r="CM975" s="253" t="s">
        <v>725</v>
      </c>
      <c r="CN975" s="278"/>
      <c r="CP975" s="258"/>
      <c r="CQ975" s="258"/>
      <c r="CR975" s="276" t="s">
        <v>242</v>
      </c>
      <c r="CS975" s="277" t="s">
        <v>505</v>
      </c>
      <c r="CT975" s="253" t="s">
        <v>725</v>
      </c>
      <c r="CU975" s="278"/>
      <c r="DH975" s="374"/>
      <c r="DI975" s="716" t="s">
        <v>2312</v>
      </c>
      <c r="DJ975" s="717"/>
      <c r="DK975" s="718"/>
      <c r="DL975" s="519">
        <v>1.7</v>
      </c>
      <c r="DM975" s="519">
        <v>2.5</v>
      </c>
      <c r="DN975" s="520">
        <v>1.7500000000000002E-2</v>
      </c>
      <c r="DO975" s="521">
        <v>0</v>
      </c>
      <c r="DP975" s="519" t="s">
        <v>2392</v>
      </c>
      <c r="DQ975" s="519" t="s">
        <v>1315</v>
      </c>
      <c r="DR975" s="519" t="s">
        <v>2390</v>
      </c>
      <c r="DS975" s="293"/>
      <c r="DT975" s="293"/>
      <c r="DX975" s="343"/>
      <c r="DZ975" s="236"/>
    </row>
    <row r="976" spans="8:130" ht="15" customHeight="1" x14ac:dyDescent="0.15">
      <c r="H976" s="111">
        <f t="shared" si="110"/>
        <v>0</v>
      </c>
      <c r="I976" s="110">
        <v>956</v>
      </c>
      <c r="J976" s="199"/>
      <c r="K976" s="199"/>
      <c r="L976" s="112" t="e">
        <f t="shared" si="111"/>
        <v>#N/A</v>
      </c>
      <c r="M976" s="199"/>
      <c r="N976" s="199"/>
      <c r="O976" s="124" t="str">
        <f t="shared" si="112"/>
        <v/>
      </c>
      <c r="P976" s="124" t="str">
        <f t="shared" si="113"/>
        <v/>
      </c>
      <c r="Q976" s="199"/>
      <c r="R976" s="113" t="s">
        <v>341</v>
      </c>
      <c r="S976" s="199"/>
      <c r="T976" s="113" t="s">
        <v>337</v>
      </c>
      <c r="U976" s="199"/>
      <c r="V976" s="112" t="str">
        <f t="shared" si="114"/>
        <v>１～４以外</v>
      </c>
      <c r="W976" s="628"/>
      <c r="X976" s="112"/>
      <c r="Y976" s="199"/>
      <c r="Z976" s="636"/>
      <c r="AA976" s="200"/>
      <c r="AB976" s="114" t="e">
        <f t="shared" si="115"/>
        <v>#N/A</v>
      </c>
      <c r="AC976" s="115" t="str">
        <f t="shared" si="116"/>
        <v/>
      </c>
      <c r="AD976" s="145" t="str">
        <f t="shared" si="117"/>
        <v/>
      </c>
      <c r="BD976" s="36">
        <v>956</v>
      </c>
      <c r="BE976" s="223"/>
      <c r="BF976" s="231"/>
      <c r="BG976" s="231"/>
      <c r="BH976" s="231"/>
      <c r="BI976" s="231"/>
      <c r="BJ976" s="223"/>
      <c r="BK976" s="224"/>
      <c r="BL976" s="223"/>
      <c r="BM976" s="224"/>
      <c r="BN976" s="225"/>
      <c r="BO976" s="226"/>
      <c r="BP976" s="224"/>
      <c r="BQ976" s="224"/>
      <c r="BR976" s="226"/>
      <c r="BS976" s="225"/>
      <c r="CB976" s="258"/>
      <c r="CC976" s="258"/>
      <c r="CD976" s="291" t="s">
        <v>1737</v>
      </c>
      <c r="CE976" s="296">
        <v>0</v>
      </c>
      <c r="CF976" s="259">
        <v>1</v>
      </c>
      <c r="CG976" s="260">
        <f>DCOUNT($H$20:$AD$4020,"入力ﾁｪｯｸ",CD975:CF977)</f>
        <v>0</v>
      </c>
      <c r="CI976" s="258"/>
      <c r="CJ976" s="258"/>
      <c r="CK976" s="536" t="s">
        <v>2077</v>
      </c>
      <c r="CL976" s="285">
        <v>0</v>
      </c>
      <c r="CM976" s="260">
        <v>3</v>
      </c>
      <c r="CN976" s="260">
        <f>DCOUNT($H$20:$AD$4020,"入力ﾁｪｯｸ",CK975:CM976)</f>
        <v>0</v>
      </c>
      <c r="CP976" s="258"/>
      <c r="CQ976" s="258"/>
      <c r="CR976" s="536" t="s">
        <v>2077</v>
      </c>
      <c r="CS976" s="285">
        <v>0</v>
      </c>
      <c r="CT976" s="260">
        <v>2</v>
      </c>
      <c r="CU976" s="260">
        <f>DCOUNT($H$20:$AD$4020,"入力ﾁｪｯｸ",CR975:CT976)</f>
        <v>0</v>
      </c>
      <c r="DH976" s="374"/>
      <c r="DI976" s="719"/>
      <c r="DJ976" s="720"/>
      <c r="DK976" s="721"/>
      <c r="DL976" s="519">
        <v>2.5</v>
      </c>
      <c r="DM976" s="519">
        <v>3.5</v>
      </c>
      <c r="DN976" s="520">
        <v>1.7500000000000002E-2</v>
      </c>
      <c r="DO976" s="521">
        <v>0</v>
      </c>
      <c r="DP976" s="519" t="s">
        <v>2392</v>
      </c>
      <c r="DQ976" s="519" t="s">
        <v>1315</v>
      </c>
      <c r="DR976" s="519" t="s">
        <v>2390</v>
      </c>
      <c r="DS976" s="293"/>
      <c r="DT976" s="293"/>
      <c r="DX976" s="343"/>
      <c r="DZ976" s="236"/>
    </row>
    <row r="977" spans="8:130" ht="15" customHeight="1" x14ac:dyDescent="0.15">
      <c r="H977" s="111">
        <f t="shared" si="110"/>
        <v>0</v>
      </c>
      <c r="I977" s="110">
        <v>957</v>
      </c>
      <c r="J977" s="199"/>
      <c r="K977" s="199"/>
      <c r="L977" s="112" t="e">
        <f t="shared" si="111"/>
        <v>#N/A</v>
      </c>
      <c r="M977" s="199"/>
      <c r="N977" s="199"/>
      <c r="O977" s="124" t="str">
        <f t="shared" si="112"/>
        <v/>
      </c>
      <c r="P977" s="124" t="str">
        <f t="shared" si="113"/>
        <v/>
      </c>
      <c r="Q977" s="199"/>
      <c r="R977" s="113" t="s">
        <v>341</v>
      </c>
      <c r="S977" s="199"/>
      <c r="T977" s="113" t="s">
        <v>337</v>
      </c>
      <c r="U977" s="199"/>
      <c r="V977" s="112" t="str">
        <f t="shared" si="114"/>
        <v>１～４以外</v>
      </c>
      <c r="W977" s="628"/>
      <c r="X977" s="112"/>
      <c r="Y977" s="199"/>
      <c r="Z977" s="636"/>
      <c r="AA977" s="200"/>
      <c r="AB977" s="114" t="e">
        <f t="shared" si="115"/>
        <v>#N/A</v>
      </c>
      <c r="AC977" s="115" t="str">
        <f t="shared" si="116"/>
        <v/>
      </c>
      <c r="AD977" s="145" t="str">
        <f t="shared" si="117"/>
        <v/>
      </c>
      <c r="BD977" s="36">
        <v>957</v>
      </c>
      <c r="BE977" s="223"/>
      <c r="BF977" s="231"/>
      <c r="BG977" s="231"/>
      <c r="BH977" s="231"/>
      <c r="BI977" s="231"/>
      <c r="BJ977" s="223"/>
      <c r="BK977" s="224"/>
      <c r="BL977" s="223"/>
      <c r="BM977" s="224"/>
      <c r="BN977" s="225"/>
      <c r="BO977" s="226"/>
      <c r="BP977" s="224"/>
      <c r="BQ977" s="224"/>
      <c r="BR977" s="226"/>
      <c r="BS977" s="225"/>
      <c r="CB977" s="258"/>
      <c r="CC977" s="258"/>
      <c r="CD977" s="291" t="s">
        <v>1737</v>
      </c>
      <c r="CE977" s="299">
        <v>0</v>
      </c>
      <c r="CF977" s="266">
        <v>2</v>
      </c>
      <c r="CG977" s="268"/>
      <c r="CI977" s="258"/>
      <c r="CJ977" s="258"/>
      <c r="CK977" s="276" t="s">
        <v>242</v>
      </c>
      <c r="CL977" s="277" t="s">
        <v>505</v>
      </c>
      <c r="CM977" s="253" t="s">
        <v>725</v>
      </c>
      <c r="CN977" s="278"/>
      <c r="CP977" s="258"/>
      <c r="CQ977" s="258"/>
      <c r="CR977" s="276" t="s">
        <v>242</v>
      </c>
      <c r="CS977" s="277" t="s">
        <v>505</v>
      </c>
      <c r="CT977" s="253" t="s">
        <v>725</v>
      </c>
      <c r="CU977" s="278"/>
      <c r="DH977" s="374"/>
      <c r="DI977" s="516" t="s">
        <v>2319</v>
      </c>
      <c r="DJ977" s="517"/>
      <c r="DK977" s="518"/>
      <c r="DL977" s="519">
        <v>0</v>
      </c>
      <c r="DM977" s="519">
        <v>30</v>
      </c>
      <c r="DN977" s="520">
        <v>1.2500000000000001E-2</v>
      </c>
      <c r="DO977" s="521">
        <v>0</v>
      </c>
      <c r="DP977" s="519" t="s">
        <v>2392</v>
      </c>
      <c r="DQ977" s="519" t="s">
        <v>428</v>
      </c>
      <c r="DR977" s="519" t="s">
        <v>2390</v>
      </c>
      <c r="DS977" s="293"/>
      <c r="DT977" s="293"/>
      <c r="DX977" s="343"/>
      <c r="DZ977" s="236"/>
    </row>
    <row r="978" spans="8:130" ht="15" customHeight="1" x14ac:dyDescent="0.15">
      <c r="H978" s="111">
        <f t="shared" si="110"/>
        <v>0</v>
      </c>
      <c r="I978" s="110">
        <v>958</v>
      </c>
      <c r="J978" s="199"/>
      <c r="K978" s="199"/>
      <c r="L978" s="112" t="e">
        <f t="shared" si="111"/>
        <v>#N/A</v>
      </c>
      <c r="M978" s="199"/>
      <c r="N978" s="199"/>
      <c r="O978" s="124" t="str">
        <f t="shared" si="112"/>
        <v/>
      </c>
      <c r="P978" s="124" t="str">
        <f t="shared" si="113"/>
        <v/>
      </c>
      <c r="Q978" s="199"/>
      <c r="R978" s="113" t="s">
        <v>341</v>
      </c>
      <c r="S978" s="199"/>
      <c r="T978" s="113" t="s">
        <v>337</v>
      </c>
      <c r="U978" s="199"/>
      <c r="V978" s="112" t="str">
        <f t="shared" si="114"/>
        <v>１～４以外</v>
      </c>
      <c r="W978" s="628"/>
      <c r="X978" s="112"/>
      <c r="Y978" s="199"/>
      <c r="Z978" s="636"/>
      <c r="AA978" s="200"/>
      <c r="AB978" s="114" t="e">
        <f t="shared" si="115"/>
        <v>#N/A</v>
      </c>
      <c r="AC978" s="115" t="str">
        <f t="shared" si="116"/>
        <v/>
      </c>
      <c r="AD978" s="145" t="str">
        <f t="shared" si="117"/>
        <v/>
      </c>
      <c r="BD978" s="36">
        <v>958</v>
      </c>
      <c r="BE978" s="223"/>
      <c r="BF978" s="231"/>
      <c r="BG978" s="231"/>
      <c r="BH978" s="231"/>
      <c r="BI978" s="231"/>
      <c r="BJ978" s="223"/>
      <c r="BK978" s="224"/>
      <c r="BL978" s="223"/>
      <c r="BM978" s="224"/>
      <c r="BN978" s="225"/>
      <c r="BO978" s="226"/>
      <c r="BP978" s="224"/>
      <c r="BQ978" s="224"/>
      <c r="BR978" s="226"/>
      <c r="BS978" s="225"/>
      <c r="CB978" s="258"/>
      <c r="CC978" s="258"/>
      <c r="CD978" s="276" t="s">
        <v>1594</v>
      </c>
      <c r="CE978" s="253" t="s">
        <v>505</v>
      </c>
      <c r="CF978" s="253" t="s">
        <v>725</v>
      </c>
      <c r="CG978" s="278"/>
      <c r="CI978" s="258"/>
      <c r="CJ978" s="258"/>
      <c r="CK978" s="536" t="s">
        <v>2078</v>
      </c>
      <c r="CL978" s="285">
        <v>0</v>
      </c>
      <c r="CM978" s="260">
        <v>3</v>
      </c>
      <c r="CN978" s="260">
        <f>DCOUNT($H$20:$AD$4020,"入力ﾁｪｯｸ",CK977:CM978)</f>
        <v>0</v>
      </c>
      <c r="CP978" s="258"/>
      <c r="CQ978" s="258"/>
      <c r="CR978" s="536" t="s">
        <v>2078</v>
      </c>
      <c r="CS978" s="285">
        <v>0</v>
      </c>
      <c r="CT978" s="260">
        <v>2</v>
      </c>
      <c r="CU978" s="260">
        <f>DCOUNT($H$20:$AD$4020,"入力ﾁｪｯｸ",CR977:CT978)</f>
        <v>0</v>
      </c>
      <c r="DH978" s="374"/>
      <c r="DI978" s="516" t="s">
        <v>2320</v>
      </c>
      <c r="DJ978" s="517"/>
      <c r="DK978" s="518"/>
      <c r="DL978" s="519">
        <v>0</v>
      </c>
      <c r="DM978" s="519">
        <v>1.7</v>
      </c>
      <c r="DN978" s="520">
        <v>1.2500000000000001E-2</v>
      </c>
      <c r="DO978" s="521">
        <v>0</v>
      </c>
      <c r="DP978" s="519" t="s">
        <v>2392</v>
      </c>
      <c r="DQ978" s="519" t="s">
        <v>1315</v>
      </c>
      <c r="DR978" s="519" t="s">
        <v>2390</v>
      </c>
      <c r="DS978" s="293"/>
      <c r="DT978" s="293"/>
      <c r="DX978" s="343"/>
      <c r="DZ978" s="236"/>
    </row>
    <row r="979" spans="8:130" ht="15" customHeight="1" x14ac:dyDescent="0.15">
      <c r="H979" s="111">
        <f t="shared" si="110"/>
        <v>0</v>
      </c>
      <c r="I979" s="110">
        <v>959</v>
      </c>
      <c r="J979" s="199"/>
      <c r="K979" s="199"/>
      <c r="L979" s="112" t="e">
        <f t="shared" si="111"/>
        <v>#N/A</v>
      </c>
      <c r="M979" s="199"/>
      <c r="N979" s="199"/>
      <c r="O979" s="124" t="str">
        <f t="shared" si="112"/>
        <v/>
      </c>
      <c r="P979" s="124" t="str">
        <f t="shared" si="113"/>
        <v/>
      </c>
      <c r="Q979" s="199"/>
      <c r="R979" s="113" t="s">
        <v>341</v>
      </c>
      <c r="S979" s="199"/>
      <c r="T979" s="113" t="s">
        <v>337</v>
      </c>
      <c r="U979" s="199"/>
      <c r="V979" s="112" t="str">
        <f t="shared" si="114"/>
        <v>１～４以外</v>
      </c>
      <c r="W979" s="628"/>
      <c r="X979" s="112"/>
      <c r="Y979" s="199"/>
      <c r="Z979" s="636"/>
      <c r="AA979" s="200"/>
      <c r="AB979" s="114" t="e">
        <f t="shared" si="115"/>
        <v>#N/A</v>
      </c>
      <c r="AC979" s="115" t="str">
        <f t="shared" si="116"/>
        <v/>
      </c>
      <c r="AD979" s="145" t="str">
        <f t="shared" si="117"/>
        <v/>
      </c>
      <c r="BD979" s="36">
        <v>959</v>
      </c>
      <c r="BE979" s="223"/>
      <c r="BF979" s="231"/>
      <c r="BG979" s="231"/>
      <c r="BH979" s="231"/>
      <c r="BI979" s="231"/>
      <c r="BJ979" s="223"/>
      <c r="BK979" s="224"/>
      <c r="BL979" s="223"/>
      <c r="BM979" s="224"/>
      <c r="BN979" s="225"/>
      <c r="BO979" s="226"/>
      <c r="BP979" s="224"/>
      <c r="BQ979" s="224"/>
      <c r="BR979" s="226"/>
      <c r="BS979" s="225"/>
      <c r="CB979" s="258"/>
      <c r="CC979" s="258"/>
      <c r="CD979" s="291" t="s">
        <v>1739</v>
      </c>
      <c r="CE979" s="296">
        <v>0</v>
      </c>
      <c r="CF979" s="259">
        <v>1</v>
      </c>
      <c r="CG979" s="260">
        <f>DCOUNT($H$20:$AD$4020,"入力ﾁｪｯｸ",CD978:CF980)</f>
        <v>0</v>
      </c>
      <c r="CI979" s="258"/>
      <c r="CJ979" s="258"/>
      <c r="CK979" s="276" t="s">
        <v>1594</v>
      </c>
      <c r="CL979" s="277" t="s">
        <v>505</v>
      </c>
      <c r="CM979" s="253" t="s">
        <v>725</v>
      </c>
      <c r="CN979" s="278"/>
      <c r="CP979" s="258"/>
      <c r="CQ979" s="258"/>
      <c r="CR979" s="276" t="s">
        <v>1594</v>
      </c>
      <c r="CS979" s="277" t="s">
        <v>505</v>
      </c>
      <c r="CT979" s="253" t="s">
        <v>725</v>
      </c>
      <c r="CU979" s="278"/>
      <c r="DH979" s="374"/>
      <c r="DI979" s="716" t="s">
        <v>2321</v>
      </c>
      <c r="DJ979" s="717"/>
      <c r="DK979" s="718"/>
      <c r="DL979" s="519">
        <v>1.7</v>
      </c>
      <c r="DM979" s="519">
        <v>2.5</v>
      </c>
      <c r="DN979" s="520">
        <v>1.7500000000000002E-2</v>
      </c>
      <c r="DO979" s="521">
        <v>0</v>
      </c>
      <c r="DP979" s="519" t="s">
        <v>2392</v>
      </c>
      <c r="DQ979" s="519" t="s">
        <v>1315</v>
      </c>
      <c r="DR979" s="519" t="s">
        <v>2390</v>
      </c>
      <c r="DS979" s="293"/>
      <c r="DT979" s="293"/>
      <c r="DX979" s="343"/>
      <c r="DZ979" s="236"/>
    </row>
    <row r="980" spans="8:130" ht="15" customHeight="1" x14ac:dyDescent="0.15">
      <c r="H980" s="111">
        <f t="shared" si="110"/>
        <v>0</v>
      </c>
      <c r="I980" s="110">
        <v>960</v>
      </c>
      <c r="J980" s="199"/>
      <c r="K980" s="199"/>
      <c r="L980" s="112" t="e">
        <f t="shared" si="111"/>
        <v>#N/A</v>
      </c>
      <c r="M980" s="199"/>
      <c r="N980" s="199"/>
      <c r="O980" s="124" t="str">
        <f t="shared" si="112"/>
        <v/>
      </c>
      <c r="P980" s="124" t="str">
        <f t="shared" si="113"/>
        <v/>
      </c>
      <c r="Q980" s="199"/>
      <c r="R980" s="113" t="s">
        <v>341</v>
      </c>
      <c r="S980" s="199"/>
      <c r="T980" s="113" t="s">
        <v>337</v>
      </c>
      <c r="U980" s="199"/>
      <c r="V980" s="112" t="str">
        <f t="shared" si="114"/>
        <v>１～４以外</v>
      </c>
      <c r="W980" s="628"/>
      <c r="X980" s="112"/>
      <c r="Y980" s="199"/>
      <c r="Z980" s="636"/>
      <c r="AA980" s="200"/>
      <c r="AB980" s="114" t="e">
        <f t="shared" si="115"/>
        <v>#N/A</v>
      </c>
      <c r="AC980" s="115" t="str">
        <f t="shared" si="116"/>
        <v/>
      </c>
      <c r="AD980" s="145" t="str">
        <f t="shared" si="117"/>
        <v/>
      </c>
      <c r="BD980" s="36">
        <v>960</v>
      </c>
      <c r="BE980" s="223"/>
      <c r="BF980" s="231"/>
      <c r="BG980" s="231"/>
      <c r="BH980" s="231"/>
      <c r="BI980" s="231"/>
      <c r="BJ980" s="223"/>
      <c r="BK980" s="224"/>
      <c r="BL980" s="223"/>
      <c r="BM980" s="224"/>
      <c r="BN980" s="225"/>
      <c r="BO980" s="226"/>
      <c r="BP980" s="224"/>
      <c r="BQ980" s="224"/>
      <c r="BR980" s="226"/>
      <c r="BS980" s="225"/>
      <c r="CB980" s="258"/>
      <c r="CC980" s="258"/>
      <c r="CD980" s="291" t="s">
        <v>1739</v>
      </c>
      <c r="CE980" s="299">
        <v>0</v>
      </c>
      <c r="CF980" s="266">
        <v>2</v>
      </c>
      <c r="CG980" s="268"/>
      <c r="CI980" s="258"/>
      <c r="CJ980" s="258"/>
      <c r="CK980" s="390" t="s">
        <v>1912</v>
      </c>
      <c r="CL980" s="285">
        <v>0</v>
      </c>
      <c r="CM980" s="260">
        <v>3</v>
      </c>
      <c r="CN980" s="260">
        <f>DCOUNT($H$20:$AD$4020,"入力ﾁｪｯｸ",CK979:CM980)</f>
        <v>0</v>
      </c>
      <c r="CP980" s="258"/>
      <c r="CQ980" s="258"/>
      <c r="CR980" s="390" t="s">
        <v>1912</v>
      </c>
      <c r="CS980" s="285">
        <v>0</v>
      </c>
      <c r="CT980" s="260">
        <v>2</v>
      </c>
      <c r="CU980" s="260">
        <f>DCOUNT($H$20:$AD$4020,"入力ﾁｪｯｸ",CR979:CT980)</f>
        <v>0</v>
      </c>
      <c r="DH980" s="374"/>
      <c r="DI980" s="719"/>
      <c r="DJ980" s="720"/>
      <c r="DK980" s="721"/>
      <c r="DL980" s="519">
        <v>2.5</v>
      </c>
      <c r="DM980" s="519">
        <v>3.5</v>
      </c>
      <c r="DN980" s="520">
        <v>1.7500000000000002E-2</v>
      </c>
      <c r="DO980" s="521">
        <v>0</v>
      </c>
      <c r="DP980" s="519" t="s">
        <v>2392</v>
      </c>
      <c r="DQ980" s="519" t="s">
        <v>1315</v>
      </c>
      <c r="DR980" s="519" t="s">
        <v>2390</v>
      </c>
      <c r="DS980" s="293"/>
      <c r="DT980" s="293"/>
      <c r="DX980" s="343"/>
      <c r="DZ980" s="236"/>
    </row>
    <row r="981" spans="8:130" ht="15" customHeight="1" x14ac:dyDescent="0.15">
      <c r="H981" s="111">
        <f t="shared" si="110"/>
        <v>0</v>
      </c>
      <c r="I981" s="110">
        <v>961</v>
      </c>
      <c r="J981" s="199"/>
      <c r="K981" s="199"/>
      <c r="L981" s="112" t="e">
        <f t="shared" si="111"/>
        <v>#N/A</v>
      </c>
      <c r="M981" s="199"/>
      <c r="N981" s="199"/>
      <c r="O981" s="124" t="str">
        <f t="shared" si="112"/>
        <v/>
      </c>
      <c r="P981" s="124" t="str">
        <f t="shared" si="113"/>
        <v/>
      </c>
      <c r="Q981" s="199"/>
      <c r="R981" s="113" t="s">
        <v>341</v>
      </c>
      <c r="S981" s="199"/>
      <c r="T981" s="113" t="s">
        <v>337</v>
      </c>
      <c r="U981" s="199"/>
      <c r="V981" s="112" t="str">
        <f t="shared" si="114"/>
        <v>１～４以外</v>
      </c>
      <c r="W981" s="628"/>
      <c r="X981" s="112"/>
      <c r="Y981" s="199"/>
      <c r="Z981" s="636"/>
      <c r="AA981" s="200"/>
      <c r="AB981" s="114" t="e">
        <f t="shared" si="115"/>
        <v>#N/A</v>
      </c>
      <c r="AC981" s="115" t="str">
        <f t="shared" si="116"/>
        <v/>
      </c>
      <c r="AD981" s="145" t="str">
        <f t="shared" si="117"/>
        <v/>
      </c>
      <c r="BD981" s="36">
        <v>961</v>
      </c>
      <c r="BE981" s="223"/>
      <c r="BF981" s="231"/>
      <c r="BG981" s="231"/>
      <c r="BH981" s="231"/>
      <c r="BI981" s="231"/>
      <c r="BJ981" s="223"/>
      <c r="BK981" s="224"/>
      <c r="BL981" s="223"/>
      <c r="BM981" s="224"/>
      <c r="BN981" s="225"/>
      <c r="BO981" s="226"/>
      <c r="BP981" s="224"/>
      <c r="BQ981" s="224"/>
      <c r="BR981" s="226"/>
      <c r="BS981" s="225"/>
      <c r="CB981" s="258"/>
      <c r="CC981" s="258"/>
      <c r="CD981" s="276" t="s">
        <v>1594</v>
      </c>
      <c r="CE981" s="253" t="s">
        <v>505</v>
      </c>
      <c r="CF981" s="253" t="s">
        <v>725</v>
      </c>
      <c r="CG981" s="278"/>
      <c r="CI981" s="258"/>
      <c r="CJ981" s="258"/>
      <c r="CK981" s="276" t="s">
        <v>1594</v>
      </c>
      <c r="CL981" s="277" t="s">
        <v>505</v>
      </c>
      <c r="CM981" s="253" t="s">
        <v>725</v>
      </c>
      <c r="CN981" s="278"/>
      <c r="CP981" s="258"/>
      <c r="CQ981" s="258"/>
      <c r="CR981" s="276" t="s">
        <v>1594</v>
      </c>
      <c r="CS981" s="277" t="s">
        <v>505</v>
      </c>
      <c r="CT981" s="253" t="s">
        <v>725</v>
      </c>
      <c r="CU981" s="278"/>
      <c r="DH981" s="374"/>
      <c r="DI981" s="516" t="s">
        <v>2325</v>
      </c>
      <c r="DJ981" s="517"/>
      <c r="DK981" s="518"/>
      <c r="DL981" s="519">
        <v>0</v>
      </c>
      <c r="DM981" s="519">
        <v>1.7</v>
      </c>
      <c r="DN981" s="520">
        <v>1.2500000000000001E-2</v>
      </c>
      <c r="DO981" s="521">
        <v>0</v>
      </c>
      <c r="DP981" s="519" t="s">
        <v>2392</v>
      </c>
      <c r="DQ981" s="519" t="s">
        <v>1315</v>
      </c>
      <c r="DR981" s="519" t="s">
        <v>499</v>
      </c>
      <c r="DS981" s="293"/>
      <c r="DT981" s="293"/>
      <c r="DX981" s="343"/>
      <c r="DZ981" s="236"/>
    </row>
    <row r="982" spans="8:130" ht="15" customHeight="1" x14ac:dyDescent="0.15">
      <c r="H982" s="111">
        <f t="shared" si="110"/>
        <v>0</v>
      </c>
      <c r="I982" s="110">
        <v>962</v>
      </c>
      <c r="J982" s="199"/>
      <c r="K982" s="199"/>
      <c r="L982" s="112" t="e">
        <f t="shared" si="111"/>
        <v>#N/A</v>
      </c>
      <c r="M982" s="199"/>
      <c r="N982" s="199"/>
      <c r="O982" s="124" t="str">
        <f t="shared" si="112"/>
        <v/>
      </c>
      <c r="P982" s="124" t="str">
        <f t="shared" si="113"/>
        <v/>
      </c>
      <c r="Q982" s="199"/>
      <c r="R982" s="113" t="s">
        <v>341</v>
      </c>
      <c r="S982" s="199"/>
      <c r="T982" s="113" t="s">
        <v>337</v>
      </c>
      <c r="U982" s="199"/>
      <c r="V982" s="112" t="str">
        <f t="shared" si="114"/>
        <v>１～４以外</v>
      </c>
      <c r="W982" s="628"/>
      <c r="X982" s="112"/>
      <c r="Y982" s="199"/>
      <c r="Z982" s="636"/>
      <c r="AA982" s="200"/>
      <c r="AB982" s="114" t="e">
        <f t="shared" si="115"/>
        <v>#N/A</v>
      </c>
      <c r="AC982" s="115" t="str">
        <f t="shared" si="116"/>
        <v/>
      </c>
      <c r="AD982" s="145" t="str">
        <f t="shared" si="117"/>
        <v/>
      </c>
      <c r="BD982" s="36">
        <v>962</v>
      </c>
      <c r="BE982" s="223"/>
      <c r="BF982" s="231"/>
      <c r="BG982" s="231"/>
      <c r="BH982" s="231"/>
      <c r="BI982" s="231"/>
      <c r="BJ982" s="223"/>
      <c r="BK982" s="224"/>
      <c r="BL982" s="223"/>
      <c r="BM982" s="224"/>
      <c r="BN982" s="225"/>
      <c r="BO982" s="226"/>
      <c r="BP982" s="224"/>
      <c r="BQ982" s="224"/>
      <c r="BR982" s="226"/>
      <c r="BS982" s="225"/>
      <c r="CB982" s="258"/>
      <c r="CC982" s="258"/>
      <c r="CD982" s="291" t="s">
        <v>1740</v>
      </c>
      <c r="CE982" s="296">
        <v>0</v>
      </c>
      <c r="CF982" s="259">
        <v>1</v>
      </c>
      <c r="CG982" s="260">
        <f>DCOUNT($H$20:$AD$4020,"入力ﾁｪｯｸ",CD981:CF983)</f>
        <v>0</v>
      </c>
      <c r="CI982" s="258"/>
      <c r="CJ982" s="258"/>
      <c r="CK982" s="390" t="s">
        <v>1913</v>
      </c>
      <c r="CL982" s="285">
        <v>0</v>
      </c>
      <c r="CM982" s="260">
        <v>3</v>
      </c>
      <c r="CN982" s="260">
        <f>DCOUNT($H$20:$AD$4020,"入力ﾁｪｯｸ",CK981:CM982)</f>
        <v>0</v>
      </c>
      <c r="CP982" s="258"/>
      <c r="CQ982" s="258"/>
      <c r="CR982" s="390" t="s">
        <v>1913</v>
      </c>
      <c r="CS982" s="285">
        <v>0</v>
      </c>
      <c r="CT982" s="260">
        <v>2</v>
      </c>
      <c r="CU982" s="260">
        <f>DCOUNT($H$20:$AD$4020,"入力ﾁｪｯｸ",CR981:CT982)</f>
        <v>0</v>
      </c>
      <c r="DH982" s="374"/>
      <c r="DI982" s="716" t="s">
        <v>2326</v>
      </c>
      <c r="DJ982" s="717"/>
      <c r="DK982" s="718"/>
      <c r="DL982" s="519">
        <v>1.7</v>
      </c>
      <c r="DM982" s="519">
        <v>2.5</v>
      </c>
      <c r="DN982" s="520">
        <v>1.7500000000000002E-2</v>
      </c>
      <c r="DO982" s="521">
        <v>0</v>
      </c>
      <c r="DP982" s="519" t="s">
        <v>2392</v>
      </c>
      <c r="DQ982" s="519" t="s">
        <v>1315</v>
      </c>
      <c r="DR982" s="519" t="s">
        <v>499</v>
      </c>
      <c r="DS982" s="293"/>
      <c r="DT982" s="293"/>
      <c r="DX982" s="343"/>
      <c r="DZ982" s="236"/>
    </row>
    <row r="983" spans="8:130" ht="15" customHeight="1" x14ac:dyDescent="0.15">
      <c r="H983" s="111">
        <f t="shared" si="110"/>
        <v>0</v>
      </c>
      <c r="I983" s="110">
        <v>963</v>
      </c>
      <c r="J983" s="199"/>
      <c r="K983" s="199"/>
      <c r="L983" s="112" t="e">
        <f t="shared" si="111"/>
        <v>#N/A</v>
      </c>
      <c r="M983" s="199"/>
      <c r="N983" s="199"/>
      <c r="O983" s="124" t="str">
        <f t="shared" si="112"/>
        <v/>
      </c>
      <c r="P983" s="124" t="str">
        <f t="shared" si="113"/>
        <v/>
      </c>
      <c r="Q983" s="199"/>
      <c r="R983" s="113" t="s">
        <v>341</v>
      </c>
      <c r="S983" s="199"/>
      <c r="T983" s="113" t="s">
        <v>337</v>
      </c>
      <c r="U983" s="199"/>
      <c r="V983" s="112" t="str">
        <f t="shared" si="114"/>
        <v>１～４以外</v>
      </c>
      <c r="W983" s="628"/>
      <c r="X983" s="112"/>
      <c r="Y983" s="199"/>
      <c r="Z983" s="636"/>
      <c r="AA983" s="200"/>
      <c r="AB983" s="114" t="e">
        <f t="shared" si="115"/>
        <v>#N/A</v>
      </c>
      <c r="AC983" s="115" t="str">
        <f t="shared" si="116"/>
        <v/>
      </c>
      <c r="AD983" s="145" t="str">
        <f t="shared" si="117"/>
        <v/>
      </c>
      <c r="BD983" s="36">
        <v>963</v>
      </c>
      <c r="BE983" s="223"/>
      <c r="BF983" s="231"/>
      <c r="BG983" s="231"/>
      <c r="BH983" s="231"/>
      <c r="BI983" s="231"/>
      <c r="BJ983" s="223"/>
      <c r="BK983" s="224"/>
      <c r="BL983" s="223"/>
      <c r="BM983" s="224"/>
      <c r="BN983" s="225"/>
      <c r="BO983" s="226"/>
      <c r="BP983" s="224"/>
      <c r="BQ983" s="224"/>
      <c r="BR983" s="226"/>
      <c r="BS983" s="225"/>
      <c r="CB983" s="258"/>
      <c r="CC983" s="258"/>
      <c r="CD983" s="291" t="s">
        <v>1740</v>
      </c>
      <c r="CE983" s="299">
        <v>0</v>
      </c>
      <c r="CF983" s="266">
        <v>2</v>
      </c>
      <c r="CG983" s="268"/>
      <c r="CI983" s="258"/>
      <c r="CJ983" s="258"/>
      <c r="CK983" s="276" t="s">
        <v>1594</v>
      </c>
      <c r="CL983" s="277" t="s">
        <v>505</v>
      </c>
      <c r="CM983" s="253" t="s">
        <v>725</v>
      </c>
      <c r="CN983" s="278"/>
      <c r="CP983" s="258"/>
      <c r="CQ983" s="258"/>
      <c r="CR983" s="276" t="s">
        <v>1594</v>
      </c>
      <c r="CS983" s="277" t="s">
        <v>505</v>
      </c>
      <c r="CT983" s="253" t="s">
        <v>725</v>
      </c>
      <c r="CU983" s="278"/>
      <c r="DH983" s="374"/>
      <c r="DI983" s="719"/>
      <c r="DJ983" s="720"/>
      <c r="DK983" s="721"/>
      <c r="DL983" s="519">
        <v>2.5</v>
      </c>
      <c r="DM983" s="519">
        <v>3.5</v>
      </c>
      <c r="DN983" s="520">
        <v>1.7500000000000002E-2</v>
      </c>
      <c r="DO983" s="521">
        <v>0</v>
      </c>
      <c r="DP983" s="519" t="s">
        <v>2392</v>
      </c>
      <c r="DQ983" s="519" t="s">
        <v>1315</v>
      </c>
      <c r="DR983" s="519" t="s">
        <v>499</v>
      </c>
      <c r="DS983" s="293"/>
      <c r="DT983" s="293"/>
      <c r="DX983" s="343"/>
      <c r="DZ983" s="236"/>
    </row>
    <row r="984" spans="8:130" ht="15" customHeight="1" x14ac:dyDescent="0.15">
      <c r="H984" s="111">
        <f t="shared" si="110"/>
        <v>0</v>
      </c>
      <c r="I984" s="110">
        <v>964</v>
      </c>
      <c r="J984" s="199"/>
      <c r="K984" s="199"/>
      <c r="L984" s="112" t="e">
        <f t="shared" si="111"/>
        <v>#N/A</v>
      </c>
      <c r="M984" s="199"/>
      <c r="N984" s="199"/>
      <c r="O984" s="124" t="str">
        <f t="shared" si="112"/>
        <v/>
      </c>
      <c r="P984" s="124" t="str">
        <f t="shared" si="113"/>
        <v/>
      </c>
      <c r="Q984" s="199"/>
      <c r="R984" s="113" t="s">
        <v>341</v>
      </c>
      <c r="S984" s="199"/>
      <c r="T984" s="113" t="s">
        <v>337</v>
      </c>
      <c r="U984" s="199"/>
      <c r="V984" s="112" t="str">
        <f t="shared" si="114"/>
        <v>１～４以外</v>
      </c>
      <c r="W984" s="628"/>
      <c r="X984" s="112"/>
      <c r="Y984" s="199"/>
      <c r="Z984" s="636"/>
      <c r="AA984" s="200"/>
      <c r="AB984" s="114" t="e">
        <f t="shared" si="115"/>
        <v>#N/A</v>
      </c>
      <c r="AC984" s="115" t="str">
        <f t="shared" si="116"/>
        <v/>
      </c>
      <c r="AD984" s="145" t="str">
        <f t="shared" si="117"/>
        <v/>
      </c>
      <c r="BD984" s="36">
        <v>964</v>
      </c>
      <c r="BE984" s="223"/>
      <c r="BF984" s="231"/>
      <c r="BG984" s="231"/>
      <c r="BH984" s="231"/>
      <c r="BI984" s="231"/>
      <c r="BJ984" s="223"/>
      <c r="BK984" s="224"/>
      <c r="BL984" s="223"/>
      <c r="BM984" s="224"/>
      <c r="BN984" s="225"/>
      <c r="BO984" s="226"/>
      <c r="BP984" s="224"/>
      <c r="BQ984" s="224"/>
      <c r="BR984" s="226"/>
      <c r="BS984" s="225"/>
      <c r="CB984" s="258"/>
      <c r="CC984" s="258"/>
      <c r="CD984" s="276" t="s">
        <v>1594</v>
      </c>
      <c r="CE984" s="253" t="s">
        <v>505</v>
      </c>
      <c r="CF984" s="253" t="s">
        <v>725</v>
      </c>
      <c r="CG984" s="278"/>
      <c r="CI984" s="258"/>
      <c r="CJ984" s="258"/>
      <c r="CK984" s="390" t="s">
        <v>1914</v>
      </c>
      <c r="CL984" s="285">
        <v>0</v>
      </c>
      <c r="CM984" s="260">
        <v>3</v>
      </c>
      <c r="CN984" s="260">
        <f>DCOUNT($H$20:$AD$4020,"入力ﾁｪｯｸ",CK983:CM984)</f>
        <v>0</v>
      </c>
      <c r="CP984" s="258"/>
      <c r="CQ984" s="258"/>
      <c r="CR984" s="390" t="s">
        <v>1914</v>
      </c>
      <c r="CS984" s="285">
        <v>0</v>
      </c>
      <c r="CT984" s="260">
        <v>2</v>
      </c>
      <c r="CU984" s="260">
        <f>DCOUNT($H$20:$AD$4020,"入力ﾁｪｯｸ",CR983:CT984)</f>
        <v>0</v>
      </c>
      <c r="DH984" s="374"/>
      <c r="DI984" s="516" t="s">
        <v>2327</v>
      </c>
      <c r="DJ984" s="517"/>
      <c r="DK984" s="518"/>
      <c r="DL984" s="519">
        <v>3.5</v>
      </c>
      <c r="DM984" s="519">
        <v>30</v>
      </c>
      <c r="DN984" s="520">
        <v>1.2500000000000001E-2</v>
      </c>
      <c r="DO984" s="521">
        <v>0</v>
      </c>
      <c r="DP984" s="519" t="s">
        <v>2392</v>
      </c>
      <c r="DQ984" s="519" t="s">
        <v>1315</v>
      </c>
      <c r="DR984" s="519" t="s">
        <v>499</v>
      </c>
      <c r="DS984" s="293"/>
      <c r="DT984" s="293"/>
      <c r="DX984" s="343"/>
      <c r="DZ984" s="236"/>
    </row>
    <row r="985" spans="8:130" ht="15" customHeight="1" x14ac:dyDescent="0.15">
      <c r="H985" s="111">
        <f t="shared" si="110"/>
        <v>0</v>
      </c>
      <c r="I985" s="110">
        <v>965</v>
      </c>
      <c r="J985" s="199"/>
      <c r="K985" s="199"/>
      <c r="L985" s="112" t="e">
        <f t="shared" si="111"/>
        <v>#N/A</v>
      </c>
      <c r="M985" s="199"/>
      <c r="N985" s="199"/>
      <c r="O985" s="124" t="str">
        <f t="shared" si="112"/>
        <v/>
      </c>
      <c r="P985" s="124" t="str">
        <f t="shared" si="113"/>
        <v/>
      </c>
      <c r="Q985" s="199"/>
      <c r="R985" s="113" t="s">
        <v>341</v>
      </c>
      <c r="S985" s="199"/>
      <c r="T985" s="113" t="s">
        <v>337</v>
      </c>
      <c r="U985" s="199"/>
      <c r="V985" s="112" t="str">
        <f t="shared" si="114"/>
        <v>１～４以外</v>
      </c>
      <c r="W985" s="628"/>
      <c r="X985" s="112"/>
      <c r="Y985" s="199"/>
      <c r="Z985" s="636"/>
      <c r="AA985" s="200"/>
      <c r="AB985" s="114" t="e">
        <f t="shared" si="115"/>
        <v>#N/A</v>
      </c>
      <c r="AC985" s="115" t="str">
        <f t="shared" si="116"/>
        <v/>
      </c>
      <c r="AD985" s="145" t="str">
        <f t="shared" si="117"/>
        <v/>
      </c>
      <c r="BD985" s="36">
        <v>965</v>
      </c>
      <c r="BE985" s="223"/>
      <c r="BF985" s="231"/>
      <c r="BG985" s="231"/>
      <c r="BH985" s="231"/>
      <c r="BI985" s="231"/>
      <c r="BJ985" s="223"/>
      <c r="BK985" s="224"/>
      <c r="BL985" s="223"/>
      <c r="BM985" s="224"/>
      <c r="BN985" s="225"/>
      <c r="BO985" s="226"/>
      <c r="BP985" s="224"/>
      <c r="BQ985" s="224"/>
      <c r="BR985" s="226"/>
      <c r="BS985" s="225"/>
      <c r="CB985" s="258"/>
      <c r="CC985" s="258"/>
      <c r="CD985" s="291" t="s">
        <v>1742</v>
      </c>
      <c r="CE985" s="296">
        <v>0</v>
      </c>
      <c r="CF985" s="259">
        <v>1</v>
      </c>
      <c r="CG985" s="260">
        <f>DCOUNT($H$20:$AD$4020,"入力ﾁｪｯｸ",CD984:CF986)</f>
        <v>0</v>
      </c>
      <c r="CI985" s="258"/>
      <c r="CJ985" s="258"/>
      <c r="CK985" s="276" t="s">
        <v>1594</v>
      </c>
      <c r="CL985" s="277" t="s">
        <v>505</v>
      </c>
      <c r="CM985" s="253" t="s">
        <v>725</v>
      </c>
      <c r="CN985" s="278"/>
      <c r="CP985" s="258"/>
      <c r="CQ985" s="258"/>
      <c r="CR985" s="276" t="s">
        <v>1594</v>
      </c>
      <c r="CS985" s="277" t="s">
        <v>505</v>
      </c>
      <c r="CT985" s="253" t="s">
        <v>725</v>
      </c>
      <c r="CU985" s="278"/>
      <c r="DH985" s="374"/>
      <c r="DI985" s="516" t="s">
        <v>2331</v>
      </c>
      <c r="DJ985" s="517"/>
      <c r="DK985" s="518"/>
      <c r="DL985" s="519">
        <v>3.5</v>
      </c>
      <c r="DM985" s="519">
        <v>30</v>
      </c>
      <c r="DN985" s="520">
        <v>4.4999999999999998E-2</v>
      </c>
      <c r="DO985" s="521">
        <v>0</v>
      </c>
      <c r="DP985" s="519" t="s">
        <v>2392</v>
      </c>
      <c r="DQ985" s="519" t="s">
        <v>1315</v>
      </c>
      <c r="DR985" s="519" t="s">
        <v>499</v>
      </c>
      <c r="DS985" s="293"/>
      <c r="DT985" s="293"/>
      <c r="DX985" s="343"/>
      <c r="DZ985" s="236"/>
    </row>
    <row r="986" spans="8:130" ht="15" customHeight="1" x14ac:dyDescent="0.15">
      <c r="H986" s="111">
        <f t="shared" si="110"/>
        <v>0</v>
      </c>
      <c r="I986" s="110">
        <v>966</v>
      </c>
      <c r="J986" s="199"/>
      <c r="K986" s="199"/>
      <c r="L986" s="112" t="e">
        <f t="shared" si="111"/>
        <v>#N/A</v>
      </c>
      <c r="M986" s="199"/>
      <c r="N986" s="199"/>
      <c r="O986" s="124" t="str">
        <f t="shared" si="112"/>
        <v/>
      </c>
      <c r="P986" s="124" t="str">
        <f t="shared" si="113"/>
        <v/>
      </c>
      <c r="Q986" s="199"/>
      <c r="R986" s="113" t="s">
        <v>341</v>
      </c>
      <c r="S986" s="199"/>
      <c r="T986" s="113" t="s">
        <v>337</v>
      </c>
      <c r="U986" s="199"/>
      <c r="V986" s="112" t="str">
        <f t="shared" si="114"/>
        <v>１～４以外</v>
      </c>
      <c r="W986" s="628"/>
      <c r="X986" s="112"/>
      <c r="Y986" s="199"/>
      <c r="Z986" s="636"/>
      <c r="AA986" s="200"/>
      <c r="AB986" s="114" t="e">
        <f t="shared" si="115"/>
        <v>#N/A</v>
      </c>
      <c r="AC986" s="115" t="str">
        <f t="shared" si="116"/>
        <v/>
      </c>
      <c r="AD986" s="145" t="str">
        <f t="shared" si="117"/>
        <v/>
      </c>
      <c r="BD986" s="36">
        <v>966</v>
      </c>
      <c r="BE986" s="223"/>
      <c r="BF986" s="231"/>
      <c r="BG986" s="231"/>
      <c r="BH986" s="231"/>
      <c r="BI986" s="231"/>
      <c r="BJ986" s="223"/>
      <c r="BK986" s="224"/>
      <c r="BL986" s="223"/>
      <c r="BM986" s="224"/>
      <c r="BN986" s="225"/>
      <c r="BO986" s="226"/>
      <c r="BP986" s="224"/>
      <c r="BQ986" s="224"/>
      <c r="BR986" s="226"/>
      <c r="BS986" s="225"/>
      <c r="CB986" s="258"/>
      <c r="CC986" s="258"/>
      <c r="CD986" s="291" t="s">
        <v>1742</v>
      </c>
      <c r="CE986" s="299">
        <v>0</v>
      </c>
      <c r="CF986" s="266">
        <v>2</v>
      </c>
      <c r="CG986" s="268"/>
      <c r="CI986" s="258"/>
      <c r="CJ986" s="258"/>
      <c r="CK986" s="390" t="s">
        <v>1915</v>
      </c>
      <c r="CL986" s="285">
        <v>0</v>
      </c>
      <c r="CM986" s="260">
        <v>3</v>
      </c>
      <c r="CN986" s="260">
        <f>DCOUNT($H$20:$AD$4020,"入力ﾁｪｯｸ",CK985:CM986)</f>
        <v>0</v>
      </c>
      <c r="CP986" s="258"/>
      <c r="CQ986" s="258"/>
      <c r="CR986" s="390" t="s">
        <v>1915</v>
      </c>
      <c r="CS986" s="285">
        <v>0</v>
      </c>
      <c r="CT986" s="260">
        <v>2</v>
      </c>
      <c r="CU986" s="260">
        <f>DCOUNT($H$20:$AD$4020,"入力ﾁｪｯｸ",CR985:CT986)</f>
        <v>0</v>
      </c>
      <c r="DH986" s="374"/>
      <c r="DI986" s="516" t="s">
        <v>2333</v>
      </c>
      <c r="DJ986" s="517"/>
      <c r="DK986" s="518"/>
      <c r="DL986" s="519">
        <v>0</v>
      </c>
      <c r="DM986" s="519">
        <v>1.7</v>
      </c>
      <c r="DN986" s="520">
        <v>2.5000000000000001E-2</v>
      </c>
      <c r="DO986" s="521">
        <v>0</v>
      </c>
      <c r="DP986" s="519" t="s">
        <v>2392</v>
      </c>
      <c r="DQ986" s="519" t="s">
        <v>1315</v>
      </c>
      <c r="DR986" s="519" t="s">
        <v>499</v>
      </c>
      <c r="DS986" s="293"/>
      <c r="DT986" s="293"/>
      <c r="DX986" s="343"/>
      <c r="DZ986" s="236"/>
    </row>
    <row r="987" spans="8:130" ht="15" customHeight="1" x14ac:dyDescent="0.15">
      <c r="H987" s="111">
        <f t="shared" si="110"/>
        <v>0</v>
      </c>
      <c r="I987" s="110">
        <v>967</v>
      </c>
      <c r="J987" s="199"/>
      <c r="K987" s="199"/>
      <c r="L987" s="112" t="e">
        <f t="shared" si="111"/>
        <v>#N/A</v>
      </c>
      <c r="M987" s="199"/>
      <c r="N987" s="199"/>
      <c r="O987" s="124" t="str">
        <f t="shared" si="112"/>
        <v/>
      </c>
      <c r="P987" s="124" t="str">
        <f t="shared" si="113"/>
        <v/>
      </c>
      <c r="Q987" s="199"/>
      <c r="R987" s="113" t="s">
        <v>341</v>
      </c>
      <c r="S987" s="199"/>
      <c r="T987" s="113" t="s">
        <v>337</v>
      </c>
      <c r="U987" s="199"/>
      <c r="V987" s="112" t="str">
        <f t="shared" si="114"/>
        <v>１～４以外</v>
      </c>
      <c r="W987" s="628"/>
      <c r="X987" s="112"/>
      <c r="Y987" s="199"/>
      <c r="Z987" s="636"/>
      <c r="AA987" s="200"/>
      <c r="AB987" s="114" t="e">
        <f t="shared" si="115"/>
        <v>#N/A</v>
      </c>
      <c r="AC987" s="115" t="str">
        <f t="shared" si="116"/>
        <v/>
      </c>
      <c r="AD987" s="145" t="str">
        <f t="shared" si="117"/>
        <v/>
      </c>
      <c r="BD987" s="36">
        <v>967</v>
      </c>
      <c r="BE987" s="223"/>
      <c r="BF987" s="231"/>
      <c r="BG987" s="231"/>
      <c r="BH987" s="231"/>
      <c r="BI987" s="231"/>
      <c r="BJ987" s="223"/>
      <c r="BK987" s="224"/>
      <c r="BL987" s="223"/>
      <c r="BM987" s="224"/>
      <c r="BN987" s="225"/>
      <c r="BO987" s="226"/>
      <c r="BP987" s="224"/>
      <c r="BQ987" s="224"/>
      <c r="BR987" s="226"/>
      <c r="BS987" s="225"/>
      <c r="CB987" s="258"/>
      <c r="CC987" s="258"/>
      <c r="CD987" s="276" t="s">
        <v>1594</v>
      </c>
      <c r="CE987" s="253" t="s">
        <v>505</v>
      </c>
      <c r="CF987" s="253" t="s">
        <v>725</v>
      </c>
      <c r="CG987" s="278"/>
      <c r="CI987" s="258"/>
      <c r="CJ987" s="258"/>
      <c r="CK987" s="276" t="s">
        <v>1594</v>
      </c>
      <c r="CL987" s="277" t="s">
        <v>505</v>
      </c>
      <c r="CM987" s="253" t="s">
        <v>725</v>
      </c>
      <c r="CN987" s="278"/>
      <c r="CP987" s="258"/>
      <c r="CQ987" s="258"/>
      <c r="CR987" s="276" t="s">
        <v>1594</v>
      </c>
      <c r="CS987" s="277" t="s">
        <v>505</v>
      </c>
      <c r="CT987" s="253" t="s">
        <v>725</v>
      </c>
      <c r="CU987" s="278"/>
      <c r="DH987" s="374"/>
      <c r="DI987" s="716" t="s">
        <v>2334</v>
      </c>
      <c r="DJ987" s="717"/>
      <c r="DK987" s="718"/>
      <c r="DL987" s="519">
        <v>1.7</v>
      </c>
      <c r="DM987" s="519">
        <v>2.5</v>
      </c>
      <c r="DN987" s="520">
        <v>3.5000000000000003E-2</v>
      </c>
      <c r="DO987" s="521">
        <v>0</v>
      </c>
      <c r="DP987" s="519" t="s">
        <v>2392</v>
      </c>
      <c r="DQ987" s="519" t="s">
        <v>1315</v>
      </c>
      <c r="DR987" s="519" t="s">
        <v>499</v>
      </c>
      <c r="DS987" s="293"/>
      <c r="DT987" s="293"/>
      <c r="DX987" s="343"/>
      <c r="DZ987" s="236"/>
    </row>
    <row r="988" spans="8:130" ht="15" customHeight="1" x14ac:dyDescent="0.15">
      <c r="H988" s="111">
        <f t="shared" si="110"/>
        <v>0</v>
      </c>
      <c r="I988" s="110">
        <v>968</v>
      </c>
      <c r="J988" s="199"/>
      <c r="K988" s="199"/>
      <c r="L988" s="112" t="e">
        <f t="shared" si="111"/>
        <v>#N/A</v>
      </c>
      <c r="M988" s="199"/>
      <c r="N988" s="199"/>
      <c r="O988" s="124" t="str">
        <f t="shared" si="112"/>
        <v/>
      </c>
      <c r="P988" s="124" t="str">
        <f t="shared" si="113"/>
        <v/>
      </c>
      <c r="Q988" s="199"/>
      <c r="R988" s="113" t="s">
        <v>341</v>
      </c>
      <c r="S988" s="199"/>
      <c r="T988" s="113" t="s">
        <v>337</v>
      </c>
      <c r="U988" s="199"/>
      <c r="V988" s="112" t="str">
        <f t="shared" si="114"/>
        <v>１～４以外</v>
      </c>
      <c r="W988" s="628"/>
      <c r="X988" s="112"/>
      <c r="Y988" s="199"/>
      <c r="Z988" s="636"/>
      <c r="AA988" s="200"/>
      <c r="AB988" s="114" t="e">
        <f t="shared" si="115"/>
        <v>#N/A</v>
      </c>
      <c r="AC988" s="115" t="str">
        <f t="shared" si="116"/>
        <v/>
      </c>
      <c r="AD988" s="145" t="str">
        <f t="shared" si="117"/>
        <v/>
      </c>
      <c r="BD988" s="36">
        <v>968</v>
      </c>
      <c r="BE988" s="223"/>
      <c r="BF988" s="231"/>
      <c r="BG988" s="231"/>
      <c r="BH988" s="231"/>
      <c r="BI988" s="231"/>
      <c r="BJ988" s="223"/>
      <c r="BK988" s="224"/>
      <c r="BL988" s="223"/>
      <c r="BM988" s="224"/>
      <c r="BN988" s="225"/>
      <c r="BO988" s="226"/>
      <c r="BP988" s="224"/>
      <c r="BQ988" s="224"/>
      <c r="BR988" s="226"/>
      <c r="BS988" s="225"/>
      <c r="CB988" s="258"/>
      <c r="CC988" s="258"/>
      <c r="CD988" s="291" t="s">
        <v>1744</v>
      </c>
      <c r="CE988" s="296">
        <v>0</v>
      </c>
      <c r="CF988" s="259">
        <v>1</v>
      </c>
      <c r="CG988" s="260">
        <f>DCOUNT($H$20:$AD$4020,"入力ﾁｪｯｸ",CD987:CF989)</f>
        <v>0</v>
      </c>
      <c r="CI988" s="258"/>
      <c r="CJ988" s="258"/>
      <c r="CK988" s="461" t="s">
        <v>1916</v>
      </c>
      <c r="CL988" s="285">
        <v>0</v>
      </c>
      <c r="CM988" s="260">
        <v>3</v>
      </c>
      <c r="CN988" s="260">
        <f>DCOUNT($H$20:$AD$4020,"入力ﾁｪｯｸ",CK987:CM988)</f>
        <v>0</v>
      </c>
      <c r="CP988" s="258"/>
      <c r="CQ988" s="258"/>
      <c r="CR988" s="461" t="s">
        <v>1916</v>
      </c>
      <c r="CS988" s="285">
        <v>0</v>
      </c>
      <c r="CT988" s="260">
        <v>2</v>
      </c>
      <c r="CU988" s="260">
        <f>DCOUNT($H$20:$AD$4020,"入力ﾁｪｯｸ",CR987:CT988)</f>
        <v>0</v>
      </c>
      <c r="DH988" s="374"/>
      <c r="DI988" s="719"/>
      <c r="DJ988" s="720"/>
      <c r="DK988" s="721"/>
      <c r="DL988" s="519">
        <v>2.5</v>
      </c>
      <c r="DM988" s="519">
        <v>3.5</v>
      </c>
      <c r="DN988" s="520">
        <v>3.5000000000000003E-2</v>
      </c>
      <c r="DO988" s="521">
        <v>0</v>
      </c>
      <c r="DP988" s="519" t="s">
        <v>2392</v>
      </c>
      <c r="DQ988" s="519" t="s">
        <v>1315</v>
      </c>
      <c r="DR988" s="519" t="s">
        <v>499</v>
      </c>
      <c r="DS988" s="293"/>
      <c r="DT988" s="293"/>
      <c r="DX988" s="343"/>
      <c r="DZ988" s="236"/>
    </row>
    <row r="989" spans="8:130" ht="15" customHeight="1" x14ac:dyDescent="0.15">
      <c r="H989" s="111">
        <f t="shared" si="110"/>
        <v>0</v>
      </c>
      <c r="I989" s="110">
        <v>969</v>
      </c>
      <c r="J989" s="199"/>
      <c r="K989" s="199"/>
      <c r="L989" s="112" t="e">
        <f t="shared" si="111"/>
        <v>#N/A</v>
      </c>
      <c r="M989" s="199"/>
      <c r="N989" s="199"/>
      <c r="O989" s="124" t="str">
        <f t="shared" si="112"/>
        <v/>
      </c>
      <c r="P989" s="124" t="str">
        <f t="shared" si="113"/>
        <v/>
      </c>
      <c r="Q989" s="199"/>
      <c r="R989" s="113" t="s">
        <v>341</v>
      </c>
      <c r="S989" s="199"/>
      <c r="T989" s="113" t="s">
        <v>337</v>
      </c>
      <c r="U989" s="199"/>
      <c r="V989" s="112" t="str">
        <f t="shared" si="114"/>
        <v>１～４以外</v>
      </c>
      <c r="W989" s="628"/>
      <c r="X989" s="112"/>
      <c r="Y989" s="199"/>
      <c r="Z989" s="636"/>
      <c r="AA989" s="200"/>
      <c r="AB989" s="114" t="e">
        <f t="shared" si="115"/>
        <v>#N/A</v>
      </c>
      <c r="AC989" s="115" t="str">
        <f t="shared" si="116"/>
        <v/>
      </c>
      <c r="AD989" s="145" t="str">
        <f t="shared" si="117"/>
        <v/>
      </c>
      <c r="BD989" s="36">
        <v>969</v>
      </c>
      <c r="BE989" s="223"/>
      <c r="BF989" s="231"/>
      <c r="BG989" s="231"/>
      <c r="BH989" s="231"/>
      <c r="BI989" s="231"/>
      <c r="BJ989" s="223"/>
      <c r="BK989" s="224"/>
      <c r="BL989" s="223"/>
      <c r="BM989" s="224"/>
      <c r="BN989" s="225"/>
      <c r="BO989" s="226"/>
      <c r="BP989" s="224"/>
      <c r="BQ989" s="224"/>
      <c r="BR989" s="226"/>
      <c r="BS989" s="225"/>
      <c r="CB989" s="258"/>
      <c r="CC989" s="258"/>
      <c r="CD989" s="291" t="s">
        <v>1744</v>
      </c>
      <c r="CE989" s="299">
        <v>0</v>
      </c>
      <c r="CF989" s="266">
        <v>2</v>
      </c>
      <c r="CG989" s="268"/>
      <c r="CI989" s="258"/>
      <c r="CJ989" s="258"/>
      <c r="CK989" s="276" t="s">
        <v>1594</v>
      </c>
      <c r="CL989" s="277" t="s">
        <v>505</v>
      </c>
      <c r="CM989" s="253" t="s">
        <v>725</v>
      </c>
      <c r="CN989" s="278"/>
      <c r="CP989" s="258"/>
      <c r="CQ989" s="258"/>
      <c r="CR989" s="276" t="s">
        <v>1594</v>
      </c>
      <c r="CS989" s="277" t="s">
        <v>505</v>
      </c>
      <c r="CT989" s="253" t="s">
        <v>725</v>
      </c>
      <c r="CU989" s="278"/>
      <c r="DH989" s="374"/>
      <c r="DI989" s="516" t="s">
        <v>2337</v>
      </c>
      <c r="DJ989" s="517"/>
      <c r="DK989" s="518"/>
      <c r="DL989" s="519">
        <v>0</v>
      </c>
      <c r="DM989" s="519">
        <v>1.7</v>
      </c>
      <c r="DN989" s="520">
        <v>1.2500000000000001E-2</v>
      </c>
      <c r="DO989" s="521">
        <v>0</v>
      </c>
      <c r="DP989" s="519" t="s">
        <v>2392</v>
      </c>
      <c r="DQ989" s="519" t="s">
        <v>1315</v>
      </c>
      <c r="DR989" s="519" t="s">
        <v>499</v>
      </c>
      <c r="DS989" s="293"/>
      <c r="DT989" s="293"/>
      <c r="DX989" s="343"/>
      <c r="DZ989" s="236"/>
    </row>
    <row r="990" spans="8:130" ht="15" customHeight="1" x14ac:dyDescent="0.15">
      <c r="H990" s="111">
        <f t="shared" si="110"/>
        <v>0</v>
      </c>
      <c r="I990" s="110">
        <v>970</v>
      </c>
      <c r="J990" s="199"/>
      <c r="K990" s="199"/>
      <c r="L990" s="112" t="e">
        <f t="shared" si="111"/>
        <v>#N/A</v>
      </c>
      <c r="M990" s="199"/>
      <c r="N990" s="199"/>
      <c r="O990" s="124" t="str">
        <f t="shared" si="112"/>
        <v/>
      </c>
      <c r="P990" s="124" t="str">
        <f t="shared" si="113"/>
        <v/>
      </c>
      <c r="Q990" s="199"/>
      <c r="R990" s="113" t="s">
        <v>341</v>
      </c>
      <c r="S990" s="199"/>
      <c r="T990" s="113" t="s">
        <v>337</v>
      </c>
      <c r="U990" s="199"/>
      <c r="V990" s="112" t="str">
        <f t="shared" si="114"/>
        <v>１～４以外</v>
      </c>
      <c r="W990" s="628"/>
      <c r="X990" s="112"/>
      <c r="Y990" s="199"/>
      <c r="Z990" s="636"/>
      <c r="AA990" s="200"/>
      <c r="AB990" s="114" t="e">
        <f t="shared" si="115"/>
        <v>#N/A</v>
      </c>
      <c r="AC990" s="115" t="str">
        <f t="shared" si="116"/>
        <v/>
      </c>
      <c r="AD990" s="145" t="str">
        <f t="shared" si="117"/>
        <v/>
      </c>
      <c r="BD990" s="36">
        <v>970</v>
      </c>
      <c r="BE990" s="223"/>
      <c r="BF990" s="231"/>
      <c r="BG990" s="231"/>
      <c r="BH990" s="231"/>
      <c r="BI990" s="231"/>
      <c r="BJ990" s="223"/>
      <c r="BK990" s="224"/>
      <c r="BL990" s="223"/>
      <c r="BM990" s="224"/>
      <c r="BN990" s="225"/>
      <c r="BO990" s="226"/>
      <c r="BP990" s="224"/>
      <c r="BQ990" s="224"/>
      <c r="BR990" s="226"/>
      <c r="BS990" s="225"/>
      <c r="CB990" s="258"/>
      <c r="CC990" s="258"/>
      <c r="CD990" s="276" t="s">
        <v>1594</v>
      </c>
      <c r="CE990" s="253" t="s">
        <v>505</v>
      </c>
      <c r="CF990" s="253" t="s">
        <v>725</v>
      </c>
      <c r="CG990" s="278"/>
      <c r="CI990" s="258"/>
      <c r="CJ990" s="258"/>
      <c r="CK990" s="390" t="s">
        <v>1917</v>
      </c>
      <c r="CL990" s="285">
        <v>0</v>
      </c>
      <c r="CM990" s="260">
        <v>3</v>
      </c>
      <c r="CN990" s="260">
        <f>DCOUNT($H$20:$AD$4020,"入力ﾁｪｯｸ",CK989:CM990)</f>
        <v>0</v>
      </c>
      <c r="CP990" s="258"/>
      <c r="CQ990" s="258"/>
      <c r="CR990" s="390" t="s">
        <v>1917</v>
      </c>
      <c r="CS990" s="285">
        <v>0</v>
      </c>
      <c r="CT990" s="260">
        <v>2</v>
      </c>
      <c r="CU990" s="260">
        <f>DCOUNT($H$20:$AD$4020,"入力ﾁｪｯｸ",CR989:CT990)</f>
        <v>0</v>
      </c>
      <c r="DH990" s="374"/>
      <c r="DI990" s="716" t="s">
        <v>2338</v>
      </c>
      <c r="DJ990" s="717"/>
      <c r="DK990" s="718"/>
      <c r="DL990" s="519">
        <v>1.7</v>
      </c>
      <c r="DM990" s="519">
        <v>2.5</v>
      </c>
      <c r="DN990" s="520">
        <v>1.7500000000000002E-2</v>
      </c>
      <c r="DO990" s="521">
        <v>0</v>
      </c>
      <c r="DP990" s="519" t="s">
        <v>2392</v>
      </c>
      <c r="DQ990" s="519" t="s">
        <v>1315</v>
      </c>
      <c r="DR990" s="519" t="s">
        <v>499</v>
      </c>
      <c r="DS990" s="293"/>
      <c r="DT990" s="293"/>
      <c r="DX990" s="343"/>
      <c r="DZ990" s="236"/>
    </row>
    <row r="991" spans="8:130" ht="15" customHeight="1" x14ac:dyDescent="0.15">
      <c r="H991" s="111">
        <f t="shared" si="110"/>
        <v>0</v>
      </c>
      <c r="I991" s="110">
        <v>971</v>
      </c>
      <c r="J991" s="199"/>
      <c r="K991" s="199"/>
      <c r="L991" s="112" t="e">
        <f t="shared" si="111"/>
        <v>#N/A</v>
      </c>
      <c r="M991" s="199"/>
      <c r="N991" s="199"/>
      <c r="O991" s="124" t="str">
        <f t="shared" si="112"/>
        <v/>
      </c>
      <c r="P991" s="124" t="str">
        <f t="shared" si="113"/>
        <v/>
      </c>
      <c r="Q991" s="199"/>
      <c r="R991" s="113" t="s">
        <v>341</v>
      </c>
      <c r="S991" s="199"/>
      <c r="T991" s="113" t="s">
        <v>337</v>
      </c>
      <c r="U991" s="199"/>
      <c r="V991" s="112" t="str">
        <f t="shared" si="114"/>
        <v>１～４以外</v>
      </c>
      <c r="W991" s="628"/>
      <c r="X991" s="112"/>
      <c r="Y991" s="199"/>
      <c r="Z991" s="636"/>
      <c r="AA991" s="200"/>
      <c r="AB991" s="114" t="e">
        <f t="shared" si="115"/>
        <v>#N/A</v>
      </c>
      <c r="AC991" s="115" t="str">
        <f t="shared" si="116"/>
        <v/>
      </c>
      <c r="AD991" s="145" t="str">
        <f t="shared" si="117"/>
        <v/>
      </c>
      <c r="BD991" s="36">
        <v>971</v>
      </c>
      <c r="BE991" s="223"/>
      <c r="BF991" s="231"/>
      <c r="BG991" s="231"/>
      <c r="BH991" s="231"/>
      <c r="BI991" s="231"/>
      <c r="BJ991" s="223"/>
      <c r="BK991" s="224"/>
      <c r="BL991" s="223"/>
      <c r="BM991" s="224"/>
      <c r="BN991" s="225"/>
      <c r="BO991" s="226"/>
      <c r="BP991" s="224"/>
      <c r="BQ991" s="224"/>
      <c r="BR991" s="226"/>
      <c r="BS991" s="225"/>
      <c r="CB991" s="258"/>
      <c r="CC991" s="258"/>
      <c r="CD991" s="291" t="s">
        <v>1745</v>
      </c>
      <c r="CE991" s="296">
        <v>0</v>
      </c>
      <c r="CF991" s="259">
        <v>1</v>
      </c>
      <c r="CG991" s="260">
        <f>DCOUNT($H$20:$AD$4020,"入力ﾁｪｯｸ",CD990:CF992)</f>
        <v>0</v>
      </c>
      <c r="CI991" s="258"/>
      <c r="CJ991" s="258"/>
      <c r="CK991" s="276" t="s">
        <v>1594</v>
      </c>
      <c r="CL991" s="277" t="s">
        <v>505</v>
      </c>
      <c r="CM991" s="253" t="s">
        <v>725</v>
      </c>
      <c r="CN991" s="278"/>
      <c r="CP991" s="258"/>
      <c r="CQ991" s="258"/>
      <c r="CR991" s="276" t="s">
        <v>1594</v>
      </c>
      <c r="CS991" s="277" t="s">
        <v>505</v>
      </c>
      <c r="CT991" s="253" t="s">
        <v>725</v>
      </c>
      <c r="CU991" s="278"/>
      <c r="DH991" s="374"/>
      <c r="DI991" s="719"/>
      <c r="DJ991" s="720"/>
      <c r="DK991" s="721"/>
      <c r="DL991" s="519">
        <v>2.5</v>
      </c>
      <c r="DM991" s="519">
        <v>3.5</v>
      </c>
      <c r="DN991" s="520">
        <v>1.7500000000000002E-2</v>
      </c>
      <c r="DO991" s="521">
        <v>0</v>
      </c>
      <c r="DP991" s="519" t="s">
        <v>2392</v>
      </c>
      <c r="DQ991" s="519" t="s">
        <v>1315</v>
      </c>
      <c r="DR991" s="519" t="s">
        <v>499</v>
      </c>
      <c r="DS991" s="293"/>
      <c r="DT991" s="293"/>
      <c r="DX991" s="343"/>
      <c r="DZ991" s="236"/>
    </row>
    <row r="992" spans="8:130" ht="15" customHeight="1" x14ac:dyDescent="0.15">
      <c r="H992" s="111">
        <f t="shared" si="110"/>
        <v>0</v>
      </c>
      <c r="I992" s="110">
        <v>972</v>
      </c>
      <c r="J992" s="199"/>
      <c r="K992" s="199"/>
      <c r="L992" s="112" t="e">
        <f t="shared" si="111"/>
        <v>#N/A</v>
      </c>
      <c r="M992" s="199"/>
      <c r="N992" s="199"/>
      <c r="O992" s="124" t="str">
        <f t="shared" si="112"/>
        <v/>
      </c>
      <c r="P992" s="124" t="str">
        <f t="shared" si="113"/>
        <v/>
      </c>
      <c r="Q992" s="199"/>
      <c r="R992" s="113" t="s">
        <v>341</v>
      </c>
      <c r="S992" s="199"/>
      <c r="T992" s="113" t="s">
        <v>337</v>
      </c>
      <c r="U992" s="199"/>
      <c r="V992" s="112" t="str">
        <f t="shared" si="114"/>
        <v>１～４以外</v>
      </c>
      <c r="W992" s="628"/>
      <c r="X992" s="112"/>
      <c r="Y992" s="199"/>
      <c r="Z992" s="636"/>
      <c r="AA992" s="200"/>
      <c r="AB992" s="114" t="e">
        <f t="shared" si="115"/>
        <v>#N/A</v>
      </c>
      <c r="AC992" s="115" t="str">
        <f t="shared" si="116"/>
        <v/>
      </c>
      <c r="AD992" s="145" t="str">
        <f t="shared" si="117"/>
        <v/>
      </c>
      <c r="BD992" s="36">
        <v>972</v>
      </c>
      <c r="BE992" s="223"/>
      <c r="BF992" s="231"/>
      <c r="BG992" s="231"/>
      <c r="BH992" s="231"/>
      <c r="BI992" s="231"/>
      <c r="BJ992" s="223"/>
      <c r="BK992" s="224"/>
      <c r="BL992" s="223"/>
      <c r="BM992" s="224"/>
      <c r="BN992" s="225"/>
      <c r="BO992" s="226"/>
      <c r="BP992" s="224"/>
      <c r="BQ992" s="224"/>
      <c r="BR992" s="226"/>
      <c r="BS992" s="225"/>
      <c r="CB992" s="258"/>
      <c r="CC992" s="258"/>
      <c r="CD992" s="291" t="s">
        <v>1745</v>
      </c>
      <c r="CE992" s="299">
        <v>0</v>
      </c>
      <c r="CF992" s="266">
        <v>2</v>
      </c>
      <c r="CG992" s="268"/>
      <c r="CI992" s="258"/>
      <c r="CJ992" s="258"/>
      <c r="CK992" s="390" t="s">
        <v>1918</v>
      </c>
      <c r="CL992" s="285">
        <v>0</v>
      </c>
      <c r="CM992" s="260">
        <v>3</v>
      </c>
      <c r="CN992" s="260">
        <f>DCOUNT($H$20:$AD$4020,"入力ﾁｪｯｸ",CK991:CM992)</f>
        <v>0</v>
      </c>
      <c r="CP992" s="258"/>
      <c r="CQ992" s="258"/>
      <c r="CR992" s="390" t="s">
        <v>1918</v>
      </c>
      <c r="CS992" s="285">
        <v>0</v>
      </c>
      <c r="CT992" s="260">
        <v>2</v>
      </c>
      <c r="CU992" s="260">
        <f>DCOUNT($H$20:$AD$4020,"入力ﾁｪｯｸ",CR991:CT992)</f>
        <v>0</v>
      </c>
      <c r="DH992" s="374"/>
      <c r="DI992" s="516" t="s">
        <v>2341</v>
      </c>
      <c r="DJ992" s="517"/>
      <c r="DK992" s="518"/>
      <c r="DL992" s="519">
        <v>0</v>
      </c>
      <c r="DM992" s="519">
        <v>1.7</v>
      </c>
      <c r="DN992" s="520">
        <v>1.2500000000000001E-2</v>
      </c>
      <c r="DO992" s="521">
        <v>0</v>
      </c>
      <c r="DP992" s="519" t="s">
        <v>2392</v>
      </c>
      <c r="DQ992" s="519" t="s">
        <v>1315</v>
      </c>
      <c r="DR992" s="519" t="s">
        <v>811</v>
      </c>
      <c r="DS992" s="293"/>
      <c r="DT992" s="293"/>
      <c r="DX992" s="343"/>
      <c r="DZ992" s="236"/>
    </row>
    <row r="993" spans="8:130" ht="15" customHeight="1" x14ac:dyDescent="0.15">
      <c r="H993" s="111">
        <f t="shared" si="110"/>
        <v>0</v>
      </c>
      <c r="I993" s="110">
        <v>973</v>
      </c>
      <c r="J993" s="199"/>
      <c r="K993" s="199"/>
      <c r="L993" s="112" t="e">
        <f t="shared" si="111"/>
        <v>#N/A</v>
      </c>
      <c r="M993" s="199"/>
      <c r="N993" s="199"/>
      <c r="O993" s="124" t="str">
        <f t="shared" si="112"/>
        <v/>
      </c>
      <c r="P993" s="124" t="str">
        <f t="shared" si="113"/>
        <v/>
      </c>
      <c r="Q993" s="199"/>
      <c r="R993" s="113" t="s">
        <v>341</v>
      </c>
      <c r="S993" s="199"/>
      <c r="T993" s="113" t="s">
        <v>337</v>
      </c>
      <c r="U993" s="199"/>
      <c r="V993" s="112" t="str">
        <f t="shared" si="114"/>
        <v>１～４以外</v>
      </c>
      <c r="W993" s="628"/>
      <c r="X993" s="112"/>
      <c r="Y993" s="199"/>
      <c r="Z993" s="636"/>
      <c r="AA993" s="200"/>
      <c r="AB993" s="114" t="e">
        <f t="shared" si="115"/>
        <v>#N/A</v>
      </c>
      <c r="AC993" s="115" t="str">
        <f t="shared" si="116"/>
        <v/>
      </c>
      <c r="AD993" s="145" t="str">
        <f t="shared" si="117"/>
        <v/>
      </c>
      <c r="BD993" s="36">
        <v>973</v>
      </c>
      <c r="BE993" s="223"/>
      <c r="BF993" s="231"/>
      <c r="BG993" s="231"/>
      <c r="BH993" s="231"/>
      <c r="BI993" s="231"/>
      <c r="BJ993" s="223"/>
      <c r="BK993" s="224"/>
      <c r="BL993" s="223"/>
      <c r="BM993" s="224"/>
      <c r="BN993" s="225"/>
      <c r="BO993" s="226"/>
      <c r="BP993" s="224"/>
      <c r="BQ993" s="224"/>
      <c r="BR993" s="226"/>
      <c r="BS993" s="225"/>
      <c r="CB993" s="258"/>
      <c r="CC993" s="258"/>
      <c r="CD993" s="276" t="s">
        <v>1594</v>
      </c>
      <c r="CE993" s="253" t="s">
        <v>505</v>
      </c>
      <c r="CF993" s="253" t="s">
        <v>725</v>
      </c>
      <c r="CG993" s="278"/>
      <c r="CI993" s="258"/>
      <c r="CJ993" s="258"/>
      <c r="CK993" s="276" t="s">
        <v>1594</v>
      </c>
      <c r="CL993" s="277" t="s">
        <v>505</v>
      </c>
      <c r="CM993" s="253" t="s">
        <v>725</v>
      </c>
      <c r="CN993" s="278"/>
      <c r="CP993" s="258"/>
      <c r="CQ993" s="258"/>
      <c r="CR993" s="276" t="s">
        <v>1594</v>
      </c>
      <c r="CS993" s="277" t="s">
        <v>505</v>
      </c>
      <c r="CT993" s="253" t="s">
        <v>725</v>
      </c>
      <c r="CU993" s="278"/>
      <c r="DH993" s="374"/>
      <c r="DI993" s="716" t="s">
        <v>2342</v>
      </c>
      <c r="DJ993" s="717"/>
      <c r="DK993" s="718"/>
      <c r="DL993" s="519">
        <v>1.7</v>
      </c>
      <c r="DM993" s="519">
        <v>2.5</v>
      </c>
      <c r="DN993" s="520">
        <v>1.7500000000000002E-2</v>
      </c>
      <c r="DO993" s="521">
        <v>0</v>
      </c>
      <c r="DP993" s="519" t="s">
        <v>2392</v>
      </c>
      <c r="DQ993" s="519" t="s">
        <v>1315</v>
      </c>
      <c r="DR993" s="519" t="s">
        <v>811</v>
      </c>
      <c r="DS993" s="293"/>
      <c r="DT993" s="293"/>
      <c r="DX993" s="343"/>
      <c r="DZ993" s="236"/>
    </row>
    <row r="994" spans="8:130" ht="15" customHeight="1" x14ac:dyDescent="0.15">
      <c r="H994" s="111">
        <f t="shared" si="110"/>
        <v>0</v>
      </c>
      <c r="I994" s="110">
        <v>974</v>
      </c>
      <c r="J994" s="199"/>
      <c r="K994" s="199"/>
      <c r="L994" s="112" t="e">
        <f t="shared" si="111"/>
        <v>#N/A</v>
      </c>
      <c r="M994" s="199"/>
      <c r="N994" s="199"/>
      <c r="O994" s="124" t="str">
        <f t="shared" si="112"/>
        <v/>
      </c>
      <c r="P994" s="124" t="str">
        <f t="shared" si="113"/>
        <v/>
      </c>
      <c r="Q994" s="199"/>
      <c r="R994" s="113" t="s">
        <v>341</v>
      </c>
      <c r="S994" s="199"/>
      <c r="T994" s="113" t="s">
        <v>337</v>
      </c>
      <c r="U994" s="199"/>
      <c r="V994" s="112" t="str">
        <f t="shared" si="114"/>
        <v>１～４以外</v>
      </c>
      <c r="W994" s="628"/>
      <c r="X994" s="112"/>
      <c r="Y994" s="199"/>
      <c r="Z994" s="636"/>
      <c r="AA994" s="200"/>
      <c r="AB994" s="114" t="e">
        <f t="shared" si="115"/>
        <v>#N/A</v>
      </c>
      <c r="AC994" s="115" t="str">
        <f t="shared" si="116"/>
        <v/>
      </c>
      <c r="AD994" s="145" t="str">
        <f t="shared" si="117"/>
        <v/>
      </c>
      <c r="BD994" s="36">
        <v>974</v>
      </c>
      <c r="BE994" s="223"/>
      <c r="BF994" s="231"/>
      <c r="BG994" s="231"/>
      <c r="BH994" s="231"/>
      <c r="BI994" s="231"/>
      <c r="BJ994" s="223"/>
      <c r="BK994" s="224"/>
      <c r="BL994" s="223"/>
      <c r="BM994" s="224"/>
      <c r="BN994" s="225"/>
      <c r="BO994" s="226"/>
      <c r="BP994" s="224"/>
      <c r="BQ994" s="224"/>
      <c r="BR994" s="226"/>
      <c r="BS994" s="225"/>
      <c r="CB994" s="258"/>
      <c r="CC994" s="258"/>
      <c r="CD994" s="291" t="s">
        <v>1747</v>
      </c>
      <c r="CE994" s="296">
        <v>0</v>
      </c>
      <c r="CF994" s="259">
        <v>1</v>
      </c>
      <c r="CG994" s="260">
        <f>DCOUNT($H$20:$AD$4020,"入力ﾁｪｯｸ",CD993:CF995)</f>
        <v>0</v>
      </c>
      <c r="CI994" s="258"/>
      <c r="CJ994" s="258"/>
      <c r="CK994" s="390" t="s">
        <v>1919</v>
      </c>
      <c r="CL994" s="285">
        <v>0</v>
      </c>
      <c r="CM994" s="260">
        <v>3</v>
      </c>
      <c r="CN994" s="260">
        <f>DCOUNT($H$20:$AD$4020,"入力ﾁｪｯｸ",CK993:CM994)</f>
        <v>0</v>
      </c>
      <c r="CP994" s="258"/>
      <c r="CQ994" s="258"/>
      <c r="CR994" s="390" t="s">
        <v>1919</v>
      </c>
      <c r="CS994" s="285">
        <v>0</v>
      </c>
      <c r="CT994" s="260">
        <v>2</v>
      </c>
      <c r="CU994" s="260">
        <f>DCOUNT($H$20:$AD$4020,"入力ﾁｪｯｸ",CR993:CT994)</f>
        <v>0</v>
      </c>
      <c r="DH994" s="374"/>
      <c r="DI994" s="719"/>
      <c r="DJ994" s="720"/>
      <c r="DK994" s="721"/>
      <c r="DL994" s="519">
        <v>2.5</v>
      </c>
      <c r="DM994" s="519">
        <v>3.5</v>
      </c>
      <c r="DN994" s="520">
        <v>1.7500000000000002E-2</v>
      </c>
      <c r="DO994" s="521">
        <v>0</v>
      </c>
      <c r="DP994" s="519" t="s">
        <v>2392</v>
      </c>
      <c r="DQ994" s="519" t="s">
        <v>1315</v>
      </c>
      <c r="DR994" s="519" t="s">
        <v>811</v>
      </c>
      <c r="DS994" s="293"/>
      <c r="DT994" s="293"/>
      <c r="DX994" s="343"/>
      <c r="DZ994" s="236"/>
    </row>
    <row r="995" spans="8:130" ht="15" customHeight="1" x14ac:dyDescent="0.15">
      <c r="H995" s="111">
        <f t="shared" si="110"/>
        <v>0</v>
      </c>
      <c r="I995" s="110">
        <v>975</v>
      </c>
      <c r="J995" s="199"/>
      <c r="K995" s="199"/>
      <c r="L995" s="112" t="e">
        <f t="shared" si="111"/>
        <v>#N/A</v>
      </c>
      <c r="M995" s="199"/>
      <c r="N995" s="199"/>
      <c r="O995" s="124" t="str">
        <f t="shared" si="112"/>
        <v/>
      </c>
      <c r="P995" s="124" t="str">
        <f t="shared" si="113"/>
        <v/>
      </c>
      <c r="Q995" s="199"/>
      <c r="R995" s="113" t="s">
        <v>341</v>
      </c>
      <c r="S995" s="199"/>
      <c r="T995" s="113" t="s">
        <v>337</v>
      </c>
      <c r="U995" s="199"/>
      <c r="V995" s="112" t="str">
        <f t="shared" si="114"/>
        <v>１～４以外</v>
      </c>
      <c r="W995" s="628"/>
      <c r="X995" s="112"/>
      <c r="Y995" s="199"/>
      <c r="Z995" s="636"/>
      <c r="AA995" s="200"/>
      <c r="AB995" s="114" t="e">
        <f t="shared" si="115"/>
        <v>#N/A</v>
      </c>
      <c r="AC995" s="115" t="str">
        <f t="shared" si="116"/>
        <v/>
      </c>
      <c r="AD995" s="145" t="str">
        <f t="shared" si="117"/>
        <v/>
      </c>
      <c r="BD995" s="36">
        <v>975</v>
      </c>
      <c r="BE995" s="223"/>
      <c r="BF995" s="231"/>
      <c r="BG995" s="231"/>
      <c r="BH995" s="231"/>
      <c r="BI995" s="231"/>
      <c r="BJ995" s="223"/>
      <c r="BK995" s="224"/>
      <c r="BL995" s="223"/>
      <c r="BM995" s="224"/>
      <c r="BN995" s="225"/>
      <c r="BO995" s="226"/>
      <c r="BP995" s="224"/>
      <c r="BQ995" s="224"/>
      <c r="BR995" s="226"/>
      <c r="BS995" s="225"/>
      <c r="CB995" s="258"/>
      <c r="CC995" s="258"/>
      <c r="CD995" s="291" t="s">
        <v>1747</v>
      </c>
      <c r="CE995" s="299">
        <v>0</v>
      </c>
      <c r="CF995" s="266">
        <v>2</v>
      </c>
      <c r="CG995" s="268"/>
      <c r="CI995" s="258"/>
      <c r="CJ995" s="258"/>
      <c r="CK995" s="276" t="s">
        <v>1594</v>
      </c>
      <c r="CL995" s="277" t="s">
        <v>505</v>
      </c>
      <c r="CM995" s="253" t="s">
        <v>725</v>
      </c>
      <c r="CN995" s="278"/>
      <c r="CP995" s="258"/>
      <c r="CQ995" s="258"/>
      <c r="CR995" s="276" t="s">
        <v>1594</v>
      </c>
      <c r="CS995" s="277" t="s">
        <v>505</v>
      </c>
      <c r="CT995" s="253" t="s">
        <v>725</v>
      </c>
      <c r="CU995" s="278"/>
      <c r="DH995" s="374"/>
      <c r="DI995" s="516" t="s">
        <v>2343</v>
      </c>
      <c r="DJ995" s="517"/>
      <c r="DK995" s="518"/>
      <c r="DL995" s="519">
        <v>3.5</v>
      </c>
      <c r="DM995" s="519">
        <v>30</v>
      </c>
      <c r="DN995" s="520">
        <v>1.2500000000000001E-2</v>
      </c>
      <c r="DO995" s="521">
        <v>0</v>
      </c>
      <c r="DP995" s="519" t="s">
        <v>2392</v>
      </c>
      <c r="DQ995" s="519" t="s">
        <v>1315</v>
      </c>
      <c r="DR995" s="519" t="s">
        <v>811</v>
      </c>
      <c r="DS995" s="293"/>
      <c r="DT995" s="293"/>
      <c r="DX995" s="343"/>
      <c r="DZ995" s="236"/>
    </row>
    <row r="996" spans="8:130" ht="15" customHeight="1" x14ac:dyDescent="0.15">
      <c r="H996" s="111">
        <f t="shared" si="110"/>
        <v>0</v>
      </c>
      <c r="I996" s="110">
        <v>976</v>
      </c>
      <c r="J996" s="199"/>
      <c r="K996" s="199"/>
      <c r="L996" s="112" t="e">
        <f t="shared" si="111"/>
        <v>#N/A</v>
      </c>
      <c r="M996" s="199"/>
      <c r="N996" s="199"/>
      <c r="O996" s="124" t="str">
        <f t="shared" si="112"/>
        <v/>
      </c>
      <c r="P996" s="124" t="str">
        <f t="shared" si="113"/>
        <v/>
      </c>
      <c r="Q996" s="199"/>
      <c r="R996" s="113" t="s">
        <v>341</v>
      </c>
      <c r="S996" s="199"/>
      <c r="T996" s="113" t="s">
        <v>337</v>
      </c>
      <c r="U996" s="199"/>
      <c r="V996" s="112" t="str">
        <f t="shared" si="114"/>
        <v>１～４以外</v>
      </c>
      <c r="W996" s="628"/>
      <c r="X996" s="112"/>
      <c r="Y996" s="199"/>
      <c r="Z996" s="636"/>
      <c r="AA996" s="200"/>
      <c r="AB996" s="114" t="e">
        <f t="shared" si="115"/>
        <v>#N/A</v>
      </c>
      <c r="AC996" s="115" t="str">
        <f t="shared" si="116"/>
        <v/>
      </c>
      <c r="AD996" s="145" t="str">
        <f t="shared" si="117"/>
        <v/>
      </c>
      <c r="BD996" s="36">
        <v>976</v>
      </c>
      <c r="BE996" s="223"/>
      <c r="BF996" s="231"/>
      <c r="BG996" s="231"/>
      <c r="BH996" s="231"/>
      <c r="BI996" s="231"/>
      <c r="BJ996" s="223"/>
      <c r="BK996" s="224"/>
      <c r="BL996" s="223"/>
      <c r="BM996" s="224"/>
      <c r="BN996" s="225"/>
      <c r="BO996" s="226"/>
      <c r="BP996" s="224"/>
      <c r="BQ996" s="224"/>
      <c r="BR996" s="226"/>
      <c r="BS996" s="225"/>
      <c r="CB996" s="258"/>
      <c r="CC996" s="258"/>
      <c r="CD996" s="276" t="s">
        <v>1594</v>
      </c>
      <c r="CE996" s="253" t="s">
        <v>505</v>
      </c>
      <c r="CF996" s="253" t="s">
        <v>725</v>
      </c>
      <c r="CG996" s="278"/>
      <c r="CI996" s="258"/>
      <c r="CJ996" s="258"/>
      <c r="CK996" s="390" t="s">
        <v>1920</v>
      </c>
      <c r="CL996" s="285">
        <v>0</v>
      </c>
      <c r="CM996" s="260">
        <v>3</v>
      </c>
      <c r="CN996" s="260">
        <f>DCOUNT($H$20:$AD$4020,"入力ﾁｪｯｸ",CK995:CM996)</f>
        <v>0</v>
      </c>
      <c r="CP996" s="258"/>
      <c r="CQ996" s="258"/>
      <c r="CR996" s="390" t="s">
        <v>1920</v>
      </c>
      <c r="CS996" s="285">
        <v>0</v>
      </c>
      <c r="CT996" s="260">
        <v>2</v>
      </c>
      <c r="CU996" s="260">
        <f>DCOUNT($H$20:$AD$4020,"入力ﾁｪｯｸ",CR995:CT996)</f>
        <v>0</v>
      </c>
      <c r="DH996" s="374"/>
      <c r="DI996" s="516" t="s">
        <v>2349</v>
      </c>
      <c r="DJ996" s="517"/>
      <c r="DK996" s="518"/>
      <c r="DL996" s="519">
        <v>0</v>
      </c>
      <c r="DM996" s="519">
        <v>1.7</v>
      </c>
      <c r="DN996" s="520">
        <v>2.5000000000000001E-2</v>
      </c>
      <c r="DO996" s="521">
        <v>0</v>
      </c>
      <c r="DP996" s="519" t="s">
        <v>2392</v>
      </c>
      <c r="DQ996" s="519" t="s">
        <v>1315</v>
      </c>
      <c r="DR996" s="519" t="s">
        <v>811</v>
      </c>
      <c r="DS996" s="293"/>
      <c r="DT996" s="293"/>
      <c r="DX996" s="343"/>
      <c r="DZ996" s="236"/>
    </row>
    <row r="997" spans="8:130" ht="15" customHeight="1" x14ac:dyDescent="0.15">
      <c r="H997" s="111">
        <f t="shared" si="110"/>
        <v>0</v>
      </c>
      <c r="I997" s="110">
        <v>977</v>
      </c>
      <c r="J997" s="199"/>
      <c r="K997" s="199"/>
      <c r="L997" s="112" t="e">
        <f t="shared" si="111"/>
        <v>#N/A</v>
      </c>
      <c r="M997" s="199"/>
      <c r="N997" s="199"/>
      <c r="O997" s="124" t="str">
        <f t="shared" si="112"/>
        <v/>
      </c>
      <c r="P997" s="124" t="str">
        <f t="shared" si="113"/>
        <v/>
      </c>
      <c r="Q997" s="199"/>
      <c r="R997" s="113" t="s">
        <v>341</v>
      </c>
      <c r="S997" s="199"/>
      <c r="T997" s="113" t="s">
        <v>337</v>
      </c>
      <c r="U997" s="199"/>
      <c r="V997" s="112" t="str">
        <f t="shared" si="114"/>
        <v>１～４以外</v>
      </c>
      <c r="W997" s="628"/>
      <c r="X997" s="112"/>
      <c r="Y997" s="199"/>
      <c r="Z997" s="636"/>
      <c r="AA997" s="200"/>
      <c r="AB997" s="114" t="e">
        <f t="shared" si="115"/>
        <v>#N/A</v>
      </c>
      <c r="AC997" s="115" t="str">
        <f t="shared" si="116"/>
        <v/>
      </c>
      <c r="AD997" s="145" t="str">
        <f t="shared" si="117"/>
        <v/>
      </c>
      <c r="BD997" s="36">
        <v>977</v>
      </c>
      <c r="BE997" s="223"/>
      <c r="BF997" s="231"/>
      <c r="BG997" s="231"/>
      <c r="BH997" s="231"/>
      <c r="BI997" s="231"/>
      <c r="BJ997" s="223"/>
      <c r="BK997" s="224"/>
      <c r="BL997" s="223"/>
      <c r="BM997" s="224"/>
      <c r="BN997" s="225"/>
      <c r="BO997" s="226"/>
      <c r="BP997" s="224"/>
      <c r="BQ997" s="224"/>
      <c r="BR997" s="226"/>
      <c r="BS997" s="225"/>
      <c r="CB997" s="258"/>
      <c r="CC997" s="258"/>
      <c r="CD997" s="291" t="s">
        <v>1749</v>
      </c>
      <c r="CE997" s="296">
        <v>0</v>
      </c>
      <c r="CF997" s="259">
        <v>1</v>
      </c>
      <c r="CG997" s="260">
        <f>DCOUNT($H$20:$AD$4020,"入力ﾁｪｯｸ",CD996:CF998)</f>
        <v>0</v>
      </c>
      <c r="CI997" s="258"/>
      <c r="CJ997" s="258"/>
      <c r="CK997" s="276" t="s">
        <v>1594</v>
      </c>
      <c r="CL997" s="277" t="s">
        <v>505</v>
      </c>
      <c r="CM997" s="253" t="s">
        <v>725</v>
      </c>
      <c r="CN997" s="278"/>
      <c r="CP997" s="258"/>
      <c r="CQ997" s="258"/>
      <c r="CR997" s="276" t="s">
        <v>1594</v>
      </c>
      <c r="CS997" s="277" t="s">
        <v>505</v>
      </c>
      <c r="CT997" s="253" t="s">
        <v>725</v>
      </c>
      <c r="CU997" s="278"/>
      <c r="DH997" s="374"/>
      <c r="DI997" s="716" t="s">
        <v>2350</v>
      </c>
      <c r="DJ997" s="717"/>
      <c r="DK997" s="718"/>
      <c r="DL997" s="519">
        <v>1.7</v>
      </c>
      <c r="DM997" s="519">
        <v>2.5</v>
      </c>
      <c r="DN997" s="520">
        <v>3.5000000000000003E-2</v>
      </c>
      <c r="DO997" s="521">
        <v>0</v>
      </c>
      <c r="DP997" s="519" t="s">
        <v>2392</v>
      </c>
      <c r="DQ997" s="519" t="s">
        <v>1315</v>
      </c>
      <c r="DR997" s="519" t="s">
        <v>811</v>
      </c>
      <c r="DS997" s="293"/>
      <c r="DT997" s="293"/>
      <c r="DX997" s="343"/>
      <c r="DZ997" s="236"/>
    </row>
    <row r="998" spans="8:130" ht="15" customHeight="1" x14ac:dyDescent="0.15">
      <c r="H998" s="111">
        <f t="shared" si="110"/>
        <v>0</v>
      </c>
      <c r="I998" s="110">
        <v>978</v>
      </c>
      <c r="J998" s="199"/>
      <c r="K998" s="199"/>
      <c r="L998" s="112" t="e">
        <f t="shared" si="111"/>
        <v>#N/A</v>
      </c>
      <c r="M998" s="199"/>
      <c r="N998" s="199"/>
      <c r="O998" s="124" t="str">
        <f t="shared" si="112"/>
        <v/>
      </c>
      <c r="P998" s="124" t="str">
        <f t="shared" si="113"/>
        <v/>
      </c>
      <c r="Q998" s="199"/>
      <c r="R998" s="113" t="s">
        <v>341</v>
      </c>
      <c r="S998" s="199"/>
      <c r="T998" s="113" t="s">
        <v>337</v>
      </c>
      <c r="U998" s="199"/>
      <c r="V998" s="112" t="str">
        <f t="shared" si="114"/>
        <v>１～４以外</v>
      </c>
      <c r="W998" s="628"/>
      <c r="X998" s="112"/>
      <c r="Y998" s="199"/>
      <c r="Z998" s="636"/>
      <c r="AA998" s="200"/>
      <c r="AB998" s="114" t="e">
        <f t="shared" si="115"/>
        <v>#N/A</v>
      </c>
      <c r="AC998" s="115" t="str">
        <f t="shared" si="116"/>
        <v/>
      </c>
      <c r="AD998" s="145" t="str">
        <f t="shared" si="117"/>
        <v/>
      </c>
      <c r="BD998" s="36">
        <v>978</v>
      </c>
      <c r="BE998" s="223"/>
      <c r="BF998" s="231"/>
      <c r="BG998" s="231"/>
      <c r="BH998" s="231"/>
      <c r="BI998" s="231"/>
      <c r="BJ998" s="223"/>
      <c r="BK998" s="224"/>
      <c r="BL998" s="223"/>
      <c r="BM998" s="224"/>
      <c r="BN998" s="225"/>
      <c r="BO998" s="226"/>
      <c r="BP998" s="224"/>
      <c r="BQ998" s="224"/>
      <c r="BR998" s="226"/>
      <c r="BS998" s="225"/>
      <c r="CB998" s="258"/>
      <c r="CC998" s="258"/>
      <c r="CD998" s="291" t="s">
        <v>1749</v>
      </c>
      <c r="CE998" s="299">
        <v>0</v>
      </c>
      <c r="CF998" s="266">
        <v>2</v>
      </c>
      <c r="CG998" s="268"/>
      <c r="CI998" s="258"/>
      <c r="CJ998" s="258"/>
      <c r="CK998" s="390" t="s">
        <v>1921</v>
      </c>
      <c r="CL998" s="285">
        <v>0</v>
      </c>
      <c r="CM998" s="260">
        <v>3</v>
      </c>
      <c r="CN998" s="260">
        <f>DCOUNT($H$20:$AD$4020,"入力ﾁｪｯｸ",CK997:CM998)</f>
        <v>0</v>
      </c>
      <c r="CP998" s="258"/>
      <c r="CQ998" s="258"/>
      <c r="CR998" s="390" t="s">
        <v>1921</v>
      </c>
      <c r="CS998" s="285">
        <v>0</v>
      </c>
      <c r="CT998" s="260">
        <v>2</v>
      </c>
      <c r="CU998" s="260">
        <f>DCOUNT($H$20:$AD$4020,"入力ﾁｪｯｸ",CR997:CT998)</f>
        <v>0</v>
      </c>
      <c r="DH998" s="374"/>
      <c r="DI998" s="719"/>
      <c r="DJ998" s="720"/>
      <c r="DK998" s="721"/>
      <c r="DL998" s="519">
        <v>2.5</v>
      </c>
      <c r="DM998" s="519">
        <v>3.5</v>
      </c>
      <c r="DN998" s="520">
        <v>3.5000000000000003E-2</v>
      </c>
      <c r="DO998" s="521">
        <v>0</v>
      </c>
      <c r="DP998" s="519" t="s">
        <v>2392</v>
      </c>
      <c r="DQ998" s="519" t="s">
        <v>1315</v>
      </c>
      <c r="DR998" s="519" t="s">
        <v>811</v>
      </c>
      <c r="DS998" s="293"/>
      <c r="DT998" s="293"/>
      <c r="DX998" s="343"/>
      <c r="DZ998" s="236"/>
    </row>
    <row r="999" spans="8:130" ht="15" customHeight="1" x14ac:dyDescent="0.15">
      <c r="H999" s="111">
        <f t="shared" si="110"/>
        <v>0</v>
      </c>
      <c r="I999" s="110">
        <v>979</v>
      </c>
      <c r="J999" s="199"/>
      <c r="K999" s="199"/>
      <c r="L999" s="112" t="e">
        <f t="shared" si="111"/>
        <v>#N/A</v>
      </c>
      <c r="M999" s="199"/>
      <c r="N999" s="199"/>
      <c r="O999" s="124" t="str">
        <f t="shared" si="112"/>
        <v/>
      </c>
      <c r="P999" s="124" t="str">
        <f t="shared" si="113"/>
        <v/>
      </c>
      <c r="Q999" s="199"/>
      <c r="R999" s="113" t="s">
        <v>341</v>
      </c>
      <c r="S999" s="199"/>
      <c r="T999" s="113" t="s">
        <v>337</v>
      </c>
      <c r="U999" s="199"/>
      <c r="V999" s="112" t="str">
        <f t="shared" si="114"/>
        <v>１～４以外</v>
      </c>
      <c r="W999" s="628"/>
      <c r="X999" s="112"/>
      <c r="Y999" s="199"/>
      <c r="Z999" s="636"/>
      <c r="AA999" s="200"/>
      <c r="AB999" s="114" t="e">
        <f t="shared" si="115"/>
        <v>#N/A</v>
      </c>
      <c r="AC999" s="115" t="str">
        <f t="shared" si="116"/>
        <v/>
      </c>
      <c r="AD999" s="145" t="str">
        <f t="shared" si="117"/>
        <v/>
      </c>
      <c r="BD999" s="36">
        <v>979</v>
      </c>
      <c r="BE999" s="223"/>
      <c r="BF999" s="231"/>
      <c r="BG999" s="231"/>
      <c r="BH999" s="231"/>
      <c r="BI999" s="231"/>
      <c r="BJ999" s="223"/>
      <c r="BK999" s="224"/>
      <c r="BL999" s="223"/>
      <c r="BM999" s="224"/>
      <c r="BN999" s="225"/>
      <c r="BO999" s="226"/>
      <c r="BP999" s="224"/>
      <c r="BQ999" s="224"/>
      <c r="BR999" s="226"/>
      <c r="BS999" s="225"/>
      <c r="CB999" s="258"/>
      <c r="CC999" s="258"/>
      <c r="CD999" s="276" t="s">
        <v>1594</v>
      </c>
      <c r="CE999" s="253" t="s">
        <v>505</v>
      </c>
      <c r="CF999" s="253" t="s">
        <v>725</v>
      </c>
      <c r="CG999" s="278"/>
      <c r="CI999" s="258"/>
      <c r="CJ999" s="258"/>
      <c r="CK999" s="276" t="s">
        <v>1594</v>
      </c>
      <c r="CL999" s="277" t="s">
        <v>505</v>
      </c>
      <c r="CM999" s="253" t="s">
        <v>725</v>
      </c>
      <c r="CN999" s="278"/>
      <c r="CP999" s="258"/>
      <c r="CQ999" s="258"/>
      <c r="CR999" s="276" t="s">
        <v>1594</v>
      </c>
      <c r="CS999" s="277" t="s">
        <v>505</v>
      </c>
      <c r="CT999" s="253" t="s">
        <v>725</v>
      </c>
      <c r="CU999" s="278"/>
      <c r="DH999" s="374"/>
      <c r="DI999" s="516" t="s">
        <v>2351</v>
      </c>
      <c r="DJ999" s="517"/>
      <c r="DK999" s="518"/>
      <c r="DL999" s="519">
        <v>3.5</v>
      </c>
      <c r="DM999" s="519">
        <v>30</v>
      </c>
      <c r="DN999" s="520">
        <v>2.5000000000000001E-2</v>
      </c>
      <c r="DO999" s="521">
        <v>0</v>
      </c>
      <c r="DP999" s="519" t="s">
        <v>2392</v>
      </c>
      <c r="DQ999" s="519" t="s">
        <v>1315</v>
      </c>
      <c r="DR999" s="519" t="s">
        <v>811</v>
      </c>
      <c r="DS999" s="293"/>
      <c r="DT999" s="293"/>
      <c r="DX999" s="343"/>
      <c r="DZ999" s="236"/>
    </row>
    <row r="1000" spans="8:130" ht="15" customHeight="1" x14ac:dyDescent="0.15">
      <c r="H1000" s="111">
        <f t="shared" si="110"/>
        <v>0</v>
      </c>
      <c r="I1000" s="110">
        <v>980</v>
      </c>
      <c r="J1000" s="199"/>
      <c r="K1000" s="199"/>
      <c r="L1000" s="112" t="e">
        <f t="shared" si="111"/>
        <v>#N/A</v>
      </c>
      <c r="M1000" s="199"/>
      <c r="N1000" s="199"/>
      <c r="O1000" s="124" t="str">
        <f t="shared" si="112"/>
        <v/>
      </c>
      <c r="P1000" s="124" t="str">
        <f t="shared" si="113"/>
        <v/>
      </c>
      <c r="Q1000" s="199"/>
      <c r="R1000" s="113" t="s">
        <v>341</v>
      </c>
      <c r="S1000" s="199"/>
      <c r="T1000" s="113" t="s">
        <v>337</v>
      </c>
      <c r="U1000" s="199"/>
      <c r="V1000" s="112" t="str">
        <f t="shared" si="114"/>
        <v>１～４以外</v>
      </c>
      <c r="W1000" s="628"/>
      <c r="X1000" s="112"/>
      <c r="Y1000" s="199"/>
      <c r="Z1000" s="636"/>
      <c r="AA1000" s="200"/>
      <c r="AB1000" s="114" t="e">
        <f t="shared" si="115"/>
        <v>#N/A</v>
      </c>
      <c r="AC1000" s="115" t="str">
        <f t="shared" si="116"/>
        <v/>
      </c>
      <c r="AD1000" s="145" t="str">
        <f t="shared" si="117"/>
        <v/>
      </c>
      <c r="BD1000" s="36">
        <v>980</v>
      </c>
      <c r="BE1000" s="223"/>
      <c r="BF1000" s="231"/>
      <c r="BG1000" s="231"/>
      <c r="BH1000" s="231"/>
      <c r="BI1000" s="231"/>
      <c r="BJ1000" s="223"/>
      <c r="BK1000" s="224"/>
      <c r="BL1000" s="223"/>
      <c r="BM1000" s="224"/>
      <c r="BN1000" s="225"/>
      <c r="BO1000" s="226"/>
      <c r="BP1000" s="224"/>
      <c r="BQ1000" s="224"/>
      <c r="BR1000" s="226"/>
      <c r="BS1000" s="225"/>
      <c r="CB1000" s="258"/>
      <c r="CC1000" s="258"/>
      <c r="CD1000" s="291" t="s">
        <v>1750</v>
      </c>
      <c r="CE1000" s="296">
        <v>0</v>
      </c>
      <c r="CF1000" s="259">
        <v>1</v>
      </c>
      <c r="CG1000" s="260">
        <f>DCOUNT($H$20:$AD$4020,"入力ﾁｪｯｸ",CD999:CF1001)</f>
        <v>0</v>
      </c>
      <c r="CI1000" s="258"/>
      <c r="CJ1000" s="258"/>
      <c r="CK1000" s="390" t="s">
        <v>1922</v>
      </c>
      <c r="CL1000" s="285">
        <v>0</v>
      </c>
      <c r="CM1000" s="260">
        <v>3</v>
      </c>
      <c r="CN1000" s="260">
        <f>DCOUNT($H$20:$AD$4020,"入力ﾁｪｯｸ",CK999:CM1000)</f>
        <v>0</v>
      </c>
      <c r="CP1000" s="258"/>
      <c r="CQ1000" s="258"/>
      <c r="CR1000" s="390" t="s">
        <v>1922</v>
      </c>
      <c r="CS1000" s="285">
        <v>0</v>
      </c>
      <c r="CT1000" s="260">
        <v>2</v>
      </c>
      <c r="CU1000" s="260">
        <f>DCOUNT($H$20:$AD$4020,"入力ﾁｪｯｸ",CR999:CT1000)</f>
        <v>0</v>
      </c>
      <c r="DH1000" s="374"/>
      <c r="DI1000" s="516" t="s">
        <v>2355</v>
      </c>
      <c r="DJ1000" s="517"/>
      <c r="DK1000" s="518"/>
      <c r="DL1000" s="519">
        <v>3.5</v>
      </c>
      <c r="DM1000" s="519">
        <v>30</v>
      </c>
      <c r="DN1000" s="520">
        <v>4.4999999999999998E-2</v>
      </c>
      <c r="DO1000" s="521">
        <v>0</v>
      </c>
      <c r="DP1000" s="519" t="s">
        <v>2392</v>
      </c>
      <c r="DQ1000" s="519" t="s">
        <v>1315</v>
      </c>
      <c r="DR1000" s="519" t="s">
        <v>499</v>
      </c>
      <c r="DS1000" s="293"/>
      <c r="DT1000" s="293"/>
      <c r="DX1000" s="343"/>
      <c r="DZ1000" s="236"/>
    </row>
    <row r="1001" spans="8:130" ht="15" customHeight="1" x14ac:dyDescent="0.15">
      <c r="H1001" s="111">
        <f t="shared" si="110"/>
        <v>0</v>
      </c>
      <c r="I1001" s="110">
        <v>981</v>
      </c>
      <c r="J1001" s="199"/>
      <c r="K1001" s="199"/>
      <c r="L1001" s="112" t="e">
        <f t="shared" si="111"/>
        <v>#N/A</v>
      </c>
      <c r="M1001" s="199"/>
      <c r="N1001" s="199"/>
      <c r="O1001" s="124" t="str">
        <f t="shared" si="112"/>
        <v/>
      </c>
      <c r="P1001" s="124" t="str">
        <f t="shared" si="113"/>
        <v/>
      </c>
      <c r="Q1001" s="199"/>
      <c r="R1001" s="113" t="s">
        <v>341</v>
      </c>
      <c r="S1001" s="199"/>
      <c r="T1001" s="113" t="s">
        <v>337</v>
      </c>
      <c r="U1001" s="199"/>
      <c r="V1001" s="112" t="str">
        <f t="shared" si="114"/>
        <v>１～４以外</v>
      </c>
      <c r="W1001" s="628"/>
      <c r="X1001" s="112"/>
      <c r="Y1001" s="199"/>
      <c r="Z1001" s="636"/>
      <c r="AA1001" s="200"/>
      <c r="AB1001" s="114" t="e">
        <f t="shared" si="115"/>
        <v>#N/A</v>
      </c>
      <c r="AC1001" s="115" t="str">
        <f t="shared" si="116"/>
        <v/>
      </c>
      <c r="AD1001" s="145" t="str">
        <f t="shared" si="117"/>
        <v/>
      </c>
      <c r="BD1001" s="36">
        <v>981</v>
      </c>
      <c r="BE1001" s="223"/>
      <c r="BF1001" s="231"/>
      <c r="BG1001" s="231"/>
      <c r="BH1001" s="231"/>
      <c r="BI1001" s="231"/>
      <c r="BJ1001" s="223"/>
      <c r="BK1001" s="224"/>
      <c r="BL1001" s="223"/>
      <c r="BM1001" s="224"/>
      <c r="BN1001" s="225"/>
      <c r="BO1001" s="226"/>
      <c r="BP1001" s="224"/>
      <c r="BQ1001" s="224"/>
      <c r="BR1001" s="226"/>
      <c r="BS1001" s="225"/>
      <c r="CB1001" s="258"/>
      <c r="CC1001" s="258"/>
      <c r="CD1001" s="291" t="s">
        <v>1750</v>
      </c>
      <c r="CE1001" s="299">
        <v>0</v>
      </c>
      <c r="CF1001" s="266">
        <v>2</v>
      </c>
      <c r="CG1001" s="268"/>
      <c r="CI1001" s="258"/>
      <c r="CJ1001" s="258"/>
      <c r="CK1001" s="276" t="s">
        <v>1594</v>
      </c>
      <c r="CL1001" s="277" t="s">
        <v>505</v>
      </c>
      <c r="CM1001" s="253" t="s">
        <v>725</v>
      </c>
      <c r="CN1001" s="278"/>
      <c r="CP1001" s="258"/>
      <c r="CQ1001" s="258"/>
      <c r="CR1001" s="276" t="s">
        <v>1594</v>
      </c>
      <c r="CS1001" s="277" t="s">
        <v>505</v>
      </c>
      <c r="CT1001" s="253" t="s">
        <v>725</v>
      </c>
      <c r="CU1001" s="278"/>
      <c r="DH1001" s="374"/>
      <c r="DI1001" s="516" t="s">
        <v>2357</v>
      </c>
      <c r="DJ1001" s="517"/>
      <c r="DK1001" s="518"/>
      <c r="DL1001" s="519">
        <v>3.5</v>
      </c>
      <c r="DM1001" s="519">
        <v>30</v>
      </c>
      <c r="DN1001" s="520">
        <v>0.05</v>
      </c>
      <c r="DO1001" s="521">
        <v>0</v>
      </c>
      <c r="DP1001" s="519" t="s">
        <v>2392</v>
      </c>
      <c r="DQ1001" s="519" t="s">
        <v>1315</v>
      </c>
      <c r="DR1001" s="519" t="s">
        <v>499</v>
      </c>
      <c r="DS1001" s="293"/>
      <c r="DT1001" s="293"/>
      <c r="DX1001" s="343"/>
      <c r="DZ1001" s="236"/>
    </row>
    <row r="1002" spans="8:130" ht="15" customHeight="1" x14ac:dyDescent="0.15">
      <c r="H1002" s="111">
        <f t="shared" si="110"/>
        <v>0</v>
      </c>
      <c r="I1002" s="110">
        <v>982</v>
      </c>
      <c r="J1002" s="199"/>
      <c r="K1002" s="199"/>
      <c r="L1002" s="112" t="e">
        <f t="shared" si="111"/>
        <v>#N/A</v>
      </c>
      <c r="M1002" s="199"/>
      <c r="N1002" s="199"/>
      <c r="O1002" s="124" t="str">
        <f t="shared" si="112"/>
        <v/>
      </c>
      <c r="P1002" s="124" t="str">
        <f t="shared" si="113"/>
        <v/>
      </c>
      <c r="Q1002" s="199"/>
      <c r="R1002" s="113" t="s">
        <v>341</v>
      </c>
      <c r="S1002" s="199"/>
      <c r="T1002" s="113" t="s">
        <v>337</v>
      </c>
      <c r="U1002" s="199"/>
      <c r="V1002" s="112" t="str">
        <f t="shared" si="114"/>
        <v>１～４以外</v>
      </c>
      <c r="W1002" s="628"/>
      <c r="X1002" s="112"/>
      <c r="Y1002" s="199"/>
      <c r="Z1002" s="636"/>
      <c r="AA1002" s="200"/>
      <c r="AB1002" s="114" t="e">
        <f t="shared" si="115"/>
        <v>#N/A</v>
      </c>
      <c r="AC1002" s="115" t="str">
        <f t="shared" si="116"/>
        <v/>
      </c>
      <c r="AD1002" s="145" t="str">
        <f t="shared" si="117"/>
        <v/>
      </c>
      <c r="BD1002" s="36">
        <v>982</v>
      </c>
      <c r="BE1002" s="223"/>
      <c r="BF1002" s="231"/>
      <c r="BG1002" s="231"/>
      <c r="BH1002" s="231"/>
      <c r="BI1002" s="231"/>
      <c r="BJ1002" s="223"/>
      <c r="BK1002" s="224"/>
      <c r="BL1002" s="223"/>
      <c r="BM1002" s="224"/>
      <c r="BN1002" s="225"/>
      <c r="BO1002" s="226"/>
      <c r="BP1002" s="224"/>
      <c r="BQ1002" s="224"/>
      <c r="BR1002" s="226"/>
      <c r="BS1002" s="225"/>
      <c r="CB1002" s="258"/>
      <c r="CC1002" s="258"/>
      <c r="CD1002" s="276" t="s">
        <v>1594</v>
      </c>
      <c r="CE1002" s="253" t="s">
        <v>505</v>
      </c>
      <c r="CF1002" s="253" t="s">
        <v>725</v>
      </c>
      <c r="CG1002" s="278"/>
      <c r="CI1002" s="258"/>
      <c r="CJ1002" s="258"/>
      <c r="CK1002" s="390" t="s">
        <v>1923</v>
      </c>
      <c r="CL1002" s="285">
        <v>0</v>
      </c>
      <c r="CM1002" s="260">
        <v>3</v>
      </c>
      <c r="CN1002" s="260">
        <f>DCOUNT($H$20:$AD$4020,"入力ﾁｪｯｸ",CK1001:CM1002)</f>
        <v>0</v>
      </c>
      <c r="CP1002" s="258"/>
      <c r="CQ1002" s="258"/>
      <c r="CR1002" s="390" t="s">
        <v>1923</v>
      </c>
      <c r="CS1002" s="285">
        <v>0</v>
      </c>
      <c r="CT1002" s="260">
        <v>2</v>
      </c>
      <c r="CU1002" s="260">
        <f>DCOUNT($H$20:$AD$4020,"入力ﾁｪｯｸ",CR1001:CT1002)</f>
        <v>0</v>
      </c>
      <c r="DH1002" s="374"/>
      <c r="DI1002" s="516" t="s">
        <v>2359</v>
      </c>
      <c r="DJ1002" s="517"/>
      <c r="DK1002" s="518"/>
      <c r="DL1002" s="519">
        <v>0</v>
      </c>
      <c r="DM1002" s="519">
        <v>1.7</v>
      </c>
      <c r="DN1002" s="520">
        <v>4.4999999999999998E-2</v>
      </c>
      <c r="DO1002" s="521">
        <v>0</v>
      </c>
      <c r="DP1002" s="519" t="s">
        <v>2392</v>
      </c>
      <c r="DQ1002" s="519" t="s">
        <v>1315</v>
      </c>
      <c r="DR1002" s="519" t="s">
        <v>811</v>
      </c>
      <c r="DS1002" s="293"/>
      <c r="DT1002" s="293"/>
      <c r="DX1002" s="343"/>
      <c r="DZ1002" s="236"/>
    </row>
    <row r="1003" spans="8:130" ht="15" customHeight="1" x14ac:dyDescent="0.15">
      <c r="H1003" s="111">
        <f t="shared" si="110"/>
        <v>0</v>
      </c>
      <c r="I1003" s="110">
        <v>983</v>
      </c>
      <c r="J1003" s="199"/>
      <c r="K1003" s="199"/>
      <c r="L1003" s="112" t="e">
        <f t="shared" si="111"/>
        <v>#N/A</v>
      </c>
      <c r="M1003" s="199"/>
      <c r="N1003" s="199"/>
      <c r="O1003" s="124" t="str">
        <f t="shared" si="112"/>
        <v/>
      </c>
      <c r="P1003" s="124" t="str">
        <f t="shared" si="113"/>
        <v/>
      </c>
      <c r="Q1003" s="199"/>
      <c r="R1003" s="113" t="s">
        <v>341</v>
      </c>
      <c r="S1003" s="199"/>
      <c r="T1003" s="113" t="s">
        <v>337</v>
      </c>
      <c r="U1003" s="199"/>
      <c r="V1003" s="112" t="str">
        <f t="shared" si="114"/>
        <v>１～４以外</v>
      </c>
      <c r="W1003" s="628"/>
      <c r="X1003" s="112"/>
      <c r="Y1003" s="199"/>
      <c r="Z1003" s="636"/>
      <c r="AA1003" s="200"/>
      <c r="AB1003" s="114" t="e">
        <f t="shared" si="115"/>
        <v>#N/A</v>
      </c>
      <c r="AC1003" s="115" t="str">
        <f t="shared" si="116"/>
        <v/>
      </c>
      <c r="AD1003" s="145" t="str">
        <f t="shared" si="117"/>
        <v/>
      </c>
      <c r="BD1003" s="36">
        <v>983</v>
      </c>
      <c r="BE1003" s="223"/>
      <c r="BF1003" s="231"/>
      <c r="BG1003" s="231"/>
      <c r="BH1003" s="231"/>
      <c r="BI1003" s="231"/>
      <c r="BJ1003" s="223"/>
      <c r="BK1003" s="224"/>
      <c r="BL1003" s="223"/>
      <c r="BM1003" s="224"/>
      <c r="BN1003" s="225"/>
      <c r="BO1003" s="226"/>
      <c r="BP1003" s="224"/>
      <c r="BQ1003" s="224"/>
      <c r="BR1003" s="226"/>
      <c r="BS1003" s="225"/>
      <c r="CB1003" s="258"/>
      <c r="CC1003" s="258"/>
      <c r="CD1003" s="291" t="s">
        <v>1752</v>
      </c>
      <c r="CE1003" s="296">
        <v>0</v>
      </c>
      <c r="CF1003" s="259">
        <v>1</v>
      </c>
      <c r="CG1003" s="260">
        <f>DCOUNT($H$20:$AD$4020,"入力ﾁｪｯｸ",CD1002:CF1004)</f>
        <v>0</v>
      </c>
      <c r="CI1003" s="258"/>
      <c r="CJ1003" s="258"/>
      <c r="CK1003" s="276" t="s">
        <v>1594</v>
      </c>
      <c r="CL1003" s="277" t="s">
        <v>505</v>
      </c>
      <c r="CM1003" s="253" t="s">
        <v>725</v>
      </c>
      <c r="CN1003" s="278"/>
      <c r="CP1003" s="258"/>
      <c r="CQ1003" s="258"/>
      <c r="CR1003" s="276" t="s">
        <v>1594</v>
      </c>
      <c r="CS1003" s="277" t="s">
        <v>505</v>
      </c>
      <c r="CT1003" s="253" t="s">
        <v>725</v>
      </c>
      <c r="CU1003" s="278"/>
      <c r="DH1003" s="374"/>
      <c r="DI1003" s="716" t="s">
        <v>2360</v>
      </c>
      <c r="DJ1003" s="717"/>
      <c r="DK1003" s="718"/>
      <c r="DL1003" s="519">
        <v>1.7</v>
      </c>
      <c r="DM1003" s="519">
        <v>2.5</v>
      </c>
      <c r="DN1003" s="520">
        <v>6.3E-2</v>
      </c>
      <c r="DO1003" s="521">
        <v>0</v>
      </c>
      <c r="DP1003" s="519" t="s">
        <v>2392</v>
      </c>
      <c r="DQ1003" s="519" t="s">
        <v>1315</v>
      </c>
      <c r="DR1003" s="519" t="s">
        <v>811</v>
      </c>
      <c r="DS1003" s="293"/>
      <c r="DT1003" s="293"/>
      <c r="DX1003" s="343"/>
      <c r="DZ1003" s="236"/>
    </row>
    <row r="1004" spans="8:130" ht="15" customHeight="1" x14ac:dyDescent="0.15">
      <c r="H1004" s="111">
        <f t="shared" si="110"/>
        <v>0</v>
      </c>
      <c r="I1004" s="110">
        <v>984</v>
      </c>
      <c r="J1004" s="199"/>
      <c r="K1004" s="199"/>
      <c r="L1004" s="112" t="e">
        <f t="shared" si="111"/>
        <v>#N/A</v>
      </c>
      <c r="M1004" s="199"/>
      <c r="N1004" s="199"/>
      <c r="O1004" s="124" t="str">
        <f t="shared" si="112"/>
        <v/>
      </c>
      <c r="P1004" s="124" t="str">
        <f t="shared" si="113"/>
        <v/>
      </c>
      <c r="Q1004" s="199"/>
      <c r="R1004" s="113" t="s">
        <v>341</v>
      </c>
      <c r="S1004" s="199"/>
      <c r="T1004" s="113" t="s">
        <v>337</v>
      </c>
      <c r="U1004" s="199"/>
      <c r="V1004" s="112" t="str">
        <f t="shared" si="114"/>
        <v>１～４以外</v>
      </c>
      <c r="W1004" s="628"/>
      <c r="X1004" s="112"/>
      <c r="Y1004" s="199"/>
      <c r="Z1004" s="636"/>
      <c r="AA1004" s="200"/>
      <c r="AB1004" s="114" t="e">
        <f t="shared" si="115"/>
        <v>#N/A</v>
      </c>
      <c r="AC1004" s="115" t="str">
        <f t="shared" si="116"/>
        <v/>
      </c>
      <c r="AD1004" s="145" t="str">
        <f t="shared" si="117"/>
        <v/>
      </c>
      <c r="BD1004" s="36">
        <v>984</v>
      </c>
      <c r="BE1004" s="223"/>
      <c r="BF1004" s="231"/>
      <c r="BG1004" s="231"/>
      <c r="BH1004" s="231"/>
      <c r="BI1004" s="231"/>
      <c r="BJ1004" s="223"/>
      <c r="BK1004" s="224"/>
      <c r="BL1004" s="223"/>
      <c r="BM1004" s="224"/>
      <c r="BN1004" s="225"/>
      <c r="BO1004" s="226"/>
      <c r="BP1004" s="224"/>
      <c r="BQ1004" s="224"/>
      <c r="BR1004" s="226"/>
      <c r="BS1004" s="225"/>
      <c r="CB1004" s="258"/>
      <c r="CC1004" s="258"/>
      <c r="CD1004" s="291" t="s">
        <v>1752</v>
      </c>
      <c r="CE1004" s="299">
        <v>0</v>
      </c>
      <c r="CF1004" s="266">
        <v>2</v>
      </c>
      <c r="CG1004" s="268"/>
      <c r="CI1004" s="258"/>
      <c r="CJ1004" s="258"/>
      <c r="CK1004" s="390" t="s">
        <v>1924</v>
      </c>
      <c r="CL1004" s="285">
        <v>0</v>
      </c>
      <c r="CM1004" s="260">
        <v>3</v>
      </c>
      <c r="CN1004" s="260">
        <f>DCOUNT($H$20:$AD$4020,"入力ﾁｪｯｸ",CK1003:CM1004)</f>
        <v>0</v>
      </c>
      <c r="CP1004" s="258"/>
      <c r="CQ1004" s="258"/>
      <c r="CR1004" s="390" t="s">
        <v>1924</v>
      </c>
      <c r="CS1004" s="285">
        <v>0</v>
      </c>
      <c r="CT1004" s="260">
        <v>2</v>
      </c>
      <c r="CU1004" s="260">
        <f>DCOUNT($H$20:$AD$4020,"入力ﾁｪｯｸ",CR1003:CT1004)</f>
        <v>0</v>
      </c>
      <c r="DH1004" s="374"/>
      <c r="DI1004" s="719"/>
      <c r="DJ1004" s="720"/>
      <c r="DK1004" s="721"/>
      <c r="DL1004" s="519">
        <v>2.5</v>
      </c>
      <c r="DM1004" s="519">
        <v>3.5</v>
      </c>
      <c r="DN1004" s="520">
        <v>6.3E-2</v>
      </c>
      <c r="DO1004" s="521">
        <v>0</v>
      </c>
      <c r="DP1004" s="519" t="s">
        <v>2392</v>
      </c>
      <c r="DQ1004" s="519" t="s">
        <v>1315</v>
      </c>
      <c r="DR1004" s="519" t="s">
        <v>811</v>
      </c>
      <c r="DS1004" s="293"/>
      <c r="DT1004" s="293"/>
      <c r="DX1004" s="343"/>
      <c r="DZ1004" s="236"/>
    </row>
    <row r="1005" spans="8:130" ht="15" customHeight="1" x14ac:dyDescent="0.15">
      <c r="H1005" s="111">
        <f t="shared" si="110"/>
        <v>0</v>
      </c>
      <c r="I1005" s="110">
        <v>985</v>
      </c>
      <c r="J1005" s="199"/>
      <c r="K1005" s="199"/>
      <c r="L1005" s="112" t="e">
        <f t="shared" si="111"/>
        <v>#N/A</v>
      </c>
      <c r="M1005" s="199"/>
      <c r="N1005" s="199"/>
      <c r="O1005" s="124" t="str">
        <f t="shared" si="112"/>
        <v/>
      </c>
      <c r="P1005" s="124" t="str">
        <f t="shared" si="113"/>
        <v/>
      </c>
      <c r="Q1005" s="199"/>
      <c r="R1005" s="113" t="s">
        <v>341</v>
      </c>
      <c r="S1005" s="199"/>
      <c r="T1005" s="113" t="s">
        <v>337</v>
      </c>
      <c r="U1005" s="199"/>
      <c r="V1005" s="112" t="str">
        <f t="shared" si="114"/>
        <v>１～４以外</v>
      </c>
      <c r="W1005" s="628"/>
      <c r="X1005" s="112"/>
      <c r="Y1005" s="199"/>
      <c r="Z1005" s="636"/>
      <c r="AA1005" s="200"/>
      <c r="AB1005" s="114" t="e">
        <f t="shared" si="115"/>
        <v>#N/A</v>
      </c>
      <c r="AC1005" s="115" t="str">
        <f t="shared" si="116"/>
        <v/>
      </c>
      <c r="AD1005" s="145" t="str">
        <f t="shared" si="117"/>
        <v/>
      </c>
      <c r="BD1005" s="36">
        <v>985</v>
      </c>
      <c r="BE1005" s="223"/>
      <c r="BF1005" s="231"/>
      <c r="BG1005" s="231"/>
      <c r="BH1005" s="231"/>
      <c r="BI1005" s="231"/>
      <c r="BJ1005" s="223"/>
      <c r="BK1005" s="224"/>
      <c r="BL1005" s="223"/>
      <c r="BM1005" s="224"/>
      <c r="BN1005" s="225"/>
      <c r="BO1005" s="226"/>
      <c r="BP1005" s="224"/>
      <c r="BQ1005" s="224"/>
      <c r="BR1005" s="226"/>
      <c r="BS1005" s="225"/>
      <c r="CB1005" s="258"/>
      <c r="CC1005" s="258"/>
      <c r="CD1005" s="276" t="s">
        <v>1594</v>
      </c>
      <c r="CE1005" s="253" t="s">
        <v>505</v>
      </c>
      <c r="CF1005" s="253" t="s">
        <v>725</v>
      </c>
      <c r="CG1005" s="278"/>
      <c r="CI1005" s="258"/>
      <c r="CJ1005" s="258"/>
      <c r="CK1005" s="276" t="s">
        <v>1594</v>
      </c>
      <c r="CL1005" s="277" t="s">
        <v>505</v>
      </c>
      <c r="CM1005" s="253" t="s">
        <v>725</v>
      </c>
      <c r="CN1005" s="278"/>
      <c r="CP1005" s="258"/>
      <c r="CQ1005" s="258"/>
      <c r="CR1005" s="276" t="s">
        <v>1594</v>
      </c>
      <c r="CS1005" s="277" t="s">
        <v>505</v>
      </c>
      <c r="CT1005" s="253" t="s">
        <v>725</v>
      </c>
      <c r="CU1005" s="278"/>
      <c r="DH1005" s="374"/>
      <c r="DI1005" s="516" t="s">
        <v>2361</v>
      </c>
      <c r="DJ1005" s="517"/>
      <c r="DK1005" s="518"/>
      <c r="DL1005" s="519">
        <v>3.5</v>
      </c>
      <c r="DM1005" s="519">
        <v>30</v>
      </c>
      <c r="DN1005" s="520">
        <v>4.4999999999999998E-2</v>
      </c>
      <c r="DO1005" s="521">
        <v>0</v>
      </c>
      <c r="DP1005" s="519" t="s">
        <v>2392</v>
      </c>
      <c r="DQ1005" s="519" t="s">
        <v>1315</v>
      </c>
      <c r="DR1005" s="519" t="s">
        <v>811</v>
      </c>
      <c r="DS1005" s="293"/>
      <c r="DT1005" s="293"/>
      <c r="DX1005" s="343"/>
      <c r="DZ1005" s="236"/>
    </row>
    <row r="1006" spans="8:130" ht="15" customHeight="1" x14ac:dyDescent="0.15">
      <c r="H1006" s="111">
        <f t="shared" si="110"/>
        <v>0</v>
      </c>
      <c r="I1006" s="110">
        <v>986</v>
      </c>
      <c r="J1006" s="199"/>
      <c r="K1006" s="199"/>
      <c r="L1006" s="112" t="e">
        <f t="shared" si="111"/>
        <v>#N/A</v>
      </c>
      <c r="M1006" s="199"/>
      <c r="N1006" s="199"/>
      <c r="O1006" s="124" t="str">
        <f t="shared" si="112"/>
        <v/>
      </c>
      <c r="P1006" s="124" t="str">
        <f t="shared" si="113"/>
        <v/>
      </c>
      <c r="Q1006" s="199"/>
      <c r="R1006" s="113" t="s">
        <v>341</v>
      </c>
      <c r="S1006" s="199"/>
      <c r="T1006" s="113" t="s">
        <v>337</v>
      </c>
      <c r="U1006" s="199"/>
      <c r="V1006" s="112" t="str">
        <f t="shared" si="114"/>
        <v>１～４以外</v>
      </c>
      <c r="W1006" s="628"/>
      <c r="X1006" s="112"/>
      <c r="Y1006" s="199"/>
      <c r="Z1006" s="636"/>
      <c r="AA1006" s="200"/>
      <c r="AB1006" s="114" t="e">
        <f t="shared" si="115"/>
        <v>#N/A</v>
      </c>
      <c r="AC1006" s="115" t="str">
        <f t="shared" si="116"/>
        <v/>
      </c>
      <c r="AD1006" s="145" t="str">
        <f t="shared" si="117"/>
        <v/>
      </c>
      <c r="BD1006" s="36">
        <v>986</v>
      </c>
      <c r="BE1006" s="223"/>
      <c r="BF1006" s="231"/>
      <c r="BG1006" s="231"/>
      <c r="BH1006" s="231"/>
      <c r="BI1006" s="231"/>
      <c r="BJ1006" s="223"/>
      <c r="BK1006" s="224"/>
      <c r="BL1006" s="223"/>
      <c r="BM1006" s="224"/>
      <c r="BN1006" s="225"/>
      <c r="BO1006" s="226"/>
      <c r="BP1006" s="224"/>
      <c r="BQ1006" s="224"/>
      <c r="BR1006" s="226"/>
      <c r="BS1006" s="225"/>
      <c r="CB1006" s="258"/>
      <c r="CC1006" s="258"/>
      <c r="CD1006" s="291" t="s">
        <v>1754</v>
      </c>
      <c r="CE1006" s="296">
        <v>0</v>
      </c>
      <c r="CF1006" s="259">
        <v>1</v>
      </c>
      <c r="CG1006" s="260">
        <f>DCOUNT($H$20:$AD$4020,"入力ﾁｪｯｸ",CD1005:CF1007)</f>
        <v>0</v>
      </c>
      <c r="CI1006" s="258"/>
      <c r="CJ1006" s="258"/>
      <c r="CK1006" s="461" t="s">
        <v>1925</v>
      </c>
      <c r="CL1006" s="285">
        <v>0</v>
      </c>
      <c r="CM1006" s="260">
        <v>3</v>
      </c>
      <c r="CN1006" s="260">
        <f>DCOUNT($H$20:$AD$4020,"入力ﾁｪｯｸ",CK1005:CM1006)</f>
        <v>0</v>
      </c>
      <c r="CP1006" s="258"/>
      <c r="CQ1006" s="258"/>
      <c r="CR1006" s="461" t="s">
        <v>1925</v>
      </c>
      <c r="CS1006" s="285">
        <v>0</v>
      </c>
      <c r="CT1006" s="260">
        <v>2</v>
      </c>
      <c r="CU1006" s="260">
        <f>DCOUNT($H$20:$AD$4020,"入力ﾁｪｯｸ",CR1005:CT1006)</f>
        <v>0</v>
      </c>
      <c r="DH1006" s="374"/>
      <c r="DI1006" s="516" t="s">
        <v>2367</v>
      </c>
      <c r="DJ1006" s="517"/>
      <c r="DK1006" s="518"/>
      <c r="DL1006" s="519">
        <v>0</v>
      </c>
      <c r="DM1006" s="519">
        <v>1.7</v>
      </c>
      <c r="DN1006" s="520">
        <v>1.2500000000000001E-2</v>
      </c>
      <c r="DO1006" s="521">
        <v>0</v>
      </c>
      <c r="DP1006" s="519" t="s">
        <v>2392</v>
      </c>
      <c r="DQ1006" s="519" t="s">
        <v>1315</v>
      </c>
      <c r="DR1006" s="519" t="s">
        <v>811</v>
      </c>
      <c r="DS1006" s="293"/>
      <c r="DT1006" s="293"/>
      <c r="DX1006" s="343"/>
      <c r="DZ1006" s="236"/>
    </row>
    <row r="1007" spans="8:130" ht="15" customHeight="1" x14ac:dyDescent="0.15">
      <c r="H1007" s="111">
        <f t="shared" si="110"/>
        <v>0</v>
      </c>
      <c r="I1007" s="110">
        <v>987</v>
      </c>
      <c r="J1007" s="199"/>
      <c r="K1007" s="199"/>
      <c r="L1007" s="112" t="e">
        <f t="shared" si="111"/>
        <v>#N/A</v>
      </c>
      <c r="M1007" s="199"/>
      <c r="N1007" s="199"/>
      <c r="O1007" s="124" t="str">
        <f t="shared" si="112"/>
        <v/>
      </c>
      <c r="P1007" s="124" t="str">
        <f t="shared" si="113"/>
        <v/>
      </c>
      <c r="Q1007" s="199"/>
      <c r="R1007" s="113" t="s">
        <v>341</v>
      </c>
      <c r="S1007" s="199"/>
      <c r="T1007" s="113" t="s">
        <v>337</v>
      </c>
      <c r="U1007" s="199"/>
      <c r="V1007" s="112" t="str">
        <f t="shared" si="114"/>
        <v>１～４以外</v>
      </c>
      <c r="W1007" s="628"/>
      <c r="X1007" s="112"/>
      <c r="Y1007" s="199"/>
      <c r="Z1007" s="636"/>
      <c r="AA1007" s="200"/>
      <c r="AB1007" s="114" t="e">
        <f t="shared" si="115"/>
        <v>#N/A</v>
      </c>
      <c r="AC1007" s="115" t="str">
        <f t="shared" si="116"/>
        <v/>
      </c>
      <c r="AD1007" s="145" t="str">
        <f t="shared" si="117"/>
        <v/>
      </c>
      <c r="BD1007" s="36">
        <v>987</v>
      </c>
      <c r="BE1007" s="223"/>
      <c r="BF1007" s="231"/>
      <c r="BG1007" s="231"/>
      <c r="BH1007" s="231"/>
      <c r="BI1007" s="231"/>
      <c r="BJ1007" s="223"/>
      <c r="BK1007" s="224"/>
      <c r="BL1007" s="223"/>
      <c r="BM1007" s="224"/>
      <c r="BN1007" s="225"/>
      <c r="BO1007" s="226"/>
      <c r="BP1007" s="224"/>
      <c r="BQ1007" s="224"/>
      <c r="BR1007" s="226"/>
      <c r="BS1007" s="225"/>
      <c r="CB1007" s="258"/>
      <c r="CC1007" s="258"/>
      <c r="CD1007" s="291" t="s">
        <v>1754</v>
      </c>
      <c r="CE1007" s="299">
        <v>0</v>
      </c>
      <c r="CF1007" s="266">
        <v>2</v>
      </c>
      <c r="CG1007" s="268"/>
      <c r="CI1007" s="258"/>
      <c r="CJ1007" s="258"/>
      <c r="CK1007" s="276" t="s">
        <v>1594</v>
      </c>
      <c r="CL1007" s="277" t="s">
        <v>505</v>
      </c>
      <c r="CM1007" s="253" t="s">
        <v>725</v>
      </c>
      <c r="CN1007" s="278"/>
      <c r="CP1007" s="258"/>
      <c r="CQ1007" s="258"/>
      <c r="CR1007" s="276" t="s">
        <v>1594</v>
      </c>
      <c r="CS1007" s="277" t="s">
        <v>505</v>
      </c>
      <c r="CT1007" s="253" t="s">
        <v>725</v>
      </c>
      <c r="CU1007" s="278"/>
      <c r="DH1007" s="374"/>
      <c r="DI1007" s="716" t="s">
        <v>2368</v>
      </c>
      <c r="DJ1007" s="717"/>
      <c r="DK1007" s="718"/>
      <c r="DL1007" s="519">
        <v>1.7</v>
      </c>
      <c r="DM1007" s="519">
        <v>2.5</v>
      </c>
      <c r="DN1007" s="520">
        <v>1.7500000000000002E-2</v>
      </c>
      <c r="DO1007" s="521">
        <v>0</v>
      </c>
      <c r="DP1007" s="519" t="s">
        <v>2392</v>
      </c>
      <c r="DQ1007" s="519" t="s">
        <v>1315</v>
      </c>
      <c r="DR1007" s="519" t="s">
        <v>811</v>
      </c>
      <c r="DS1007" s="293"/>
      <c r="DT1007" s="293"/>
      <c r="DX1007" s="343"/>
      <c r="DZ1007" s="236"/>
    </row>
    <row r="1008" spans="8:130" ht="15" customHeight="1" x14ac:dyDescent="0.15">
      <c r="H1008" s="111">
        <f t="shared" si="110"/>
        <v>0</v>
      </c>
      <c r="I1008" s="110">
        <v>988</v>
      </c>
      <c r="J1008" s="199"/>
      <c r="K1008" s="199"/>
      <c r="L1008" s="112" t="e">
        <f t="shared" si="111"/>
        <v>#N/A</v>
      </c>
      <c r="M1008" s="199"/>
      <c r="N1008" s="199"/>
      <c r="O1008" s="124" t="str">
        <f t="shared" si="112"/>
        <v/>
      </c>
      <c r="P1008" s="124" t="str">
        <f t="shared" si="113"/>
        <v/>
      </c>
      <c r="Q1008" s="199"/>
      <c r="R1008" s="113" t="s">
        <v>341</v>
      </c>
      <c r="S1008" s="199"/>
      <c r="T1008" s="113" t="s">
        <v>337</v>
      </c>
      <c r="U1008" s="199"/>
      <c r="V1008" s="112" t="str">
        <f t="shared" si="114"/>
        <v>１～４以外</v>
      </c>
      <c r="W1008" s="628"/>
      <c r="X1008" s="112"/>
      <c r="Y1008" s="199"/>
      <c r="Z1008" s="636"/>
      <c r="AA1008" s="200"/>
      <c r="AB1008" s="114" t="e">
        <f t="shared" si="115"/>
        <v>#N/A</v>
      </c>
      <c r="AC1008" s="115" t="str">
        <f t="shared" si="116"/>
        <v/>
      </c>
      <c r="AD1008" s="145" t="str">
        <f t="shared" si="117"/>
        <v/>
      </c>
      <c r="BD1008" s="36">
        <v>988</v>
      </c>
      <c r="BE1008" s="223"/>
      <c r="BF1008" s="231"/>
      <c r="BG1008" s="231"/>
      <c r="BH1008" s="231"/>
      <c r="BI1008" s="231"/>
      <c r="BJ1008" s="223"/>
      <c r="BK1008" s="224"/>
      <c r="BL1008" s="223"/>
      <c r="BM1008" s="224"/>
      <c r="BN1008" s="225"/>
      <c r="BO1008" s="226"/>
      <c r="BP1008" s="224"/>
      <c r="BQ1008" s="224"/>
      <c r="BR1008" s="226"/>
      <c r="BS1008" s="225"/>
      <c r="CB1008" s="258"/>
      <c r="CC1008" s="258"/>
      <c r="CD1008" s="276" t="s">
        <v>1594</v>
      </c>
      <c r="CE1008" s="253" t="s">
        <v>505</v>
      </c>
      <c r="CF1008" s="253" t="s">
        <v>725</v>
      </c>
      <c r="CG1008" s="278"/>
      <c r="CI1008" s="258"/>
      <c r="CJ1008" s="258"/>
      <c r="CK1008" s="461" t="s">
        <v>1926</v>
      </c>
      <c r="CL1008" s="285">
        <v>0</v>
      </c>
      <c r="CM1008" s="260">
        <v>3</v>
      </c>
      <c r="CN1008" s="260">
        <f>DCOUNT($H$20:$AD$4020,"入力ﾁｪｯｸ",CK1007:CM1008)</f>
        <v>0</v>
      </c>
      <c r="CP1008" s="258"/>
      <c r="CQ1008" s="258"/>
      <c r="CR1008" s="461" t="s">
        <v>1926</v>
      </c>
      <c r="CS1008" s="285">
        <v>0</v>
      </c>
      <c r="CT1008" s="260">
        <v>2</v>
      </c>
      <c r="CU1008" s="260">
        <f>DCOUNT($H$20:$AD$4020,"入力ﾁｪｯｸ",CR1007:CT1008)</f>
        <v>0</v>
      </c>
      <c r="DH1008" s="374"/>
      <c r="DI1008" s="719"/>
      <c r="DJ1008" s="720"/>
      <c r="DK1008" s="721"/>
      <c r="DL1008" s="519">
        <v>2.5</v>
      </c>
      <c r="DM1008" s="519">
        <v>3.5</v>
      </c>
      <c r="DN1008" s="520">
        <v>1.7500000000000002E-2</v>
      </c>
      <c r="DO1008" s="521">
        <v>0</v>
      </c>
      <c r="DP1008" s="519" t="s">
        <v>2392</v>
      </c>
      <c r="DQ1008" s="519" t="s">
        <v>1315</v>
      </c>
      <c r="DR1008" s="519" t="s">
        <v>811</v>
      </c>
      <c r="DS1008" s="293"/>
      <c r="DT1008" s="293"/>
      <c r="DX1008" s="343"/>
      <c r="DZ1008" s="236"/>
    </row>
    <row r="1009" spans="8:128" ht="15" customHeight="1" x14ac:dyDescent="0.15">
      <c r="H1009" s="111">
        <f t="shared" si="110"/>
        <v>0</v>
      </c>
      <c r="I1009" s="110">
        <v>989</v>
      </c>
      <c r="J1009" s="199"/>
      <c r="K1009" s="199"/>
      <c r="L1009" s="112" t="e">
        <f t="shared" si="111"/>
        <v>#N/A</v>
      </c>
      <c r="M1009" s="199"/>
      <c r="N1009" s="199"/>
      <c r="O1009" s="124" t="str">
        <f t="shared" si="112"/>
        <v/>
      </c>
      <c r="P1009" s="124" t="str">
        <f t="shared" si="113"/>
        <v/>
      </c>
      <c r="Q1009" s="199"/>
      <c r="R1009" s="113" t="s">
        <v>341</v>
      </c>
      <c r="S1009" s="199"/>
      <c r="T1009" s="113" t="s">
        <v>337</v>
      </c>
      <c r="U1009" s="199"/>
      <c r="V1009" s="112" t="str">
        <f t="shared" si="114"/>
        <v>１～４以外</v>
      </c>
      <c r="W1009" s="628"/>
      <c r="X1009" s="112"/>
      <c r="Y1009" s="199"/>
      <c r="Z1009" s="636"/>
      <c r="AA1009" s="200"/>
      <c r="AB1009" s="114" t="e">
        <f t="shared" si="115"/>
        <v>#N/A</v>
      </c>
      <c r="AC1009" s="115" t="str">
        <f t="shared" si="116"/>
        <v/>
      </c>
      <c r="AD1009" s="145" t="str">
        <f t="shared" si="117"/>
        <v/>
      </c>
      <c r="BD1009" s="36">
        <v>989</v>
      </c>
      <c r="BE1009" s="223"/>
      <c r="BF1009" s="231"/>
      <c r="BG1009" s="231"/>
      <c r="BH1009" s="231"/>
      <c r="BI1009" s="231"/>
      <c r="BJ1009" s="223"/>
      <c r="BK1009" s="224"/>
      <c r="BL1009" s="223"/>
      <c r="BM1009" s="224"/>
      <c r="BN1009" s="225"/>
      <c r="BO1009" s="226"/>
      <c r="BP1009" s="224"/>
      <c r="BQ1009" s="224"/>
      <c r="BR1009" s="226"/>
      <c r="BS1009" s="225"/>
      <c r="CB1009" s="258"/>
      <c r="CC1009" s="258"/>
      <c r="CD1009" s="291" t="s">
        <v>1755</v>
      </c>
      <c r="CE1009" s="296">
        <v>0</v>
      </c>
      <c r="CF1009" s="259">
        <v>1</v>
      </c>
      <c r="CG1009" s="260">
        <f>DCOUNT($H$20:$AD$4020,"入力ﾁｪｯｸ",CD1008:CF1010)</f>
        <v>0</v>
      </c>
      <c r="CI1009" s="258"/>
      <c r="CJ1009" s="258"/>
      <c r="CK1009" s="276" t="s">
        <v>1594</v>
      </c>
      <c r="CL1009" s="277" t="s">
        <v>505</v>
      </c>
      <c r="CM1009" s="253" t="s">
        <v>725</v>
      </c>
      <c r="CN1009" s="278"/>
      <c r="CP1009" s="258"/>
      <c r="CQ1009" s="258"/>
      <c r="CR1009" s="276" t="s">
        <v>1594</v>
      </c>
      <c r="CS1009" s="277" t="s">
        <v>505</v>
      </c>
      <c r="CT1009" s="253" t="s">
        <v>725</v>
      </c>
      <c r="CU1009" s="278"/>
      <c r="DH1009" s="375"/>
      <c r="DI1009" s="516" t="s">
        <v>2369</v>
      </c>
      <c r="DJ1009" s="517"/>
      <c r="DK1009" s="518"/>
      <c r="DL1009" s="519">
        <v>3.5</v>
      </c>
      <c r="DM1009" s="519">
        <v>30</v>
      </c>
      <c r="DN1009" s="520">
        <v>1.2500000000000001E-2</v>
      </c>
      <c r="DO1009" s="521">
        <v>0</v>
      </c>
      <c r="DP1009" s="519" t="s">
        <v>2392</v>
      </c>
      <c r="DQ1009" s="519" t="s">
        <v>1315</v>
      </c>
      <c r="DR1009" s="519" t="s">
        <v>811</v>
      </c>
      <c r="DS1009" s="293"/>
      <c r="DT1009" s="293"/>
      <c r="DX1009" s="343"/>
    </row>
    <row r="1010" spans="8:128" ht="15" customHeight="1" x14ac:dyDescent="0.15">
      <c r="H1010" s="111">
        <f t="shared" si="110"/>
        <v>0</v>
      </c>
      <c r="I1010" s="110">
        <v>990</v>
      </c>
      <c r="J1010" s="199"/>
      <c r="K1010" s="199"/>
      <c r="L1010" s="112" t="e">
        <f t="shared" si="111"/>
        <v>#N/A</v>
      </c>
      <c r="M1010" s="199"/>
      <c r="N1010" s="199"/>
      <c r="O1010" s="124" t="str">
        <f t="shared" si="112"/>
        <v/>
      </c>
      <c r="P1010" s="124" t="str">
        <f t="shared" si="113"/>
        <v/>
      </c>
      <c r="Q1010" s="199"/>
      <c r="R1010" s="113" t="s">
        <v>341</v>
      </c>
      <c r="S1010" s="199"/>
      <c r="T1010" s="113" t="s">
        <v>337</v>
      </c>
      <c r="U1010" s="199"/>
      <c r="V1010" s="112" t="str">
        <f t="shared" si="114"/>
        <v>１～４以外</v>
      </c>
      <c r="W1010" s="628"/>
      <c r="X1010" s="112"/>
      <c r="Y1010" s="199"/>
      <c r="Z1010" s="636"/>
      <c r="AA1010" s="200"/>
      <c r="AB1010" s="114" t="e">
        <f t="shared" si="115"/>
        <v>#N/A</v>
      </c>
      <c r="AC1010" s="115" t="str">
        <f t="shared" si="116"/>
        <v/>
      </c>
      <c r="AD1010" s="145" t="str">
        <f t="shared" si="117"/>
        <v/>
      </c>
      <c r="BD1010" s="36">
        <v>990</v>
      </c>
      <c r="BE1010" s="223"/>
      <c r="BF1010" s="231"/>
      <c r="BG1010" s="231"/>
      <c r="BH1010" s="231"/>
      <c r="BI1010" s="231"/>
      <c r="BJ1010" s="223"/>
      <c r="BK1010" s="224"/>
      <c r="BL1010" s="223"/>
      <c r="BM1010" s="224"/>
      <c r="BN1010" s="225"/>
      <c r="BO1010" s="226"/>
      <c r="BP1010" s="224"/>
      <c r="BQ1010" s="224"/>
      <c r="BR1010" s="226"/>
      <c r="BS1010" s="225"/>
      <c r="CB1010" s="258"/>
      <c r="CC1010" s="258"/>
      <c r="CD1010" s="291" t="s">
        <v>1755</v>
      </c>
      <c r="CE1010" s="299">
        <v>0</v>
      </c>
      <c r="CF1010" s="266">
        <v>2</v>
      </c>
      <c r="CG1010" s="268"/>
      <c r="CI1010" s="258"/>
      <c r="CJ1010" s="258"/>
      <c r="CK1010" s="461" t="s">
        <v>1927</v>
      </c>
      <c r="CL1010" s="285">
        <v>0</v>
      </c>
      <c r="CM1010" s="260">
        <v>3</v>
      </c>
      <c r="CN1010" s="260">
        <f>DCOUNT($H$20:$AD$4020,"入力ﾁｪｯｸ",CK1009:CM1010)</f>
        <v>0</v>
      </c>
      <c r="CP1010" s="258"/>
      <c r="CQ1010" s="258"/>
      <c r="CR1010" s="461" t="s">
        <v>1927</v>
      </c>
      <c r="CS1010" s="285">
        <v>0</v>
      </c>
      <c r="CT1010" s="260">
        <v>2</v>
      </c>
      <c r="CU1010" s="260">
        <f>DCOUNT($H$20:$AD$4020,"入力ﾁｪｯｸ",CR1009:CT1010)</f>
        <v>0</v>
      </c>
      <c r="DH1010" s="735" t="s">
        <v>45</v>
      </c>
      <c r="DI1010" s="516" t="s">
        <v>2397</v>
      </c>
      <c r="DJ1010" s="517"/>
      <c r="DK1010" s="518"/>
      <c r="DL1010" s="519">
        <v>3.5</v>
      </c>
      <c r="DM1010" s="519">
        <v>30</v>
      </c>
      <c r="DN1010" s="520">
        <v>7.4999999999999997E-3</v>
      </c>
      <c r="DO1010" s="521">
        <v>0</v>
      </c>
      <c r="DP1010" s="519" t="s">
        <v>2398</v>
      </c>
      <c r="DQ1010" s="519" t="s">
        <v>1315</v>
      </c>
      <c r="DR1010" s="519" t="s">
        <v>2388</v>
      </c>
      <c r="DS1010" s="293"/>
      <c r="DT1010" s="293"/>
      <c r="DX1010" s="343"/>
    </row>
    <row r="1011" spans="8:128" ht="15" customHeight="1" x14ac:dyDescent="0.15">
      <c r="H1011" s="111">
        <f t="shared" si="110"/>
        <v>0</v>
      </c>
      <c r="I1011" s="110">
        <v>991</v>
      </c>
      <c r="J1011" s="199"/>
      <c r="K1011" s="199"/>
      <c r="L1011" s="112" t="e">
        <f t="shared" si="111"/>
        <v>#N/A</v>
      </c>
      <c r="M1011" s="199"/>
      <c r="N1011" s="199"/>
      <c r="O1011" s="124" t="str">
        <f t="shared" si="112"/>
        <v/>
      </c>
      <c r="P1011" s="124" t="str">
        <f t="shared" si="113"/>
        <v/>
      </c>
      <c r="Q1011" s="199"/>
      <c r="R1011" s="113" t="s">
        <v>341</v>
      </c>
      <c r="S1011" s="199"/>
      <c r="T1011" s="113" t="s">
        <v>337</v>
      </c>
      <c r="U1011" s="199"/>
      <c r="V1011" s="112" t="str">
        <f t="shared" si="114"/>
        <v>１～４以外</v>
      </c>
      <c r="W1011" s="628"/>
      <c r="X1011" s="112"/>
      <c r="Y1011" s="199"/>
      <c r="Z1011" s="636"/>
      <c r="AA1011" s="200"/>
      <c r="AB1011" s="114" t="e">
        <f t="shared" si="115"/>
        <v>#N/A</v>
      </c>
      <c r="AC1011" s="115" t="str">
        <f t="shared" si="116"/>
        <v/>
      </c>
      <c r="AD1011" s="145" t="str">
        <f t="shared" si="117"/>
        <v/>
      </c>
      <c r="BD1011" s="36">
        <v>991</v>
      </c>
      <c r="BE1011" s="223"/>
      <c r="BF1011" s="231"/>
      <c r="BG1011" s="231"/>
      <c r="BH1011" s="231"/>
      <c r="BI1011" s="231"/>
      <c r="BJ1011" s="223"/>
      <c r="BK1011" s="224"/>
      <c r="BL1011" s="223"/>
      <c r="BM1011" s="224"/>
      <c r="BN1011" s="225"/>
      <c r="BO1011" s="226"/>
      <c r="BP1011" s="224"/>
      <c r="BQ1011" s="224"/>
      <c r="BR1011" s="226"/>
      <c r="BS1011" s="225"/>
      <c r="CB1011" s="258"/>
      <c r="CC1011" s="258"/>
      <c r="CD1011" s="276" t="s">
        <v>1594</v>
      </c>
      <c r="CE1011" s="253" t="s">
        <v>505</v>
      </c>
      <c r="CF1011" s="253" t="s">
        <v>725</v>
      </c>
      <c r="CG1011" s="278"/>
      <c r="CI1011" s="258"/>
      <c r="CJ1011" s="258"/>
      <c r="CK1011" s="276" t="s">
        <v>1594</v>
      </c>
      <c r="CL1011" s="277" t="s">
        <v>505</v>
      </c>
      <c r="CM1011" s="253" t="s">
        <v>725</v>
      </c>
      <c r="CN1011" s="278"/>
      <c r="CP1011" s="258"/>
      <c r="CQ1011" s="258"/>
      <c r="CR1011" s="276" t="s">
        <v>1594</v>
      </c>
      <c r="CS1011" s="277" t="s">
        <v>505</v>
      </c>
      <c r="CT1011" s="253" t="s">
        <v>725</v>
      </c>
      <c r="CU1011" s="278"/>
      <c r="DH1011" s="736"/>
      <c r="DI1011" s="516" t="s">
        <v>2399</v>
      </c>
      <c r="DJ1011" s="517"/>
      <c r="DK1011" s="518"/>
      <c r="DL1011" s="519">
        <v>3.5</v>
      </c>
      <c r="DM1011" s="519">
        <v>30</v>
      </c>
      <c r="DN1011" s="520">
        <v>1.4999999999999999E-2</v>
      </c>
      <c r="DO1011" s="521">
        <v>0</v>
      </c>
      <c r="DP1011" s="519" t="s">
        <v>2398</v>
      </c>
      <c r="DQ1011" s="519" t="s">
        <v>1315</v>
      </c>
      <c r="DR1011" s="519" t="s">
        <v>2388</v>
      </c>
      <c r="DS1011" s="293"/>
      <c r="DT1011" s="293"/>
      <c r="DX1011" s="343"/>
    </row>
    <row r="1012" spans="8:128" ht="15" customHeight="1" x14ac:dyDescent="0.15">
      <c r="H1012" s="111">
        <f t="shared" si="110"/>
        <v>0</v>
      </c>
      <c r="I1012" s="110">
        <v>992</v>
      </c>
      <c r="J1012" s="199"/>
      <c r="K1012" s="199"/>
      <c r="L1012" s="112" t="e">
        <f t="shared" si="111"/>
        <v>#N/A</v>
      </c>
      <c r="M1012" s="199"/>
      <c r="N1012" s="199"/>
      <c r="O1012" s="124" t="str">
        <f t="shared" si="112"/>
        <v/>
      </c>
      <c r="P1012" s="124" t="str">
        <f t="shared" si="113"/>
        <v/>
      </c>
      <c r="Q1012" s="199"/>
      <c r="R1012" s="113" t="s">
        <v>341</v>
      </c>
      <c r="S1012" s="199"/>
      <c r="T1012" s="113" t="s">
        <v>337</v>
      </c>
      <c r="U1012" s="199"/>
      <c r="V1012" s="112" t="str">
        <f t="shared" si="114"/>
        <v>１～４以外</v>
      </c>
      <c r="W1012" s="628"/>
      <c r="X1012" s="112"/>
      <c r="Y1012" s="199"/>
      <c r="Z1012" s="636"/>
      <c r="AA1012" s="200"/>
      <c r="AB1012" s="114" t="e">
        <f t="shared" si="115"/>
        <v>#N/A</v>
      </c>
      <c r="AC1012" s="115" t="str">
        <f t="shared" si="116"/>
        <v/>
      </c>
      <c r="AD1012" s="145" t="str">
        <f t="shared" si="117"/>
        <v/>
      </c>
      <c r="BD1012" s="36">
        <v>992</v>
      </c>
      <c r="BE1012" s="223"/>
      <c r="BF1012" s="231"/>
      <c r="BG1012" s="231"/>
      <c r="BH1012" s="231"/>
      <c r="BI1012" s="231"/>
      <c r="BJ1012" s="223"/>
      <c r="BK1012" s="224"/>
      <c r="BL1012" s="223"/>
      <c r="BM1012" s="224"/>
      <c r="BN1012" s="225"/>
      <c r="BO1012" s="226"/>
      <c r="BP1012" s="224"/>
      <c r="BQ1012" s="224"/>
      <c r="BR1012" s="226"/>
      <c r="BS1012" s="225"/>
      <c r="CB1012" s="258"/>
      <c r="CC1012" s="258"/>
      <c r="CD1012" s="291" t="s">
        <v>1757</v>
      </c>
      <c r="CE1012" s="296">
        <v>0</v>
      </c>
      <c r="CF1012" s="259">
        <v>1</v>
      </c>
      <c r="CG1012" s="260">
        <f>DCOUNT($H$20:$AD$4020,"入力ﾁｪｯｸ",CD1011:CF1013)</f>
        <v>0</v>
      </c>
      <c r="CI1012" s="258"/>
      <c r="CJ1012" s="258"/>
      <c r="CK1012" s="461" t="s">
        <v>1928</v>
      </c>
      <c r="CL1012" s="285">
        <v>0</v>
      </c>
      <c r="CM1012" s="260">
        <v>3</v>
      </c>
      <c r="CN1012" s="260">
        <f>DCOUNT($H$20:$AD$4020,"入力ﾁｪｯｸ",CK1011:CM1012)</f>
        <v>0</v>
      </c>
      <c r="CP1012" s="258"/>
      <c r="CQ1012" s="258"/>
      <c r="CR1012" s="461" t="s">
        <v>1928</v>
      </c>
      <c r="CS1012" s="285">
        <v>0</v>
      </c>
      <c r="CT1012" s="260">
        <v>2</v>
      </c>
      <c r="CU1012" s="260">
        <f>DCOUNT($H$20:$AD$4020,"入力ﾁｪｯｸ",CR1011:CT1012)</f>
        <v>0</v>
      </c>
      <c r="DH1012" s="736"/>
      <c r="DI1012" s="516" t="s">
        <v>2400</v>
      </c>
      <c r="DJ1012" s="517"/>
      <c r="DK1012" s="518"/>
      <c r="DL1012" s="519">
        <v>0</v>
      </c>
      <c r="DM1012" s="519">
        <v>30</v>
      </c>
      <c r="DN1012" s="520">
        <v>3.7499999999999999E-2</v>
      </c>
      <c r="DO1012" s="521">
        <v>0</v>
      </c>
      <c r="DP1012" s="519" t="s">
        <v>2398</v>
      </c>
      <c r="DQ1012" s="519" t="s">
        <v>428</v>
      </c>
      <c r="DR1012" s="519" t="s">
        <v>2390</v>
      </c>
      <c r="DS1012" s="293"/>
      <c r="DT1012" s="293"/>
      <c r="DX1012" s="343"/>
    </row>
    <row r="1013" spans="8:128" ht="15" customHeight="1" x14ac:dyDescent="0.15">
      <c r="H1013" s="111">
        <f t="shared" si="110"/>
        <v>0</v>
      </c>
      <c r="I1013" s="110">
        <v>993</v>
      </c>
      <c r="J1013" s="199"/>
      <c r="K1013" s="199"/>
      <c r="L1013" s="112" t="e">
        <f t="shared" si="111"/>
        <v>#N/A</v>
      </c>
      <c r="M1013" s="199"/>
      <c r="N1013" s="199"/>
      <c r="O1013" s="124" t="str">
        <f t="shared" si="112"/>
        <v/>
      </c>
      <c r="P1013" s="124" t="str">
        <f t="shared" si="113"/>
        <v/>
      </c>
      <c r="Q1013" s="199"/>
      <c r="R1013" s="113" t="s">
        <v>341</v>
      </c>
      <c r="S1013" s="199"/>
      <c r="T1013" s="113" t="s">
        <v>337</v>
      </c>
      <c r="U1013" s="199"/>
      <c r="V1013" s="112" t="str">
        <f t="shared" si="114"/>
        <v>１～４以外</v>
      </c>
      <c r="W1013" s="628"/>
      <c r="X1013" s="112"/>
      <c r="Y1013" s="199"/>
      <c r="Z1013" s="636"/>
      <c r="AA1013" s="200"/>
      <c r="AB1013" s="114" t="e">
        <f t="shared" si="115"/>
        <v>#N/A</v>
      </c>
      <c r="AC1013" s="115" t="str">
        <f t="shared" si="116"/>
        <v/>
      </c>
      <c r="AD1013" s="145" t="str">
        <f t="shared" si="117"/>
        <v/>
      </c>
      <c r="BD1013" s="36">
        <v>993</v>
      </c>
      <c r="BE1013" s="223"/>
      <c r="BF1013" s="231"/>
      <c r="BG1013" s="231"/>
      <c r="BH1013" s="231"/>
      <c r="BI1013" s="231"/>
      <c r="BJ1013" s="223"/>
      <c r="BK1013" s="224"/>
      <c r="BL1013" s="223"/>
      <c r="BM1013" s="224"/>
      <c r="BN1013" s="225"/>
      <c r="BO1013" s="226"/>
      <c r="BP1013" s="224"/>
      <c r="BQ1013" s="224"/>
      <c r="BR1013" s="226"/>
      <c r="BS1013" s="225"/>
      <c r="CB1013" s="258"/>
      <c r="CC1013" s="258"/>
      <c r="CD1013" s="291" t="s">
        <v>1757</v>
      </c>
      <c r="CE1013" s="299">
        <v>0</v>
      </c>
      <c r="CF1013" s="266">
        <v>2</v>
      </c>
      <c r="CG1013" s="268"/>
      <c r="CI1013" s="258"/>
      <c r="CJ1013" s="258"/>
      <c r="CK1013" s="276" t="s">
        <v>1594</v>
      </c>
      <c r="CL1013" s="277" t="s">
        <v>505</v>
      </c>
      <c r="CM1013" s="253" t="s">
        <v>725</v>
      </c>
      <c r="CN1013" s="278"/>
      <c r="CP1013" s="258"/>
      <c r="CQ1013" s="258"/>
      <c r="CR1013" s="276" t="s">
        <v>1594</v>
      </c>
      <c r="CS1013" s="277" t="s">
        <v>505</v>
      </c>
      <c r="CT1013" s="253" t="s">
        <v>725</v>
      </c>
      <c r="CU1013" s="278"/>
      <c r="DH1013" s="736"/>
      <c r="DI1013" s="516" t="s">
        <v>2401</v>
      </c>
      <c r="DJ1013" s="517"/>
      <c r="DK1013" s="518"/>
      <c r="DL1013" s="519">
        <v>0</v>
      </c>
      <c r="DM1013" s="519">
        <v>1.7</v>
      </c>
      <c r="DN1013" s="520">
        <v>3.7499999999999999E-2</v>
      </c>
      <c r="DO1013" s="521">
        <v>0</v>
      </c>
      <c r="DP1013" s="519" t="s">
        <v>2398</v>
      </c>
      <c r="DQ1013" s="519" t="s">
        <v>1315</v>
      </c>
      <c r="DR1013" s="519" t="s">
        <v>2390</v>
      </c>
      <c r="DS1013" s="293"/>
      <c r="DT1013" s="293"/>
      <c r="DX1013" s="343"/>
    </row>
    <row r="1014" spans="8:128" ht="15" customHeight="1" x14ac:dyDescent="0.15">
      <c r="H1014" s="111">
        <f t="shared" si="110"/>
        <v>0</v>
      </c>
      <c r="I1014" s="110">
        <v>994</v>
      </c>
      <c r="J1014" s="199"/>
      <c r="K1014" s="199"/>
      <c r="L1014" s="112" t="e">
        <f t="shared" si="111"/>
        <v>#N/A</v>
      </c>
      <c r="M1014" s="199"/>
      <c r="N1014" s="199"/>
      <c r="O1014" s="124" t="str">
        <f t="shared" si="112"/>
        <v/>
      </c>
      <c r="P1014" s="124" t="str">
        <f t="shared" si="113"/>
        <v/>
      </c>
      <c r="Q1014" s="199"/>
      <c r="R1014" s="113" t="s">
        <v>341</v>
      </c>
      <c r="S1014" s="199"/>
      <c r="T1014" s="113" t="s">
        <v>337</v>
      </c>
      <c r="U1014" s="199"/>
      <c r="V1014" s="112" t="str">
        <f t="shared" si="114"/>
        <v>１～４以外</v>
      </c>
      <c r="W1014" s="628"/>
      <c r="X1014" s="112"/>
      <c r="Y1014" s="199"/>
      <c r="Z1014" s="636"/>
      <c r="AA1014" s="200"/>
      <c r="AB1014" s="114" t="e">
        <f t="shared" si="115"/>
        <v>#N/A</v>
      </c>
      <c r="AC1014" s="115" t="str">
        <f t="shared" si="116"/>
        <v/>
      </c>
      <c r="AD1014" s="145" t="str">
        <f t="shared" si="117"/>
        <v/>
      </c>
      <c r="BD1014" s="36">
        <v>994</v>
      </c>
      <c r="BE1014" s="223"/>
      <c r="BF1014" s="231"/>
      <c r="BG1014" s="231"/>
      <c r="BH1014" s="231"/>
      <c r="BI1014" s="231"/>
      <c r="BJ1014" s="223"/>
      <c r="BK1014" s="224"/>
      <c r="BL1014" s="223"/>
      <c r="BM1014" s="224"/>
      <c r="BN1014" s="225"/>
      <c r="BO1014" s="226"/>
      <c r="BP1014" s="224"/>
      <c r="BQ1014" s="224"/>
      <c r="BR1014" s="226"/>
      <c r="BS1014" s="225"/>
      <c r="CB1014" s="258"/>
      <c r="CC1014" s="258"/>
      <c r="CD1014" s="276" t="s">
        <v>1594</v>
      </c>
      <c r="CE1014" s="253" t="s">
        <v>505</v>
      </c>
      <c r="CF1014" s="253" t="s">
        <v>725</v>
      </c>
      <c r="CG1014" s="278"/>
      <c r="CI1014" s="258"/>
      <c r="CJ1014" s="258"/>
      <c r="CK1014" s="461" t="s">
        <v>1929</v>
      </c>
      <c r="CL1014" s="285">
        <v>0</v>
      </c>
      <c r="CM1014" s="260">
        <v>3</v>
      </c>
      <c r="CN1014" s="260">
        <f>DCOUNT($H$20:$AD$4020,"入力ﾁｪｯｸ",CK1013:CM1014)</f>
        <v>0</v>
      </c>
      <c r="CP1014" s="258"/>
      <c r="CQ1014" s="258"/>
      <c r="CR1014" s="461" t="s">
        <v>1929</v>
      </c>
      <c r="CS1014" s="285">
        <v>0</v>
      </c>
      <c r="CT1014" s="260">
        <v>2</v>
      </c>
      <c r="CU1014" s="260">
        <f>DCOUNT($H$20:$AD$4020,"入力ﾁｪｯｸ",CR1013:CT1014)</f>
        <v>0</v>
      </c>
      <c r="DH1014" s="736"/>
      <c r="DI1014" s="716" t="s">
        <v>2402</v>
      </c>
      <c r="DJ1014" s="717"/>
      <c r="DK1014" s="718"/>
      <c r="DL1014" s="519">
        <v>1.7</v>
      </c>
      <c r="DM1014" s="519">
        <v>2.5</v>
      </c>
      <c r="DN1014" s="520">
        <v>0.06</v>
      </c>
      <c r="DO1014" s="521">
        <v>0</v>
      </c>
      <c r="DP1014" s="519" t="s">
        <v>2398</v>
      </c>
      <c r="DQ1014" s="519" t="s">
        <v>1315</v>
      </c>
      <c r="DR1014" s="519" t="s">
        <v>2390</v>
      </c>
      <c r="DS1014" s="293"/>
      <c r="DT1014" s="293"/>
      <c r="DX1014" s="343"/>
    </row>
    <row r="1015" spans="8:128" ht="15" customHeight="1" x14ac:dyDescent="0.15">
      <c r="H1015" s="111">
        <f t="shared" si="110"/>
        <v>0</v>
      </c>
      <c r="I1015" s="110">
        <v>995</v>
      </c>
      <c r="J1015" s="199"/>
      <c r="K1015" s="199"/>
      <c r="L1015" s="112" t="e">
        <f t="shared" si="111"/>
        <v>#N/A</v>
      </c>
      <c r="M1015" s="199"/>
      <c r="N1015" s="199"/>
      <c r="O1015" s="124" t="str">
        <f t="shared" si="112"/>
        <v/>
      </c>
      <c r="P1015" s="124" t="str">
        <f t="shared" si="113"/>
        <v/>
      </c>
      <c r="Q1015" s="199"/>
      <c r="R1015" s="113" t="s">
        <v>341</v>
      </c>
      <c r="S1015" s="199"/>
      <c r="T1015" s="113" t="s">
        <v>337</v>
      </c>
      <c r="U1015" s="199"/>
      <c r="V1015" s="112" t="str">
        <f t="shared" si="114"/>
        <v>１～４以外</v>
      </c>
      <c r="W1015" s="628"/>
      <c r="X1015" s="112"/>
      <c r="Y1015" s="199"/>
      <c r="Z1015" s="636"/>
      <c r="AA1015" s="200"/>
      <c r="AB1015" s="114" t="e">
        <f t="shared" si="115"/>
        <v>#N/A</v>
      </c>
      <c r="AC1015" s="115" t="str">
        <f t="shared" si="116"/>
        <v/>
      </c>
      <c r="AD1015" s="145" t="str">
        <f t="shared" si="117"/>
        <v/>
      </c>
      <c r="BD1015" s="36">
        <v>995</v>
      </c>
      <c r="BE1015" s="223"/>
      <c r="BF1015" s="231"/>
      <c r="BG1015" s="231"/>
      <c r="BH1015" s="231"/>
      <c r="BI1015" s="231"/>
      <c r="BJ1015" s="223"/>
      <c r="BK1015" s="224"/>
      <c r="BL1015" s="223"/>
      <c r="BM1015" s="224"/>
      <c r="BN1015" s="225"/>
      <c r="BO1015" s="226"/>
      <c r="BP1015" s="224"/>
      <c r="BQ1015" s="224"/>
      <c r="BR1015" s="226"/>
      <c r="BS1015" s="225"/>
      <c r="CB1015" s="258"/>
      <c r="CC1015" s="258"/>
      <c r="CD1015" s="291" t="s">
        <v>1759</v>
      </c>
      <c r="CE1015" s="296">
        <v>0</v>
      </c>
      <c r="CF1015" s="259">
        <v>1</v>
      </c>
      <c r="CG1015" s="260">
        <f>DCOUNT($H$20:$AD$4020,"入力ﾁｪｯｸ",CD1014:CF1016)</f>
        <v>0</v>
      </c>
      <c r="CI1015" s="258"/>
      <c r="CJ1015" s="258"/>
      <c r="CK1015" s="276" t="s">
        <v>1594</v>
      </c>
      <c r="CL1015" s="277" t="s">
        <v>505</v>
      </c>
      <c r="CM1015" s="253" t="s">
        <v>725</v>
      </c>
      <c r="CN1015" s="278"/>
      <c r="CP1015" s="258"/>
      <c r="CQ1015" s="258"/>
      <c r="CR1015" s="276" t="s">
        <v>1594</v>
      </c>
      <c r="CS1015" s="277" t="s">
        <v>505</v>
      </c>
      <c r="CT1015" s="253" t="s">
        <v>725</v>
      </c>
      <c r="CU1015" s="278"/>
      <c r="DH1015" s="736"/>
      <c r="DI1015" s="719"/>
      <c r="DJ1015" s="720"/>
      <c r="DK1015" s="721"/>
      <c r="DL1015" s="519">
        <v>2.5</v>
      </c>
      <c r="DM1015" s="519">
        <v>3.5</v>
      </c>
      <c r="DN1015" s="520">
        <v>0.06</v>
      </c>
      <c r="DO1015" s="521">
        <v>0</v>
      </c>
      <c r="DP1015" s="519" t="s">
        <v>2398</v>
      </c>
      <c r="DQ1015" s="519" t="s">
        <v>1315</v>
      </c>
      <c r="DR1015" s="519" t="s">
        <v>2390</v>
      </c>
      <c r="DS1015" s="293"/>
      <c r="DT1015" s="293"/>
      <c r="DX1015" s="343"/>
    </row>
    <row r="1016" spans="8:128" ht="15" customHeight="1" x14ac:dyDescent="0.15">
      <c r="H1016" s="111">
        <f t="shared" si="110"/>
        <v>0</v>
      </c>
      <c r="I1016" s="110">
        <v>996</v>
      </c>
      <c r="J1016" s="199"/>
      <c r="K1016" s="199"/>
      <c r="L1016" s="112" t="e">
        <f t="shared" si="111"/>
        <v>#N/A</v>
      </c>
      <c r="M1016" s="199"/>
      <c r="N1016" s="199"/>
      <c r="O1016" s="124" t="str">
        <f t="shared" si="112"/>
        <v/>
      </c>
      <c r="P1016" s="124" t="str">
        <f t="shared" si="113"/>
        <v/>
      </c>
      <c r="Q1016" s="199"/>
      <c r="R1016" s="113" t="s">
        <v>341</v>
      </c>
      <c r="S1016" s="199"/>
      <c r="T1016" s="113" t="s">
        <v>337</v>
      </c>
      <c r="U1016" s="199"/>
      <c r="V1016" s="112" t="str">
        <f t="shared" si="114"/>
        <v>１～４以外</v>
      </c>
      <c r="W1016" s="628"/>
      <c r="X1016" s="112"/>
      <c r="Y1016" s="199"/>
      <c r="Z1016" s="636"/>
      <c r="AA1016" s="200"/>
      <c r="AB1016" s="114" t="e">
        <f t="shared" si="115"/>
        <v>#N/A</v>
      </c>
      <c r="AC1016" s="115" t="str">
        <f t="shared" si="116"/>
        <v/>
      </c>
      <c r="AD1016" s="145" t="str">
        <f t="shared" si="117"/>
        <v/>
      </c>
      <c r="BD1016" s="36">
        <v>996</v>
      </c>
      <c r="BE1016" s="223"/>
      <c r="BF1016" s="231"/>
      <c r="BG1016" s="231"/>
      <c r="BH1016" s="231"/>
      <c r="BI1016" s="231"/>
      <c r="BJ1016" s="223"/>
      <c r="BK1016" s="224"/>
      <c r="BL1016" s="223"/>
      <c r="BM1016" s="224"/>
      <c r="BN1016" s="225"/>
      <c r="BO1016" s="226"/>
      <c r="BP1016" s="224"/>
      <c r="BQ1016" s="224"/>
      <c r="BR1016" s="226"/>
      <c r="BS1016" s="225"/>
      <c r="CB1016" s="258"/>
      <c r="CC1016" s="258"/>
      <c r="CD1016" s="291" t="s">
        <v>1759</v>
      </c>
      <c r="CE1016" s="299">
        <v>0</v>
      </c>
      <c r="CF1016" s="266">
        <v>2</v>
      </c>
      <c r="CG1016" s="268"/>
      <c r="CI1016" s="258"/>
      <c r="CJ1016" s="258"/>
      <c r="CK1016" s="461" t="s">
        <v>1930</v>
      </c>
      <c r="CL1016" s="285">
        <v>0</v>
      </c>
      <c r="CM1016" s="260">
        <v>3</v>
      </c>
      <c r="CN1016" s="260">
        <f>DCOUNT($H$20:$AD$4020,"入力ﾁｪｯｸ",CK1015:CM1016)</f>
        <v>0</v>
      </c>
      <c r="CP1016" s="258"/>
      <c r="CQ1016" s="258"/>
      <c r="CR1016" s="461" t="s">
        <v>1930</v>
      </c>
      <c r="CS1016" s="285">
        <v>0</v>
      </c>
      <c r="CT1016" s="260">
        <v>2</v>
      </c>
      <c r="CU1016" s="260">
        <f>DCOUNT($H$20:$AD$4020,"入力ﾁｪｯｸ",CR1015:CT1016)</f>
        <v>0</v>
      </c>
      <c r="DH1016" s="386"/>
      <c r="DI1016" s="516" t="s">
        <v>2403</v>
      </c>
      <c r="DJ1016" s="517"/>
      <c r="DK1016" s="518"/>
      <c r="DL1016" s="519">
        <v>0</v>
      </c>
      <c r="DM1016" s="519">
        <v>30</v>
      </c>
      <c r="DN1016" s="520">
        <v>7.4999999999999997E-2</v>
      </c>
      <c r="DO1016" s="521">
        <v>0</v>
      </c>
      <c r="DP1016" s="519" t="s">
        <v>2398</v>
      </c>
      <c r="DQ1016" s="519" t="s">
        <v>428</v>
      </c>
      <c r="DR1016" s="519" t="s">
        <v>2390</v>
      </c>
      <c r="DS1016" s="293"/>
      <c r="DT1016" s="293"/>
      <c r="DX1016" s="343"/>
    </row>
    <row r="1017" spans="8:128" ht="15" customHeight="1" x14ac:dyDescent="0.15">
      <c r="H1017" s="111">
        <f t="shared" si="110"/>
        <v>0</v>
      </c>
      <c r="I1017" s="110">
        <v>997</v>
      </c>
      <c r="J1017" s="199"/>
      <c r="K1017" s="199"/>
      <c r="L1017" s="112" t="e">
        <f t="shared" si="111"/>
        <v>#N/A</v>
      </c>
      <c r="M1017" s="199"/>
      <c r="N1017" s="199"/>
      <c r="O1017" s="124" t="str">
        <f t="shared" si="112"/>
        <v/>
      </c>
      <c r="P1017" s="124" t="str">
        <f t="shared" si="113"/>
        <v/>
      </c>
      <c r="Q1017" s="199"/>
      <c r="R1017" s="113" t="s">
        <v>341</v>
      </c>
      <c r="S1017" s="199"/>
      <c r="T1017" s="113" t="s">
        <v>337</v>
      </c>
      <c r="U1017" s="199"/>
      <c r="V1017" s="112" t="str">
        <f t="shared" si="114"/>
        <v>１～４以外</v>
      </c>
      <c r="W1017" s="628"/>
      <c r="X1017" s="112"/>
      <c r="Y1017" s="199"/>
      <c r="Z1017" s="636"/>
      <c r="AA1017" s="200"/>
      <c r="AB1017" s="114" t="e">
        <f t="shared" si="115"/>
        <v>#N/A</v>
      </c>
      <c r="AC1017" s="115" t="str">
        <f t="shared" si="116"/>
        <v/>
      </c>
      <c r="AD1017" s="145" t="str">
        <f t="shared" si="117"/>
        <v/>
      </c>
      <c r="BD1017" s="36">
        <v>997</v>
      </c>
      <c r="BE1017" s="223"/>
      <c r="BF1017" s="231"/>
      <c r="BG1017" s="231"/>
      <c r="BH1017" s="231"/>
      <c r="BI1017" s="231"/>
      <c r="BJ1017" s="223"/>
      <c r="BK1017" s="224"/>
      <c r="BL1017" s="223"/>
      <c r="BM1017" s="224"/>
      <c r="BN1017" s="225"/>
      <c r="BO1017" s="226"/>
      <c r="BP1017" s="224"/>
      <c r="BQ1017" s="224"/>
      <c r="BR1017" s="226"/>
      <c r="BS1017" s="225"/>
      <c r="CB1017" s="258"/>
      <c r="CC1017" s="258"/>
      <c r="CD1017" s="276" t="s">
        <v>1594</v>
      </c>
      <c r="CE1017" s="253" t="s">
        <v>505</v>
      </c>
      <c r="CF1017" s="253" t="s">
        <v>725</v>
      </c>
      <c r="CG1017" s="278"/>
      <c r="CI1017" s="258"/>
      <c r="CJ1017" s="258"/>
      <c r="CK1017" s="276" t="s">
        <v>1594</v>
      </c>
      <c r="CL1017" s="277" t="s">
        <v>505</v>
      </c>
      <c r="CM1017" s="253" t="s">
        <v>725</v>
      </c>
      <c r="CN1017" s="278"/>
      <c r="CP1017" s="258"/>
      <c r="CQ1017" s="258"/>
      <c r="CR1017" s="276" t="s">
        <v>1594</v>
      </c>
      <c r="CS1017" s="277" t="s">
        <v>505</v>
      </c>
      <c r="CT1017" s="253" t="s">
        <v>725</v>
      </c>
      <c r="CU1017" s="278"/>
      <c r="DH1017" s="386"/>
      <c r="DI1017" s="516" t="s">
        <v>2404</v>
      </c>
      <c r="DJ1017" s="517"/>
      <c r="DK1017" s="518"/>
      <c r="DL1017" s="519">
        <v>0</v>
      </c>
      <c r="DM1017" s="519">
        <v>1.7</v>
      </c>
      <c r="DN1017" s="520">
        <v>7.4999999999999997E-2</v>
      </c>
      <c r="DO1017" s="521">
        <v>0</v>
      </c>
      <c r="DP1017" s="519" t="s">
        <v>2398</v>
      </c>
      <c r="DQ1017" s="519" t="s">
        <v>1315</v>
      </c>
      <c r="DR1017" s="519" t="s">
        <v>2390</v>
      </c>
      <c r="DS1017" s="293"/>
      <c r="DT1017" s="293"/>
      <c r="DX1017" s="343"/>
    </row>
    <row r="1018" spans="8:128" ht="15" customHeight="1" x14ac:dyDescent="0.15">
      <c r="H1018" s="111">
        <f t="shared" si="110"/>
        <v>0</v>
      </c>
      <c r="I1018" s="110">
        <v>998</v>
      </c>
      <c r="J1018" s="199"/>
      <c r="K1018" s="199"/>
      <c r="L1018" s="112" t="e">
        <f t="shared" si="111"/>
        <v>#N/A</v>
      </c>
      <c r="M1018" s="199"/>
      <c r="N1018" s="199"/>
      <c r="O1018" s="124" t="str">
        <f t="shared" si="112"/>
        <v/>
      </c>
      <c r="P1018" s="124" t="str">
        <f t="shared" si="113"/>
        <v/>
      </c>
      <c r="Q1018" s="199"/>
      <c r="R1018" s="113" t="s">
        <v>341</v>
      </c>
      <c r="S1018" s="199"/>
      <c r="T1018" s="113" t="s">
        <v>337</v>
      </c>
      <c r="U1018" s="199"/>
      <c r="V1018" s="112" t="str">
        <f t="shared" si="114"/>
        <v>１～４以外</v>
      </c>
      <c r="W1018" s="628"/>
      <c r="X1018" s="112"/>
      <c r="Y1018" s="199"/>
      <c r="Z1018" s="636"/>
      <c r="AA1018" s="200"/>
      <c r="AB1018" s="114" t="e">
        <f t="shared" si="115"/>
        <v>#N/A</v>
      </c>
      <c r="AC1018" s="115" t="str">
        <f t="shared" si="116"/>
        <v/>
      </c>
      <c r="AD1018" s="145" t="str">
        <f t="shared" si="117"/>
        <v/>
      </c>
      <c r="BD1018" s="36">
        <v>998</v>
      </c>
      <c r="BE1018" s="223"/>
      <c r="BF1018" s="231"/>
      <c r="BG1018" s="231"/>
      <c r="BH1018" s="231"/>
      <c r="BI1018" s="231"/>
      <c r="BJ1018" s="223"/>
      <c r="BK1018" s="224"/>
      <c r="BL1018" s="223"/>
      <c r="BM1018" s="224"/>
      <c r="BN1018" s="225"/>
      <c r="BO1018" s="226"/>
      <c r="BP1018" s="224"/>
      <c r="BQ1018" s="224"/>
      <c r="BR1018" s="226"/>
      <c r="BS1018" s="225"/>
      <c r="CB1018" s="258"/>
      <c r="CC1018" s="258"/>
      <c r="CD1018" s="291" t="s">
        <v>1760</v>
      </c>
      <c r="CE1018" s="296">
        <v>0</v>
      </c>
      <c r="CF1018" s="259">
        <v>1</v>
      </c>
      <c r="CG1018" s="260">
        <f>DCOUNT($H$20:$AD$4020,"入力ﾁｪｯｸ",CD1017:CF1019)</f>
        <v>0</v>
      </c>
      <c r="CI1018" s="258"/>
      <c r="CJ1018" s="258"/>
      <c r="CK1018" s="390" t="s">
        <v>1931</v>
      </c>
      <c r="CL1018" s="285">
        <v>0</v>
      </c>
      <c r="CM1018" s="260">
        <v>3</v>
      </c>
      <c r="CN1018" s="260">
        <f>DCOUNT($H$20:$AD$4020,"入力ﾁｪｯｸ",CK1017:CM1018)</f>
        <v>0</v>
      </c>
      <c r="CP1018" s="258"/>
      <c r="CQ1018" s="258"/>
      <c r="CR1018" s="390" t="s">
        <v>1931</v>
      </c>
      <c r="CS1018" s="285">
        <v>0</v>
      </c>
      <c r="CT1018" s="260">
        <v>2</v>
      </c>
      <c r="CU1018" s="260">
        <f>DCOUNT($H$20:$AD$4020,"入力ﾁｪｯｸ",CR1017:CT1018)</f>
        <v>0</v>
      </c>
      <c r="DH1018" s="386"/>
      <c r="DI1018" s="716" t="s">
        <v>2405</v>
      </c>
      <c r="DJ1018" s="717"/>
      <c r="DK1018" s="718"/>
      <c r="DL1018" s="519">
        <v>1.7</v>
      </c>
      <c r="DM1018" s="519">
        <v>2.5</v>
      </c>
      <c r="DN1018" s="520">
        <v>0.12</v>
      </c>
      <c r="DO1018" s="521">
        <v>0</v>
      </c>
      <c r="DP1018" s="519" t="s">
        <v>2398</v>
      </c>
      <c r="DQ1018" s="519" t="s">
        <v>1315</v>
      </c>
      <c r="DR1018" s="519" t="s">
        <v>2390</v>
      </c>
      <c r="DS1018" s="293"/>
      <c r="DT1018" s="293"/>
      <c r="DX1018" s="343"/>
    </row>
    <row r="1019" spans="8:128" ht="15" customHeight="1" x14ac:dyDescent="0.15">
      <c r="H1019" s="111">
        <f t="shared" si="110"/>
        <v>0</v>
      </c>
      <c r="I1019" s="110">
        <v>999</v>
      </c>
      <c r="J1019" s="199"/>
      <c r="K1019" s="199"/>
      <c r="L1019" s="112" t="e">
        <f t="shared" si="111"/>
        <v>#N/A</v>
      </c>
      <c r="M1019" s="199"/>
      <c r="N1019" s="199"/>
      <c r="O1019" s="124" t="str">
        <f t="shared" si="112"/>
        <v/>
      </c>
      <c r="P1019" s="124" t="str">
        <f t="shared" si="113"/>
        <v/>
      </c>
      <c r="Q1019" s="199"/>
      <c r="R1019" s="113" t="s">
        <v>341</v>
      </c>
      <c r="S1019" s="199"/>
      <c r="T1019" s="113" t="s">
        <v>337</v>
      </c>
      <c r="U1019" s="199"/>
      <c r="V1019" s="112" t="str">
        <f t="shared" si="114"/>
        <v>１～４以外</v>
      </c>
      <c r="W1019" s="628"/>
      <c r="X1019" s="112"/>
      <c r="Y1019" s="199"/>
      <c r="Z1019" s="636"/>
      <c r="AA1019" s="200"/>
      <c r="AB1019" s="114" t="e">
        <f t="shared" si="115"/>
        <v>#N/A</v>
      </c>
      <c r="AC1019" s="115" t="str">
        <f t="shared" si="116"/>
        <v/>
      </c>
      <c r="AD1019" s="145" t="str">
        <f t="shared" si="117"/>
        <v/>
      </c>
      <c r="BD1019" s="36">
        <v>999</v>
      </c>
      <c r="BE1019" s="223"/>
      <c r="BF1019" s="231"/>
      <c r="BG1019" s="231"/>
      <c r="BH1019" s="231"/>
      <c r="BI1019" s="231"/>
      <c r="BJ1019" s="223"/>
      <c r="BK1019" s="224"/>
      <c r="BL1019" s="223"/>
      <c r="BM1019" s="224"/>
      <c r="BN1019" s="225"/>
      <c r="BO1019" s="226"/>
      <c r="BP1019" s="224"/>
      <c r="BQ1019" s="224"/>
      <c r="BR1019" s="226"/>
      <c r="BS1019" s="225"/>
      <c r="CB1019" s="258"/>
      <c r="CC1019" s="258"/>
      <c r="CD1019" s="291" t="s">
        <v>1760</v>
      </c>
      <c r="CE1019" s="299">
        <v>0</v>
      </c>
      <c r="CF1019" s="266">
        <v>2</v>
      </c>
      <c r="CG1019" s="268"/>
      <c r="CI1019" s="258"/>
      <c r="CJ1019" s="258"/>
      <c r="CK1019" s="276" t="s">
        <v>1594</v>
      </c>
      <c r="CL1019" s="277" t="s">
        <v>505</v>
      </c>
      <c r="CM1019" s="253" t="s">
        <v>725</v>
      </c>
      <c r="CN1019" s="278"/>
      <c r="CP1019" s="258"/>
      <c r="CQ1019" s="258"/>
      <c r="CR1019" s="276" t="s">
        <v>1594</v>
      </c>
      <c r="CS1019" s="277" t="s">
        <v>505</v>
      </c>
      <c r="CT1019" s="253" t="s">
        <v>725</v>
      </c>
      <c r="CU1019" s="278"/>
      <c r="DH1019" s="386"/>
      <c r="DI1019" s="719"/>
      <c r="DJ1019" s="720"/>
      <c r="DK1019" s="721"/>
      <c r="DL1019" s="519">
        <v>2.5</v>
      </c>
      <c r="DM1019" s="519">
        <v>3.5</v>
      </c>
      <c r="DN1019" s="520">
        <v>0.12</v>
      </c>
      <c r="DO1019" s="521">
        <v>0</v>
      </c>
      <c r="DP1019" s="519" t="s">
        <v>2398</v>
      </c>
      <c r="DQ1019" s="519" t="s">
        <v>1315</v>
      </c>
      <c r="DR1019" s="519" t="s">
        <v>2390</v>
      </c>
      <c r="DS1019" s="293"/>
      <c r="DT1019" s="293"/>
      <c r="DX1019" s="343"/>
    </row>
    <row r="1020" spans="8:128" ht="15" customHeight="1" x14ac:dyDescent="0.15">
      <c r="H1020" s="111">
        <f t="shared" si="110"/>
        <v>0</v>
      </c>
      <c r="I1020" s="110">
        <v>1000</v>
      </c>
      <c r="J1020" s="199"/>
      <c r="K1020" s="199"/>
      <c r="L1020" s="112" t="e">
        <f t="shared" si="111"/>
        <v>#N/A</v>
      </c>
      <c r="M1020" s="199"/>
      <c r="N1020" s="199"/>
      <c r="O1020" s="124" t="str">
        <f t="shared" si="112"/>
        <v/>
      </c>
      <c r="P1020" s="124" t="str">
        <f t="shared" si="113"/>
        <v/>
      </c>
      <c r="Q1020" s="199"/>
      <c r="R1020" s="113" t="s">
        <v>341</v>
      </c>
      <c r="S1020" s="199"/>
      <c r="T1020" s="113" t="s">
        <v>337</v>
      </c>
      <c r="U1020" s="199"/>
      <c r="V1020" s="112" t="str">
        <f t="shared" si="114"/>
        <v>１～４以外</v>
      </c>
      <c r="W1020" s="628"/>
      <c r="X1020" s="112"/>
      <c r="Y1020" s="199"/>
      <c r="Z1020" s="636"/>
      <c r="AA1020" s="200"/>
      <c r="AB1020" s="114" t="e">
        <f t="shared" si="115"/>
        <v>#N/A</v>
      </c>
      <c r="AC1020" s="115" t="str">
        <f t="shared" si="116"/>
        <v/>
      </c>
      <c r="AD1020" s="145" t="str">
        <f t="shared" si="117"/>
        <v/>
      </c>
      <c r="AO1020" s="37"/>
      <c r="AP1020" s="37"/>
      <c r="AQ1020" s="37"/>
      <c r="AR1020" s="37"/>
      <c r="AS1020" s="37"/>
      <c r="AT1020" s="37"/>
      <c r="AU1020" s="41"/>
      <c r="AV1020" s="41"/>
      <c r="AW1020" s="41"/>
      <c r="AX1020" s="41"/>
      <c r="BD1020" s="36">
        <v>1000</v>
      </c>
      <c r="BE1020" s="223"/>
      <c r="BF1020" s="231"/>
      <c r="BG1020" s="231"/>
      <c r="BH1020" s="231"/>
      <c r="BI1020" s="231"/>
      <c r="BJ1020" s="223"/>
      <c r="BK1020" s="224"/>
      <c r="BL1020" s="223"/>
      <c r="BM1020" s="224"/>
      <c r="BN1020" s="225"/>
      <c r="BO1020" s="226"/>
      <c r="BP1020" s="224"/>
      <c r="BQ1020" s="224"/>
      <c r="BR1020" s="226"/>
      <c r="BS1020" s="225"/>
      <c r="CB1020" s="258"/>
      <c r="CC1020" s="258"/>
      <c r="CD1020" s="276" t="s">
        <v>1594</v>
      </c>
      <c r="CE1020" s="253" t="s">
        <v>505</v>
      </c>
      <c r="CF1020" s="253" t="s">
        <v>725</v>
      </c>
      <c r="CG1020" s="278"/>
      <c r="CI1020" s="258"/>
      <c r="CJ1020" s="258"/>
      <c r="CK1020" s="390" t="s">
        <v>1932</v>
      </c>
      <c r="CL1020" s="285">
        <v>0</v>
      </c>
      <c r="CM1020" s="260">
        <v>3</v>
      </c>
      <c r="CN1020" s="260">
        <f>DCOUNT($H$20:$AD$4020,"入力ﾁｪｯｸ",CK1019:CM1020)</f>
        <v>0</v>
      </c>
      <c r="CP1020" s="258"/>
      <c r="CQ1020" s="258"/>
      <c r="CR1020" s="390" t="s">
        <v>1932</v>
      </c>
      <c r="CS1020" s="285">
        <v>0</v>
      </c>
      <c r="CT1020" s="260">
        <v>2</v>
      </c>
      <c r="CU1020" s="260">
        <f>DCOUNT($H$20:$AD$4020,"入力ﾁｪｯｸ",CR1019:CT1020)</f>
        <v>0</v>
      </c>
      <c r="DH1020" s="386"/>
      <c r="DI1020" s="516" t="s">
        <v>2406</v>
      </c>
      <c r="DJ1020" s="517"/>
      <c r="DK1020" s="518"/>
      <c r="DL1020" s="519">
        <v>0</v>
      </c>
      <c r="DM1020" s="519">
        <v>30</v>
      </c>
      <c r="DN1020" s="520">
        <v>5.6249999999999994E-2</v>
      </c>
      <c r="DO1020" s="521">
        <v>0</v>
      </c>
      <c r="DP1020" s="519" t="s">
        <v>2398</v>
      </c>
      <c r="DQ1020" s="519" t="s">
        <v>428</v>
      </c>
      <c r="DR1020" s="519" t="s">
        <v>2390</v>
      </c>
      <c r="DS1020" s="293"/>
      <c r="DT1020" s="293"/>
      <c r="DX1020" s="343"/>
    </row>
    <row r="1021" spans="8:128" ht="15" customHeight="1" x14ac:dyDescent="0.15">
      <c r="H1021" s="111">
        <f t="shared" si="110"/>
        <v>0</v>
      </c>
      <c r="I1021" s="110">
        <v>1001</v>
      </c>
      <c r="J1021" s="199"/>
      <c r="K1021" s="199"/>
      <c r="L1021" s="112" t="e">
        <f t="shared" si="111"/>
        <v>#N/A</v>
      </c>
      <c r="M1021" s="199"/>
      <c r="N1021" s="199"/>
      <c r="O1021" s="124" t="str">
        <f t="shared" si="112"/>
        <v/>
      </c>
      <c r="P1021" s="124" t="str">
        <f t="shared" si="113"/>
        <v/>
      </c>
      <c r="Q1021" s="199"/>
      <c r="R1021" s="113" t="s">
        <v>341</v>
      </c>
      <c r="S1021" s="199"/>
      <c r="T1021" s="113" t="s">
        <v>337</v>
      </c>
      <c r="U1021" s="199"/>
      <c r="V1021" s="112" t="str">
        <f t="shared" si="114"/>
        <v>１～４以外</v>
      </c>
      <c r="W1021" s="628"/>
      <c r="X1021" s="112"/>
      <c r="Y1021" s="199"/>
      <c r="Z1021" s="636"/>
      <c r="AA1021" s="200"/>
      <c r="AB1021" s="114" t="e">
        <f t="shared" si="115"/>
        <v>#N/A</v>
      </c>
      <c r="AC1021" s="115" t="str">
        <f t="shared" si="116"/>
        <v/>
      </c>
      <c r="AD1021" s="145" t="str">
        <f t="shared" si="117"/>
        <v/>
      </c>
      <c r="AO1021" s="37"/>
      <c r="AP1021" s="37"/>
      <c r="AQ1021" s="37"/>
      <c r="AR1021" s="37"/>
      <c r="AS1021" s="37"/>
      <c r="AT1021" s="37"/>
      <c r="AU1021" s="41"/>
      <c r="AV1021" s="41"/>
      <c r="AW1021" s="41"/>
      <c r="AX1021" s="41"/>
      <c r="BD1021" s="36">
        <v>1001</v>
      </c>
      <c r="BE1021" s="223"/>
      <c r="BF1021" s="231"/>
      <c r="BG1021" s="231"/>
      <c r="BH1021" s="231"/>
      <c r="BI1021" s="231"/>
      <c r="BJ1021" s="223"/>
      <c r="BK1021" s="224"/>
      <c r="BL1021" s="223"/>
      <c r="BM1021" s="224"/>
      <c r="BN1021" s="225"/>
      <c r="BO1021" s="226"/>
      <c r="BP1021" s="224"/>
      <c r="BQ1021" s="224"/>
      <c r="BR1021" s="226"/>
      <c r="BS1021" s="225"/>
      <c r="CB1021" s="258"/>
      <c r="CC1021" s="258"/>
      <c r="CD1021" s="291" t="s">
        <v>1762</v>
      </c>
      <c r="CE1021" s="296">
        <v>0</v>
      </c>
      <c r="CF1021" s="259">
        <v>1</v>
      </c>
      <c r="CG1021" s="260">
        <f>DCOUNT($H$20:$AD$4020,"入力ﾁｪｯｸ",CD1020:CF1022)</f>
        <v>0</v>
      </c>
      <c r="CI1021" s="258"/>
      <c r="CJ1021" s="258"/>
      <c r="CK1021" s="276" t="s">
        <v>1594</v>
      </c>
      <c r="CL1021" s="277" t="s">
        <v>505</v>
      </c>
      <c r="CM1021" s="253" t="s">
        <v>725</v>
      </c>
      <c r="CN1021" s="278"/>
      <c r="CP1021" s="258"/>
      <c r="CQ1021" s="258"/>
      <c r="CR1021" s="276" t="s">
        <v>1594</v>
      </c>
      <c r="CS1021" s="277" t="s">
        <v>505</v>
      </c>
      <c r="CT1021" s="253" t="s">
        <v>725</v>
      </c>
      <c r="CU1021" s="278"/>
      <c r="DH1021" s="386"/>
      <c r="DI1021" s="516" t="s">
        <v>2407</v>
      </c>
      <c r="DJ1021" s="517"/>
      <c r="DK1021" s="518"/>
      <c r="DL1021" s="519">
        <v>0</v>
      </c>
      <c r="DM1021" s="519">
        <v>1.7</v>
      </c>
      <c r="DN1021" s="520">
        <v>5.6249999999999994E-2</v>
      </c>
      <c r="DO1021" s="521">
        <v>0</v>
      </c>
      <c r="DP1021" s="519" t="s">
        <v>2398</v>
      </c>
      <c r="DQ1021" s="519" t="s">
        <v>1315</v>
      </c>
      <c r="DR1021" s="519" t="s">
        <v>2390</v>
      </c>
      <c r="DS1021" s="293"/>
      <c r="DT1021" s="293"/>
      <c r="DX1021" s="343"/>
    </row>
    <row r="1022" spans="8:128" ht="15" customHeight="1" x14ac:dyDescent="0.15">
      <c r="H1022" s="111">
        <f t="shared" si="110"/>
        <v>0</v>
      </c>
      <c r="I1022" s="110">
        <v>1002</v>
      </c>
      <c r="J1022" s="199"/>
      <c r="K1022" s="199"/>
      <c r="L1022" s="112" t="e">
        <f t="shared" si="111"/>
        <v>#N/A</v>
      </c>
      <c r="M1022" s="199"/>
      <c r="N1022" s="199"/>
      <c r="O1022" s="124" t="str">
        <f t="shared" si="112"/>
        <v/>
      </c>
      <c r="P1022" s="124" t="str">
        <f t="shared" si="113"/>
        <v/>
      </c>
      <c r="Q1022" s="199"/>
      <c r="R1022" s="113" t="s">
        <v>341</v>
      </c>
      <c r="S1022" s="199"/>
      <c r="T1022" s="113" t="s">
        <v>337</v>
      </c>
      <c r="U1022" s="199"/>
      <c r="V1022" s="112" t="str">
        <f t="shared" si="114"/>
        <v>１～４以外</v>
      </c>
      <c r="W1022" s="628"/>
      <c r="X1022" s="112"/>
      <c r="Y1022" s="199"/>
      <c r="Z1022" s="636"/>
      <c r="AA1022" s="200"/>
      <c r="AB1022" s="114" t="e">
        <f t="shared" si="115"/>
        <v>#N/A</v>
      </c>
      <c r="AC1022" s="115" t="str">
        <f t="shared" si="116"/>
        <v/>
      </c>
      <c r="AD1022" s="145" t="str">
        <f t="shared" si="117"/>
        <v/>
      </c>
      <c r="BD1022" s="36">
        <v>1002</v>
      </c>
      <c r="BE1022" s="223"/>
      <c r="BF1022" s="231"/>
      <c r="BG1022" s="231"/>
      <c r="BH1022" s="231"/>
      <c r="BI1022" s="231"/>
      <c r="BJ1022" s="223"/>
      <c r="BK1022" s="224"/>
      <c r="BL1022" s="223"/>
      <c r="BM1022" s="224"/>
      <c r="BN1022" s="225"/>
      <c r="BO1022" s="226"/>
      <c r="BP1022" s="224"/>
      <c r="BQ1022" s="224"/>
      <c r="BR1022" s="226"/>
      <c r="BS1022" s="225"/>
      <c r="CB1022" s="258"/>
      <c r="CC1022" s="258"/>
      <c r="CD1022" s="291" t="s">
        <v>1762</v>
      </c>
      <c r="CE1022" s="299">
        <v>0</v>
      </c>
      <c r="CF1022" s="266">
        <v>2</v>
      </c>
      <c r="CG1022" s="268"/>
      <c r="CI1022" s="258"/>
      <c r="CJ1022" s="258"/>
      <c r="CK1022" s="291" t="s">
        <v>1933</v>
      </c>
      <c r="CL1022" s="285">
        <v>0</v>
      </c>
      <c r="CM1022" s="260">
        <v>3</v>
      </c>
      <c r="CN1022" s="260">
        <f>DCOUNT($H$20:$AD$4020,"入力ﾁｪｯｸ",CK1021:CM1022)</f>
        <v>0</v>
      </c>
      <c r="CP1022" s="258"/>
      <c r="CQ1022" s="258"/>
      <c r="CR1022" s="291" t="s">
        <v>1933</v>
      </c>
      <c r="CS1022" s="285">
        <v>0</v>
      </c>
      <c r="CT1022" s="260">
        <v>2</v>
      </c>
      <c r="CU1022" s="260">
        <f>DCOUNT($H$20:$AD$4020,"入力ﾁｪｯｸ",CR1021:CT1022)</f>
        <v>0</v>
      </c>
      <c r="DH1022" s="386"/>
      <c r="DI1022" s="716" t="s">
        <v>2408</v>
      </c>
      <c r="DJ1022" s="717"/>
      <c r="DK1022" s="718"/>
      <c r="DL1022" s="519">
        <v>1.7</v>
      </c>
      <c r="DM1022" s="519">
        <v>2.5</v>
      </c>
      <c r="DN1022" s="520">
        <v>0.09</v>
      </c>
      <c r="DO1022" s="521">
        <v>0</v>
      </c>
      <c r="DP1022" s="519" t="s">
        <v>2398</v>
      </c>
      <c r="DQ1022" s="519" t="s">
        <v>1315</v>
      </c>
      <c r="DR1022" s="519" t="s">
        <v>2390</v>
      </c>
      <c r="DS1022" s="293"/>
      <c r="DT1022" s="293"/>
      <c r="DX1022" s="343"/>
    </row>
    <row r="1023" spans="8:128" ht="15" customHeight="1" x14ac:dyDescent="0.15">
      <c r="H1023" s="111">
        <f t="shared" si="110"/>
        <v>0</v>
      </c>
      <c r="I1023" s="110">
        <v>1003</v>
      </c>
      <c r="J1023" s="199"/>
      <c r="K1023" s="199"/>
      <c r="L1023" s="112" t="e">
        <f t="shared" si="111"/>
        <v>#N/A</v>
      </c>
      <c r="M1023" s="199"/>
      <c r="N1023" s="199"/>
      <c r="O1023" s="124" t="str">
        <f t="shared" si="112"/>
        <v/>
      </c>
      <c r="P1023" s="124" t="str">
        <f t="shared" si="113"/>
        <v/>
      </c>
      <c r="Q1023" s="199"/>
      <c r="R1023" s="113" t="s">
        <v>341</v>
      </c>
      <c r="S1023" s="199"/>
      <c r="T1023" s="113" t="s">
        <v>337</v>
      </c>
      <c r="U1023" s="199"/>
      <c r="V1023" s="112" t="str">
        <f t="shared" si="114"/>
        <v>１～４以外</v>
      </c>
      <c r="W1023" s="628"/>
      <c r="X1023" s="112"/>
      <c r="Y1023" s="199"/>
      <c r="Z1023" s="636"/>
      <c r="AA1023" s="200"/>
      <c r="AB1023" s="114" t="e">
        <f t="shared" si="115"/>
        <v>#N/A</v>
      </c>
      <c r="AC1023" s="115" t="str">
        <f t="shared" si="116"/>
        <v/>
      </c>
      <c r="AD1023" s="145" t="str">
        <f t="shared" si="117"/>
        <v/>
      </c>
      <c r="BD1023" s="36">
        <v>1003</v>
      </c>
      <c r="BE1023" s="223"/>
      <c r="BF1023" s="231"/>
      <c r="BG1023" s="231"/>
      <c r="BH1023" s="231"/>
      <c r="BI1023" s="231"/>
      <c r="BJ1023" s="223"/>
      <c r="BK1023" s="224"/>
      <c r="BL1023" s="223"/>
      <c r="BM1023" s="224"/>
      <c r="BN1023" s="225"/>
      <c r="BO1023" s="226"/>
      <c r="BP1023" s="224"/>
      <c r="BQ1023" s="224"/>
      <c r="BR1023" s="226"/>
      <c r="BS1023" s="225"/>
      <c r="CB1023" s="258"/>
      <c r="CC1023" s="258"/>
      <c r="CD1023" s="276" t="s">
        <v>1594</v>
      </c>
      <c r="CE1023" s="253" t="s">
        <v>505</v>
      </c>
      <c r="CF1023" s="253" t="s">
        <v>725</v>
      </c>
      <c r="CG1023" s="278"/>
      <c r="CI1023" s="258"/>
      <c r="CJ1023" s="258"/>
      <c r="CK1023" s="276" t="s">
        <v>1594</v>
      </c>
      <c r="CL1023" s="277" t="s">
        <v>505</v>
      </c>
      <c r="CM1023" s="253" t="s">
        <v>725</v>
      </c>
      <c r="CN1023" s="278"/>
      <c r="CP1023" s="258"/>
      <c r="CQ1023" s="258"/>
      <c r="CR1023" s="276" t="s">
        <v>1594</v>
      </c>
      <c r="CS1023" s="277" t="s">
        <v>505</v>
      </c>
      <c r="CT1023" s="253" t="s">
        <v>725</v>
      </c>
      <c r="CU1023" s="278"/>
      <c r="DH1023" s="386"/>
      <c r="DI1023" s="719"/>
      <c r="DJ1023" s="720"/>
      <c r="DK1023" s="721"/>
      <c r="DL1023" s="519">
        <v>2.5</v>
      </c>
      <c r="DM1023" s="519">
        <v>3.5</v>
      </c>
      <c r="DN1023" s="520">
        <v>0.09</v>
      </c>
      <c r="DO1023" s="521">
        <v>0</v>
      </c>
      <c r="DP1023" s="519" t="s">
        <v>2398</v>
      </c>
      <c r="DQ1023" s="519" t="s">
        <v>1315</v>
      </c>
      <c r="DR1023" s="519" t="s">
        <v>2390</v>
      </c>
      <c r="DS1023" s="293"/>
      <c r="DT1023" s="293"/>
      <c r="DX1023" s="343"/>
    </row>
    <row r="1024" spans="8:128" ht="15" customHeight="1" x14ac:dyDescent="0.15">
      <c r="H1024" s="111">
        <f t="shared" si="110"/>
        <v>0</v>
      </c>
      <c r="I1024" s="110">
        <v>1004</v>
      </c>
      <c r="J1024" s="199"/>
      <c r="K1024" s="199"/>
      <c r="L1024" s="112" t="e">
        <f t="shared" si="111"/>
        <v>#N/A</v>
      </c>
      <c r="M1024" s="199"/>
      <c r="N1024" s="199"/>
      <c r="O1024" s="124" t="str">
        <f t="shared" si="112"/>
        <v/>
      </c>
      <c r="P1024" s="124" t="str">
        <f t="shared" si="113"/>
        <v/>
      </c>
      <c r="Q1024" s="199"/>
      <c r="R1024" s="113" t="s">
        <v>341</v>
      </c>
      <c r="S1024" s="199"/>
      <c r="T1024" s="113" t="s">
        <v>337</v>
      </c>
      <c r="U1024" s="199"/>
      <c r="V1024" s="112" t="str">
        <f t="shared" si="114"/>
        <v>１～４以外</v>
      </c>
      <c r="W1024" s="628"/>
      <c r="X1024" s="112"/>
      <c r="Y1024" s="199"/>
      <c r="Z1024" s="636"/>
      <c r="AA1024" s="200"/>
      <c r="AB1024" s="114" t="e">
        <f t="shared" si="115"/>
        <v>#N/A</v>
      </c>
      <c r="AC1024" s="115" t="str">
        <f t="shared" si="116"/>
        <v/>
      </c>
      <c r="AD1024" s="145" t="str">
        <f t="shared" si="117"/>
        <v/>
      </c>
      <c r="BD1024" s="36">
        <v>1004</v>
      </c>
      <c r="BE1024" s="223"/>
      <c r="BF1024" s="231"/>
      <c r="BG1024" s="231"/>
      <c r="BH1024" s="231"/>
      <c r="BI1024" s="231"/>
      <c r="BJ1024" s="223"/>
      <c r="BK1024" s="224"/>
      <c r="BL1024" s="223"/>
      <c r="BM1024" s="224"/>
      <c r="BN1024" s="225"/>
      <c r="BO1024" s="226"/>
      <c r="BP1024" s="224"/>
      <c r="BQ1024" s="224"/>
      <c r="BR1024" s="226"/>
      <c r="BS1024" s="225"/>
      <c r="CB1024" s="258"/>
      <c r="CC1024" s="258"/>
      <c r="CD1024" s="291" t="s">
        <v>1764</v>
      </c>
      <c r="CE1024" s="296">
        <v>0</v>
      </c>
      <c r="CF1024" s="259">
        <v>1</v>
      </c>
      <c r="CG1024" s="260">
        <f>DCOUNT($H$20:$AD$4020,"入力ﾁｪｯｸ",CD1023:CF1025)</f>
        <v>0</v>
      </c>
      <c r="CI1024" s="258"/>
      <c r="CJ1024" s="258"/>
      <c r="CK1024" s="390" t="s">
        <v>1934</v>
      </c>
      <c r="CL1024" s="285">
        <v>0</v>
      </c>
      <c r="CM1024" s="260">
        <v>3</v>
      </c>
      <c r="CN1024" s="260">
        <f>DCOUNT($H$20:$AD$4020,"入力ﾁｪｯｸ",CK1023:CM1024)</f>
        <v>0</v>
      </c>
      <c r="CP1024" s="258"/>
      <c r="CQ1024" s="258"/>
      <c r="CR1024" s="390" t="s">
        <v>1934</v>
      </c>
      <c r="CS1024" s="285">
        <v>0</v>
      </c>
      <c r="CT1024" s="260">
        <v>2</v>
      </c>
      <c r="CU1024" s="260">
        <f>DCOUNT($H$20:$AD$4020,"入力ﾁｪｯｸ",CR1023:CT1024)</f>
        <v>0</v>
      </c>
      <c r="DH1024" s="386"/>
      <c r="DI1024" s="516" t="s">
        <v>2409</v>
      </c>
      <c r="DJ1024" s="517"/>
      <c r="DK1024" s="518"/>
      <c r="DL1024" s="519">
        <v>0</v>
      </c>
      <c r="DM1024" s="519">
        <v>30</v>
      </c>
      <c r="DN1024" s="520">
        <v>5.6249999999999994E-2</v>
      </c>
      <c r="DO1024" s="521">
        <v>0</v>
      </c>
      <c r="DP1024" s="519" t="s">
        <v>2398</v>
      </c>
      <c r="DQ1024" s="519" t="s">
        <v>428</v>
      </c>
      <c r="DR1024" s="519" t="s">
        <v>2390</v>
      </c>
      <c r="DS1024" s="293"/>
      <c r="DT1024" s="293"/>
      <c r="DX1024" s="343"/>
    </row>
    <row r="1025" spans="8:128" ht="15" customHeight="1" x14ac:dyDescent="0.15">
      <c r="H1025" s="111">
        <f t="shared" si="110"/>
        <v>0</v>
      </c>
      <c r="I1025" s="110">
        <v>1005</v>
      </c>
      <c r="J1025" s="199"/>
      <c r="K1025" s="199"/>
      <c r="L1025" s="112" t="e">
        <f t="shared" si="111"/>
        <v>#N/A</v>
      </c>
      <c r="M1025" s="199"/>
      <c r="N1025" s="199"/>
      <c r="O1025" s="124" t="str">
        <f t="shared" si="112"/>
        <v/>
      </c>
      <c r="P1025" s="124" t="str">
        <f t="shared" si="113"/>
        <v/>
      </c>
      <c r="Q1025" s="199"/>
      <c r="R1025" s="113" t="s">
        <v>341</v>
      </c>
      <c r="S1025" s="199"/>
      <c r="T1025" s="113" t="s">
        <v>337</v>
      </c>
      <c r="U1025" s="199"/>
      <c r="V1025" s="112" t="str">
        <f t="shared" si="114"/>
        <v>１～４以外</v>
      </c>
      <c r="W1025" s="628"/>
      <c r="X1025" s="112"/>
      <c r="Y1025" s="199"/>
      <c r="Z1025" s="636"/>
      <c r="AA1025" s="200"/>
      <c r="AB1025" s="114" t="e">
        <f t="shared" si="115"/>
        <v>#N/A</v>
      </c>
      <c r="AC1025" s="115" t="str">
        <f t="shared" si="116"/>
        <v/>
      </c>
      <c r="AD1025" s="145" t="str">
        <f t="shared" si="117"/>
        <v/>
      </c>
      <c r="BD1025" s="36">
        <v>1005</v>
      </c>
      <c r="BE1025" s="223"/>
      <c r="BF1025" s="231"/>
      <c r="BG1025" s="231"/>
      <c r="BH1025" s="231"/>
      <c r="BI1025" s="231"/>
      <c r="BJ1025" s="223"/>
      <c r="BK1025" s="224"/>
      <c r="BL1025" s="223"/>
      <c r="BM1025" s="224"/>
      <c r="BN1025" s="225"/>
      <c r="BO1025" s="226"/>
      <c r="BP1025" s="224"/>
      <c r="BQ1025" s="224"/>
      <c r="BR1025" s="226"/>
      <c r="BS1025" s="225"/>
      <c r="CB1025" s="258"/>
      <c r="CC1025" s="258"/>
      <c r="CD1025" s="291" t="s">
        <v>1764</v>
      </c>
      <c r="CE1025" s="299">
        <v>0</v>
      </c>
      <c r="CF1025" s="266">
        <v>2</v>
      </c>
      <c r="CG1025" s="268"/>
      <c r="CI1025" s="258"/>
      <c r="CJ1025" s="258"/>
      <c r="CK1025" s="276" t="s">
        <v>1594</v>
      </c>
      <c r="CL1025" s="277" t="s">
        <v>505</v>
      </c>
      <c r="CM1025" s="253" t="s">
        <v>725</v>
      </c>
      <c r="CN1025" s="278"/>
      <c r="CP1025" s="258"/>
      <c r="CQ1025" s="258"/>
      <c r="CR1025" s="276" t="s">
        <v>1594</v>
      </c>
      <c r="CS1025" s="277" t="s">
        <v>505</v>
      </c>
      <c r="CT1025" s="253" t="s">
        <v>725</v>
      </c>
      <c r="CU1025" s="278"/>
      <c r="DH1025" s="386"/>
      <c r="DI1025" s="516" t="s">
        <v>2410</v>
      </c>
      <c r="DJ1025" s="517"/>
      <c r="DK1025" s="518"/>
      <c r="DL1025" s="519">
        <v>0</v>
      </c>
      <c r="DM1025" s="519">
        <v>1.7</v>
      </c>
      <c r="DN1025" s="520">
        <v>5.6249999999999994E-2</v>
      </c>
      <c r="DO1025" s="521">
        <v>0</v>
      </c>
      <c r="DP1025" s="519" t="s">
        <v>2398</v>
      </c>
      <c r="DQ1025" s="519" t="s">
        <v>1315</v>
      </c>
      <c r="DR1025" s="519" t="s">
        <v>2390</v>
      </c>
      <c r="DS1025" s="293"/>
      <c r="DT1025" s="293"/>
      <c r="DX1025" s="343"/>
    </row>
    <row r="1026" spans="8:128" ht="15" customHeight="1" x14ac:dyDescent="0.15">
      <c r="H1026" s="111">
        <f t="shared" si="110"/>
        <v>0</v>
      </c>
      <c r="I1026" s="110">
        <v>1006</v>
      </c>
      <c r="J1026" s="199"/>
      <c r="K1026" s="199"/>
      <c r="L1026" s="112" t="e">
        <f t="shared" si="111"/>
        <v>#N/A</v>
      </c>
      <c r="M1026" s="199"/>
      <c r="N1026" s="199"/>
      <c r="O1026" s="124" t="str">
        <f t="shared" si="112"/>
        <v/>
      </c>
      <c r="P1026" s="124" t="str">
        <f t="shared" si="113"/>
        <v/>
      </c>
      <c r="Q1026" s="199"/>
      <c r="R1026" s="113" t="s">
        <v>341</v>
      </c>
      <c r="S1026" s="199"/>
      <c r="T1026" s="113" t="s">
        <v>337</v>
      </c>
      <c r="U1026" s="199"/>
      <c r="V1026" s="112" t="str">
        <f t="shared" si="114"/>
        <v>１～４以外</v>
      </c>
      <c r="W1026" s="628"/>
      <c r="X1026" s="112"/>
      <c r="Y1026" s="199"/>
      <c r="Z1026" s="636"/>
      <c r="AA1026" s="200"/>
      <c r="AB1026" s="114" t="e">
        <f t="shared" si="115"/>
        <v>#N/A</v>
      </c>
      <c r="AC1026" s="115" t="str">
        <f t="shared" si="116"/>
        <v/>
      </c>
      <c r="AD1026" s="145" t="str">
        <f t="shared" si="117"/>
        <v/>
      </c>
      <c r="BD1026" s="36">
        <v>1006</v>
      </c>
      <c r="BE1026" s="223"/>
      <c r="BF1026" s="231"/>
      <c r="BG1026" s="231"/>
      <c r="BH1026" s="231"/>
      <c r="BI1026" s="231"/>
      <c r="BJ1026" s="223"/>
      <c r="BK1026" s="224"/>
      <c r="BL1026" s="223"/>
      <c r="BM1026" s="224"/>
      <c r="BN1026" s="225"/>
      <c r="BO1026" s="226"/>
      <c r="BP1026" s="224"/>
      <c r="BQ1026" s="224"/>
      <c r="BR1026" s="226"/>
      <c r="BS1026" s="225"/>
      <c r="CB1026" s="258"/>
      <c r="CC1026" s="258"/>
      <c r="CD1026" s="276" t="s">
        <v>1594</v>
      </c>
      <c r="CE1026" s="253" t="s">
        <v>505</v>
      </c>
      <c r="CF1026" s="253" t="s">
        <v>725</v>
      </c>
      <c r="CG1026" s="278"/>
      <c r="CI1026" s="258"/>
      <c r="CJ1026" s="258"/>
      <c r="CK1026" s="390" t="s">
        <v>1935</v>
      </c>
      <c r="CL1026" s="285">
        <v>0</v>
      </c>
      <c r="CM1026" s="260">
        <v>3</v>
      </c>
      <c r="CN1026" s="260">
        <f>DCOUNT($H$20:$AD$4020,"入力ﾁｪｯｸ",CK1025:CM1026)</f>
        <v>0</v>
      </c>
      <c r="CP1026" s="258"/>
      <c r="CQ1026" s="258"/>
      <c r="CR1026" s="390" t="s">
        <v>1935</v>
      </c>
      <c r="CS1026" s="285">
        <v>0</v>
      </c>
      <c r="CT1026" s="260">
        <v>2</v>
      </c>
      <c r="CU1026" s="260">
        <f>DCOUNT($H$20:$AD$4020,"入力ﾁｪｯｸ",CR1025:CT1026)</f>
        <v>0</v>
      </c>
      <c r="DH1026" s="386"/>
      <c r="DI1026" s="716" t="s">
        <v>2411</v>
      </c>
      <c r="DJ1026" s="717"/>
      <c r="DK1026" s="718"/>
      <c r="DL1026" s="519">
        <v>1.7</v>
      </c>
      <c r="DM1026" s="519">
        <v>2.5</v>
      </c>
      <c r="DN1026" s="520">
        <v>0.09</v>
      </c>
      <c r="DO1026" s="521">
        <v>0</v>
      </c>
      <c r="DP1026" s="519" t="s">
        <v>2398</v>
      </c>
      <c r="DQ1026" s="519" t="s">
        <v>1315</v>
      </c>
      <c r="DR1026" s="519" t="s">
        <v>2390</v>
      </c>
      <c r="DS1026" s="293"/>
      <c r="DT1026" s="293"/>
      <c r="DX1026" s="343"/>
    </row>
    <row r="1027" spans="8:128" ht="15" customHeight="1" x14ac:dyDescent="0.15">
      <c r="H1027" s="111">
        <f t="shared" si="110"/>
        <v>0</v>
      </c>
      <c r="I1027" s="110">
        <v>1007</v>
      </c>
      <c r="J1027" s="199"/>
      <c r="K1027" s="199"/>
      <c r="L1027" s="112" t="e">
        <f t="shared" si="111"/>
        <v>#N/A</v>
      </c>
      <c r="M1027" s="199"/>
      <c r="N1027" s="199"/>
      <c r="O1027" s="124" t="str">
        <f t="shared" si="112"/>
        <v/>
      </c>
      <c r="P1027" s="124" t="str">
        <f t="shared" si="113"/>
        <v/>
      </c>
      <c r="Q1027" s="199"/>
      <c r="R1027" s="113" t="s">
        <v>341</v>
      </c>
      <c r="S1027" s="199"/>
      <c r="T1027" s="113" t="s">
        <v>337</v>
      </c>
      <c r="U1027" s="199"/>
      <c r="V1027" s="112" t="str">
        <f t="shared" si="114"/>
        <v>１～４以外</v>
      </c>
      <c r="W1027" s="628"/>
      <c r="X1027" s="112"/>
      <c r="Y1027" s="199"/>
      <c r="Z1027" s="636"/>
      <c r="AA1027" s="200"/>
      <c r="AB1027" s="114" t="e">
        <f t="shared" si="115"/>
        <v>#N/A</v>
      </c>
      <c r="AC1027" s="115" t="str">
        <f t="shared" si="116"/>
        <v/>
      </c>
      <c r="AD1027" s="145" t="str">
        <f t="shared" si="117"/>
        <v/>
      </c>
      <c r="BD1027" s="36">
        <v>1007</v>
      </c>
      <c r="BE1027" s="223"/>
      <c r="BF1027" s="231"/>
      <c r="BG1027" s="231"/>
      <c r="BH1027" s="231"/>
      <c r="BI1027" s="231"/>
      <c r="BJ1027" s="223"/>
      <c r="BK1027" s="224"/>
      <c r="BL1027" s="223"/>
      <c r="BM1027" s="224"/>
      <c r="BN1027" s="225"/>
      <c r="BO1027" s="226"/>
      <c r="BP1027" s="224"/>
      <c r="BQ1027" s="224"/>
      <c r="BR1027" s="226"/>
      <c r="BS1027" s="225"/>
      <c r="CB1027" s="258"/>
      <c r="CC1027" s="258"/>
      <c r="CD1027" s="291" t="s">
        <v>1765</v>
      </c>
      <c r="CE1027" s="296">
        <v>0</v>
      </c>
      <c r="CF1027" s="259">
        <v>1</v>
      </c>
      <c r="CG1027" s="260">
        <f>DCOUNT($H$20:$AD$4020,"入力ﾁｪｯｸ",CD1026:CF1028)</f>
        <v>0</v>
      </c>
      <c r="CI1027" s="258"/>
      <c r="CJ1027" s="258"/>
      <c r="CK1027" s="276" t="s">
        <v>1594</v>
      </c>
      <c r="CL1027" s="277" t="s">
        <v>505</v>
      </c>
      <c r="CM1027" s="253" t="s">
        <v>725</v>
      </c>
      <c r="CN1027" s="278"/>
      <c r="CP1027" s="258"/>
      <c r="CQ1027" s="258"/>
      <c r="CR1027" s="276" t="s">
        <v>1594</v>
      </c>
      <c r="CS1027" s="277" t="s">
        <v>505</v>
      </c>
      <c r="CT1027" s="253" t="s">
        <v>725</v>
      </c>
      <c r="CU1027" s="278"/>
      <c r="DH1027" s="386"/>
      <c r="DI1027" s="719"/>
      <c r="DJ1027" s="720"/>
      <c r="DK1027" s="721"/>
      <c r="DL1027" s="519">
        <v>2.5</v>
      </c>
      <c r="DM1027" s="519">
        <v>3.5</v>
      </c>
      <c r="DN1027" s="520">
        <v>0.09</v>
      </c>
      <c r="DO1027" s="521">
        <v>0</v>
      </c>
      <c r="DP1027" s="519" t="s">
        <v>2398</v>
      </c>
      <c r="DQ1027" s="519" t="s">
        <v>1315</v>
      </c>
      <c r="DR1027" s="519" t="s">
        <v>2390</v>
      </c>
      <c r="DS1027" s="293"/>
      <c r="DT1027" s="293"/>
      <c r="DX1027" s="343"/>
    </row>
    <row r="1028" spans="8:128" ht="15" customHeight="1" x14ac:dyDescent="0.15">
      <c r="H1028" s="111">
        <f t="shared" si="110"/>
        <v>0</v>
      </c>
      <c r="I1028" s="110">
        <v>1008</v>
      </c>
      <c r="J1028" s="199"/>
      <c r="K1028" s="199"/>
      <c r="L1028" s="112" t="e">
        <f t="shared" si="111"/>
        <v>#N/A</v>
      </c>
      <c r="M1028" s="199"/>
      <c r="N1028" s="199"/>
      <c r="O1028" s="124" t="str">
        <f t="shared" si="112"/>
        <v/>
      </c>
      <c r="P1028" s="124" t="str">
        <f t="shared" si="113"/>
        <v/>
      </c>
      <c r="Q1028" s="199"/>
      <c r="R1028" s="113" t="s">
        <v>341</v>
      </c>
      <c r="S1028" s="199"/>
      <c r="T1028" s="113" t="s">
        <v>337</v>
      </c>
      <c r="U1028" s="199"/>
      <c r="V1028" s="112" t="str">
        <f t="shared" si="114"/>
        <v>１～４以外</v>
      </c>
      <c r="W1028" s="628"/>
      <c r="X1028" s="112"/>
      <c r="Y1028" s="199"/>
      <c r="Z1028" s="636"/>
      <c r="AA1028" s="200"/>
      <c r="AB1028" s="114" t="e">
        <f t="shared" si="115"/>
        <v>#N/A</v>
      </c>
      <c r="AC1028" s="115" t="str">
        <f t="shared" si="116"/>
        <v/>
      </c>
      <c r="AD1028" s="145" t="str">
        <f t="shared" si="117"/>
        <v/>
      </c>
      <c r="BD1028" s="36">
        <v>1008</v>
      </c>
      <c r="BE1028" s="223"/>
      <c r="BF1028" s="231"/>
      <c r="BG1028" s="231"/>
      <c r="BH1028" s="231"/>
      <c r="BI1028" s="231"/>
      <c r="BJ1028" s="223"/>
      <c r="BK1028" s="224"/>
      <c r="BL1028" s="223"/>
      <c r="BM1028" s="224"/>
      <c r="BN1028" s="225"/>
      <c r="BO1028" s="226"/>
      <c r="BP1028" s="224"/>
      <c r="BQ1028" s="224"/>
      <c r="BR1028" s="226"/>
      <c r="BS1028" s="225"/>
      <c r="CB1028" s="258"/>
      <c r="CC1028" s="258"/>
      <c r="CD1028" s="291" t="s">
        <v>1765</v>
      </c>
      <c r="CE1028" s="299">
        <v>0</v>
      </c>
      <c r="CF1028" s="266">
        <v>2</v>
      </c>
      <c r="CG1028" s="268"/>
      <c r="CI1028" s="258"/>
      <c r="CJ1028" s="258"/>
      <c r="CK1028" s="390" t="s">
        <v>1936</v>
      </c>
      <c r="CL1028" s="285">
        <v>0</v>
      </c>
      <c r="CM1028" s="260">
        <v>3</v>
      </c>
      <c r="CN1028" s="260">
        <f>DCOUNT($H$20:$AD$4020,"入力ﾁｪｯｸ",CK1027:CM1028)</f>
        <v>0</v>
      </c>
      <c r="CP1028" s="258"/>
      <c r="CQ1028" s="258"/>
      <c r="CR1028" s="390" t="s">
        <v>1936</v>
      </c>
      <c r="CS1028" s="285">
        <v>0</v>
      </c>
      <c r="CT1028" s="260">
        <v>2</v>
      </c>
      <c r="CU1028" s="260">
        <f>DCOUNT($H$20:$AD$4020,"入力ﾁｪｯｸ",CR1027:CT1028)</f>
        <v>0</v>
      </c>
      <c r="DH1028" s="386"/>
      <c r="DI1028" s="516" t="s">
        <v>2412</v>
      </c>
      <c r="DJ1028" s="517"/>
      <c r="DK1028" s="518"/>
      <c r="DL1028" s="519">
        <v>0</v>
      </c>
      <c r="DM1028" s="519">
        <v>30</v>
      </c>
      <c r="DN1028" s="520">
        <v>3.7499999999999999E-2</v>
      </c>
      <c r="DO1028" s="521">
        <v>0</v>
      </c>
      <c r="DP1028" s="519" t="s">
        <v>2398</v>
      </c>
      <c r="DQ1028" s="519" t="s">
        <v>428</v>
      </c>
      <c r="DR1028" s="519" t="s">
        <v>2390</v>
      </c>
      <c r="DS1028" s="293"/>
      <c r="DT1028" s="293"/>
      <c r="DX1028" s="343"/>
    </row>
    <row r="1029" spans="8:128" ht="15" customHeight="1" x14ac:dyDescent="0.15">
      <c r="H1029" s="111">
        <f t="shared" si="110"/>
        <v>0</v>
      </c>
      <c r="I1029" s="110">
        <v>1009</v>
      </c>
      <c r="J1029" s="199"/>
      <c r="K1029" s="199"/>
      <c r="L1029" s="112" t="e">
        <f t="shared" si="111"/>
        <v>#N/A</v>
      </c>
      <c r="M1029" s="199"/>
      <c r="N1029" s="199"/>
      <c r="O1029" s="124" t="str">
        <f t="shared" si="112"/>
        <v/>
      </c>
      <c r="P1029" s="124" t="str">
        <f t="shared" si="113"/>
        <v/>
      </c>
      <c r="Q1029" s="199"/>
      <c r="R1029" s="113" t="s">
        <v>341</v>
      </c>
      <c r="S1029" s="199"/>
      <c r="T1029" s="113" t="s">
        <v>337</v>
      </c>
      <c r="U1029" s="199"/>
      <c r="V1029" s="112" t="str">
        <f t="shared" si="114"/>
        <v>１～４以外</v>
      </c>
      <c r="W1029" s="628"/>
      <c r="X1029" s="112"/>
      <c r="Y1029" s="199"/>
      <c r="Z1029" s="636"/>
      <c r="AA1029" s="200"/>
      <c r="AB1029" s="114" t="e">
        <f t="shared" si="115"/>
        <v>#N/A</v>
      </c>
      <c r="AC1029" s="115" t="str">
        <f t="shared" si="116"/>
        <v/>
      </c>
      <c r="AD1029" s="145" t="str">
        <f t="shared" si="117"/>
        <v/>
      </c>
      <c r="BD1029" s="36">
        <v>1009</v>
      </c>
      <c r="BE1029" s="223"/>
      <c r="BF1029" s="231"/>
      <c r="BG1029" s="231"/>
      <c r="BH1029" s="231"/>
      <c r="BI1029" s="231"/>
      <c r="BJ1029" s="223"/>
      <c r="BK1029" s="224"/>
      <c r="BL1029" s="223"/>
      <c r="BM1029" s="224"/>
      <c r="BN1029" s="225"/>
      <c r="BO1029" s="226"/>
      <c r="BP1029" s="224"/>
      <c r="BQ1029" s="224"/>
      <c r="BR1029" s="226"/>
      <c r="BS1029" s="225"/>
      <c r="CB1029" s="258"/>
      <c r="CC1029" s="258"/>
      <c r="CD1029" s="276" t="s">
        <v>1594</v>
      </c>
      <c r="CE1029" s="253" t="s">
        <v>505</v>
      </c>
      <c r="CF1029" s="253" t="s">
        <v>725</v>
      </c>
      <c r="CG1029" s="278"/>
      <c r="CI1029" s="258"/>
      <c r="CJ1029" s="258"/>
      <c r="CK1029" s="276" t="s">
        <v>1594</v>
      </c>
      <c r="CL1029" s="277" t="s">
        <v>505</v>
      </c>
      <c r="CM1029" s="253" t="s">
        <v>725</v>
      </c>
      <c r="CN1029" s="278"/>
      <c r="CP1029" s="258"/>
      <c r="CQ1029" s="258"/>
      <c r="CR1029" s="276" t="s">
        <v>1594</v>
      </c>
      <c r="CS1029" s="277" t="s">
        <v>505</v>
      </c>
      <c r="CT1029" s="253" t="s">
        <v>725</v>
      </c>
      <c r="CU1029" s="278"/>
      <c r="DH1029" s="386"/>
      <c r="DI1029" s="516" t="s">
        <v>2413</v>
      </c>
      <c r="DJ1029" s="517"/>
      <c r="DK1029" s="518"/>
      <c r="DL1029" s="519">
        <v>0</v>
      </c>
      <c r="DM1029" s="519">
        <v>1.7</v>
      </c>
      <c r="DN1029" s="520">
        <v>3.7499999999999999E-2</v>
      </c>
      <c r="DO1029" s="521">
        <v>0</v>
      </c>
      <c r="DP1029" s="519" t="s">
        <v>2398</v>
      </c>
      <c r="DQ1029" s="519" t="s">
        <v>1315</v>
      </c>
      <c r="DR1029" s="519" t="s">
        <v>2390</v>
      </c>
      <c r="DS1029" s="293"/>
      <c r="DT1029" s="293"/>
      <c r="DX1029" s="343"/>
    </row>
    <row r="1030" spans="8:128" ht="15" customHeight="1" x14ac:dyDescent="0.15">
      <c r="H1030" s="111">
        <f t="shared" si="110"/>
        <v>0</v>
      </c>
      <c r="I1030" s="110">
        <v>1010</v>
      </c>
      <c r="J1030" s="199"/>
      <c r="K1030" s="199"/>
      <c r="L1030" s="112" t="e">
        <f t="shared" si="111"/>
        <v>#N/A</v>
      </c>
      <c r="M1030" s="199"/>
      <c r="N1030" s="199"/>
      <c r="O1030" s="124" t="str">
        <f t="shared" si="112"/>
        <v/>
      </c>
      <c r="P1030" s="124" t="str">
        <f t="shared" si="113"/>
        <v/>
      </c>
      <c r="Q1030" s="199"/>
      <c r="R1030" s="113" t="s">
        <v>341</v>
      </c>
      <c r="S1030" s="199"/>
      <c r="T1030" s="113" t="s">
        <v>337</v>
      </c>
      <c r="U1030" s="199"/>
      <c r="V1030" s="112" t="str">
        <f t="shared" si="114"/>
        <v>１～４以外</v>
      </c>
      <c r="W1030" s="628"/>
      <c r="X1030" s="112"/>
      <c r="Y1030" s="199"/>
      <c r="Z1030" s="636"/>
      <c r="AA1030" s="200"/>
      <c r="AB1030" s="114" t="e">
        <f t="shared" si="115"/>
        <v>#N/A</v>
      </c>
      <c r="AC1030" s="115" t="str">
        <f t="shared" si="116"/>
        <v/>
      </c>
      <c r="AD1030" s="145" t="str">
        <f t="shared" si="117"/>
        <v/>
      </c>
      <c r="BD1030" s="36">
        <v>1010</v>
      </c>
      <c r="BE1030" s="223"/>
      <c r="BF1030" s="231"/>
      <c r="BG1030" s="231"/>
      <c r="BH1030" s="231"/>
      <c r="BI1030" s="231"/>
      <c r="BJ1030" s="223"/>
      <c r="BK1030" s="224"/>
      <c r="BL1030" s="223"/>
      <c r="BM1030" s="224"/>
      <c r="BN1030" s="225"/>
      <c r="BO1030" s="226"/>
      <c r="BP1030" s="224"/>
      <c r="BQ1030" s="224"/>
      <c r="BR1030" s="226"/>
      <c r="BS1030" s="225"/>
      <c r="CB1030" s="258"/>
      <c r="CC1030" s="258"/>
      <c r="CD1030" s="291" t="s">
        <v>1767</v>
      </c>
      <c r="CE1030" s="296">
        <v>0</v>
      </c>
      <c r="CF1030" s="259">
        <v>1</v>
      </c>
      <c r="CG1030" s="260">
        <f>DCOUNT($H$20:$AD$4020,"入力ﾁｪｯｸ",CD1029:CF1031)</f>
        <v>0</v>
      </c>
      <c r="CI1030" s="258"/>
      <c r="CJ1030" s="258"/>
      <c r="CK1030" s="390" t="s">
        <v>1937</v>
      </c>
      <c r="CL1030" s="285">
        <v>0</v>
      </c>
      <c r="CM1030" s="260">
        <v>3</v>
      </c>
      <c r="CN1030" s="260">
        <f>DCOUNT($H$20:$AD$4020,"入力ﾁｪｯｸ",CK1029:CM1030)</f>
        <v>0</v>
      </c>
      <c r="CP1030" s="258"/>
      <c r="CQ1030" s="258"/>
      <c r="CR1030" s="390" t="s">
        <v>1937</v>
      </c>
      <c r="CS1030" s="285">
        <v>0</v>
      </c>
      <c r="CT1030" s="260">
        <v>2</v>
      </c>
      <c r="CU1030" s="260">
        <f>DCOUNT($H$20:$AD$4020,"入力ﾁｪｯｸ",CR1029:CT1030)</f>
        <v>0</v>
      </c>
      <c r="DH1030" s="386"/>
      <c r="DI1030" s="716" t="s">
        <v>2414</v>
      </c>
      <c r="DJ1030" s="717"/>
      <c r="DK1030" s="718"/>
      <c r="DL1030" s="519">
        <v>1.7</v>
      </c>
      <c r="DM1030" s="519">
        <v>2.5</v>
      </c>
      <c r="DN1030" s="520">
        <v>0.06</v>
      </c>
      <c r="DO1030" s="521">
        <v>0</v>
      </c>
      <c r="DP1030" s="519" t="s">
        <v>2398</v>
      </c>
      <c r="DQ1030" s="519" t="s">
        <v>1315</v>
      </c>
      <c r="DR1030" s="519" t="s">
        <v>2390</v>
      </c>
      <c r="DS1030" s="293"/>
      <c r="DT1030" s="293"/>
      <c r="DX1030" s="343"/>
    </row>
    <row r="1031" spans="8:128" ht="15" customHeight="1" x14ac:dyDescent="0.15">
      <c r="H1031" s="111">
        <f t="shared" ref="H1031:H1094" si="118">IF(K1031=" "," ",COUNT(K1031))</f>
        <v>0</v>
      </c>
      <c r="I1031" s="110">
        <v>1011</v>
      </c>
      <c r="J1031" s="199"/>
      <c r="K1031" s="199"/>
      <c r="L1031" s="112" t="e">
        <f t="shared" ref="L1031:L1094" si="119">LOOKUP(K1031,$K$7:$K$16,$L$7:$L$16)</f>
        <v>#N/A</v>
      </c>
      <c r="M1031" s="199"/>
      <c r="N1031" s="199"/>
      <c r="O1031" s="124" t="str">
        <f t="shared" ref="O1031:O1094" si="120">UPPER(N1031)</f>
        <v/>
      </c>
      <c r="P1031" s="124" t="str">
        <f t="shared" ref="P1031:P1094" si="121">DBCS(O1031)</f>
        <v/>
      </c>
      <c r="Q1031" s="199"/>
      <c r="R1031" s="113" t="s">
        <v>341</v>
      </c>
      <c r="S1031" s="199"/>
      <c r="T1031" s="113" t="s">
        <v>337</v>
      </c>
      <c r="U1031" s="199"/>
      <c r="V1031" s="112" t="str">
        <f t="shared" ref="V1031:V1094" si="122">LOOKUP(U1031,$U$12:$U$16,$V$12:$V$16)</f>
        <v>１～４以外</v>
      </c>
      <c r="W1031" s="628"/>
      <c r="X1031" s="112"/>
      <c r="Y1031" s="199"/>
      <c r="Z1031" s="636"/>
      <c r="AA1031" s="200"/>
      <c r="AB1031" s="114" t="e">
        <f t="shared" ref="AB1031:AB1094" si="123">LOOKUP(AA1031,$AA$14:$AA$16,$AB$14:$AB$16)</f>
        <v>#N/A</v>
      </c>
      <c r="AC1031" s="115" t="str">
        <f t="shared" ref="AC1031:AC1094" si="124">UPPER(N1031)</f>
        <v/>
      </c>
      <c r="AD1031" s="145" t="str">
        <f t="shared" ref="AD1031:AD1094" si="125">DBCS(AC1031)</f>
        <v/>
      </c>
      <c r="BD1031" s="36">
        <v>1011</v>
      </c>
      <c r="BE1031" s="223"/>
      <c r="BF1031" s="231"/>
      <c r="BG1031" s="231"/>
      <c r="BH1031" s="231"/>
      <c r="BI1031" s="231"/>
      <c r="BJ1031" s="223"/>
      <c r="BK1031" s="224"/>
      <c r="BL1031" s="223"/>
      <c r="BM1031" s="224"/>
      <c r="BN1031" s="225"/>
      <c r="BO1031" s="226"/>
      <c r="BP1031" s="224"/>
      <c r="BQ1031" s="224"/>
      <c r="BR1031" s="226"/>
      <c r="BS1031" s="225"/>
      <c r="CB1031" s="258"/>
      <c r="CC1031" s="258"/>
      <c r="CD1031" s="291" t="s">
        <v>1767</v>
      </c>
      <c r="CE1031" s="299">
        <v>0</v>
      </c>
      <c r="CF1031" s="266">
        <v>2</v>
      </c>
      <c r="CG1031" s="268"/>
      <c r="CI1031" s="258"/>
      <c r="CJ1031" s="258"/>
      <c r="CK1031" s="276" t="s">
        <v>1594</v>
      </c>
      <c r="CL1031" s="277" t="s">
        <v>505</v>
      </c>
      <c r="CM1031" s="253" t="s">
        <v>725</v>
      </c>
      <c r="CN1031" s="278"/>
      <c r="CP1031" s="258"/>
      <c r="CQ1031" s="258"/>
      <c r="CR1031" s="276" t="s">
        <v>1594</v>
      </c>
      <c r="CS1031" s="277" t="s">
        <v>505</v>
      </c>
      <c r="CT1031" s="253" t="s">
        <v>725</v>
      </c>
      <c r="CU1031" s="278"/>
      <c r="DH1031" s="386"/>
      <c r="DI1031" s="719"/>
      <c r="DJ1031" s="720"/>
      <c r="DK1031" s="721"/>
      <c r="DL1031" s="519">
        <v>2.5</v>
      </c>
      <c r="DM1031" s="519">
        <v>3.5</v>
      </c>
      <c r="DN1031" s="520">
        <v>0.06</v>
      </c>
      <c r="DO1031" s="521">
        <v>0</v>
      </c>
      <c r="DP1031" s="519" t="s">
        <v>2398</v>
      </c>
      <c r="DQ1031" s="519" t="s">
        <v>1315</v>
      </c>
      <c r="DR1031" s="519" t="s">
        <v>2390</v>
      </c>
      <c r="DS1031" s="293"/>
      <c r="DT1031" s="293"/>
      <c r="DX1031" s="343"/>
    </row>
    <row r="1032" spans="8:128" ht="15" customHeight="1" x14ac:dyDescent="0.15">
      <c r="H1032" s="111">
        <f t="shared" si="118"/>
        <v>0</v>
      </c>
      <c r="I1032" s="110">
        <v>1012</v>
      </c>
      <c r="J1032" s="199"/>
      <c r="K1032" s="199"/>
      <c r="L1032" s="112" t="e">
        <f t="shared" si="119"/>
        <v>#N/A</v>
      </c>
      <c r="M1032" s="199"/>
      <c r="N1032" s="199"/>
      <c r="O1032" s="124" t="str">
        <f t="shared" si="120"/>
        <v/>
      </c>
      <c r="P1032" s="124" t="str">
        <f t="shared" si="121"/>
        <v/>
      </c>
      <c r="Q1032" s="199"/>
      <c r="R1032" s="113" t="s">
        <v>341</v>
      </c>
      <c r="S1032" s="199"/>
      <c r="T1032" s="113" t="s">
        <v>337</v>
      </c>
      <c r="U1032" s="199"/>
      <c r="V1032" s="112" t="str">
        <f t="shared" si="122"/>
        <v>１～４以外</v>
      </c>
      <c r="W1032" s="628"/>
      <c r="X1032" s="112"/>
      <c r="Y1032" s="199"/>
      <c r="Z1032" s="636"/>
      <c r="AA1032" s="200"/>
      <c r="AB1032" s="114" t="e">
        <f t="shared" si="123"/>
        <v>#N/A</v>
      </c>
      <c r="AC1032" s="115" t="str">
        <f t="shared" si="124"/>
        <v/>
      </c>
      <c r="AD1032" s="145" t="str">
        <f t="shared" si="125"/>
        <v/>
      </c>
      <c r="BD1032" s="36">
        <v>1012</v>
      </c>
      <c r="BE1032" s="223"/>
      <c r="BF1032" s="231"/>
      <c r="BG1032" s="231"/>
      <c r="BH1032" s="231"/>
      <c r="BI1032" s="231"/>
      <c r="BJ1032" s="223"/>
      <c r="BK1032" s="224"/>
      <c r="BL1032" s="223"/>
      <c r="BM1032" s="224"/>
      <c r="BN1032" s="225"/>
      <c r="BO1032" s="226"/>
      <c r="BP1032" s="224"/>
      <c r="BQ1032" s="224"/>
      <c r="BR1032" s="226"/>
      <c r="BS1032" s="225"/>
      <c r="CB1032" s="258"/>
      <c r="CC1032" s="258"/>
      <c r="CD1032" s="276" t="s">
        <v>1594</v>
      </c>
      <c r="CE1032" s="253" t="s">
        <v>505</v>
      </c>
      <c r="CF1032" s="253" t="s">
        <v>725</v>
      </c>
      <c r="CG1032" s="278"/>
      <c r="CI1032" s="258"/>
      <c r="CJ1032" s="258"/>
      <c r="CK1032" s="390" t="s">
        <v>1938</v>
      </c>
      <c r="CL1032" s="285">
        <v>0</v>
      </c>
      <c r="CM1032" s="260">
        <v>3</v>
      </c>
      <c r="CN1032" s="260">
        <f>DCOUNT($H$20:$AD$4020,"入力ﾁｪｯｸ",CK1031:CM1032)</f>
        <v>0</v>
      </c>
      <c r="CP1032" s="258"/>
      <c r="CQ1032" s="258"/>
      <c r="CR1032" s="390" t="s">
        <v>1938</v>
      </c>
      <c r="CS1032" s="285">
        <v>0</v>
      </c>
      <c r="CT1032" s="260">
        <v>2</v>
      </c>
      <c r="CU1032" s="260">
        <f>DCOUNT($H$20:$AD$4020,"入力ﾁｪｯｸ",CR1031:CT1032)</f>
        <v>0</v>
      </c>
      <c r="DH1032" s="386"/>
      <c r="DI1032" s="516" t="s">
        <v>2415</v>
      </c>
      <c r="DJ1032" s="517"/>
      <c r="DK1032" s="518"/>
      <c r="DL1032" s="519">
        <v>0</v>
      </c>
      <c r="DM1032" s="519">
        <v>30</v>
      </c>
      <c r="DN1032" s="520">
        <v>3.7499999999999999E-2</v>
      </c>
      <c r="DO1032" s="521">
        <v>0</v>
      </c>
      <c r="DP1032" s="519" t="s">
        <v>2398</v>
      </c>
      <c r="DQ1032" s="519" t="s">
        <v>428</v>
      </c>
      <c r="DR1032" s="519" t="s">
        <v>2390</v>
      </c>
      <c r="DS1032" s="293"/>
      <c r="DT1032" s="293"/>
      <c r="DX1032" s="343"/>
    </row>
    <row r="1033" spans="8:128" ht="15" customHeight="1" x14ac:dyDescent="0.15">
      <c r="H1033" s="111">
        <f t="shared" si="118"/>
        <v>0</v>
      </c>
      <c r="I1033" s="110">
        <v>1013</v>
      </c>
      <c r="J1033" s="199"/>
      <c r="K1033" s="199"/>
      <c r="L1033" s="112" t="e">
        <f t="shared" si="119"/>
        <v>#N/A</v>
      </c>
      <c r="M1033" s="199"/>
      <c r="N1033" s="199"/>
      <c r="O1033" s="124" t="str">
        <f t="shared" si="120"/>
        <v/>
      </c>
      <c r="P1033" s="124" t="str">
        <f t="shared" si="121"/>
        <v/>
      </c>
      <c r="Q1033" s="199"/>
      <c r="R1033" s="113" t="s">
        <v>341</v>
      </c>
      <c r="S1033" s="199"/>
      <c r="T1033" s="113" t="s">
        <v>337</v>
      </c>
      <c r="U1033" s="199"/>
      <c r="V1033" s="112" t="str">
        <f t="shared" si="122"/>
        <v>１～４以外</v>
      </c>
      <c r="W1033" s="628"/>
      <c r="X1033" s="112"/>
      <c r="Y1033" s="199"/>
      <c r="Z1033" s="636"/>
      <c r="AA1033" s="200"/>
      <c r="AB1033" s="114" t="e">
        <f t="shared" si="123"/>
        <v>#N/A</v>
      </c>
      <c r="AC1033" s="115" t="str">
        <f t="shared" si="124"/>
        <v/>
      </c>
      <c r="AD1033" s="145" t="str">
        <f t="shared" si="125"/>
        <v/>
      </c>
      <c r="BD1033" s="36">
        <v>1013</v>
      </c>
      <c r="BE1033" s="223"/>
      <c r="BF1033" s="231"/>
      <c r="BG1033" s="231"/>
      <c r="BH1033" s="231"/>
      <c r="BI1033" s="231"/>
      <c r="BJ1033" s="223"/>
      <c r="BK1033" s="224"/>
      <c r="BL1033" s="223"/>
      <c r="BM1033" s="224"/>
      <c r="BN1033" s="225"/>
      <c r="BO1033" s="226"/>
      <c r="BP1033" s="224"/>
      <c r="BQ1033" s="224"/>
      <c r="BR1033" s="226"/>
      <c r="BS1033" s="225"/>
      <c r="CB1033" s="258"/>
      <c r="CC1033" s="258"/>
      <c r="CD1033" s="291" t="s">
        <v>1769</v>
      </c>
      <c r="CE1033" s="296">
        <v>0</v>
      </c>
      <c r="CF1033" s="259">
        <v>1</v>
      </c>
      <c r="CG1033" s="260">
        <f>DCOUNT($H$20:$AD$4020,"入力ﾁｪｯｸ",CD1032:CF1034)</f>
        <v>0</v>
      </c>
      <c r="CI1033" s="258"/>
      <c r="CJ1033" s="258"/>
      <c r="CK1033" s="276" t="s">
        <v>1594</v>
      </c>
      <c r="CL1033" s="277" t="s">
        <v>505</v>
      </c>
      <c r="CM1033" s="253" t="s">
        <v>725</v>
      </c>
      <c r="CN1033" s="278"/>
      <c r="CP1033" s="258"/>
      <c r="CQ1033" s="258"/>
      <c r="CR1033" s="276" t="s">
        <v>1594</v>
      </c>
      <c r="CS1033" s="277" t="s">
        <v>505</v>
      </c>
      <c r="CT1033" s="253" t="s">
        <v>725</v>
      </c>
      <c r="CU1033" s="278"/>
      <c r="DH1033" s="386"/>
      <c r="DI1033" s="516" t="s">
        <v>2416</v>
      </c>
      <c r="DJ1033" s="517"/>
      <c r="DK1033" s="518"/>
      <c r="DL1033" s="519">
        <v>0</v>
      </c>
      <c r="DM1033" s="519">
        <v>1.7</v>
      </c>
      <c r="DN1033" s="520">
        <v>3.7499999999999999E-2</v>
      </c>
      <c r="DO1033" s="521">
        <v>0</v>
      </c>
      <c r="DP1033" s="519" t="s">
        <v>2398</v>
      </c>
      <c r="DQ1033" s="519" t="s">
        <v>1315</v>
      </c>
      <c r="DR1033" s="519" t="s">
        <v>2390</v>
      </c>
      <c r="DS1033" s="293"/>
      <c r="DT1033" s="293"/>
      <c r="DX1033" s="343"/>
    </row>
    <row r="1034" spans="8:128" ht="15" customHeight="1" x14ac:dyDescent="0.15">
      <c r="H1034" s="111">
        <f t="shared" si="118"/>
        <v>0</v>
      </c>
      <c r="I1034" s="110">
        <v>1014</v>
      </c>
      <c r="J1034" s="199"/>
      <c r="K1034" s="199"/>
      <c r="L1034" s="112" t="e">
        <f t="shared" si="119"/>
        <v>#N/A</v>
      </c>
      <c r="M1034" s="199"/>
      <c r="N1034" s="199"/>
      <c r="O1034" s="124" t="str">
        <f t="shared" si="120"/>
        <v/>
      </c>
      <c r="P1034" s="124" t="str">
        <f t="shared" si="121"/>
        <v/>
      </c>
      <c r="Q1034" s="199"/>
      <c r="R1034" s="113" t="s">
        <v>341</v>
      </c>
      <c r="S1034" s="199"/>
      <c r="T1034" s="113" t="s">
        <v>337</v>
      </c>
      <c r="U1034" s="199"/>
      <c r="V1034" s="112" t="str">
        <f t="shared" si="122"/>
        <v>１～４以外</v>
      </c>
      <c r="W1034" s="628"/>
      <c r="X1034" s="112"/>
      <c r="Y1034" s="199"/>
      <c r="Z1034" s="636"/>
      <c r="AA1034" s="200"/>
      <c r="AB1034" s="114" t="e">
        <f t="shared" si="123"/>
        <v>#N/A</v>
      </c>
      <c r="AC1034" s="115" t="str">
        <f t="shared" si="124"/>
        <v/>
      </c>
      <c r="AD1034" s="145" t="str">
        <f t="shared" si="125"/>
        <v/>
      </c>
      <c r="BD1034" s="36">
        <v>1014</v>
      </c>
      <c r="BE1034" s="223"/>
      <c r="BF1034" s="231"/>
      <c r="BG1034" s="231"/>
      <c r="BH1034" s="231"/>
      <c r="BI1034" s="231"/>
      <c r="BJ1034" s="223"/>
      <c r="BK1034" s="224"/>
      <c r="BL1034" s="223"/>
      <c r="BM1034" s="224"/>
      <c r="BN1034" s="225"/>
      <c r="BO1034" s="226"/>
      <c r="BP1034" s="224"/>
      <c r="BQ1034" s="224"/>
      <c r="BR1034" s="226"/>
      <c r="BS1034" s="225"/>
      <c r="CB1034" s="342"/>
      <c r="CC1034" s="342"/>
      <c r="CD1034" s="291" t="s">
        <v>1769</v>
      </c>
      <c r="CE1034" s="299">
        <v>0</v>
      </c>
      <c r="CF1034" s="266">
        <v>2</v>
      </c>
      <c r="CG1034" s="268"/>
      <c r="CI1034" s="258"/>
      <c r="CJ1034" s="258"/>
      <c r="CK1034" s="390" t="s">
        <v>1939</v>
      </c>
      <c r="CL1034" s="285">
        <v>0</v>
      </c>
      <c r="CM1034" s="260">
        <v>3</v>
      </c>
      <c r="CN1034" s="260">
        <f>DCOUNT($H$20:$AD$4020,"入力ﾁｪｯｸ",CK1033:CM1034)</f>
        <v>0</v>
      </c>
      <c r="CP1034" s="258"/>
      <c r="CQ1034" s="258"/>
      <c r="CR1034" s="390" t="s">
        <v>1939</v>
      </c>
      <c r="CS1034" s="285">
        <v>0</v>
      </c>
      <c r="CT1034" s="260">
        <v>2</v>
      </c>
      <c r="CU1034" s="260">
        <f>DCOUNT($H$20:$AD$4020,"入力ﾁｪｯｸ",CR1033:CT1034)</f>
        <v>0</v>
      </c>
      <c r="DH1034" s="386"/>
      <c r="DI1034" s="716" t="s">
        <v>2417</v>
      </c>
      <c r="DJ1034" s="717"/>
      <c r="DK1034" s="718"/>
      <c r="DL1034" s="519">
        <v>1.7</v>
      </c>
      <c r="DM1034" s="519">
        <v>2.5</v>
      </c>
      <c r="DN1034" s="520">
        <v>0.06</v>
      </c>
      <c r="DO1034" s="521">
        <v>0</v>
      </c>
      <c r="DP1034" s="519" t="s">
        <v>2398</v>
      </c>
      <c r="DQ1034" s="519" t="s">
        <v>1315</v>
      </c>
      <c r="DR1034" s="519" t="s">
        <v>2390</v>
      </c>
      <c r="DS1034" s="293"/>
      <c r="DT1034" s="293"/>
      <c r="DX1034" s="343"/>
    </row>
    <row r="1035" spans="8:128" ht="15" customHeight="1" x14ac:dyDescent="0.15">
      <c r="H1035" s="111">
        <f t="shared" si="118"/>
        <v>0</v>
      </c>
      <c r="I1035" s="110">
        <v>1015</v>
      </c>
      <c r="J1035" s="199"/>
      <c r="K1035" s="199"/>
      <c r="L1035" s="112" t="e">
        <f t="shared" si="119"/>
        <v>#N/A</v>
      </c>
      <c r="M1035" s="199"/>
      <c r="N1035" s="199"/>
      <c r="O1035" s="124" t="str">
        <f t="shared" si="120"/>
        <v/>
      </c>
      <c r="P1035" s="124" t="str">
        <f t="shared" si="121"/>
        <v/>
      </c>
      <c r="Q1035" s="199"/>
      <c r="R1035" s="113" t="s">
        <v>341</v>
      </c>
      <c r="S1035" s="199"/>
      <c r="T1035" s="113" t="s">
        <v>337</v>
      </c>
      <c r="U1035" s="199"/>
      <c r="V1035" s="112" t="str">
        <f t="shared" si="122"/>
        <v>１～４以外</v>
      </c>
      <c r="W1035" s="628"/>
      <c r="X1035" s="112"/>
      <c r="Y1035" s="199"/>
      <c r="Z1035" s="636"/>
      <c r="AA1035" s="200"/>
      <c r="AB1035" s="114" t="e">
        <f t="shared" si="123"/>
        <v>#N/A</v>
      </c>
      <c r="AC1035" s="115" t="str">
        <f t="shared" si="124"/>
        <v/>
      </c>
      <c r="AD1035" s="145" t="str">
        <f t="shared" si="125"/>
        <v/>
      </c>
      <c r="BD1035" s="36">
        <v>1015</v>
      </c>
      <c r="BE1035" s="223"/>
      <c r="BF1035" s="231"/>
      <c r="BG1035" s="231"/>
      <c r="BH1035" s="231"/>
      <c r="BI1035" s="231"/>
      <c r="BJ1035" s="223"/>
      <c r="BK1035" s="224"/>
      <c r="BL1035" s="223"/>
      <c r="BM1035" s="224"/>
      <c r="BN1035" s="225"/>
      <c r="BO1035" s="226"/>
      <c r="BP1035" s="224"/>
      <c r="BQ1035" s="224"/>
      <c r="BR1035" s="226"/>
      <c r="BS1035" s="225"/>
      <c r="CB1035" s="258"/>
      <c r="CC1035" s="258"/>
      <c r="CD1035" s="276" t="s">
        <v>1594</v>
      </c>
      <c r="CE1035" s="253" t="s">
        <v>505</v>
      </c>
      <c r="CF1035" s="253" t="s">
        <v>725</v>
      </c>
      <c r="CG1035" s="278"/>
      <c r="CI1035" s="258"/>
      <c r="CJ1035" s="258"/>
      <c r="CK1035" s="276" t="s">
        <v>1594</v>
      </c>
      <c r="CL1035" s="277" t="s">
        <v>505</v>
      </c>
      <c r="CM1035" s="253" t="s">
        <v>725</v>
      </c>
      <c r="CN1035" s="278"/>
      <c r="CP1035" s="258"/>
      <c r="CQ1035" s="258"/>
      <c r="CR1035" s="276" t="s">
        <v>1594</v>
      </c>
      <c r="CS1035" s="277" t="s">
        <v>505</v>
      </c>
      <c r="CT1035" s="253" t="s">
        <v>725</v>
      </c>
      <c r="CU1035" s="278"/>
      <c r="DH1035" s="386"/>
      <c r="DI1035" s="719"/>
      <c r="DJ1035" s="720"/>
      <c r="DK1035" s="721"/>
      <c r="DL1035" s="519">
        <v>2.5</v>
      </c>
      <c r="DM1035" s="519">
        <v>3.5</v>
      </c>
      <c r="DN1035" s="520">
        <v>0.06</v>
      </c>
      <c r="DO1035" s="521">
        <v>0</v>
      </c>
      <c r="DP1035" s="519" t="s">
        <v>2398</v>
      </c>
      <c r="DQ1035" s="519" t="s">
        <v>1315</v>
      </c>
      <c r="DR1035" s="519" t="s">
        <v>2390</v>
      </c>
      <c r="DS1035" s="293"/>
      <c r="DT1035" s="293"/>
      <c r="DX1035" s="343"/>
    </row>
    <row r="1036" spans="8:128" ht="15" customHeight="1" x14ac:dyDescent="0.15">
      <c r="H1036" s="111">
        <f t="shared" si="118"/>
        <v>0</v>
      </c>
      <c r="I1036" s="110">
        <v>1016</v>
      </c>
      <c r="J1036" s="199"/>
      <c r="K1036" s="199"/>
      <c r="L1036" s="112" t="e">
        <f t="shared" si="119"/>
        <v>#N/A</v>
      </c>
      <c r="M1036" s="199"/>
      <c r="N1036" s="199"/>
      <c r="O1036" s="124" t="str">
        <f t="shared" si="120"/>
        <v/>
      </c>
      <c r="P1036" s="124" t="str">
        <f t="shared" si="121"/>
        <v/>
      </c>
      <c r="Q1036" s="199"/>
      <c r="R1036" s="113" t="s">
        <v>341</v>
      </c>
      <c r="S1036" s="199"/>
      <c r="T1036" s="113" t="s">
        <v>337</v>
      </c>
      <c r="U1036" s="199"/>
      <c r="V1036" s="112" t="str">
        <f t="shared" si="122"/>
        <v>１～４以外</v>
      </c>
      <c r="W1036" s="628"/>
      <c r="X1036" s="112"/>
      <c r="Y1036" s="199"/>
      <c r="Z1036" s="636"/>
      <c r="AA1036" s="200"/>
      <c r="AB1036" s="114" t="e">
        <f t="shared" si="123"/>
        <v>#N/A</v>
      </c>
      <c r="AC1036" s="115" t="str">
        <f t="shared" si="124"/>
        <v/>
      </c>
      <c r="AD1036" s="145" t="str">
        <f t="shared" si="125"/>
        <v/>
      </c>
      <c r="BD1036" s="36">
        <v>1016</v>
      </c>
      <c r="BE1036" s="223"/>
      <c r="BF1036" s="231"/>
      <c r="BG1036" s="231"/>
      <c r="BH1036" s="231"/>
      <c r="BI1036" s="231"/>
      <c r="BJ1036" s="223"/>
      <c r="BK1036" s="224"/>
      <c r="BL1036" s="223"/>
      <c r="BM1036" s="224"/>
      <c r="BN1036" s="225"/>
      <c r="BO1036" s="226"/>
      <c r="BP1036" s="224"/>
      <c r="BQ1036" s="224"/>
      <c r="BR1036" s="226"/>
      <c r="BS1036" s="225"/>
      <c r="CB1036" s="258"/>
      <c r="CC1036" s="258"/>
      <c r="CD1036" s="291" t="s">
        <v>1770</v>
      </c>
      <c r="CE1036" s="296">
        <v>0</v>
      </c>
      <c r="CF1036" s="259">
        <v>1</v>
      </c>
      <c r="CG1036" s="260">
        <f>DCOUNT($H$20:$AD$4020,"入力ﾁｪｯｸ",CD1035:CF1037)</f>
        <v>0</v>
      </c>
      <c r="CI1036" s="258"/>
      <c r="CJ1036" s="258"/>
      <c r="CK1036" s="390" t="s">
        <v>1940</v>
      </c>
      <c r="CL1036" s="285">
        <v>0</v>
      </c>
      <c r="CM1036" s="260">
        <v>3</v>
      </c>
      <c r="CN1036" s="260">
        <f>DCOUNT($H$20:$AD$4020,"入力ﾁｪｯｸ",CK1035:CM1036)</f>
        <v>0</v>
      </c>
      <c r="CP1036" s="258"/>
      <c r="CQ1036" s="258"/>
      <c r="CR1036" s="390" t="s">
        <v>1940</v>
      </c>
      <c r="CS1036" s="285">
        <v>0</v>
      </c>
      <c r="CT1036" s="260">
        <v>2</v>
      </c>
      <c r="CU1036" s="260">
        <f>DCOUNT($H$20:$AD$4020,"入力ﾁｪｯｸ",CR1035:CT1036)</f>
        <v>0</v>
      </c>
      <c r="DH1036" s="386"/>
      <c r="DI1036" s="516" t="s">
        <v>2418</v>
      </c>
      <c r="DJ1036" s="517"/>
      <c r="DK1036" s="518"/>
      <c r="DL1036" s="519">
        <v>0</v>
      </c>
      <c r="DM1036" s="519">
        <v>30</v>
      </c>
      <c r="DN1036" s="520">
        <v>1.8749999999999999E-2</v>
      </c>
      <c r="DO1036" s="521">
        <v>0</v>
      </c>
      <c r="DP1036" s="519" t="s">
        <v>2398</v>
      </c>
      <c r="DQ1036" s="519" t="s">
        <v>428</v>
      </c>
      <c r="DR1036" s="519" t="s">
        <v>2390</v>
      </c>
      <c r="DS1036" s="293"/>
      <c r="DT1036" s="293"/>
      <c r="DX1036" s="343"/>
    </row>
    <row r="1037" spans="8:128" ht="15" customHeight="1" x14ac:dyDescent="0.15">
      <c r="H1037" s="111">
        <f t="shared" si="118"/>
        <v>0</v>
      </c>
      <c r="I1037" s="110">
        <v>1017</v>
      </c>
      <c r="J1037" s="199"/>
      <c r="K1037" s="199"/>
      <c r="L1037" s="112" t="e">
        <f t="shared" si="119"/>
        <v>#N/A</v>
      </c>
      <c r="M1037" s="199"/>
      <c r="N1037" s="199"/>
      <c r="O1037" s="124" t="str">
        <f t="shared" si="120"/>
        <v/>
      </c>
      <c r="P1037" s="124" t="str">
        <f t="shared" si="121"/>
        <v/>
      </c>
      <c r="Q1037" s="199"/>
      <c r="R1037" s="113" t="s">
        <v>341</v>
      </c>
      <c r="S1037" s="199"/>
      <c r="T1037" s="113" t="s">
        <v>337</v>
      </c>
      <c r="U1037" s="199"/>
      <c r="V1037" s="112" t="str">
        <f t="shared" si="122"/>
        <v>１～４以外</v>
      </c>
      <c r="W1037" s="628"/>
      <c r="X1037" s="112"/>
      <c r="Y1037" s="199"/>
      <c r="Z1037" s="636"/>
      <c r="AA1037" s="200"/>
      <c r="AB1037" s="114" t="e">
        <f t="shared" si="123"/>
        <v>#N/A</v>
      </c>
      <c r="AC1037" s="115" t="str">
        <f t="shared" si="124"/>
        <v/>
      </c>
      <c r="AD1037" s="145" t="str">
        <f t="shared" si="125"/>
        <v/>
      </c>
      <c r="BD1037" s="36">
        <v>1017</v>
      </c>
      <c r="BE1037" s="223"/>
      <c r="BF1037" s="231"/>
      <c r="BG1037" s="231"/>
      <c r="BH1037" s="231"/>
      <c r="BI1037" s="231"/>
      <c r="BJ1037" s="223"/>
      <c r="BK1037" s="224"/>
      <c r="BL1037" s="223"/>
      <c r="BM1037" s="224"/>
      <c r="BN1037" s="225"/>
      <c r="BO1037" s="226"/>
      <c r="BP1037" s="224"/>
      <c r="BQ1037" s="224"/>
      <c r="BR1037" s="226"/>
      <c r="BS1037" s="225"/>
      <c r="CB1037" s="258"/>
      <c r="CC1037" s="258"/>
      <c r="CD1037" s="291" t="s">
        <v>1770</v>
      </c>
      <c r="CE1037" s="299">
        <v>0</v>
      </c>
      <c r="CF1037" s="266">
        <v>2</v>
      </c>
      <c r="CG1037" s="268"/>
      <c r="CI1037" s="258"/>
      <c r="CJ1037" s="258"/>
      <c r="CK1037" s="276" t="s">
        <v>1594</v>
      </c>
      <c r="CL1037" s="277" t="s">
        <v>505</v>
      </c>
      <c r="CM1037" s="253" t="s">
        <v>725</v>
      </c>
      <c r="CN1037" s="278"/>
      <c r="CP1037" s="258"/>
      <c r="CQ1037" s="258"/>
      <c r="CR1037" s="276" t="s">
        <v>1594</v>
      </c>
      <c r="CS1037" s="277" t="s">
        <v>505</v>
      </c>
      <c r="CT1037" s="253" t="s">
        <v>725</v>
      </c>
      <c r="CU1037" s="278"/>
      <c r="DH1037" s="386"/>
      <c r="DI1037" s="516" t="s">
        <v>2419</v>
      </c>
      <c r="DJ1037" s="517"/>
      <c r="DK1037" s="518"/>
      <c r="DL1037" s="519">
        <v>0</v>
      </c>
      <c r="DM1037" s="519">
        <v>1.7</v>
      </c>
      <c r="DN1037" s="520">
        <v>1.8749999999999999E-2</v>
      </c>
      <c r="DO1037" s="521">
        <v>0</v>
      </c>
      <c r="DP1037" s="519" t="s">
        <v>2398</v>
      </c>
      <c r="DQ1037" s="519" t="s">
        <v>1315</v>
      </c>
      <c r="DR1037" s="519" t="s">
        <v>2390</v>
      </c>
      <c r="DS1037" s="293"/>
      <c r="DT1037" s="293"/>
      <c r="DX1037" s="343"/>
    </row>
    <row r="1038" spans="8:128" ht="15" customHeight="1" x14ac:dyDescent="0.15">
      <c r="H1038" s="111">
        <f t="shared" si="118"/>
        <v>0</v>
      </c>
      <c r="I1038" s="110">
        <v>1018</v>
      </c>
      <c r="J1038" s="199"/>
      <c r="K1038" s="199"/>
      <c r="L1038" s="112" t="e">
        <f t="shared" si="119"/>
        <v>#N/A</v>
      </c>
      <c r="M1038" s="199"/>
      <c r="N1038" s="199"/>
      <c r="O1038" s="124" t="str">
        <f t="shared" si="120"/>
        <v/>
      </c>
      <c r="P1038" s="124" t="str">
        <f t="shared" si="121"/>
        <v/>
      </c>
      <c r="Q1038" s="199"/>
      <c r="R1038" s="113" t="s">
        <v>341</v>
      </c>
      <c r="S1038" s="199"/>
      <c r="T1038" s="113" t="s">
        <v>337</v>
      </c>
      <c r="U1038" s="199"/>
      <c r="V1038" s="112" t="str">
        <f t="shared" si="122"/>
        <v>１～４以外</v>
      </c>
      <c r="W1038" s="628"/>
      <c r="X1038" s="112"/>
      <c r="Y1038" s="199"/>
      <c r="Z1038" s="636"/>
      <c r="AA1038" s="200"/>
      <c r="AB1038" s="114" t="e">
        <f t="shared" si="123"/>
        <v>#N/A</v>
      </c>
      <c r="AC1038" s="115" t="str">
        <f t="shared" si="124"/>
        <v/>
      </c>
      <c r="AD1038" s="145" t="str">
        <f t="shared" si="125"/>
        <v/>
      </c>
      <c r="BD1038" s="36">
        <v>1018</v>
      </c>
      <c r="BE1038" s="223"/>
      <c r="BF1038" s="231"/>
      <c r="BG1038" s="231"/>
      <c r="BH1038" s="231"/>
      <c r="BI1038" s="231"/>
      <c r="BJ1038" s="223"/>
      <c r="BK1038" s="224"/>
      <c r="BL1038" s="223"/>
      <c r="BM1038" s="224"/>
      <c r="BN1038" s="225"/>
      <c r="BO1038" s="226"/>
      <c r="BP1038" s="224"/>
      <c r="BQ1038" s="224"/>
      <c r="BR1038" s="226"/>
      <c r="BS1038" s="225"/>
      <c r="CB1038" s="258"/>
      <c r="CC1038" s="258"/>
      <c r="CD1038" s="276" t="s">
        <v>1594</v>
      </c>
      <c r="CE1038" s="253" t="s">
        <v>505</v>
      </c>
      <c r="CF1038" s="253" t="s">
        <v>725</v>
      </c>
      <c r="CG1038" s="278"/>
      <c r="CI1038" s="258"/>
      <c r="CJ1038" s="258"/>
      <c r="CK1038" s="390" t="s">
        <v>1941</v>
      </c>
      <c r="CL1038" s="285">
        <v>0</v>
      </c>
      <c r="CM1038" s="260">
        <v>3</v>
      </c>
      <c r="CN1038" s="260">
        <f>DCOUNT($H$20:$AD$4020,"入力ﾁｪｯｸ",CK1037:CM1038)</f>
        <v>0</v>
      </c>
      <c r="CP1038" s="258"/>
      <c r="CQ1038" s="258"/>
      <c r="CR1038" s="390" t="s">
        <v>1941</v>
      </c>
      <c r="CS1038" s="285">
        <v>0</v>
      </c>
      <c r="CT1038" s="260">
        <v>2</v>
      </c>
      <c r="CU1038" s="260">
        <f>DCOUNT($H$20:$AD$4020,"入力ﾁｪｯｸ",CR1037:CT1038)</f>
        <v>0</v>
      </c>
      <c r="DH1038" s="386"/>
      <c r="DI1038" s="716" t="s">
        <v>2420</v>
      </c>
      <c r="DJ1038" s="717"/>
      <c r="DK1038" s="718"/>
      <c r="DL1038" s="519">
        <v>1.7</v>
      </c>
      <c r="DM1038" s="519">
        <v>2.5</v>
      </c>
      <c r="DN1038" s="520">
        <v>0.03</v>
      </c>
      <c r="DO1038" s="521">
        <v>0</v>
      </c>
      <c r="DP1038" s="519" t="s">
        <v>2398</v>
      </c>
      <c r="DQ1038" s="519" t="s">
        <v>1315</v>
      </c>
      <c r="DR1038" s="519" t="s">
        <v>2390</v>
      </c>
      <c r="DS1038" s="293"/>
      <c r="DT1038" s="293"/>
      <c r="DX1038" s="343"/>
    </row>
    <row r="1039" spans="8:128" ht="15" customHeight="1" x14ac:dyDescent="0.15">
      <c r="H1039" s="111">
        <f t="shared" si="118"/>
        <v>0</v>
      </c>
      <c r="I1039" s="110">
        <v>1019</v>
      </c>
      <c r="J1039" s="199"/>
      <c r="K1039" s="199"/>
      <c r="L1039" s="112" t="e">
        <f t="shared" si="119"/>
        <v>#N/A</v>
      </c>
      <c r="M1039" s="199"/>
      <c r="N1039" s="199"/>
      <c r="O1039" s="124" t="str">
        <f t="shared" si="120"/>
        <v/>
      </c>
      <c r="P1039" s="124" t="str">
        <f t="shared" si="121"/>
        <v/>
      </c>
      <c r="Q1039" s="199"/>
      <c r="R1039" s="113" t="s">
        <v>341</v>
      </c>
      <c r="S1039" s="199"/>
      <c r="T1039" s="113" t="s">
        <v>337</v>
      </c>
      <c r="U1039" s="199"/>
      <c r="V1039" s="112" t="str">
        <f t="shared" si="122"/>
        <v>１～４以外</v>
      </c>
      <c r="W1039" s="628"/>
      <c r="X1039" s="112"/>
      <c r="Y1039" s="199"/>
      <c r="Z1039" s="636"/>
      <c r="AA1039" s="200"/>
      <c r="AB1039" s="114" t="e">
        <f t="shared" si="123"/>
        <v>#N/A</v>
      </c>
      <c r="AC1039" s="115" t="str">
        <f t="shared" si="124"/>
        <v/>
      </c>
      <c r="AD1039" s="145" t="str">
        <f t="shared" si="125"/>
        <v/>
      </c>
      <c r="BD1039" s="36">
        <v>1019</v>
      </c>
      <c r="BE1039" s="223"/>
      <c r="BF1039" s="231"/>
      <c r="BG1039" s="231"/>
      <c r="BH1039" s="231"/>
      <c r="BI1039" s="231"/>
      <c r="BJ1039" s="223"/>
      <c r="BK1039" s="224"/>
      <c r="BL1039" s="223"/>
      <c r="BM1039" s="224"/>
      <c r="BN1039" s="225"/>
      <c r="BO1039" s="226"/>
      <c r="BP1039" s="224"/>
      <c r="BQ1039" s="224"/>
      <c r="BR1039" s="226"/>
      <c r="BS1039" s="225"/>
      <c r="CB1039" s="258"/>
      <c r="CC1039" s="258"/>
      <c r="CD1039" s="291" t="s">
        <v>1772</v>
      </c>
      <c r="CE1039" s="296">
        <v>0</v>
      </c>
      <c r="CF1039" s="259">
        <v>1</v>
      </c>
      <c r="CG1039" s="260">
        <f>DCOUNT($H$20:$AD$4020,"入力ﾁｪｯｸ",CD1038:CF1040)</f>
        <v>0</v>
      </c>
      <c r="CI1039" s="258"/>
      <c r="CJ1039" s="258"/>
      <c r="CK1039" s="276" t="s">
        <v>1594</v>
      </c>
      <c r="CL1039" s="277" t="s">
        <v>505</v>
      </c>
      <c r="CM1039" s="253" t="s">
        <v>725</v>
      </c>
      <c r="CN1039" s="278"/>
      <c r="CP1039" s="258"/>
      <c r="CQ1039" s="258"/>
      <c r="CR1039" s="276" t="s">
        <v>1594</v>
      </c>
      <c r="CS1039" s="277" t="s">
        <v>505</v>
      </c>
      <c r="CT1039" s="253" t="s">
        <v>725</v>
      </c>
      <c r="CU1039" s="278"/>
      <c r="DH1039" s="386"/>
      <c r="DI1039" s="719"/>
      <c r="DJ1039" s="720"/>
      <c r="DK1039" s="721"/>
      <c r="DL1039" s="519">
        <v>2.5</v>
      </c>
      <c r="DM1039" s="519">
        <v>3.5</v>
      </c>
      <c r="DN1039" s="520">
        <v>0.03</v>
      </c>
      <c r="DO1039" s="521">
        <v>0</v>
      </c>
      <c r="DP1039" s="519" t="s">
        <v>2398</v>
      </c>
      <c r="DQ1039" s="519" t="s">
        <v>1315</v>
      </c>
      <c r="DR1039" s="519" t="s">
        <v>2390</v>
      </c>
      <c r="DS1039" s="293"/>
      <c r="DT1039" s="293"/>
      <c r="DX1039" s="343"/>
    </row>
    <row r="1040" spans="8:128" ht="15" customHeight="1" x14ac:dyDescent="0.15">
      <c r="H1040" s="111">
        <f t="shared" si="118"/>
        <v>0</v>
      </c>
      <c r="I1040" s="110">
        <v>1020</v>
      </c>
      <c r="J1040" s="199"/>
      <c r="K1040" s="199"/>
      <c r="L1040" s="112" t="e">
        <f t="shared" si="119"/>
        <v>#N/A</v>
      </c>
      <c r="M1040" s="199"/>
      <c r="N1040" s="199"/>
      <c r="O1040" s="124" t="str">
        <f t="shared" si="120"/>
        <v/>
      </c>
      <c r="P1040" s="124" t="str">
        <f t="shared" si="121"/>
        <v/>
      </c>
      <c r="Q1040" s="199"/>
      <c r="R1040" s="113" t="s">
        <v>341</v>
      </c>
      <c r="S1040" s="199"/>
      <c r="T1040" s="113" t="s">
        <v>337</v>
      </c>
      <c r="U1040" s="199"/>
      <c r="V1040" s="112" t="str">
        <f t="shared" si="122"/>
        <v>１～４以外</v>
      </c>
      <c r="W1040" s="628"/>
      <c r="X1040" s="112"/>
      <c r="Y1040" s="199"/>
      <c r="Z1040" s="636"/>
      <c r="AA1040" s="200"/>
      <c r="AB1040" s="114" t="e">
        <f t="shared" si="123"/>
        <v>#N/A</v>
      </c>
      <c r="AC1040" s="115" t="str">
        <f t="shared" si="124"/>
        <v/>
      </c>
      <c r="AD1040" s="145" t="str">
        <f t="shared" si="125"/>
        <v/>
      </c>
      <c r="BD1040" s="36">
        <v>1020</v>
      </c>
      <c r="BE1040" s="223"/>
      <c r="BF1040" s="231"/>
      <c r="BG1040" s="231"/>
      <c r="BH1040" s="231"/>
      <c r="BI1040" s="231"/>
      <c r="BJ1040" s="223"/>
      <c r="BK1040" s="224"/>
      <c r="BL1040" s="223"/>
      <c r="BM1040" s="224"/>
      <c r="BN1040" s="225"/>
      <c r="BO1040" s="226"/>
      <c r="BP1040" s="224"/>
      <c r="BQ1040" s="224"/>
      <c r="BR1040" s="226"/>
      <c r="BS1040" s="225"/>
      <c r="CB1040" s="258"/>
      <c r="CC1040" s="258"/>
      <c r="CD1040" s="291" t="s">
        <v>1772</v>
      </c>
      <c r="CE1040" s="299">
        <v>0</v>
      </c>
      <c r="CF1040" s="266">
        <v>2</v>
      </c>
      <c r="CG1040" s="268"/>
      <c r="CI1040" s="258"/>
      <c r="CJ1040" s="258"/>
      <c r="CK1040" s="390" t="s">
        <v>1942</v>
      </c>
      <c r="CL1040" s="285">
        <v>0</v>
      </c>
      <c r="CM1040" s="260">
        <v>3</v>
      </c>
      <c r="CN1040" s="260">
        <f>DCOUNT($H$20:$AD$4020,"入力ﾁｪｯｸ",CK1039:CM1040)</f>
        <v>0</v>
      </c>
      <c r="CP1040" s="258"/>
      <c r="CQ1040" s="258"/>
      <c r="CR1040" s="390" t="s">
        <v>1942</v>
      </c>
      <c r="CS1040" s="285">
        <v>0</v>
      </c>
      <c r="CT1040" s="260">
        <v>2</v>
      </c>
      <c r="CU1040" s="260">
        <f>DCOUNT($H$20:$AD$4020,"入力ﾁｪｯｸ",CR1039:CT1040)</f>
        <v>0</v>
      </c>
      <c r="DH1040" s="386"/>
      <c r="DI1040" s="516" t="s">
        <v>2421</v>
      </c>
      <c r="DJ1040" s="517"/>
      <c r="DK1040" s="518"/>
      <c r="DL1040" s="519">
        <v>0</v>
      </c>
      <c r="DM1040" s="519">
        <v>30</v>
      </c>
      <c r="DN1040" s="520">
        <v>1.8749999999999999E-2</v>
      </c>
      <c r="DO1040" s="521">
        <v>0</v>
      </c>
      <c r="DP1040" s="519" t="s">
        <v>2398</v>
      </c>
      <c r="DQ1040" s="519" t="s">
        <v>428</v>
      </c>
      <c r="DR1040" s="519" t="s">
        <v>2390</v>
      </c>
      <c r="DS1040" s="293"/>
      <c r="DT1040" s="293"/>
      <c r="DX1040" s="343"/>
    </row>
    <row r="1041" spans="8:128" ht="15" customHeight="1" x14ac:dyDescent="0.15">
      <c r="H1041" s="111">
        <f t="shared" si="118"/>
        <v>0</v>
      </c>
      <c r="I1041" s="110">
        <v>1021</v>
      </c>
      <c r="J1041" s="199"/>
      <c r="K1041" s="199"/>
      <c r="L1041" s="112" t="e">
        <f t="shared" si="119"/>
        <v>#N/A</v>
      </c>
      <c r="M1041" s="199"/>
      <c r="N1041" s="199"/>
      <c r="O1041" s="124" t="str">
        <f t="shared" si="120"/>
        <v/>
      </c>
      <c r="P1041" s="124" t="str">
        <f t="shared" si="121"/>
        <v/>
      </c>
      <c r="Q1041" s="199"/>
      <c r="R1041" s="113" t="s">
        <v>341</v>
      </c>
      <c r="S1041" s="199"/>
      <c r="T1041" s="113" t="s">
        <v>337</v>
      </c>
      <c r="U1041" s="199"/>
      <c r="V1041" s="112" t="str">
        <f t="shared" si="122"/>
        <v>１～４以外</v>
      </c>
      <c r="W1041" s="628"/>
      <c r="X1041" s="112"/>
      <c r="Y1041" s="199"/>
      <c r="Z1041" s="636"/>
      <c r="AA1041" s="200"/>
      <c r="AB1041" s="114" t="e">
        <f t="shared" si="123"/>
        <v>#N/A</v>
      </c>
      <c r="AC1041" s="115" t="str">
        <f t="shared" si="124"/>
        <v/>
      </c>
      <c r="AD1041" s="145" t="str">
        <f t="shared" si="125"/>
        <v/>
      </c>
      <c r="BD1041" s="36">
        <v>1021</v>
      </c>
      <c r="BE1041" s="223"/>
      <c r="BF1041" s="231"/>
      <c r="BG1041" s="231"/>
      <c r="BH1041" s="231"/>
      <c r="BI1041" s="231"/>
      <c r="BJ1041" s="223"/>
      <c r="BK1041" s="224"/>
      <c r="BL1041" s="223"/>
      <c r="BM1041" s="224"/>
      <c r="BN1041" s="225"/>
      <c r="BO1041" s="226"/>
      <c r="BP1041" s="224"/>
      <c r="BQ1041" s="224"/>
      <c r="BR1041" s="226"/>
      <c r="BS1041" s="225"/>
      <c r="CB1041" s="258"/>
      <c r="CC1041" s="258"/>
      <c r="CD1041" s="276" t="s">
        <v>1594</v>
      </c>
      <c r="CE1041" s="253" t="s">
        <v>505</v>
      </c>
      <c r="CF1041" s="253" t="s">
        <v>725</v>
      </c>
      <c r="CG1041" s="278"/>
      <c r="CI1041" s="258"/>
      <c r="CJ1041" s="258"/>
      <c r="CK1041" s="276" t="s">
        <v>1594</v>
      </c>
      <c r="CL1041" s="277" t="s">
        <v>505</v>
      </c>
      <c r="CM1041" s="253" t="s">
        <v>725</v>
      </c>
      <c r="CN1041" s="278"/>
      <c r="CP1041" s="258"/>
      <c r="CQ1041" s="258"/>
      <c r="CR1041" s="276" t="s">
        <v>1594</v>
      </c>
      <c r="CS1041" s="277" t="s">
        <v>505</v>
      </c>
      <c r="CT1041" s="253" t="s">
        <v>725</v>
      </c>
      <c r="CU1041" s="278"/>
      <c r="DH1041" s="386"/>
      <c r="DI1041" s="516" t="s">
        <v>2422</v>
      </c>
      <c r="DJ1041" s="517"/>
      <c r="DK1041" s="518"/>
      <c r="DL1041" s="519">
        <v>0</v>
      </c>
      <c r="DM1041" s="519">
        <v>1.7</v>
      </c>
      <c r="DN1041" s="520">
        <v>1.8749999999999999E-2</v>
      </c>
      <c r="DO1041" s="521">
        <v>0</v>
      </c>
      <c r="DP1041" s="519" t="s">
        <v>2398</v>
      </c>
      <c r="DQ1041" s="519" t="s">
        <v>1315</v>
      </c>
      <c r="DR1041" s="519" t="s">
        <v>2390</v>
      </c>
      <c r="DS1041" s="293"/>
      <c r="DT1041" s="293"/>
      <c r="DX1041" s="343"/>
    </row>
    <row r="1042" spans="8:128" ht="15" customHeight="1" x14ac:dyDescent="0.15">
      <c r="H1042" s="111">
        <f t="shared" si="118"/>
        <v>0</v>
      </c>
      <c r="I1042" s="110">
        <v>1022</v>
      </c>
      <c r="J1042" s="199"/>
      <c r="K1042" s="199"/>
      <c r="L1042" s="112" t="e">
        <f t="shared" si="119"/>
        <v>#N/A</v>
      </c>
      <c r="M1042" s="199"/>
      <c r="N1042" s="199"/>
      <c r="O1042" s="124" t="str">
        <f t="shared" si="120"/>
        <v/>
      </c>
      <c r="P1042" s="124" t="str">
        <f t="shared" si="121"/>
        <v/>
      </c>
      <c r="Q1042" s="199"/>
      <c r="R1042" s="113" t="s">
        <v>341</v>
      </c>
      <c r="S1042" s="199"/>
      <c r="T1042" s="113" t="s">
        <v>337</v>
      </c>
      <c r="U1042" s="199"/>
      <c r="V1042" s="112" t="str">
        <f t="shared" si="122"/>
        <v>１～４以外</v>
      </c>
      <c r="W1042" s="628"/>
      <c r="X1042" s="112"/>
      <c r="Y1042" s="199"/>
      <c r="Z1042" s="636"/>
      <c r="AA1042" s="200"/>
      <c r="AB1042" s="114" t="e">
        <f t="shared" si="123"/>
        <v>#N/A</v>
      </c>
      <c r="AC1042" s="115" t="str">
        <f t="shared" si="124"/>
        <v/>
      </c>
      <c r="AD1042" s="145" t="str">
        <f t="shared" si="125"/>
        <v/>
      </c>
      <c r="BD1042" s="36">
        <v>1022</v>
      </c>
      <c r="BE1042" s="223"/>
      <c r="BF1042" s="231"/>
      <c r="BG1042" s="231"/>
      <c r="BH1042" s="231"/>
      <c r="BI1042" s="231"/>
      <c r="BJ1042" s="223"/>
      <c r="BK1042" s="224"/>
      <c r="BL1042" s="223"/>
      <c r="BM1042" s="224"/>
      <c r="BN1042" s="225"/>
      <c r="BO1042" s="226"/>
      <c r="BP1042" s="224"/>
      <c r="BQ1042" s="224"/>
      <c r="BR1042" s="226"/>
      <c r="BS1042" s="225"/>
      <c r="CB1042" s="258"/>
      <c r="CC1042" s="258"/>
      <c r="CD1042" s="291" t="s">
        <v>1774</v>
      </c>
      <c r="CE1042" s="296">
        <v>0</v>
      </c>
      <c r="CF1042" s="259">
        <v>1</v>
      </c>
      <c r="CG1042" s="260">
        <f>DCOUNT($H$20:$AD$4020,"入力ﾁｪｯｸ",CD1041:CF1043)</f>
        <v>0</v>
      </c>
      <c r="CI1042" s="258"/>
      <c r="CJ1042" s="258"/>
      <c r="CK1042" s="390" t="s">
        <v>1943</v>
      </c>
      <c r="CL1042" s="285">
        <v>0</v>
      </c>
      <c r="CM1042" s="260">
        <v>3</v>
      </c>
      <c r="CN1042" s="260">
        <f>DCOUNT($H$20:$AD$4020,"入力ﾁｪｯｸ",CK1041:CM1042)</f>
        <v>0</v>
      </c>
      <c r="CP1042" s="258"/>
      <c r="CQ1042" s="258"/>
      <c r="CR1042" s="390" t="s">
        <v>1943</v>
      </c>
      <c r="CS1042" s="285">
        <v>0</v>
      </c>
      <c r="CT1042" s="260">
        <v>2</v>
      </c>
      <c r="CU1042" s="260">
        <f>DCOUNT($H$20:$AD$4020,"入力ﾁｪｯｸ",CR1041:CT1042)</f>
        <v>0</v>
      </c>
      <c r="DH1042" s="386"/>
      <c r="DI1042" s="716" t="s">
        <v>2423</v>
      </c>
      <c r="DJ1042" s="717"/>
      <c r="DK1042" s="718"/>
      <c r="DL1042" s="519">
        <v>1.7</v>
      </c>
      <c r="DM1042" s="519">
        <v>2.5</v>
      </c>
      <c r="DN1042" s="520">
        <v>0.03</v>
      </c>
      <c r="DO1042" s="521">
        <v>0</v>
      </c>
      <c r="DP1042" s="519" t="s">
        <v>2398</v>
      </c>
      <c r="DQ1042" s="519" t="s">
        <v>1315</v>
      </c>
      <c r="DR1042" s="519" t="s">
        <v>2390</v>
      </c>
      <c r="DS1042" s="293"/>
      <c r="DT1042" s="293"/>
      <c r="DX1042" s="343"/>
    </row>
    <row r="1043" spans="8:128" ht="15" customHeight="1" x14ac:dyDescent="0.15">
      <c r="H1043" s="111">
        <f t="shared" si="118"/>
        <v>0</v>
      </c>
      <c r="I1043" s="110">
        <v>1023</v>
      </c>
      <c r="J1043" s="199"/>
      <c r="K1043" s="199"/>
      <c r="L1043" s="112" t="e">
        <f t="shared" si="119"/>
        <v>#N/A</v>
      </c>
      <c r="M1043" s="199"/>
      <c r="N1043" s="199"/>
      <c r="O1043" s="124" t="str">
        <f t="shared" si="120"/>
        <v/>
      </c>
      <c r="P1043" s="124" t="str">
        <f t="shared" si="121"/>
        <v/>
      </c>
      <c r="Q1043" s="199"/>
      <c r="R1043" s="113" t="s">
        <v>341</v>
      </c>
      <c r="S1043" s="199"/>
      <c r="T1043" s="113" t="s">
        <v>337</v>
      </c>
      <c r="U1043" s="199"/>
      <c r="V1043" s="112" t="str">
        <f t="shared" si="122"/>
        <v>１～４以外</v>
      </c>
      <c r="W1043" s="628"/>
      <c r="X1043" s="112"/>
      <c r="Y1043" s="199"/>
      <c r="Z1043" s="636"/>
      <c r="AA1043" s="200"/>
      <c r="AB1043" s="114" t="e">
        <f t="shared" si="123"/>
        <v>#N/A</v>
      </c>
      <c r="AC1043" s="115" t="str">
        <f t="shared" si="124"/>
        <v/>
      </c>
      <c r="AD1043" s="145" t="str">
        <f t="shared" si="125"/>
        <v/>
      </c>
      <c r="BD1043" s="36">
        <v>1023</v>
      </c>
      <c r="BE1043" s="223"/>
      <c r="BF1043" s="231"/>
      <c r="BG1043" s="231"/>
      <c r="BH1043" s="231"/>
      <c r="BI1043" s="231"/>
      <c r="BJ1043" s="223"/>
      <c r="BK1043" s="224"/>
      <c r="BL1043" s="223"/>
      <c r="BM1043" s="224"/>
      <c r="BN1043" s="225"/>
      <c r="BO1043" s="226"/>
      <c r="BP1043" s="224"/>
      <c r="BQ1043" s="224"/>
      <c r="BR1043" s="226"/>
      <c r="BS1043" s="225"/>
      <c r="CB1043" s="258"/>
      <c r="CC1043" s="258"/>
      <c r="CD1043" s="291" t="s">
        <v>1774</v>
      </c>
      <c r="CE1043" s="299">
        <v>0</v>
      </c>
      <c r="CF1043" s="266">
        <v>2</v>
      </c>
      <c r="CG1043" s="268"/>
      <c r="CI1043" s="258"/>
      <c r="CJ1043" s="258"/>
      <c r="CK1043" s="276" t="s">
        <v>1594</v>
      </c>
      <c r="CL1043" s="277" t="s">
        <v>505</v>
      </c>
      <c r="CM1043" s="253" t="s">
        <v>725</v>
      </c>
      <c r="CN1043" s="278"/>
      <c r="CP1043" s="258"/>
      <c r="CQ1043" s="258"/>
      <c r="CR1043" s="276" t="s">
        <v>1594</v>
      </c>
      <c r="CS1043" s="277" t="s">
        <v>505</v>
      </c>
      <c r="CT1043" s="253" t="s">
        <v>725</v>
      </c>
      <c r="CU1043" s="278"/>
      <c r="DH1043" s="386"/>
      <c r="DI1043" s="719"/>
      <c r="DJ1043" s="720"/>
      <c r="DK1043" s="721"/>
      <c r="DL1043" s="519">
        <v>2.5</v>
      </c>
      <c r="DM1043" s="519">
        <v>3.5</v>
      </c>
      <c r="DN1043" s="520">
        <v>0.03</v>
      </c>
      <c r="DO1043" s="521">
        <v>0</v>
      </c>
      <c r="DP1043" s="519" t="s">
        <v>2398</v>
      </c>
      <c r="DQ1043" s="519" t="s">
        <v>1315</v>
      </c>
      <c r="DR1043" s="519" t="s">
        <v>2390</v>
      </c>
      <c r="DS1043" s="293"/>
      <c r="DT1043" s="293"/>
      <c r="DX1043" s="343"/>
    </row>
    <row r="1044" spans="8:128" ht="15" customHeight="1" x14ac:dyDescent="0.15">
      <c r="H1044" s="111">
        <f t="shared" si="118"/>
        <v>0</v>
      </c>
      <c r="I1044" s="110">
        <v>1024</v>
      </c>
      <c r="J1044" s="199"/>
      <c r="K1044" s="199"/>
      <c r="L1044" s="112" t="e">
        <f t="shared" si="119"/>
        <v>#N/A</v>
      </c>
      <c r="M1044" s="199"/>
      <c r="N1044" s="199"/>
      <c r="O1044" s="124" t="str">
        <f t="shared" si="120"/>
        <v/>
      </c>
      <c r="P1044" s="124" t="str">
        <f t="shared" si="121"/>
        <v/>
      </c>
      <c r="Q1044" s="199"/>
      <c r="R1044" s="113" t="s">
        <v>341</v>
      </c>
      <c r="S1044" s="199"/>
      <c r="T1044" s="113" t="s">
        <v>337</v>
      </c>
      <c r="U1044" s="199"/>
      <c r="V1044" s="112" t="str">
        <f t="shared" si="122"/>
        <v>１～４以外</v>
      </c>
      <c r="W1044" s="628"/>
      <c r="X1044" s="112"/>
      <c r="Y1044" s="199"/>
      <c r="Z1044" s="636"/>
      <c r="AA1044" s="200"/>
      <c r="AB1044" s="114" t="e">
        <f t="shared" si="123"/>
        <v>#N/A</v>
      </c>
      <c r="AC1044" s="115" t="str">
        <f t="shared" si="124"/>
        <v/>
      </c>
      <c r="AD1044" s="145" t="str">
        <f t="shared" si="125"/>
        <v/>
      </c>
      <c r="BD1044" s="36">
        <v>1024</v>
      </c>
      <c r="BE1044" s="223"/>
      <c r="BF1044" s="231"/>
      <c r="BG1044" s="231"/>
      <c r="BH1044" s="231"/>
      <c r="BI1044" s="231"/>
      <c r="BJ1044" s="223"/>
      <c r="BK1044" s="224"/>
      <c r="BL1044" s="223"/>
      <c r="BM1044" s="224"/>
      <c r="BN1044" s="225"/>
      <c r="BO1044" s="226"/>
      <c r="BP1044" s="224"/>
      <c r="BQ1044" s="224"/>
      <c r="BR1044" s="226"/>
      <c r="BS1044" s="225"/>
      <c r="CB1044" s="258"/>
      <c r="CC1044" s="258"/>
      <c r="CD1044" s="276" t="s">
        <v>1594</v>
      </c>
      <c r="CE1044" s="253" t="s">
        <v>505</v>
      </c>
      <c r="CF1044" s="253" t="s">
        <v>725</v>
      </c>
      <c r="CG1044" s="278"/>
      <c r="CI1044" s="258"/>
      <c r="CJ1044" s="258"/>
      <c r="CK1044" s="390" t="s">
        <v>1944</v>
      </c>
      <c r="CL1044" s="285">
        <v>0</v>
      </c>
      <c r="CM1044" s="260">
        <v>3</v>
      </c>
      <c r="CN1044" s="260">
        <f>DCOUNT($H$20:$AD$4020,"入力ﾁｪｯｸ",CK1043:CM1044)</f>
        <v>0</v>
      </c>
      <c r="CP1044" s="258"/>
      <c r="CQ1044" s="258"/>
      <c r="CR1044" s="390" t="s">
        <v>1944</v>
      </c>
      <c r="CS1044" s="285">
        <v>0</v>
      </c>
      <c r="CT1044" s="260">
        <v>2</v>
      </c>
      <c r="CU1044" s="260">
        <f>DCOUNT($H$20:$AD$4020,"入力ﾁｪｯｸ",CR1043:CT1044)</f>
        <v>0</v>
      </c>
      <c r="DH1044" s="386"/>
      <c r="DI1044" s="516" t="s">
        <v>2424</v>
      </c>
      <c r="DJ1044" s="517"/>
      <c r="DK1044" s="518"/>
      <c r="DL1044" s="519">
        <v>0</v>
      </c>
      <c r="DM1044" s="519">
        <v>30</v>
      </c>
      <c r="DN1044" s="520">
        <v>3.5000000000000003E-2</v>
      </c>
      <c r="DO1044" s="521">
        <v>0</v>
      </c>
      <c r="DP1044" s="519" t="s">
        <v>2398</v>
      </c>
      <c r="DQ1044" s="519" t="s">
        <v>428</v>
      </c>
      <c r="DR1044" s="519" t="s">
        <v>499</v>
      </c>
      <c r="DS1044" s="293"/>
      <c r="DT1044" s="293"/>
      <c r="DX1044" s="343"/>
    </row>
    <row r="1045" spans="8:128" ht="15" customHeight="1" x14ac:dyDescent="0.15">
      <c r="H1045" s="111">
        <f t="shared" si="118"/>
        <v>0</v>
      </c>
      <c r="I1045" s="110">
        <v>1025</v>
      </c>
      <c r="J1045" s="199"/>
      <c r="K1045" s="199"/>
      <c r="L1045" s="112" t="e">
        <f t="shared" si="119"/>
        <v>#N/A</v>
      </c>
      <c r="M1045" s="199"/>
      <c r="N1045" s="199"/>
      <c r="O1045" s="124" t="str">
        <f t="shared" si="120"/>
        <v/>
      </c>
      <c r="P1045" s="124" t="str">
        <f t="shared" si="121"/>
        <v/>
      </c>
      <c r="Q1045" s="199"/>
      <c r="R1045" s="113" t="s">
        <v>341</v>
      </c>
      <c r="S1045" s="199"/>
      <c r="T1045" s="113" t="s">
        <v>337</v>
      </c>
      <c r="U1045" s="199"/>
      <c r="V1045" s="112" t="str">
        <f t="shared" si="122"/>
        <v>１～４以外</v>
      </c>
      <c r="W1045" s="628"/>
      <c r="X1045" s="112"/>
      <c r="Y1045" s="199"/>
      <c r="Z1045" s="636"/>
      <c r="AA1045" s="200"/>
      <c r="AB1045" s="114" t="e">
        <f t="shared" si="123"/>
        <v>#N/A</v>
      </c>
      <c r="AC1045" s="115" t="str">
        <f t="shared" si="124"/>
        <v/>
      </c>
      <c r="AD1045" s="145" t="str">
        <f t="shared" si="125"/>
        <v/>
      </c>
      <c r="BD1045" s="36">
        <v>1025</v>
      </c>
      <c r="BE1045" s="223"/>
      <c r="BF1045" s="231"/>
      <c r="BG1045" s="231"/>
      <c r="BH1045" s="231"/>
      <c r="BI1045" s="231"/>
      <c r="BJ1045" s="223"/>
      <c r="BK1045" s="224"/>
      <c r="BL1045" s="223"/>
      <c r="BM1045" s="224"/>
      <c r="BN1045" s="225"/>
      <c r="BO1045" s="226"/>
      <c r="BP1045" s="224"/>
      <c r="BQ1045" s="224"/>
      <c r="BR1045" s="226"/>
      <c r="BS1045" s="225"/>
      <c r="CB1045" s="258"/>
      <c r="CC1045" s="258"/>
      <c r="CD1045" s="291" t="s">
        <v>1775</v>
      </c>
      <c r="CE1045" s="296">
        <v>0</v>
      </c>
      <c r="CF1045" s="259">
        <v>1</v>
      </c>
      <c r="CG1045" s="260">
        <f>DCOUNT($H$20:$AD$4020,"入力ﾁｪｯｸ",CD1044:CF1046)</f>
        <v>0</v>
      </c>
      <c r="CI1045" s="258"/>
      <c r="CJ1045" s="258"/>
      <c r="CK1045" s="276" t="s">
        <v>1594</v>
      </c>
      <c r="CL1045" s="277" t="s">
        <v>505</v>
      </c>
      <c r="CM1045" s="253" t="s">
        <v>725</v>
      </c>
      <c r="CN1045" s="278"/>
      <c r="CP1045" s="258"/>
      <c r="CQ1045" s="258"/>
      <c r="CR1045" s="276" t="s">
        <v>1594</v>
      </c>
      <c r="CS1045" s="277" t="s">
        <v>505</v>
      </c>
      <c r="CT1045" s="253" t="s">
        <v>725</v>
      </c>
      <c r="CU1045" s="278"/>
      <c r="DH1045" s="386"/>
      <c r="DI1045" s="516" t="s">
        <v>2425</v>
      </c>
      <c r="DJ1045" s="517"/>
      <c r="DK1045" s="518"/>
      <c r="DL1045" s="519">
        <v>0</v>
      </c>
      <c r="DM1045" s="519">
        <v>1.7</v>
      </c>
      <c r="DN1045" s="520">
        <v>3.5000000000000003E-2</v>
      </c>
      <c r="DO1045" s="521">
        <v>0</v>
      </c>
      <c r="DP1045" s="519" t="s">
        <v>2398</v>
      </c>
      <c r="DQ1045" s="519" t="s">
        <v>1315</v>
      </c>
      <c r="DR1045" s="519" t="s">
        <v>499</v>
      </c>
      <c r="DS1045" s="293"/>
      <c r="DT1045" s="293"/>
      <c r="DX1045" s="343"/>
    </row>
    <row r="1046" spans="8:128" ht="15" customHeight="1" x14ac:dyDescent="0.15">
      <c r="H1046" s="111">
        <f t="shared" si="118"/>
        <v>0</v>
      </c>
      <c r="I1046" s="110">
        <v>1026</v>
      </c>
      <c r="J1046" s="199"/>
      <c r="K1046" s="199"/>
      <c r="L1046" s="112" t="e">
        <f t="shared" si="119"/>
        <v>#N/A</v>
      </c>
      <c r="M1046" s="199"/>
      <c r="N1046" s="199"/>
      <c r="O1046" s="124" t="str">
        <f t="shared" si="120"/>
        <v/>
      </c>
      <c r="P1046" s="124" t="str">
        <f t="shared" si="121"/>
        <v/>
      </c>
      <c r="Q1046" s="199"/>
      <c r="R1046" s="113" t="s">
        <v>341</v>
      </c>
      <c r="S1046" s="199"/>
      <c r="T1046" s="113" t="s">
        <v>337</v>
      </c>
      <c r="U1046" s="199"/>
      <c r="V1046" s="112" t="str">
        <f t="shared" si="122"/>
        <v>１～４以外</v>
      </c>
      <c r="W1046" s="628"/>
      <c r="X1046" s="112"/>
      <c r="Y1046" s="199"/>
      <c r="Z1046" s="636"/>
      <c r="AA1046" s="200"/>
      <c r="AB1046" s="114" t="e">
        <f t="shared" si="123"/>
        <v>#N/A</v>
      </c>
      <c r="AC1046" s="115" t="str">
        <f t="shared" si="124"/>
        <v/>
      </c>
      <c r="AD1046" s="145" t="str">
        <f t="shared" si="125"/>
        <v/>
      </c>
      <c r="BD1046" s="36">
        <v>1026</v>
      </c>
      <c r="BE1046" s="223"/>
      <c r="BF1046" s="231"/>
      <c r="BG1046" s="231"/>
      <c r="BH1046" s="231"/>
      <c r="BI1046" s="231"/>
      <c r="BJ1046" s="223"/>
      <c r="BK1046" s="224"/>
      <c r="BL1046" s="223"/>
      <c r="BM1046" s="224"/>
      <c r="BN1046" s="225"/>
      <c r="BO1046" s="226"/>
      <c r="BP1046" s="224"/>
      <c r="BQ1046" s="224"/>
      <c r="BR1046" s="226"/>
      <c r="BS1046" s="225"/>
      <c r="CB1046" s="258"/>
      <c r="CC1046" s="258"/>
      <c r="CD1046" s="291" t="s">
        <v>1775</v>
      </c>
      <c r="CE1046" s="299">
        <v>0</v>
      </c>
      <c r="CF1046" s="266">
        <v>2</v>
      </c>
      <c r="CG1046" s="268"/>
      <c r="CI1046" s="258"/>
      <c r="CJ1046" s="258"/>
      <c r="CK1046" s="390" t="s">
        <v>1945</v>
      </c>
      <c r="CL1046" s="285">
        <v>0</v>
      </c>
      <c r="CM1046" s="260">
        <v>3</v>
      </c>
      <c r="CN1046" s="260">
        <f>DCOUNT($H$20:$AD$4020,"入力ﾁｪｯｸ",CK1045:CM1046)</f>
        <v>0</v>
      </c>
      <c r="CP1046" s="258"/>
      <c r="CQ1046" s="258"/>
      <c r="CR1046" s="390" t="s">
        <v>1945</v>
      </c>
      <c r="CS1046" s="285">
        <v>0</v>
      </c>
      <c r="CT1046" s="260">
        <v>2</v>
      </c>
      <c r="CU1046" s="260">
        <f>DCOUNT($H$20:$AD$4020,"入力ﾁｪｯｸ",CR1045:CT1046)</f>
        <v>0</v>
      </c>
      <c r="DH1046" s="386"/>
      <c r="DI1046" s="716" t="s">
        <v>2426</v>
      </c>
      <c r="DJ1046" s="717"/>
      <c r="DK1046" s="718"/>
      <c r="DL1046" s="519">
        <v>1.7</v>
      </c>
      <c r="DM1046" s="519">
        <v>2.5</v>
      </c>
      <c r="DN1046" s="520">
        <v>6.25E-2</v>
      </c>
      <c r="DO1046" s="521">
        <v>0</v>
      </c>
      <c r="DP1046" s="519" t="s">
        <v>2398</v>
      </c>
      <c r="DQ1046" s="519" t="s">
        <v>1315</v>
      </c>
      <c r="DR1046" s="519" t="s">
        <v>499</v>
      </c>
      <c r="DS1046" s="293"/>
      <c r="DT1046" s="293"/>
      <c r="DX1046" s="343"/>
    </row>
    <row r="1047" spans="8:128" ht="15" customHeight="1" x14ac:dyDescent="0.15">
      <c r="H1047" s="111">
        <f t="shared" si="118"/>
        <v>0</v>
      </c>
      <c r="I1047" s="110">
        <v>1027</v>
      </c>
      <c r="J1047" s="199"/>
      <c r="K1047" s="199"/>
      <c r="L1047" s="112" t="e">
        <f t="shared" si="119"/>
        <v>#N/A</v>
      </c>
      <c r="M1047" s="199"/>
      <c r="N1047" s="199"/>
      <c r="O1047" s="124" t="str">
        <f t="shared" si="120"/>
        <v/>
      </c>
      <c r="P1047" s="124" t="str">
        <f t="shared" si="121"/>
        <v/>
      </c>
      <c r="Q1047" s="199"/>
      <c r="R1047" s="113" t="s">
        <v>341</v>
      </c>
      <c r="S1047" s="199"/>
      <c r="T1047" s="113" t="s">
        <v>337</v>
      </c>
      <c r="U1047" s="199"/>
      <c r="V1047" s="112" t="str">
        <f t="shared" si="122"/>
        <v>１～４以外</v>
      </c>
      <c r="W1047" s="628"/>
      <c r="X1047" s="112"/>
      <c r="Y1047" s="199"/>
      <c r="Z1047" s="636"/>
      <c r="AA1047" s="200"/>
      <c r="AB1047" s="114" t="e">
        <f t="shared" si="123"/>
        <v>#N/A</v>
      </c>
      <c r="AC1047" s="115" t="str">
        <f t="shared" si="124"/>
        <v/>
      </c>
      <c r="AD1047" s="145" t="str">
        <f t="shared" si="125"/>
        <v/>
      </c>
      <c r="BD1047" s="36">
        <v>1027</v>
      </c>
      <c r="BE1047" s="223"/>
      <c r="BF1047" s="231"/>
      <c r="BG1047" s="231"/>
      <c r="BH1047" s="231"/>
      <c r="BI1047" s="231"/>
      <c r="BJ1047" s="223"/>
      <c r="BK1047" s="224"/>
      <c r="BL1047" s="223"/>
      <c r="BM1047" s="224"/>
      <c r="BN1047" s="225"/>
      <c r="BO1047" s="226"/>
      <c r="BP1047" s="224"/>
      <c r="BQ1047" s="224"/>
      <c r="BR1047" s="226"/>
      <c r="BS1047" s="225"/>
      <c r="CB1047" s="258"/>
      <c r="CC1047" s="258"/>
      <c r="CD1047" s="276" t="s">
        <v>1594</v>
      </c>
      <c r="CE1047" s="253" t="s">
        <v>505</v>
      </c>
      <c r="CF1047" s="253" t="s">
        <v>725</v>
      </c>
      <c r="CG1047" s="278"/>
      <c r="CI1047" s="258"/>
      <c r="CJ1047" s="258"/>
      <c r="CK1047" s="276" t="s">
        <v>1594</v>
      </c>
      <c r="CL1047" s="277" t="s">
        <v>505</v>
      </c>
      <c r="CM1047" s="253" t="s">
        <v>725</v>
      </c>
      <c r="CN1047" s="278"/>
      <c r="CP1047" s="258"/>
      <c r="CQ1047" s="258"/>
      <c r="CR1047" s="276" t="s">
        <v>1594</v>
      </c>
      <c r="CS1047" s="277" t="s">
        <v>505</v>
      </c>
      <c r="CT1047" s="253" t="s">
        <v>725</v>
      </c>
      <c r="CU1047" s="278"/>
      <c r="DH1047" s="386"/>
      <c r="DI1047" s="719"/>
      <c r="DJ1047" s="720"/>
      <c r="DK1047" s="721"/>
      <c r="DL1047" s="519">
        <v>2.5</v>
      </c>
      <c r="DM1047" s="519">
        <v>3.5</v>
      </c>
      <c r="DN1047" s="520">
        <v>6.25E-2</v>
      </c>
      <c r="DO1047" s="521">
        <v>0</v>
      </c>
      <c r="DP1047" s="519" t="s">
        <v>2398</v>
      </c>
      <c r="DQ1047" s="519" t="s">
        <v>1315</v>
      </c>
      <c r="DR1047" s="519" t="s">
        <v>499</v>
      </c>
      <c r="DS1047" s="293"/>
      <c r="DT1047" s="293"/>
      <c r="DX1047" s="343"/>
    </row>
    <row r="1048" spans="8:128" ht="15" customHeight="1" x14ac:dyDescent="0.15">
      <c r="H1048" s="111">
        <f t="shared" si="118"/>
        <v>0</v>
      </c>
      <c r="I1048" s="110">
        <v>1028</v>
      </c>
      <c r="J1048" s="199"/>
      <c r="K1048" s="199"/>
      <c r="L1048" s="112" t="e">
        <f t="shared" si="119"/>
        <v>#N/A</v>
      </c>
      <c r="M1048" s="199"/>
      <c r="N1048" s="199"/>
      <c r="O1048" s="124" t="str">
        <f t="shared" si="120"/>
        <v/>
      </c>
      <c r="P1048" s="124" t="str">
        <f t="shared" si="121"/>
        <v/>
      </c>
      <c r="Q1048" s="199"/>
      <c r="R1048" s="113" t="s">
        <v>341</v>
      </c>
      <c r="S1048" s="199"/>
      <c r="T1048" s="113" t="s">
        <v>337</v>
      </c>
      <c r="U1048" s="199"/>
      <c r="V1048" s="112" t="str">
        <f t="shared" si="122"/>
        <v>１～４以外</v>
      </c>
      <c r="W1048" s="628"/>
      <c r="X1048" s="112"/>
      <c r="Y1048" s="199"/>
      <c r="Z1048" s="636"/>
      <c r="AA1048" s="200"/>
      <c r="AB1048" s="114" t="e">
        <f t="shared" si="123"/>
        <v>#N/A</v>
      </c>
      <c r="AC1048" s="115" t="str">
        <f t="shared" si="124"/>
        <v/>
      </c>
      <c r="AD1048" s="145" t="str">
        <f t="shared" si="125"/>
        <v/>
      </c>
      <c r="BD1048" s="36">
        <v>1028</v>
      </c>
      <c r="BE1048" s="223"/>
      <c r="BF1048" s="231"/>
      <c r="BG1048" s="231"/>
      <c r="BH1048" s="231"/>
      <c r="BI1048" s="231"/>
      <c r="BJ1048" s="223"/>
      <c r="BK1048" s="224"/>
      <c r="BL1048" s="223"/>
      <c r="BM1048" s="224"/>
      <c r="BN1048" s="225"/>
      <c r="BO1048" s="226"/>
      <c r="BP1048" s="224"/>
      <c r="BQ1048" s="224"/>
      <c r="BR1048" s="226"/>
      <c r="BS1048" s="225"/>
      <c r="CB1048" s="258"/>
      <c r="CC1048" s="258"/>
      <c r="CD1048" s="291" t="s">
        <v>1777</v>
      </c>
      <c r="CE1048" s="296">
        <v>0</v>
      </c>
      <c r="CF1048" s="259">
        <v>1</v>
      </c>
      <c r="CG1048" s="260">
        <f>DCOUNT($H$20:$AD$4020,"入力ﾁｪｯｸ",CD1047:CF1049)</f>
        <v>0</v>
      </c>
      <c r="CI1048" s="258"/>
      <c r="CJ1048" s="258"/>
      <c r="CK1048" s="390" t="s">
        <v>1946</v>
      </c>
      <c r="CL1048" s="285">
        <v>0</v>
      </c>
      <c r="CM1048" s="260">
        <v>3</v>
      </c>
      <c r="CN1048" s="260">
        <f>DCOUNT($H$20:$AD$4020,"入力ﾁｪｯｸ",CK1047:CM1048)</f>
        <v>0</v>
      </c>
      <c r="CP1048" s="258"/>
      <c r="CQ1048" s="258"/>
      <c r="CR1048" s="390" t="s">
        <v>1946</v>
      </c>
      <c r="CS1048" s="285">
        <v>0</v>
      </c>
      <c r="CT1048" s="260">
        <v>2</v>
      </c>
      <c r="CU1048" s="260">
        <f>DCOUNT($H$20:$AD$4020,"入力ﾁｪｯｸ",CR1047:CT1048)</f>
        <v>0</v>
      </c>
      <c r="DH1048" s="386"/>
      <c r="DI1048" s="516" t="s">
        <v>2427</v>
      </c>
      <c r="DJ1048" s="517"/>
      <c r="DK1048" s="518"/>
      <c r="DL1048" s="519">
        <v>3.5</v>
      </c>
      <c r="DM1048" s="519">
        <v>30</v>
      </c>
      <c r="DN1048" s="520">
        <v>3.7499999999999999E-2</v>
      </c>
      <c r="DO1048" s="521">
        <v>0</v>
      </c>
      <c r="DP1048" s="519" t="s">
        <v>2398</v>
      </c>
      <c r="DQ1048" s="519" t="s">
        <v>1315</v>
      </c>
      <c r="DR1048" s="519" t="s">
        <v>499</v>
      </c>
      <c r="DS1048" s="293"/>
      <c r="DT1048" s="293"/>
      <c r="DX1048" s="343"/>
    </row>
    <row r="1049" spans="8:128" ht="15" customHeight="1" x14ac:dyDescent="0.15">
      <c r="H1049" s="111">
        <f t="shared" si="118"/>
        <v>0</v>
      </c>
      <c r="I1049" s="110">
        <v>1029</v>
      </c>
      <c r="J1049" s="199"/>
      <c r="K1049" s="199"/>
      <c r="L1049" s="112" t="e">
        <f t="shared" si="119"/>
        <v>#N/A</v>
      </c>
      <c r="M1049" s="199"/>
      <c r="N1049" s="199"/>
      <c r="O1049" s="124" t="str">
        <f t="shared" si="120"/>
        <v/>
      </c>
      <c r="P1049" s="124" t="str">
        <f t="shared" si="121"/>
        <v/>
      </c>
      <c r="Q1049" s="199"/>
      <c r="R1049" s="113" t="s">
        <v>341</v>
      </c>
      <c r="S1049" s="199"/>
      <c r="T1049" s="113" t="s">
        <v>337</v>
      </c>
      <c r="U1049" s="199"/>
      <c r="V1049" s="112" t="str">
        <f t="shared" si="122"/>
        <v>１～４以外</v>
      </c>
      <c r="W1049" s="628"/>
      <c r="X1049" s="112"/>
      <c r="Y1049" s="199"/>
      <c r="Z1049" s="636"/>
      <c r="AA1049" s="200"/>
      <c r="AB1049" s="114" t="e">
        <f t="shared" si="123"/>
        <v>#N/A</v>
      </c>
      <c r="AC1049" s="115" t="str">
        <f t="shared" si="124"/>
        <v/>
      </c>
      <c r="AD1049" s="145" t="str">
        <f t="shared" si="125"/>
        <v/>
      </c>
      <c r="BD1049" s="36">
        <v>1029</v>
      </c>
      <c r="BE1049" s="223"/>
      <c r="BF1049" s="231"/>
      <c r="BG1049" s="231"/>
      <c r="BH1049" s="231"/>
      <c r="BI1049" s="231"/>
      <c r="BJ1049" s="223"/>
      <c r="BK1049" s="224"/>
      <c r="BL1049" s="223"/>
      <c r="BM1049" s="224"/>
      <c r="BN1049" s="225"/>
      <c r="BO1049" s="226"/>
      <c r="BP1049" s="224"/>
      <c r="BQ1049" s="224"/>
      <c r="BR1049" s="226"/>
      <c r="BS1049" s="225"/>
      <c r="CB1049" s="258"/>
      <c r="CC1049" s="258"/>
      <c r="CD1049" s="291" t="s">
        <v>1777</v>
      </c>
      <c r="CE1049" s="299">
        <v>0</v>
      </c>
      <c r="CF1049" s="266">
        <v>2</v>
      </c>
      <c r="CG1049" s="268"/>
      <c r="CI1049" s="258"/>
      <c r="CJ1049" s="258"/>
      <c r="CK1049" s="276" t="s">
        <v>1594</v>
      </c>
      <c r="CL1049" s="277" t="s">
        <v>505</v>
      </c>
      <c r="CM1049" s="253" t="s">
        <v>725</v>
      </c>
      <c r="CN1049" s="278"/>
      <c r="CP1049" s="258"/>
      <c r="CQ1049" s="258"/>
      <c r="CR1049" s="276" t="s">
        <v>1594</v>
      </c>
      <c r="CS1049" s="277" t="s">
        <v>505</v>
      </c>
      <c r="CT1049" s="253" t="s">
        <v>725</v>
      </c>
      <c r="CU1049" s="278"/>
      <c r="DH1049" s="386"/>
      <c r="DI1049" s="516" t="s">
        <v>2428</v>
      </c>
      <c r="DJ1049" s="517"/>
      <c r="DK1049" s="518"/>
      <c r="DL1049" s="519">
        <v>0</v>
      </c>
      <c r="DM1049" s="519">
        <v>30</v>
      </c>
      <c r="DN1049" s="520">
        <v>7.0000000000000007E-2</v>
      </c>
      <c r="DO1049" s="521">
        <v>0</v>
      </c>
      <c r="DP1049" s="519" t="s">
        <v>2398</v>
      </c>
      <c r="DQ1049" s="519" t="s">
        <v>428</v>
      </c>
      <c r="DR1049" s="519" t="s">
        <v>499</v>
      </c>
      <c r="DS1049" s="293"/>
      <c r="DT1049" s="293"/>
      <c r="DX1049" s="343"/>
    </row>
    <row r="1050" spans="8:128" ht="15" customHeight="1" x14ac:dyDescent="0.15">
      <c r="H1050" s="111">
        <f t="shared" si="118"/>
        <v>0</v>
      </c>
      <c r="I1050" s="110">
        <v>1030</v>
      </c>
      <c r="J1050" s="199"/>
      <c r="K1050" s="199"/>
      <c r="L1050" s="112" t="e">
        <f t="shared" si="119"/>
        <v>#N/A</v>
      </c>
      <c r="M1050" s="199"/>
      <c r="N1050" s="199"/>
      <c r="O1050" s="124" t="str">
        <f t="shared" si="120"/>
        <v/>
      </c>
      <c r="P1050" s="124" t="str">
        <f t="shared" si="121"/>
        <v/>
      </c>
      <c r="Q1050" s="199"/>
      <c r="R1050" s="113" t="s">
        <v>341</v>
      </c>
      <c r="S1050" s="199"/>
      <c r="T1050" s="113" t="s">
        <v>337</v>
      </c>
      <c r="U1050" s="199"/>
      <c r="V1050" s="112" t="str">
        <f t="shared" si="122"/>
        <v>１～４以外</v>
      </c>
      <c r="W1050" s="628"/>
      <c r="X1050" s="112"/>
      <c r="Y1050" s="199"/>
      <c r="Z1050" s="636"/>
      <c r="AA1050" s="200"/>
      <c r="AB1050" s="114" t="e">
        <f t="shared" si="123"/>
        <v>#N/A</v>
      </c>
      <c r="AC1050" s="115" t="str">
        <f t="shared" si="124"/>
        <v/>
      </c>
      <c r="AD1050" s="145" t="str">
        <f t="shared" si="125"/>
        <v/>
      </c>
      <c r="BD1050" s="36">
        <v>1030</v>
      </c>
      <c r="BE1050" s="223"/>
      <c r="BF1050" s="231"/>
      <c r="BG1050" s="231"/>
      <c r="BH1050" s="231"/>
      <c r="BI1050" s="231"/>
      <c r="BJ1050" s="223"/>
      <c r="BK1050" s="224"/>
      <c r="BL1050" s="223"/>
      <c r="BM1050" s="224"/>
      <c r="BN1050" s="225"/>
      <c r="BO1050" s="226"/>
      <c r="BP1050" s="224"/>
      <c r="BQ1050" s="224"/>
      <c r="BR1050" s="226"/>
      <c r="BS1050" s="225"/>
      <c r="CB1050" s="258"/>
      <c r="CC1050" s="258"/>
      <c r="CD1050" s="276" t="s">
        <v>1594</v>
      </c>
      <c r="CE1050" s="253" t="s">
        <v>505</v>
      </c>
      <c r="CF1050" s="253" t="s">
        <v>725</v>
      </c>
      <c r="CG1050" s="278"/>
      <c r="CI1050" s="258"/>
      <c r="CJ1050" s="258"/>
      <c r="CK1050" s="390" t="s">
        <v>1947</v>
      </c>
      <c r="CL1050" s="285">
        <v>0</v>
      </c>
      <c r="CM1050" s="260">
        <v>3</v>
      </c>
      <c r="CN1050" s="260">
        <f>DCOUNT($H$20:$AD$4020,"入力ﾁｪｯｸ",CK1049:CM1050)</f>
        <v>0</v>
      </c>
      <c r="CP1050" s="258"/>
      <c r="CQ1050" s="258"/>
      <c r="CR1050" s="390" t="s">
        <v>1947</v>
      </c>
      <c r="CS1050" s="285">
        <v>0</v>
      </c>
      <c r="CT1050" s="260">
        <v>2</v>
      </c>
      <c r="CU1050" s="260">
        <f>DCOUNT($H$20:$AD$4020,"入力ﾁｪｯｸ",CR1049:CT1050)</f>
        <v>0</v>
      </c>
      <c r="DH1050" s="386"/>
      <c r="DI1050" s="516" t="s">
        <v>2429</v>
      </c>
      <c r="DJ1050" s="517"/>
      <c r="DK1050" s="518"/>
      <c r="DL1050" s="519">
        <v>0</v>
      </c>
      <c r="DM1050" s="519">
        <v>1.7</v>
      </c>
      <c r="DN1050" s="520">
        <v>7.0000000000000007E-2</v>
      </c>
      <c r="DO1050" s="521">
        <v>0</v>
      </c>
      <c r="DP1050" s="519" t="s">
        <v>2398</v>
      </c>
      <c r="DQ1050" s="519" t="s">
        <v>1315</v>
      </c>
      <c r="DR1050" s="519" t="s">
        <v>499</v>
      </c>
      <c r="DS1050" s="293"/>
      <c r="DT1050" s="293"/>
      <c r="DX1050" s="343"/>
    </row>
    <row r="1051" spans="8:128" ht="15" customHeight="1" x14ac:dyDescent="0.15">
      <c r="H1051" s="111">
        <f t="shared" si="118"/>
        <v>0</v>
      </c>
      <c r="I1051" s="110">
        <v>1031</v>
      </c>
      <c r="J1051" s="199"/>
      <c r="K1051" s="199"/>
      <c r="L1051" s="112" t="e">
        <f t="shared" si="119"/>
        <v>#N/A</v>
      </c>
      <c r="M1051" s="199"/>
      <c r="N1051" s="199"/>
      <c r="O1051" s="124" t="str">
        <f t="shared" si="120"/>
        <v/>
      </c>
      <c r="P1051" s="124" t="str">
        <f t="shared" si="121"/>
        <v/>
      </c>
      <c r="Q1051" s="199"/>
      <c r="R1051" s="113" t="s">
        <v>341</v>
      </c>
      <c r="S1051" s="199"/>
      <c r="T1051" s="113" t="s">
        <v>337</v>
      </c>
      <c r="U1051" s="199"/>
      <c r="V1051" s="112" t="str">
        <f t="shared" si="122"/>
        <v>１～４以外</v>
      </c>
      <c r="W1051" s="628"/>
      <c r="X1051" s="112"/>
      <c r="Y1051" s="199"/>
      <c r="Z1051" s="636"/>
      <c r="AA1051" s="200"/>
      <c r="AB1051" s="114" t="e">
        <f t="shared" si="123"/>
        <v>#N/A</v>
      </c>
      <c r="AC1051" s="115" t="str">
        <f t="shared" si="124"/>
        <v/>
      </c>
      <c r="AD1051" s="145" t="str">
        <f t="shared" si="125"/>
        <v/>
      </c>
      <c r="BD1051" s="36">
        <v>1031</v>
      </c>
      <c r="BE1051" s="223"/>
      <c r="BF1051" s="231"/>
      <c r="BG1051" s="231"/>
      <c r="BH1051" s="231"/>
      <c r="BI1051" s="231"/>
      <c r="BJ1051" s="223"/>
      <c r="BK1051" s="224"/>
      <c r="BL1051" s="223"/>
      <c r="BM1051" s="224"/>
      <c r="BN1051" s="225"/>
      <c r="BO1051" s="226"/>
      <c r="BP1051" s="224"/>
      <c r="BQ1051" s="224"/>
      <c r="BR1051" s="226"/>
      <c r="BS1051" s="225"/>
      <c r="CB1051" s="258"/>
      <c r="CC1051" s="258"/>
      <c r="CD1051" s="291" t="s">
        <v>1779</v>
      </c>
      <c r="CE1051" s="296">
        <v>0</v>
      </c>
      <c r="CF1051" s="259">
        <v>1</v>
      </c>
      <c r="CG1051" s="260">
        <f>DCOUNT($H$20:$AD$4020,"入力ﾁｪｯｸ",CD1050:CF1052)</f>
        <v>0</v>
      </c>
      <c r="CI1051" s="258"/>
      <c r="CJ1051" s="258"/>
      <c r="CK1051" s="276" t="s">
        <v>1594</v>
      </c>
      <c r="CL1051" s="277" t="s">
        <v>505</v>
      </c>
      <c r="CM1051" s="253" t="s">
        <v>725</v>
      </c>
      <c r="CN1051" s="278"/>
      <c r="CP1051" s="258"/>
      <c r="CQ1051" s="258"/>
      <c r="CR1051" s="276" t="s">
        <v>1594</v>
      </c>
      <c r="CS1051" s="277" t="s">
        <v>505</v>
      </c>
      <c r="CT1051" s="253" t="s">
        <v>725</v>
      </c>
      <c r="CU1051" s="278"/>
      <c r="DH1051" s="386"/>
      <c r="DI1051" s="716" t="s">
        <v>2430</v>
      </c>
      <c r="DJ1051" s="717"/>
      <c r="DK1051" s="718"/>
      <c r="DL1051" s="519">
        <v>1.7</v>
      </c>
      <c r="DM1051" s="519">
        <v>2.5</v>
      </c>
      <c r="DN1051" s="520">
        <v>0.125</v>
      </c>
      <c r="DO1051" s="521">
        <v>0</v>
      </c>
      <c r="DP1051" s="519" t="s">
        <v>2398</v>
      </c>
      <c r="DQ1051" s="519" t="s">
        <v>1315</v>
      </c>
      <c r="DR1051" s="519" t="s">
        <v>499</v>
      </c>
      <c r="DS1051" s="293"/>
      <c r="DT1051" s="293"/>
      <c r="DX1051" s="343"/>
    </row>
    <row r="1052" spans="8:128" ht="15" customHeight="1" x14ac:dyDescent="0.15">
      <c r="H1052" s="111">
        <f t="shared" si="118"/>
        <v>0</v>
      </c>
      <c r="I1052" s="110">
        <v>1032</v>
      </c>
      <c r="J1052" s="199"/>
      <c r="K1052" s="199"/>
      <c r="L1052" s="112" t="e">
        <f t="shared" si="119"/>
        <v>#N/A</v>
      </c>
      <c r="M1052" s="199"/>
      <c r="N1052" s="199"/>
      <c r="O1052" s="124" t="str">
        <f t="shared" si="120"/>
        <v/>
      </c>
      <c r="P1052" s="124" t="str">
        <f t="shared" si="121"/>
        <v/>
      </c>
      <c r="Q1052" s="199"/>
      <c r="R1052" s="113" t="s">
        <v>341</v>
      </c>
      <c r="S1052" s="199"/>
      <c r="T1052" s="113" t="s">
        <v>337</v>
      </c>
      <c r="U1052" s="199"/>
      <c r="V1052" s="112" t="str">
        <f t="shared" si="122"/>
        <v>１～４以外</v>
      </c>
      <c r="W1052" s="628"/>
      <c r="X1052" s="112"/>
      <c r="Y1052" s="199"/>
      <c r="Z1052" s="636"/>
      <c r="AA1052" s="200"/>
      <c r="AB1052" s="114" t="e">
        <f t="shared" si="123"/>
        <v>#N/A</v>
      </c>
      <c r="AC1052" s="115" t="str">
        <f t="shared" si="124"/>
        <v/>
      </c>
      <c r="AD1052" s="145" t="str">
        <f t="shared" si="125"/>
        <v/>
      </c>
      <c r="BD1052" s="36">
        <v>1032</v>
      </c>
      <c r="BE1052" s="223"/>
      <c r="BF1052" s="231"/>
      <c r="BG1052" s="231"/>
      <c r="BH1052" s="231"/>
      <c r="BI1052" s="231"/>
      <c r="BJ1052" s="223"/>
      <c r="BK1052" s="224"/>
      <c r="BL1052" s="223"/>
      <c r="BM1052" s="224"/>
      <c r="BN1052" s="225"/>
      <c r="BO1052" s="226"/>
      <c r="BP1052" s="224"/>
      <c r="BQ1052" s="224"/>
      <c r="BR1052" s="226"/>
      <c r="BS1052" s="225"/>
      <c r="CB1052" s="258"/>
      <c r="CC1052" s="258"/>
      <c r="CD1052" s="291" t="s">
        <v>1779</v>
      </c>
      <c r="CE1052" s="299">
        <v>0</v>
      </c>
      <c r="CF1052" s="266">
        <v>2</v>
      </c>
      <c r="CG1052" s="268"/>
      <c r="CI1052" s="258"/>
      <c r="CJ1052" s="258"/>
      <c r="CK1052" s="390" t="s">
        <v>1948</v>
      </c>
      <c r="CL1052" s="285">
        <v>0</v>
      </c>
      <c r="CM1052" s="260">
        <v>3</v>
      </c>
      <c r="CN1052" s="260">
        <f>DCOUNT($H$20:$AD$4020,"入力ﾁｪｯｸ",CK1051:CM1052)</f>
        <v>0</v>
      </c>
      <c r="CP1052" s="258"/>
      <c r="CQ1052" s="258"/>
      <c r="CR1052" s="390" t="s">
        <v>1948</v>
      </c>
      <c r="CS1052" s="285">
        <v>0</v>
      </c>
      <c r="CT1052" s="260">
        <v>2</v>
      </c>
      <c r="CU1052" s="260">
        <f>DCOUNT($H$20:$AD$4020,"入力ﾁｪｯｸ",CR1051:CT1052)</f>
        <v>0</v>
      </c>
      <c r="DH1052" s="386"/>
      <c r="DI1052" s="719"/>
      <c r="DJ1052" s="720"/>
      <c r="DK1052" s="721"/>
      <c r="DL1052" s="519">
        <v>2.5</v>
      </c>
      <c r="DM1052" s="519">
        <v>3.5</v>
      </c>
      <c r="DN1052" s="520">
        <v>0.125</v>
      </c>
      <c r="DO1052" s="521">
        <v>0</v>
      </c>
      <c r="DP1052" s="519" t="s">
        <v>2398</v>
      </c>
      <c r="DQ1052" s="519" t="s">
        <v>1315</v>
      </c>
      <c r="DR1052" s="519" t="s">
        <v>499</v>
      </c>
      <c r="DS1052" s="293"/>
      <c r="DT1052" s="293"/>
      <c r="DX1052" s="343"/>
    </row>
    <row r="1053" spans="8:128" ht="15" customHeight="1" x14ac:dyDescent="0.15">
      <c r="H1053" s="111">
        <f t="shared" si="118"/>
        <v>0</v>
      </c>
      <c r="I1053" s="110">
        <v>1033</v>
      </c>
      <c r="J1053" s="199"/>
      <c r="K1053" s="199"/>
      <c r="L1053" s="112" t="e">
        <f t="shared" si="119"/>
        <v>#N/A</v>
      </c>
      <c r="M1053" s="199"/>
      <c r="N1053" s="199"/>
      <c r="O1053" s="124" t="str">
        <f t="shared" si="120"/>
        <v/>
      </c>
      <c r="P1053" s="124" t="str">
        <f t="shared" si="121"/>
        <v/>
      </c>
      <c r="Q1053" s="199"/>
      <c r="R1053" s="113" t="s">
        <v>341</v>
      </c>
      <c r="S1053" s="199"/>
      <c r="T1053" s="113" t="s">
        <v>337</v>
      </c>
      <c r="U1053" s="199"/>
      <c r="V1053" s="112" t="str">
        <f t="shared" si="122"/>
        <v>１～４以外</v>
      </c>
      <c r="W1053" s="628"/>
      <c r="X1053" s="112"/>
      <c r="Y1053" s="199"/>
      <c r="Z1053" s="636"/>
      <c r="AA1053" s="200"/>
      <c r="AB1053" s="114" t="e">
        <f t="shared" si="123"/>
        <v>#N/A</v>
      </c>
      <c r="AC1053" s="115" t="str">
        <f t="shared" si="124"/>
        <v/>
      </c>
      <c r="AD1053" s="145" t="str">
        <f t="shared" si="125"/>
        <v/>
      </c>
      <c r="BD1053" s="36">
        <v>1033</v>
      </c>
      <c r="BE1053" s="223"/>
      <c r="BF1053" s="231"/>
      <c r="BG1053" s="231"/>
      <c r="BH1053" s="231"/>
      <c r="BI1053" s="231"/>
      <c r="BJ1053" s="223"/>
      <c r="BK1053" s="224"/>
      <c r="BL1053" s="223"/>
      <c r="BM1053" s="224"/>
      <c r="BN1053" s="225"/>
      <c r="BO1053" s="226"/>
      <c r="BP1053" s="224"/>
      <c r="BQ1053" s="224"/>
      <c r="BR1053" s="226"/>
      <c r="BS1053" s="225"/>
      <c r="CB1053" s="258"/>
      <c r="CC1053" s="258"/>
      <c r="CD1053" s="276" t="s">
        <v>1594</v>
      </c>
      <c r="CE1053" s="253" t="s">
        <v>505</v>
      </c>
      <c r="CF1053" s="253" t="s">
        <v>725</v>
      </c>
      <c r="CG1053" s="278"/>
      <c r="CI1053" s="258"/>
      <c r="CJ1053" s="258"/>
      <c r="CK1053" s="276" t="s">
        <v>1594</v>
      </c>
      <c r="CL1053" s="277" t="s">
        <v>505</v>
      </c>
      <c r="CM1053" s="253" t="s">
        <v>725</v>
      </c>
      <c r="CN1053" s="278"/>
      <c r="CP1053" s="258"/>
      <c r="CQ1053" s="258"/>
      <c r="CR1053" s="276" t="s">
        <v>1594</v>
      </c>
      <c r="CS1053" s="277" t="s">
        <v>505</v>
      </c>
      <c r="CT1053" s="253" t="s">
        <v>725</v>
      </c>
      <c r="CU1053" s="278"/>
      <c r="DH1053" s="386"/>
      <c r="DI1053" s="516" t="s">
        <v>2431</v>
      </c>
      <c r="DJ1053" s="517"/>
      <c r="DK1053" s="518"/>
      <c r="DL1053" s="519">
        <v>3.5</v>
      </c>
      <c r="DM1053" s="519">
        <v>30</v>
      </c>
      <c r="DN1053" s="520">
        <v>7.4999999999999997E-2</v>
      </c>
      <c r="DO1053" s="521">
        <v>0</v>
      </c>
      <c r="DP1053" s="519" t="s">
        <v>2398</v>
      </c>
      <c r="DQ1053" s="519" t="s">
        <v>1315</v>
      </c>
      <c r="DR1053" s="519" t="s">
        <v>499</v>
      </c>
      <c r="DS1053" s="293"/>
      <c r="DT1053" s="293"/>
      <c r="DX1053" s="343"/>
    </row>
    <row r="1054" spans="8:128" ht="15" customHeight="1" x14ac:dyDescent="0.15">
      <c r="H1054" s="111">
        <f t="shared" si="118"/>
        <v>0</v>
      </c>
      <c r="I1054" s="110">
        <v>1034</v>
      </c>
      <c r="J1054" s="199"/>
      <c r="K1054" s="199"/>
      <c r="L1054" s="112" t="e">
        <f t="shared" si="119"/>
        <v>#N/A</v>
      </c>
      <c r="M1054" s="199"/>
      <c r="N1054" s="199"/>
      <c r="O1054" s="124" t="str">
        <f t="shared" si="120"/>
        <v/>
      </c>
      <c r="P1054" s="124" t="str">
        <f t="shared" si="121"/>
        <v/>
      </c>
      <c r="Q1054" s="199"/>
      <c r="R1054" s="113" t="s">
        <v>341</v>
      </c>
      <c r="S1054" s="199"/>
      <c r="T1054" s="113" t="s">
        <v>337</v>
      </c>
      <c r="U1054" s="199"/>
      <c r="V1054" s="112" t="str">
        <f t="shared" si="122"/>
        <v>１～４以外</v>
      </c>
      <c r="W1054" s="628"/>
      <c r="X1054" s="112"/>
      <c r="Y1054" s="199"/>
      <c r="Z1054" s="636"/>
      <c r="AA1054" s="200"/>
      <c r="AB1054" s="114" t="e">
        <f t="shared" si="123"/>
        <v>#N/A</v>
      </c>
      <c r="AC1054" s="115" t="str">
        <f t="shared" si="124"/>
        <v/>
      </c>
      <c r="AD1054" s="145" t="str">
        <f t="shared" si="125"/>
        <v/>
      </c>
      <c r="BD1054" s="36">
        <v>1034</v>
      </c>
      <c r="BE1054" s="223"/>
      <c r="BF1054" s="231"/>
      <c r="BG1054" s="231"/>
      <c r="BH1054" s="231"/>
      <c r="BI1054" s="231"/>
      <c r="BJ1054" s="223"/>
      <c r="BK1054" s="224"/>
      <c r="BL1054" s="223"/>
      <c r="BM1054" s="224"/>
      <c r="BN1054" s="225"/>
      <c r="BO1054" s="226"/>
      <c r="BP1054" s="224"/>
      <c r="BQ1054" s="224"/>
      <c r="BR1054" s="226"/>
      <c r="BS1054" s="225"/>
      <c r="CB1054" s="258"/>
      <c r="CC1054" s="258"/>
      <c r="CD1054" s="291" t="s">
        <v>1780</v>
      </c>
      <c r="CE1054" s="296">
        <v>0</v>
      </c>
      <c r="CF1054" s="259">
        <v>1</v>
      </c>
      <c r="CG1054" s="260">
        <f>DCOUNT($H$20:$AD$4020,"入力ﾁｪｯｸ",CD1053:CF1055)</f>
        <v>0</v>
      </c>
      <c r="CI1054" s="258"/>
      <c r="CJ1054" s="258"/>
      <c r="CK1054" s="390" t="s">
        <v>1949</v>
      </c>
      <c r="CL1054" s="285">
        <v>0</v>
      </c>
      <c r="CM1054" s="260">
        <v>3</v>
      </c>
      <c r="CN1054" s="260">
        <f>DCOUNT($H$20:$AD$4020,"入力ﾁｪｯｸ",CK1053:CM1054)</f>
        <v>0</v>
      </c>
      <c r="CP1054" s="258"/>
      <c r="CQ1054" s="258"/>
      <c r="CR1054" s="390" t="s">
        <v>1949</v>
      </c>
      <c r="CS1054" s="285">
        <v>0</v>
      </c>
      <c r="CT1054" s="260">
        <v>2</v>
      </c>
      <c r="CU1054" s="260">
        <f>DCOUNT($H$20:$AD$4020,"入力ﾁｪｯｸ",CR1053:CT1054)</f>
        <v>0</v>
      </c>
      <c r="DH1054" s="386"/>
      <c r="DI1054" s="516" t="s">
        <v>2432</v>
      </c>
      <c r="DJ1054" s="517"/>
      <c r="DK1054" s="518"/>
      <c r="DL1054" s="519">
        <v>3.5</v>
      </c>
      <c r="DM1054" s="519">
        <v>30</v>
      </c>
      <c r="DN1054" s="520">
        <v>6.7500000000000004E-2</v>
      </c>
      <c r="DO1054" s="521">
        <v>0</v>
      </c>
      <c r="DP1054" s="519" t="s">
        <v>2398</v>
      </c>
      <c r="DQ1054" s="519" t="s">
        <v>1315</v>
      </c>
      <c r="DR1054" s="519" t="s">
        <v>499</v>
      </c>
      <c r="DS1054" s="293"/>
      <c r="DT1054" s="293"/>
      <c r="DX1054" s="343"/>
    </row>
    <row r="1055" spans="8:128" ht="15" customHeight="1" x14ac:dyDescent="0.15">
      <c r="H1055" s="111">
        <f t="shared" si="118"/>
        <v>0</v>
      </c>
      <c r="I1055" s="110">
        <v>1035</v>
      </c>
      <c r="J1055" s="199"/>
      <c r="K1055" s="199"/>
      <c r="L1055" s="112" t="e">
        <f t="shared" si="119"/>
        <v>#N/A</v>
      </c>
      <c r="M1055" s="199"/>
      <c r="N1055" s="199"/>
      <c r="O1055" s="124" t="str">
        <f t="shared" si="120"/>
        <v/>
      </c>
      <c r="P1055" s="124" t="str">
        <f t="shared" si="121"/>
        <v/>
      </c>
      <c r="Q1055" s="199"/>
      <c r="R1055" s="113" t="s">
        <v>341</v>
      </c>
      <c r="S1055" s="199"/>
      <c r="T1055" s="113" t="s">
        <v>337</v>
      </c>
      <c r="U1055" s="199"/>
      <c r="V1055" s="112" t="str">
        <f t="shared" si="122"/>
        <v>１～４以外</v>
      </c>
      <c r="W1055" s="628"/>
      <c r="X1055" s="112"/>
      <c r="Y1055" s="199"/>
      <c r="Z1055" s="636"/>
      <c r="AA1055" s="200"/>
      <c r="AB1055" s="114" t="e">
        <f t="shared" si="123"/>
        <v>#N/A</v>
      </c>
      <c r="AC1055" s="115" t="str">
        <f t="shared" si="124"/>
        <v/>
      </c>
      <c r="AD1055" s="145" t="str">
        <f t="shared" si="125"/>
        <v/>
      </c>
      <c r="BD1055" s="36">
        <v>1035</v>
      </c>
      <c r="BE1055" s="223"/>
      <c r="BF1055" s="231"/>
      <c r="BG1055" s="231"/>
      <c r="BH1055" s="231"/>
      <c r="BI1055" s="231"/>
      <c r="BJ1055" s="223"/>
      <c r="BK1055" s="224"/>
      <c r="BL1055" s="223"/>
      <c r="BM1055" s="224"/>
      <c r="BN1055" s="225"/>
      <c r="BO1055" s="226"/>
      <c r="BP1055" s="224"/>
      <c r="BQ1055" s="224"/>
      <c r="BR1055" s="226"/>
      <c r="BS1055" s="225"/>
      <c r="CB1055" s="258"/>
      <c r="CC1055" s="258"/>
      <c r="CD1055" s="291" t="s">
        <v>1780</v>
      </c>
      <c r="CE1055" s="299">
        <v>0</v>
      </c>
      <c r="CF1055" s="266">
        <v>2</v>
      </c>
      <c r="CG1055" s="268"/>
      <c r="CI1055" s="258"/>
      <c r="CJ1055" s="258"/>
      <c r="CK1055" s="276" t="s">
        <v>1594</v>
      </c>
      <c r="CL1055" s="277" t="s">
        <v>505</v>
      </c>
      <c r="CM1055" s="253" t="s">
        <v>725</v>
      </c>
      <c r="CN1055" s="278"/>
      <c r="CP1055" s="258"/>
      <c r="CQ1055" s="258"/>
      <c r="CR1055" s="276" t="s">
        <v>1594</v>
      </c>
      <c r="CS1055" s="277" t="s">
        <v>505</v>
      </c>
      <c r="CT1055" s="253" t="s">
        <v>725</v>
      </c>
      <c r="CU1055" s="278"/>
      <c r="DH1055" s="386"/>
      <c r="DI1055" s="516" t="s">
        <v>2433</v>
      </c>
      <c r="DJ1055" s="517"/>
      <c r="DK1055" s="518"/>
      <c r="DL1055" s="519">
        <v>3.5</v>
      </c>
      <c r="DM1055" s="519">
        <v>30</v>
      </c>
      <c r="DN1055" s="520">
        <v>6.7500000000000004E-2</v>
      </c>
      <c r="DO1055" s="521">
        <v>0</v>
      </c>
      <c r="DP1055" s="519" t="s">
        <v>2398</v>
      </c>
      <c r="DQ1055" s="519" t="s">
        <v>1315</v>
      </c>
      <c r="DR1055" s="519" t="s">
        <v>499</v>
      </c>
      <c r="DS1055" s="293"/>
      <c r="DT1055" s="293"/>
      <c r="DX1055" s="343"/>
    </row>
    <row r="1056" spans="8:128" ht="15" customHeight="1" x14ac:dyDescent="0.15">
      <c r="H1056" s="111">
        <f t="shared" si="118"/>
        <v>0</v>
      </c>
      <c r="I1056" s="110">
        <v>1036</v>
      </c>
      <c r="J1056" s="199"/>
      <c r="K1056" s="199"/>
      <c r="L1056" s="112" t="e">
        <f t="shared" si="119"/>
        <v>#N/A</v>
      </c>
      <c r="M1056" s="199"/>
      <c r="N1056" s="199"/>
      <c r="O1056" s="124" t="str">
        <f t="shared" si="120"/>
        <v/>
      </c>
      <c r="P1056" s="124" t="str">
        <f t="shared" si="121"/>
        <v/>
      </c>
      <c r="Q1056" s="199"/>
      <c r="R1056" s="113" t="s">
        <v>341</v>
      </c>
      <c r="S1056" s="199"/>
      <c r="T1056" s="113" t="s">
        <v>337</v>
      </c>
      <c r="U1056" s="199"/>
      <c r="V1056" s="112" t="str">
        <f t="shared" si="122"/>
        <v>１～４以外</v>
      </c>
      <c r="W1056" s="628"/>
      <c r="X1056" s="112"/>
      <c r="Y1056" s="199"/>
      <c r="Z1056" s="636"/>
      <c r="AA1056" s="200"/>
      <c r="AB1056" s="114" t="e">
        <f t="shared" si="123"/>
        <v>#N/A</v>
      </c>
      <c r="AC1056" s="115" t="str">
        <f t="shared" si="124"/>
        <v/>
      </c>
      <c r="AD1056" s="145" t="str">
        <f t="shared" si="125"/>
        <v/>
      </c>
      <c r="BD1056" s="36">
        <v>1036</v>
      </c>
      <c r="BE1056" s="223"/>
      <c r="BF1056" s="231"/>
      <c r="BG1056" s="231"/>
      <c r="BH1056" s="231"/>
      <c r="BI1056" s="231"/>
      <c r="BJ1056" s="223"/>
      <c r="BK1056" s="224"/>
      <c r="BL1056" s="223"/>
      <c r="BM1056" s="224"/>
      <c r="BN1056" s="225"/>
      <c r="BO1056" s="226"/>
      <c r="BP1056" s="224"/>
      <c r="BQ1056" s="224"/>
      <c r="BR1056" s="226"/>
      <c r="BS1056" s="225"/>
      <c r="CB1056" s="258"/>
      <c r="CC1056" s="258"/>
      <c r="CD1056" s="276" t="s">
        <v>1594</v>
      </c>
      <c r="CE1056" s="253" t="s">
        <v>505</v>
      </c>
      <c r="CF1056" s="253" t="s">
        <v>725</v>
      </c>
      <c r="CG1056" s="278"/>
      <c r="CI1056" s="258"/>
      <c r="CJ1056" s="258"/>
      <c r="CK1056" s="461" t="s">
        <v>1950</v>
      </c>
      <c r="CL1056" s="285">
        <v>0</v>
      </c>
      <c r="CM1056" s="260">
        <v>3</v>
      </c>
      <c r="CN1056" s="260">
        <f>DCOUNT($H$20:$AD$4020,"入力ﾁｪｯｸ",CK1055:CM1056)</f>
        <v>0</v>
      </c>
      <c r="CP1056" s="258"/>
      <c r="CQ1056" s="258"/>
      <c r="CR1056" s="461" t="s">
        <v>1950</v>
      </c>
      <c r="CS1056" s="285">
        <v>0</v>
      </c>
      <c r="CT1056" s="260">
        <v>2</v>
      </c>
      <c r="CU1056" s="260">
        <f>DCOUNT($H$20:$AD$4020,"入力ﾁｪｯｸ",CR1055:CT1056)</f>
        <v>0</v>
      </c>
      <c r="DH1056" s="386"/>
      <c r="DI1056" s="516" t="s">
        <v>2434</v>
      </c>
      <c r="DJ1056" s="517"/>
      <c r="DK1056" s="518"/>
      <c r="DL1056" s="519">
        <v>0</v>
      </c>
      <c r="DM1056" s="519">
        <v>30</v>
      </c>
      <c r="DN1056" s="520">
        <v>3.5000000000000003E-2</v>
      </c>
      <c r="DO1056" s="521">
        <v>0</v>
      </c>
      <c r="DP1056" s="519" t="s">
        <v>2398</v>
      </c>
      <c r="DQ1056" s="519" t="s">
        <v>428</v>
      </c>
      <c r="DR1056" s="519" t="s">
        <v>499</v>
      </c>
      <c r="DS1056" s="293"/>
      <c r="DT1056" s="293"/>
      <c r="DX1056" s="343"/>
    </row>
    <row r="1057" spans="8:128" ht="15" customHeight="1" x14ac:dyDescent="0.15">
      <c r="H1057" s="111">
        <f t="shared" si="118"/>
        <v>0</v>
      </c>
      <c r="I1057" s="110">
        <v>1037</v>
      </c>
      <c r="J1057" s="199"/>
      <c r="K1057" s="199"/>
      <c r="L1057" s="112" t="e">
        <f t="shared" si="119"/>
        <v>#N/A</v>
      </c>
      <c r="M1057" s="199"/>
      <c r="N1057" s="199"/>
      <c r="O1057" s="124" t="str">
        <f t="shared" si="120"/>
        <v/>
      </c>
      <c r="P1057" s="124" t="str">
        <f t="shared" si="121"/>
        <v/>
      </c>
      <c r="Q1057" s="199"/>
      <c r="R1057" s="113" t="s">
        <v>341</v>
      </c>
      <c r="S1057" s="199"/>
      <c r="T1057" s="113" t="s">
        <v>337</v>
      </c>
      <c r="U1057" s="199"/>
      <c r="V1057" s="112" t="str">
        <f t="shared" si="122"/>
        <v>１～４以外</v>
      </c>
      <c r="W1057" s="628"/>
      <c r="X1057" s="112"/>
      <c r="Y1057" s="199"/>
      <c r="Z1057" s="636"/>
      <c r="AA1057" s="200"/>
      <c r="AB1057" s="114" t="e">
        <f t="shared" si="123"/>
        <v>#N/A</v>
      </c>
      <c r="AC1057" s="115" t="str">
        <f t="shared" si="124"/>
        <v/>
      </c>
      <c r="AD1057" s="145" t="str">
        <f t="shared" si="125"/>
        <v/>
      </c>
      <c r="BD1057" s="36">
        <v>1037</v>
      </c>
      <c r="BE1057" s="223"/>
      <c r="BF1057" s="231"/>
      <c r="BG1057" s="231"/>
      <c r="BH1057" s="231"/>
      <c r="BI1057" s="231"/>
      <c r="BJ1057" s="223"/>
      <c r="BK1057" s="224"/>
      <c r="BL1057" s="223"/>
      <c r="BM1057" s="224"/>
      <c r="BN1057" s="225"/>
      <c r="BO1057" s="226"/>
      <c r="BP1057" s="224"/>
      <c r="BQ1057" s="224"/>
      <c r="BR1057" s="226"/>
      <c r="BS1057" s="225"/>
      <c r="CB1057" s="258"/>
      <c r="CC1057" s="258"/>
      <c r="CD1057" s="291" t="s">
        <v>1781</v>
      </c>
      <c r="CE1057" s="296">
        <v>0</v>
      </c>
      <c r="CF1057" s="259">
        <v>1</v>
      </c>
      <c r="CG1057" s="260">
        <f>DCOUNT($H$20:$AD$4020,"入力ﾁｪｯｸ",CD1056:CF1058)</f>
        <v>0</v>
      </c>
      <c r="CI1057" s="258"/>
      <c r="CJ1057" s="258"/>
      <c r="CK1057" s="276" t="s">
        <v>1594</v>
      </c>
      <c r="CL1057" s="277" t="s">
        <v>505</v>
      </c>
      <c r="CM1057" s="253" t="s">
        <v>725</v>
      </c>
      <c r="CN1057" s="278"/>
      <c r="CP1057" s="258"/>
      <c r="CQ1057" s="258"/>
      <c r="CR1057" s="276" t="s">
        <v>1594</v>
      </c>
      <c r="CS1057" s="277" t="s">
        <v>505</v>
      </c>
      <c r="CT1057" s="253" t="s">
        <v>725</v>
      </c>
      <c r="CU1057" s="278"/>
      <c r="DH1057" s="386"/>
      <c r="DI1057" s="516" t="s">
        <v>2435</v>
      </c>
      <c r="DJ1057" s="517"/>
      <c r="DK1057" s="518"/>
      <c r="DL1057" s="519">
        <v>0</v>
      </c>
      <c r="DM1057" s="519">
        <v>1.7</v>
      </c>
      <c r="DN1057" s="520">
        <v>3.5000000000000003E-2</v>
      </c>
      <c r="DO1057" s="521">
        <v>0</v>
      </c>
      <c r="DP1057" s="519" t="s">
        <v>2398</v>
      </c>
      <c r="DQ1057" s="519" t="s">
        <v>1315</v>
      </c>
      <c r="DR1057" s="519" t="s">
        <v>499</v>
      </c>
      <c r="DS1057" s="293"/>
      <c r="DT1057" s="293"/>
      <c r="DX1057" s="343"/>
    </row>
    <row r="1058" spans="8:128" ht="15" customHeight="1" x14ac:dyDescent="0.15">
      <c r="H1058" s="111">
        <f t="shared" si="118"/>
        <v>0</v>
      </c>
      <c r="I1058" s="110">
        <v>1038</v>
      </c>
      <c r="J1058" s="199"/>
      <c r="K1058" s="199"/>
      <c r="L1058" s="112" t="e">
        <f t="shared" si="119"/>
        <v>#N/A</v>
      </c>
      <c r="M1058" s="199"/>
      <c r="N1058" s="199"/>
      <c r="O1058" s="124" t="str">
        <f t="shared" si="120"/>
        <v/>
      </c>
      <c r="P1058" s="124" t="str">
        <f t="shared" si="121"/>
        <v/>
      </c>
      <c r="Q1058" s="199"/>
      <c r="R1058" s="113" t="s">
        <v>341</v>
      </c>
      <c r="S1058" s="199"/>
      <c r="T1058" s="113" t="s">
        <v>337</v>
      </c>
      <c r="U1058" s="199"/>
      <c r="V1058" s="112" t="str">
        <f t="shared" si="122"/>
        <v>１～４以外</v>
      </c>
      <c r="W1058" s="628"/>
      <c r="X1058" s="112"/>
      <c r="Y1058" s="199"/>
      <c r="Z1058" s="636"/>
      <c r="AA1058" s="200"/>
      <c r="AB1058" s="114" t="e">
        <f t="shared" si="123"/>
        <v>#N/A</v>
      </c>
      <c r="AC1058" s="115" t="str">
        <f t="shared" si="124"/>
        <v/>
      </c>
      <c r="AD1058" s="145" t="str">
        <f t="shared" si="125"/>
        <v/>
      </c>
      <c r="BD1058" s="36">
        <v>1038</v>
      </c>
      <c r="BE1058" s="223"/>
      <c r="BF1058" s="231"/>
      <c r="BG1058" s="231"/>
      <c r="BH1058" s="231"/>
      <c r="BI1058" s="231"/>
      <c r="BJ1058" s="223"/>
      <c r="BK1058" s="224"/>
      <c r="BL1058" s="223"/>
      <c r="BM1058" s="224"/>
      <c r="BN1058" s="225"/>
      <c r="BO1058" s="226"/>
      <c r="BP1058" s="224"/>
      <c r="BQ1058" s="224"/>
      <c r="BR1058" s="226"/>
      <c r="BS1058" s="225"/>
      <c r="CB1058" s="258"/>
      <c r="CC1058" s="258"/>
      <c r="CD1058" s="291" t="s">
        <v>1781</v>
      </c>
      <c r="CE1058" s="299">
        <v>0</v>
      </c>
      <c r="CF1058" s="266">
        <v>2</v>
      </c>
      <c r="CG1058" s="268"/>
      <c r="CI1058" s="258"/>
      <c r="CJ1058" s="258"/>
      <c r="CK1058" s="390" t="s">
        <v>1951</v>
      </c>
      <c r="CL1058" s="285">
        <v>0</v>
      </c>
      <c r="CM1058" s="260">
        <v>3</v>
      </c>
      <c r="CN1058" s="260">
        <f>DCOUNT($H$20:$AD$4020,"入力ﾁｪｯｸ",CK1057:CM1058)</f>
        <v>0</v>
      </c>
      <c r="CP1058" s="258"/>
      <c r="CQ1058" s="258"/>
      <c r="CR1058" s="390" t="s">
        <v>1951</v>
      </c>
      <c r="CS1058" s="285">
        <v>0</v>
      </c>
      <c r="CT1058" s="260">
        <v>2</v>
      </c>
      <c r="CU1058" s="260">
        <f>DCOUNT($H$20:$AD$4020,"入力ﾁｪｯｸ",CR1057:CT1058)</f>
        <v>0</v>
      </c>
      <c r="DH1058" s="386"/>
      <c r="DI1058" s="716" t="s">
        <v>2436</v>
      </c>
      <c r="DJ1058" s="717"/>
      <c r="DK1058" s="718"/>
      <c r="DL1058" s="519">
        <v>1.7</v>
      </c>
      <c r="DM1058" s="519">
        <v>2.5</v>
      </c>
      <c r="DN1058" s="520">
        <v>6.25E-2</v>
      </c>
      <c r="DO1058" s="521">
        <v>0</v>
      </c>
      <c r="DP1058" s="519" t="s">
        <v>2398</v>
      </c>
      <c r="DQ1058" s="519" t="s">
        <v>1315</v>
      </c>
      <c r="DR1058" s="519" t="s">
        <v>499</v>
      </c>
      <c r="DS1058" s="293"/>
      <c r="DT1058" s="293"/>
      <c r="DX1058" s="343"/>
    </row>
    <row r="1059" spans="8:128" ht="15" customHeight="1" x14ac:dyDescent="0.15">
      <c r="H1059" s="111">
        <f t="shared" si="118"/>
        <v>0</v>
      </c>
      <c r="I1059" s="110">
        <v>1039</v>
      </c>
      <c r="J1059" s="199"/>
      <c r="K1059" s="199"/>
      <c r="L1059" s="112" t="e">
        <f t="shared" si="119"/>
        <v>#N/A</v>
      </c>
      <c r="M1059" s="199"/>
      <c r="N1059" s="199"/>
      <c r="O1059" s="124" t="str">
        <f t="shared" si="120"/>
        <v/>
      </c>
      <c r="P1059" s="124" t="str">
        <f t="shared" si="121"/>
        <v/>
      </c>
      <c r="Q1059" s="199"/>
      <c r="R1059" s="113" t="s">
        <v>341</v>
      </c>
      <c r="S1059" s="199"/>
      <c r="T1059" s="113" t="s">
        <v>337</v>
      </c>
      <c r="U1059" s="199"/>
      <c r="V1059" s="112" t="str">
        <f t="shared" si="122"/>
        <v>１～４以外</v>
      </c>
      <c r="W1059" s="628"/>
      <c r="X1059" s="112"/>
      <c r="Y1059" s="199"/>
      <c r="Z1059" s="636"/>
      <c r="AA1059" s="200"/>
      <c r="AB1059" s="114" t="e">
        <f t="shared" si="123"/>
        <v>#N/A</v>
      </c>
      <c r="AC1059" s="115" t="str">
        <f t="shared" si="124"/>
        <v/>
      </c>
      <c r="AD1059" s="145" t="str">
        <f t="shared" si="125"/>
        <v/>
      </c>
      <c r="BD1059" s="36">
        <v>1039</v>
      </c>
      <c r="BE1059" s="223"/>
      <c r="BF1059" s="231"/>
      <c r="BG1059" s="231"/>
      <c r="BH1059" s="231"/>
      <c r="BI1059" s="231"/>
      <c r="BJ1059" s="223"/>
      <c r="BK1059" s="224"/>
      <c r="BL1059" s="223"/>
      <c r="BM1059" s="224"/>
      <c r="BN1059" s="225"/>
      <c r="BO1059" s="226"/>
      <c r="BP1059" s="224"/>
      <c r="BQ1059" s="224"/>
      <c r="BR1059" s="226"/>
      <c r="BS1059" s="225"/>
      <c r="CB1059" s="258"/>
      <c r="CC1059" s="258"/>
      <c r="CD1059" s="276" t="s">
        <v>1594</v>
      </c>
      <c r="CE1059" s="253" t="s">
        <v>505</v>
      </c>
      <c r="CF1059" s="253" t="s">
        <v>725</v>
      </c>
      <c r="CG1059" s="278"/>
      <c r="CI1059" s="258"/>
      <c r="CJ1059" s="258"/>
      <c r="CK1059" s="276" t="s">
        <v>1594</v>
      </c>
      <c r="CL1059" s="277" t="s">
        <v>505</v>
      </c>
      <c r="CM1059" s="253" t="s">
        <v>725</v>
      </c>
      <c r="CN1059" s="278"/>
      <c r="CP1059" s="258"/>
      <c r="CQ1059" s="258"/>
      <c r="CR1059" s="276" t="s">
        <v>1594</v>
      </c>
      <c r="CS1059" s="277" t="s">
        <v>505</v>
      </c>
      <c r="CT1059" s="253" t="s">
        <v>725</v>
      </c>
      <c r="CU1059" s="278"/>
      <c r="DH1059" s="386"/>
      <c r="DI1059" s="719"/>
      <c r="DJ1059" s="720"/>
      <c r="DK1059" s="721"/>
      <c r="DL1059" s="519">
        <v>2.5</v>
      </c>
      <c r="DM1059" s="519">
        <v>3.5</v>
      </c>
      <c r="DN1059" s="520">
        <v>6.25E-2</v>
      </c>
      <c r="DO1059" s="521">
        <v>0</v>
      </c>
      <c r="DP1059" s="519" t="s">
        <v>2398</v>
      </c>
      <c r="DQ1059" s="519" t="s">
        <v>1315</v>
      </c>
      <c r="DR1059" s="519" t="s">
        <v>499</v>
      </c>
      <c r="DS1059" s="293"/>
      <c r="DT1059" s="293"/>
      <c r="DX1059" s="343"/>
    </row>
    <row r="1060" spans="8:128" ht="15" customHeight="1" x14ac:dyDescent="0.15">
      <c r="H1060" s="111">
        <f t="shared" si="118"/>
        <v>0</v>
      </c>
      <c r="I1060" s="110">
        <v>1040</v>
      </c>
      <c r="J1060" s="199"/>
      <c r="K1060" s="199"/>
      <c r="L1060" s="112" t="e">
        <f t="shared" si="119"/>
        <v>#N/A</v>
      </c>
      <c r="M1060" s="199"/>
      <c r="N1060" s="199"/>
      <c r="O1060" s="124" t="str">
        <f t="shared" si="120"/>
        <v/>
      </c>
      <c r="P1060" s="124" t="str">
        <f t="shared" si="121"/>
        <v/>
      </c>
      <c r="Q1060" s="199"/>
      <c r="R1060" s="113" t="s">
        <v>341</v>
      </c>
      <c r="S1060" s="199"/>
      <c r="T1060" s="113" t="s">
        <v>337</v>
      </c>
      <c r="U1060" s="199"/>
      <c r="V1060" s="112" t="str">
        <f t="shared" si="122"/>
        <v>１～４以外</v>
      </c>
      <c r="W1060" s="628"/>
      <c r="X1060" s="112"/>
      <c r="Y1060" s="199"/>
      <c r="Z1060" s="636"/>
      <c r="AA1060" s="200"/>
      <c r="AB1060" s="114" t="e">
        <f t="shared" si="123"/>
        <v>#N/A</v>
      </c>
      <c r="AC1060" s="115" t="str">
        <f t="shared" si="124"/>
        <v/>
      </c>
      <c r="AD1060" s="145" t="str">
        <f t="shared" si="125"/>
        <v/>
      </c>
      <c r="BD1060" s="36">
        <v>1040</v>
      </c>
      <c r="BE1060" s="223"/>
      <c r="BF1060" s="231"/>
      <c r="BG1060" s="231"/>
      <c r="BH1060" s="231"/>
      <c r="BI1060" s="231"/>
      <c r="BJ1060" s="223"/>
      <c r="BK1060" s="224"/>
      <c r="BL1060" s="223"/>
      <c r="BM1060" s="224"/>
      <c r="BN1060" s="225"/>
      <c r="BO1060" s="226"/>
      <c r="BP1060" s="224"/>
      <c r="BQ1060" s="224"/>
      <c r="BR1060" s="226"/>
      <c r="BS1060" s="225"/>
      <c r="CB1060" s="258"/>
      <c r="CC1060" s="258"/>
      <c r="CD1060" s="291" t="s">
        <v>1782</v>
      </c>
      <c r="CE1060" s="296">
        <v>0</v>
      </c>
      <c r="CF1060" s="259">
        <v>1</v>
      </c>
      <c r="CG1060" s="260">
        <f>DCOUNT($H$20:$AD$4020,"入力ﾁｪｯｸ",CD1059:CF1061)</f>
        <v>0</v>
      </c>
      <c r="CI1060" s="258"/>
      <c r="CJ1060" s="258"/>
      <c r="CK1060" s="390" t="s">
        <v>1952</v>
      </c>
      <c r="CL1060" s="285">
        <v>0</v>
      </c>
      <c r="CM1060" s="260">
        <v>3</v>
      </c>
      <c r="CN1060" s="260">
        <f>DCOUNT($H$20:$AD$4020,"入力ﾁｪｯｸ",CK1059:CM1060)</f>
        <v>0</v>
      </c>
      <c r="CP1060" s="258"/>
      <c r="CQ1060" s="258"/>
      <c r="CR1060" s="390" t="s">
        <v>1952</v>
      </c>
      <c r="CS1060" s="285">
        <v>0</v>
      </c>
      <c r="CT1060" s="260">
        <v>2</v>
      </c>
      <c r="CU1060" s="260">
        <f>DCOUNT($H$20:$AD$4020,"入力ﾁｪｯｸ",CR1059:CT1060)</f>
        <v>0</v>
      </c>
      <c r="DH1060" s="386"/>
      <c r="DI1060" s="516" t="s">
        <v>2437</v>
      </c>
      <c r="DJ1060" s="517"/>
      <c r="DK1060" s="518"/>
      <c r="DL1060" s="519">
        <v>0</v>
      </c>
      <c r="DM1060" s="519">
        <v>30</v>
      </c>
      <c r="DN1060" s="520">
        <v>3.5000000000000003E-2</v>
      </c>
      <c r="DO1060" s="521">
        <v>0</v>
      </c>
      <c r="DP1060" s="519" t="s">
        <v>2398</v>
      </c>
      <c r="DQ1060" s="519" t="s">
        <v>428</v>
      </c>
      <c r="DR1060" s="519" t="s">
        <v>499</v>
      </c>
      <c r="DS1060" s="293"/>
      <c r="DT1060" s="293"/>
      <c r="DX1060" s="343"/>
    </row>
    <row r="1061" spans="8:128" ht="15" customHeight="1" x14ac:dyDescent="0.15">
      <c r="H1061" s="111">
        <f t="shared" si="118"/>
        <v>0</v>
      </c>
      <c r="I1061" s="110">
        <v>1041</v>
      </c>
      <c r="J1061" s="199"/>
      <c r="K1061" s="199"/>
      <c r="L1061" s="112" t="e">
        <f t="shared" si="119"/>
        <v>#N/A</v>
      </c>
      <c r="M1061" s="199"/>
      <c r="N1061" s="199"/>
      <c r="O1061" s="124" t="str">
        <f t="shared" si="120"/>
        <v/>
      </c>
      <c r="P1061" s="124" t="str">
        <f t="shared" si="121"/>
        <v/>
      </c>
      <c r="Q1061" s="199"/>
      <c r="R1061" s="113" t="s">
        <v>341</v>
      </c>
      <c r="S1061" s="199"/>
      <c r="T1061" s="113" t="s">
        <v>337</v>
      </c>
      <c r="U1061" s="199"/>
      <c r="V1061" s="112" t="str">
        <f t="shared" si="122"/>
        <v>１～４以外</v>
      </c>
      <c r="W1061" s="628"/>
      <c r="X1061" s="112"/>
      <c r="Y1061" s="199"/>
      <c r="Z1061" s="636"/>
      <c r="AA1061" s="200"/>
      <c r="AB1061" s="114" t="e">
        <f t="shared" si="123"/>
        <v>#N/A</v>
      </c>
      <c r="AC1061" s="115" t="str">
        <f t="shared" si="124"/>
        <v/>
      </c>
      <c r="AD1061" s="145" t="str">
        <f t="shared" si="125"/>
        <v/>
      </c>
      <c r="BD1061" s="36">
        <v>1041</v>
      </c>
      <c r="BE1061" s="223"/>
      <c r="BF1061" s="231"/>
      <c r="BG1061" s="231"/>
      <c r="BH1061" s="231"/>
      <c r="BI1061" s="231"/>
      <c r="BJ1061" s="223"/>
      <c r="BK1061" s="224"/>
      <c r="BL1061" s="223"/>
      <c r="BM1061" s="224"/>
      <c r="BN1061" s="225"/>
      <c r="BO1061" s="226"/>
      <c r="BP1061" s="224"/>
      <c r="BQ1061" s="224"/>
      <c r="BR1061" s="226"/>
      <c r="BS1061" s="225"/>
      <c r="CB1061" s="258"/>
      <c r="CC1061" s="258"/>
      <c r="CD1061" s="291" t="s">
        <v>1782</v>
      </c>
      <c r="CE1061" s="299">
        <v>0</v>
      </c>
      <c r="CF1061" s="266">
        <v>2</v>
      </c>
      <c r="CG1061" s="268"/>
      <c r="CI1061" s="258"/>
      <c r="CJ1061" s="258"/>
      <c r="CK1061" s="276" t="s">
        <v>1594</v>
      </c>
      <c r="CL1061" s="277" t="s">
        <v>505</v>
      </c>
      <c r="CM1061" s="253" t="s">
        <v>725</v>
      </c>
      <c r="CN1061" s="278"/>
      <c r="CP1061" s="258"/>
      <c r="CQ1061" s="258"/>
      <c r="CR1061" s="276" t="s">
        <v>1594</v>
      </c>
      <c r="CS1061" s="277" t="s">
        <v>505</v>
      </c>
      <c r="CT1061" s="253" t="s">
        <v>725</v>
      </c>
      <c r="CU1061" s="278"/>
      <c r="DH1061" s="386"/>
      <c r="DI1061" s="516" t="s">
        <v>2438</v>
      </c>
      <c r="DJ1061" s="517"/>
      <c r="DK1061" s="518"/>
      <c r="DL1061" s="519">
        <v>0</v>
      </c>
      <c r="DM1061" s="519">
        <v>1.7</v>
      </c>
      <c r="DN1061" s="520">
        <v>3.5000000000000003E-2</v>
      </c>
      <c r="DO1061" s="521">
        <v>0</v>
      </c>
      <c r="DP1061" s="519" t="s">
        <v>2398</v>
      </c>
      <c r="DQ1061" s="519" t="s">
        <v>1315</v>
      </c>
      <c r="DR1061" s="519" t="s">
        <v>499</v>
      </c>
      <c r="DS1061" s="293"/>
      <c r="DT1061" s="293"/>
      <c r="DX1061" s="343"/>
    </row>
    <row r="1062" spans="8:128" ht="15" customHeight="1" x14ac:dyDescent="0.15">
      <c r="H1062" s="111">
        <f t="shared" si="118"/>
        <v>0</v>
      </c>
      <c r="I1062" s="110">
        <v>1042</v>
      </c>
      <c r="J1062" s="199"/>
      <c r="K1062" s="199"/>
      <c r="L1062" s="112" t="e">
        <f t="shared" si="119"/>
        <v>#N/A</v>
      </c>
      <c r="M1062" s="199"/>
      <c r="N1062" s="199"/>
      <c r="O1062" s="124" t="str">
        <f t="shared" si="120"/>
        <v/>
      </c>
      <c r="P1062" s="124" t="str">
        <f t="shared" si="121"/>
        <v/>
      </c>
      <c r="Q1062" s="199"/>
      <c r="R1062" s="113" t="s">
        <v>341</v>
      </c>
      <c r="S1062" s="199"/>
      <c r="T1062" s="113" t="s">
        <v>337</v>
      </c>
      <c r="U1062" s="199"/>
      <c r="V1062" s="112" t="str">
        <f t="shared" si="122"/>
        <v>１～４以外</v>
      </c>
      <c r="W1062" s="628"/>
      <c r="X1062" s="112"/>
      <c r="Y1062" s="199"/>
      <c r="Z1062" s="636"/>
      <c r="AA1062" s="200"/>
      <c r="AB1062" s="114" t="e">
        <f t="shared" si="123"/>
        <v>#N/A</v>
      </c>
      <c r="AC1062" s="115" t="str">
        <f t="shared" si="124"/>
        <v/>
      </c>
      <c r="AD1062" s="145" t="str">
        <f t="shared" si="125"/>
        <v/>
      </c>
      <c r="BD1062" s="36">
        <v>1042</v>
      </c>
      <c r="BE1062" s="223"/>
      <c r="BF1062" s="231"/>
      <c r="BG1062" s="231"/>
      <c r="BH1062" s="231"/>
      <c r="BI1062" s="231"/>
      <c r="BJ1062" s="223"/>
      <c r="BK1062" s="224"/>
      <c r="BL1062" s="223"/>
      <c r="BM1062" s="224"/>
      <c r="BN1062" s="225"/>
      <c r="BO1062" s="226"/>
      <c r="BP1062" s="224"/>
      <c r="BQ1062" s="224"/>
      <c r="BR1062" s="226"/>
      <c r="BS1062" s="225"/>
      <c r="CB1062" s="258"/>
      <c r="CC1062" s="258"/>
      <c r="CD1062" s="276" t="s">
        <v>1594</v>
      </c>
      <c r="CE1062" s="253" t="s">
        <v>505</v>
      </c>
      <c r="CF1062" s="253" t="s">
        <v>725</v>
      </c>
      <c r="CG1062" s="278"/>
      <c r="CI1062" s="258"/>
      <c r="CJ1062" s="258"/>
      <c r="CK1062" s="390" t="s">
        <v>1953</v>
      </c>
      <c r="CL1062" s="285">
        <v>0</v>
      </c>
      <c r="CM1062" s="260">
        <v>3</v>
      </c>
      <c r="CN1062" s="260">
        <f>DCOUNT($H$20:$AD$4020,"入力ﾁｪｯｸ",CK1061:CM1062)</f>
        <v>0</v>
      </c>
      <c r="CP1062" s="258"/>
      <c r="CQ1062" s="258"/>
      <c r="CR1062" s="390" t="s">
        <v>1953</v>
      </c>
      <c r="CS1062" s="285">
        <v>0</v>
      </c>
      <c r="CT1062" s="260">
        <v>2</v>
      </c>
      <c r="CU1062" s="260">
        <f>DCOUNT($H$20:$AD$4020,"入力ﾁｪｯｸ",CR1061:CT1062)</f>
        <v>0</v>
      </c>
      <c r="DH1062" s="386"/>
      <c r="DI1062" s="716" t="s">
        <v>2439</v>
      </c>
      <c r="DJ1062" s="717"/>
      <c r="DK1062" s="718"/>
      <c r="DL1062" s="519">
        <v>1.7</v>
      </c>
      <c r="DM1062" s="519">
        <v>2.5</v>
      </c>
      <c r="DN1062" s="520">
        <v>6.25E-2</v>
      </c>
      <c r="DO1062" s="521">
        <v>0</v>
      </c>
      <c r="DP1062" s="519" t="s">
        <v>2398</v>
      </c>
      <c r="DQ1062" s="519" t="s">
        <v>1315</v>
      </c>
      <c r="DR1062" s="519" t="s">
        <v>499</v>
      </c>
      <c r="DS1062" s="293"/>
      <c r="DT1062" s="293"/>
      <c r="DX1062" s="343"/>
    </row>
    <row r="1063" spans="8:128" ht="15" customHeight="1" x14ac:dyDescent="0.15">
      <c r="H1063" s="111">
        <f t="shared" si="118"/>
        <v>0</v>
      </c>
      <c r="I1063" s="110">
        <v>1043</v>
      </c>
      <c r="J1063" s="199"/>
      <c r="K1063" s="199"/>
      <c r="L1063" s="112" t="e">
        <f t="shared" si="119"/>
        <v>#N/A</v>
      </c>
      <c r="M1063" s="199"/>
      <c r="N1063" s="199"/>
      <c r="O1063" s="124" t="str">
        <f t="shared" si="120"/>
        <v/>
      </c>
      <c r="P1063" s="124" t="str">
        <f t="shared" si="121"/>
        <v/>
      </c>
      <c r="Q1063" s="199"/>
      <c r="R1063" s="113" t="s">
        <v>341</v>
      </c>
      <c r="S1063" s="199"/>
      <c r="T1063" s="113" t="s">
        <v>337</v>
      </c>
      <c r="U1063" s="199"/>
      <c r="V1063" s="112" t="str">
        <f t="shared" si="122"/>
        <v>１～４以外</v>
      </c>
      <c r="W1063" s="628"/>
      <c r="X1063" s="112"/>
      <c r="Y1063" s="199"/>
      <c r="Z1063" s="636"/>
      <c r="AA1063" s="200"/>
      <c r="AB1063" s="114" t="e">
        <f t="shared" si="123"/>
        <v>#N/A</v>
      </c>
      <c r="AC1063" s="115" t="str">
        <f t="shared" si="124"/>
        <v/>
      </c>
      <c r="AD1063" s="145" t="str">
        <f t="shared" si="125"/>
        <v/>
      </c>
      <c r="BD1063" s="36">
        <v>1043</v>
      </c>
      <c r="BE1063" s="223"/>
      <c r="BF1063" s="231"/>
      <c r="BG1063" s="231"/>
      <c r="BH1063" s="231"/>
      <c r="BI1063" s="231"/>
      <c r="BJ1063" s="223"/>
      <c r="BK1063" s="224"/>
      <c r="BL1063" s="223"/>
      <c r="BM1063" s="224"/>
      <c r="BN1063" s="225"/>
      <c r="BO1063" s="226"/>
      <c r="BP1063" s="224"/>
      <c r="BQ1063" s="224"/>
      <c r="BR1063" s="226"/>
      <c r="BS1063" s="225"/>
      <c r="CB1063" s="258"/>
      <c r="CC1063" s="258"/>
      <c r="CD1063" s="291" t="s">
        <v>1783</v>
      </c>
      <c r="CE1063" s="296">
        <v>0</v>
      </c>
      <c r="CF1063" s="259">
        <v>1</v>
      </c>
      <c r="CG1063" s="260">
        <f>DCOUNT($H$20:$AD$4020,"入力ﾁｪｯｸ",CD1062:CF1064)</f>
        <v>0</v>
      </c>
      <c r="CI1063" s="258"/>
      <c r="CJ1063" s="258"/>
      <c r="CK1063" s="276" t="s">
        <v>1594</v>
      </c>
      <c r="CL1063" s="277" t="s">
        <v>505</v>
      </c>
      <c r="CM1063" s="253" t="s">
        <v>725</v>
      </c>
      <c r="CN1063" s="278"/>
      <c r="CP1063" s="258"/>
      <c r="CQ1063" s="258"/>
      <c r="CR1063" s="276" t="s">
        <v>1594</v>
      </c>
      <c r="CS1063" s="277" t="s">
        <v>505</v>
      </c>
      <c r="CT1063" s="253" t="s">
        <v>725</v>
      </c>
      <c r="CU1063" s="278"/>
      <c r="DH1063" s="386"/>
      <c r="DI1063" s="719"/>
      <c r="DJ1063" s="720"/>
      <c r="DK1063" s="721"/>
      <c r="DL1063" s="519">
        <v>2.5</v>
      </c>
      <c r="DM1063" s="519">
        <v>3.5</v>
      </c>
      <c r="DN1063" s="520">
        <v>6.25E-2</v>
      </c>
      <c r="DO1063" s="521">
        <v>0</v>
      </c>
      <c r="DP1063" s="519" t="s">
        <v>2398</v>
      </c>
      <c r="DQ1063" s="519" t="s">
        <v>1315</v>
      </c>
      <c r="DR1063" s="519" t="s">
        <v>499</v>
      </c>
      <c r="DS1063" s="293"/>
      <c r="DT1063" s="293"/>
      <c r="DX1063" s="343"/>
    </row>
    <row r="1064" spans="8:128" ht="15" customHeight="1" x14ac:dyDescent="0.15">
      <c r="H1064" s="111">
        <f t="shared" si="118"/>
        <v>0</v>
      </c>
      <c r="I1064" s="110">
        <v>1044</v>
      </c>
      <c r="J1064" s="199"/>
      <c r="K1064" s="199"/>
      <c r="L1064" s="112" t="e">
        <f t="shared" si="119"/>
        <v>#N/A</v>
      </c>
      <c r="M1064" s="199"/>
      <c r="N1064" s="199"/>
      <c r="O1064" s="124" t="str">
        <f t="shared" si="120"/>
        <v/>
      </c>
      <c r="P1064" s="124" t="str">
        <f t="shared" si="121"/>
        <v/>
      </c>
      <c r="Q1064" s="199"/>
      <c r="R1064" s="113" t="s">
        <v>341</v>
      </c>
      <c r="S1064" s="199"/>
      <c r="T1064" s="113" t="s">
        <v>337</v>
      </c>
      <c r="U1064" s="199"/>
      <c r="V1064" s="112" t="str">
        <f t="shared" si="122"/>
        <v>１～４以外</v>
      </c>
      <c r="W1064" s="628"/>
      <c r="X1064" s="112"/>
      <c r="Y1064" s="199"/>
      <c r="Z1064" s="636"/>
      <c r="AA1064" s="200"/>
      <c r="AB1064" s="114" t="e">
        <f t="shared" si="123"/>
        <v>#N/A</v>
      </c>
      <c r="AC1064" s="115" t="str">
        <f t="shared" si="124"/>
        <v/>
      </c>
      <c r="AD1064" s="145" t="str">
        <f t="shared" si="125"/>
        <v/>
      </c>
      <c r="BD1064" s="36">
        <v>1044</v>
      </c>
      <c r="BE1064" s="223"/>
      <c r="BF1064" s="231"/>
      <c r="BG1064" s="231"/>
      <c r="BH1064" s="231"/>
      <c r="BI1064" s="231"/>
      <c r="BJ1064" s="223"/>
      <c r="BK1064" s="224"/>
      <c r="BL1064" s="223"/>
      <c r="BM1064" s="224"/>
      <c r="BN1064" s="225"/>
      <c r="BO1064" s="226"/>
      <c r="BP1064" s="224"/>
      <c r="BQ1064" s="224"/>
      <c r="BR1064" s="226"/>
      <c r="BS1064" s="225"/>
      <c r="CB1064" s="258"/>
      <c r="CC1064" s="258"/>
      <c r="CD1064" s="291" t="s">
        <v>1783</v>
      </c>
      <c r="CE1064" s="299">
        <v>0</v>
      </c>
      <c r="CF1064" s="266">
        <v>2</v>
      </c>
      <c r="CG1064" s="268"/>
      <c r="CI1064" s="258"/>
      <c r="CJ1064" s="258"/>
      <c r="CK1064" s="390" t="s">
        <v>1954</v>
      </c>
      <c r="CL1064" s="285">
        <v>0</v>
      </c>
      <c r="CM1064" s="260">
        <v>3</v>
      </c>
      <c r="CN1064" s="260">
        <f>DCOUNT($H$20:$AD$4020,"入力ﾁｪｯｸ",CK1063:CM1064)</f>
        <v>0</v>
      </c>
      <c r="CP1064" s="258"/>
      <c r="CQ1064" s="258"/>
      <c r="CR1064" s="390" t="s">
        <v>1954</v>
      </c>
      <c r="CS1064" s="285">
        <v>0</v>
      </c>
      <c r="CT1064" s="260">
        <v>2</v>
      </c>
      <c r="CU1064" s="260">
        <f>DCOUNT($H$20:$AD$4020,"入力ﾁｪｯｸ",CR1063:CT1064)</f>
        <v>0</v>
      </c>
      <c r="DH1064" s="386"/>
      <c r="DI1064" s="516" t="s">
        <v>2440</v>
      </c>
      <c r="DJ1064" s="517"/>
      <c r="DK1064" s="518"/>
      <c r="DL1064" s="519">
        <v>0</v>
      </c>
      <c r="DM1064" s="519">
        <v>30</v>
      </c>
      <c r="DN1064" s="520">
        <v>1.7500000000000002E-2</v>
      </c>
      <c r="DO1064" s="521">
        <v>0</v>
      </c>
      <c r="DP1064" s="519" t="s">
        <v>2398</v>
      </c>
      <c r="DQ1064" s="519" t="s">
        <v>428</v>
      </c>
      <c r="DR1064" s="519" t="s">
        <v>499</v>
      </c>
      <c r="DS1064" s="293"/>
      <c r="DT1064" s="293"/>
      <c r="DX1064" s="343"/>
    </row>
    <row r="1065" spans="8:128" ht="15" customHeight="1" x14ac:dyDescent="0.15">
      <c r="H1065" s="111">
        <f t="shared" si="118"/>
        <v>0</v>
      </c>
      <c r="I1065" s="110">
        <v>1045</v>
      </c>
      <c r="J1065" s="199"/>
      <c r="K1065" s="199"/>
      <c r="L1065" s="112" t="e">
        <f t="shared" si="119"/>
        <v>#N/A</v>
      </c>
      <c r="M1065" s="199"/>
      <c r="N1065" s="199"/>
      <c r="O1065" s="124" t="str">
        <f t="shared" si="120"/>
        <v/>
      </c>
      <c r="P1065" s="124" t="str">
        <f t="shared" si="121"/>
        <v/>
      </c>
      <c r="Q1065" s="199"/>
      <c r="R1065" s="113" t="s">
        <v>341</v>
      </c>
      <c r="S1065" s="199"/>
      <c r="T1065" s="113" t="s">
        <v>337</v>
      </c>
      <c r="U1065" s="199"/>
      <c r="V1065" s="112" t="str">
        <f t="shared" si="122"/>
        <v>１～４以外</v>
      </c>
      <c r="W1065" s="628"/>
      <c r="X1065" s="112"/>
      <c r="Y1065" s="199"/>
      <c r="Z1065" s="636"/>
      <c r="AA1065" s="200"/>
      <c r="AB1065" s="114" t="e">
        <f t="shared" si="123"/>
        <v>#N/A</v>
      </c>
      <c r="AC1065" s="115" t="str">
        <f t="shared" si="124"/>
        <v/>
      </c>
      <c r="AD1065" s="145" t="str">
        <f t="shared" si="125"/>
        <v/>
      </c>
      <c r="BD1065" s="36">
        <v>1045</v>
      </c>
      <c r="BE1065" s="223"/>
      <c r="BF1065" s="231"/>
      <c r="BG1065" s="231"/>
      <c r="BH1065" s="231"/>
      <c r="BI1065" s="231"/>
      <c r="BJ1065" s="223"/>
      <c r="BK1065" s="224"/>
      <c r="BL1065" s="223"/>
      <c r="BM1065" s="224"/>
      <c r="BN1065" s="225"/>
      <c r="BO1065" s="226"/>
      <c r="BP1065" s="224"/>
      <c r="BQ1065" s="224"/>
      <c r="BR1065" s="226"/>
      <c r="BS1065" s="225"/>
      <c r="CB1065" s="258"/>
      <c r="CC1065" s="258"/>
      <c r="CD1065" s="276" t="s">
        <v>1594</v>
      </c>
      <c r="CE1065" s="253" t="s">
        <v>505</v>
      </c>
      <c r="CF1065" s="253" t="s">
        <v>725</v>
      </c>
      <c r="CG1065" s="278"/>
      <c r="CI1065" s="258"/>
      <c r="CJ1065" s="258"/>
      <c r="CK1065" s="276" t="s">
        <v>1594</v>
      </c>
      <c r="CL1065" s="277" t="s">
        <v>505</v>
      </c>
      <c r="CM1065" s="253" t="s">
        <v>725</v>
      </c>
      <c r="CN1065" s="278"/>
      <c r="CP1065" s="258"/>
      <c r="CQ1065" s="258"/>
      <c r="CR1065" s="276" t="s">
        <v>1594</v>
      </c>
      <c r="CS1065" s="277" t="s">
        <v>505</v>
      </c>
      <c r="CT1065" s="253" t="s">
        <v>725</v>
      </c>
      <c r="CU1065" s="278"/>
      <c r="DH1065" s="386"/>
      <c r="DI1065" s="516" t="s">
        <v>2441</v>
      </c>
      <c r="DJ1065" s="517"/>
      <c r="DK1065" s="518"/>
      <c r="DL1065" s="519">
        <v>0</v>
      </c>
      <c r="DM1065" s="519">
        <v>1.7</v>
      </c>
      <c r="DN1065" s="520">
        <v>1.7500000000000002E-2</v>
      </c>
      <c r="DO1065" s="521">
        <v>0</v>
      </c>
      <c r="DP1065" s="519" t="s">
        <v>2398</v>
      </c>
      <c r="DQ1065" s="519" t="s">
        <v>1315</v>
      </c>
      <c r="DR1065" s="519" t="s">
        <v>499</v>
      </c>
      <c r="DS1065" s="293"/>
      <c r="DT1065" s="293"/>
      <c r="DX1065" s="343"/>
    </row>
    <row r="1066" spans="8:128" ht="15" customHeight="1" x14ac:dyDescent="0.15">
      <c r="H1066" s="111">
        <f t="shared" si="118"/>
        <v>0</v>
      </c>
      <c r="I1066" s="110">
        <v>1046</v>
      </c>
      <c r="J1066" s="199"/>
      <c r="K1066" s="199"/>
      <c r="L1066" s="112" t="e">
        <f t="shared" si="119"/>
        <v>#N/A</v>
      </c>
      <c r="M1066" s="199"/>
      <c r="N1066" s="199"/>
      <c r="O1066" s="124" t="str">
        <f t="shared" si="120"/>
        <v/>
      </c>
      <c r="P1066" s="124" t="str">
        <f t="shared" si="121"/>
        <v/>
      </c>
      <c r="Q1066" s="199"/>
      <c r="R1066" s="113" t="s">
        <v>341</v>
      </c>
      <c r="S1066" s="199"/>
      <c r="T1066" s="113" t="s">
        <v>337</v>
      </c>
      <c r="U1066" s="199"/>
      <c r="V1066" s="112" t="str">
        <f t="shared" si="122"/>
        <v>１～４以外</v>
      </c>
      <c r="W1066" s="628"/>
      <c r="X1066" s="112"/>
      <c r="Y1066" s="199"/>
      <c r="Z1066" s="636"/>
      <c r="AA1066" s="200"/>
      <c r="AB1066" s="114" t="e">
        <f t="shared" si="123"/>
        <v>#N/A</v>
      </c>
      <c r="AC1066" s="115" t="str">
        <f t="shared" si="124"/>
        <v/>
      </c>
      <c r="AD1066" s="145" t="str">
        <f t="shared" si="125"/>
        <v/>
      </c>
      <c r="BD1066" s="36">
        <v>1046</v>
      </c>
      <c r="BE1066" s="223"/>
      <c r="BF1066" s="231"/>
      <c r="BG1066" s="231"/>
      <c r="BH1066" s="231"/>
      <c r="BI1066" s="231"/>
      <c r="BJ1066" s="223"/>
      <c r="BK1066" s="224"/>
      <c r="BL1066" s="223"/>
      <c r="BM1066" s="224"/>
      <c r="BN1066" s="225"/>
      <c r="BO1066" s="226"/>
      <c r="BP1066" s="224"/>
      <c r="BQ1066" s="224"/>
      <c r="BR1066" s="226"/>
      <c r="BS1066" s="225"/>
      <c r="CB1066" s="258"/>
      <c r="CC1066" s="258"/>
      <c r="CD1066" s="291" t="s">
        <v>1784</v>
      </c>
      <c r="CE1066" s="296">
        <v>0</v>
      </c>
      <c r="CF1066" s="259">
        <v>1</v>
      </c>
      <c r="CG1066" s="260">
        <f>DCOUNT($H$20:$AD$4020,"入力ﾁｪｯｸ",CD1065:CF1067)</f>
        <v>0</v>
      </c>
      <c r="CI1066" s="258"/>
      <c r="CJ1066" s="258"/>
      <c r="CK1066" s="390" t="s">
        <v>1955</v>
      </c>
      <c r="CL1066" s="285">
        <v>0</v>
      </c>
      <c r="CM1066" s="260">
        <v>3</v>
      </c>
      <c r="CN1066" s="260">
        <f>DCOUNT($H$20:$AD$4020,"入力ﾁｪｯｸ",CK1065:CM1066)</f>
        <v>0</v>
      </c>
      <c r="CP1066" s="258"/>
      <c r="CQ1066" s="258"/>
      <c r="CR1066" s="390" t="s">
        <v>1955</v>
      </c>
      <c r="CS1066" s="285">
        <v>0</v>
      </c>
      <c r="CT1066" s="260">
        <v>2</v>
      </c>
      <c r="CU1066" s="260">
        <f>DCOUNT($H$20:$AD$4020,"入力ﾁｪｯｸ",CR1065:CT1066)</f>
        <v>0</v>
      </c>
      <c r="DH1066" s="386"/>
      <c r="DI1066" s="716" t="s">
        <v>2442</v>
      </c>
      <c r="DJ1066" s="717"/>
      <c r="DK1066" s="718"/>
      <c r="DL1066" s="519">
        <v>1.7</v>
      </c>
      <c r="DM1066" s="519">
        <v>2.5</v>
      </c>
      <c r="DN1066" s="520">
        <v>3.125E-2</v>
      </c>
      <c r="DO1066" s="521">
        <v>0</v>
      </c>
      <c r="DP1066" s="519" t="s">
        <v>2398</v>
      </c>
      <c r="DQ1066" s="519" t="s">
        <v>1315</v>
      </c>
      <c r="DR1066" s="519" t="s">
        <v>499</v>
      </c>
      <c r="DS1066" s="293"/>
      <c r="DT1066" s="293"/>
      <c r="DX1066" s="343"/>
    </row>
    <row r="1067" spans="8:128" ht="15" customHeight="1" x14ac:dyDescent="0.15">
      <c r="H1067" s="111">
        <f t="shared" si="118"/>
        <v>0</v>
      </c>
      <c r="I1067" s="110">
        <v>1047</v>
      </c>
      <c r="J1067" s="199"/>
      <c r="K1067" s="199"/>
      <c r="L1067" s="112" t="e">
        <f t="shared" si="119"/>
        <v>#N/A</v>
      </c>
      <c r="M1067" s="199"/>
      <c r="N1067" s="199"/>
      <c r="O1067" s="124" t="str">
        <f t="shared" si="120"/>
        <v/>
      </c>
      <c r="P1067" s="124" t="str">
        <f t="shared" si="121"/>
        <v/>
      </c>
      <c r="Q1067" s="199"/>
      <c r="R1067" s="113" t="s">
        <v>341</v>
      </c>
      <c r="S1067" s="199"/>
      <c r="T1067" s="113" t="s">
        <v>337</v>
      </c>
      <c r="U1067" s="199"/>
      <c r="V1067" s="112" t="str">
        <f t="shared" si="122"/>
        <v>１～４以外</v>
      </c>
      <c r="W1067" s="628"/>
      <c r="X1067" s="112"/>
      <c r="Y1067" s="199"/>
      <c r="Z1067" s="636"/>
      <c r="AA1067" s="200"/>
      <c r="AB1067" s="114" t="e">
        <f t="shared" si="123"/>
        <v>#N/A</v>
      </c>
      <c r="AC1067" s="115" t="str">
        <f t="shared" si="124"/>
        <v/>
      </c>
      <c r="AD1067" s="145" t="str">
        <f t="shared" si="125"/>
        <v/>
      </c>
      <c r="BD1067" s="36">
        <v>1047</v>
      </c>
      <c r="BE1067" s="223"/>
      <c r="BF1067" s="231"/>
      <c r="BG1067" s="231"/>
      <c r="BH1067" s="231"/>
      <c r="BI1067" s="231"/>
      <c r="BJ1067" s="223"/>
      <c r="BK1067" s="224"/>
      <c r="BL1067" s="223"/>
      <c r="BM1067" s="224"/>
      <c r="BN1067" s="225"/>
      <c r="BO1067" s="226"/>
      <c r="BP1067" s="224"/>
      <c r="BQ1067" s="224"/>
      <c r="BR1067" s="226"/>
      <c r="BS1067" s="225"/>
      <c r="CB1067" s="258"/>
      <c r="CC1067" s="258"/>
      <c r="CD1067" s="291" t="s">
        <v>1784</v>
      </c>
      <c r="CE1067" s="299">
        <v>0</v>
      </c>
      <c r="CF1067" s="266">
        <v>2</v>
      </c>
      <c r="CG1067" s="268"/>
      <c r="CI1067" s="258"/>
      <c r="CJ1067" s="258"/>
      <c r="CK1067" s="276" t="s">
        <v>1594</v>
      </c>
      <c r="CL1067" s="277" t="s">
        <v>505</v>
      </c>
      <c r="CM1067" s="253" t="s">
        <v>725</v>
      </c>
      <c r="CN1067" s="278"/>
      <c r="CP1067" s="258"/>
      <c r="CQ1067" s="258"/>
      <c r="CR1067" s="276" t="s">
        <v>1594</v>
      </c>
      <c r="CS1067" s="277" t="s">
        <v>505</v>
      </c>
      <c r="CT1067" s="253" t="s">
        <v>725</v>
      </c>
      <c r="CU1067" s="278"/>
      <c r="DH1067" s="386"/>
      <c r="DI1067" s="719"/>
      <c r="DJ1067" s="720"/>
      <c r="DK1067" s="721"/>
      <c r="DL1067" s="519">
        <v>2.5</v>
      </c>
      <c r="DM1067" s="519">
        <v>3.5</v>
      </c>
      <c r="DN1067" s="520">
        <v>3.125E-2</v>
      </c>
      <c r="DO1067" s="521">
        <v>0</v>
      </c>
      <c r="DP1067" s="519" t="s">
        <v>2398</v>
      </c>
      <c r="DQ1067" s="519" t="s">
        <v>1315</v>
      </c>
      <c r="DR1067" s="519" t="s">
        <v>499</v>
      </c>
      <c r="DS1067" s="293"/>
      <c r="DT1067" s="293"/>
      <c r="DX1067" s="343"/>
    </row>
    <row r="1068" spans="8:128" ht="15" customHeight="1" x14ac:dyDescent="0.15">
      <c r="H1068" s="111">
        <f t="shared" si="118"/>
        <v>0</v>
      </c>
      <c r="I1068" s="110">
        <v>1048</v>
      </c>
      <c r="J1068" s="199"/>
      <c r="K1068" s="199"/>
      <c r="L1068" s="112" t="e">
        <f t="shared" si="119"/>
        <v>#N/A</v>
      </c>
      <c r="M1068" s="199"/>
      <c r="N1068" s="199"/>
      <c r="O1068" s="124" t="str">
        <f t="shared" si="120"/>
        <v/>
      </c>
      <c r="P1068" s="124" t="str">
        <f t="shared" si="121"/>
        <v/>
      </c>
      <c r="Q1068" s="199"/>
      <c r="R1068" s="113" t="s">
        <v>341</v>
      </c>
      <c r="S1068" s="199"/>
      <c r="T1068" s="113" t="s">
        <v>337</v>
      </c>
      <c r="U1068" s="199"/>
      <c r="V1068" s="112" t="str">
        <f t="shared" si="122"/>
        <v>１～４以外</v>
      </c>
      <c r="W1068" s="628"/>
      <c r="X1068" s="112"/>
      <c r="Y1068" s="199"/>
      <c r="Z1068" s="636"/>
      <c r="AA1068" s="200"/>
      <c r="AB1068" s="114" t="e">
        <f t="shared" si="123"/>
        <v>#N/A</v>
      </c>
      <c r="AC1068" s="115" t="str">
        <f t="shared" si="124"/>
        <v/>
      </c>
      <c r="AD1068" s="145" t="str">
        <f t="shared" si="125"/>
        <v/>
      </c>
      <c r="BD1068" s="36">
        <v>1048</v>
      </c>
      <c r="BE1068" s="223"/>
      <c r="BF1068" s="231"/>
      <c r="BG1068" s="231"/>
      <c r="BH1068" s="231"/>
      <c r="BI1068" s="231"/>
      <c r="BJ1068" s="223"/>
      <c r="BK1068" s="224"/>
      <c r="BL1068" s="223"/>
      <c r="BM1068" s="224"/>
      <c r="BN1068" s="225"/>
      <c r="BO1068" s="226"/>
      <c r="BP1068" s="224"/>
      <c r="BQ1068" s="224"/>
      <c r="BR1068" s="226"/>
      <c r="BS1068" s="225"/>
      <c r="CB1068" s="258"/>
      <c r="CC1068" s="258"/>
      <c r="CD1068" s="276" t="s">
        <v>1594</v>
      </c>
      <c r="CE1068" s="253" t="s">
        <v>505</v>
      </c>
      <c r="CF1068" s="253" t="s">
        <v>725</v>
      </c>
      <c r="CG1068" s="278"/>
      <c r="CI1068" s="258"/>
      <c r="CJ1068" s="258"/>
      <c r="CK1068" s="390" t="s">
        <v>1956</v>
      </c>
      <c r="CL1068" s="285">
        <v>0</v>
      </c>
      <c r="CM1068" s="260">
        <v>3</v>
      </c>
      <c r="CN1068" s="260">
        <f>DCOUNT($H$20:$AD$4020,"入力ﾁｪｯｸ",CK1067:CM1068)</f>
        <v>0</v>
      </c>
      <c r="CP1068" s="258"/>
      <c r="CQ1068" s="258"/>
      <c r="CR1068" s="390" t="s">
        <v>1956</v>
      </c>
      <c r="CS1068" s="285">
        <v>0</v>
      </c>
      <c r="CT1068" s="260">
        <v>2</v>
      </c>
      <c r="CU1068" s="260">
        <f>DCOUNT($H$20:$AD$4020,"入力ﾁｪｯｸ",CR1067:CT1068)</f>
        <v>0</v>
      </c>
      <c r="DH1068" s="386"/>
      <c r="DI1068" s="516" t="s">
        <v>2443</v>
      </c>
      <c r="DJ1068" s="517"/>
      <c r="DK1068" s="518"/>
      <c r="DL1068" s="519">
        <v>0</v>
      </c>
      <c r="DM1068" s="519">
        <v>30</v>
      </c>
      <c r="DN1068" s="520">
        <v>1.7500000000000002E-2</v>
      </c>
      <c r="DO1068" s="521">
        <v>0</v>
      </c>
      <c r="DP1068" s="519" t="s">
        <v>2398</v>
      </c>
      <c r="DQ1068" s="519" t="s">
        <v>428</v>
      </c>
      <c r="DR1068" s="519" t="s">
        <v>499</v>
      </c>
      <c r="DS1068" s="293"/>
      <c r="DT1068" s="293"/>
      <c r="DX1068" s="343"/>
    </row>
    <row r="1069" spans="8:128" ht="15" customHeight="1" x14ac:dyDescent="0.15">
      <c r="H1069" s="111">
        <f t="shared" si="118"/>
        <v>0</v>
      </c>
      <c r="I1069" s="110">
        <v>1049</v>
      </c>
      <c r="J1069" s="199"/>
      <c r="K1069" s="199"/>
      <c r="L1069" s="112" t="e">
        <f t="shared" si="119"/>
        <v>#N/A</v>
      </c>
      <c r="M1069" s="199"/>
      <c r="N1069" s="199"/>
      <c r="O1069" s="124" t="str">
        <f t="shared" si="120"/>
        <v/>
      </c>
      <c r="P1069" s="124" t="str">
        <f t="shared" si="121"/>
        <v/>
      </c>
      <c r="Q1069" s="199"/>
      <c r="R1069" s="113" t="s">
        <v>341</v>
      </c>
      <c r="S1069" s="199"/>
      <c r="T1069" s="113" t="s">
        <v>337</v>
      </c>
      <c r="U1069" s="199"/>
      <c r="V1069" s="112" t="str">
        <f t="shared" si="122"/>
        <v>１～４以外</v>
      </c>
      <c r="W1069" s="628"/>
      <c r="X1069" s="112"/>
      <c r="Y1069" s="199"/>
      <c r="Z1069" s="636"/>
      <c r="AA1069" s="200"/>
      <c r="AB1069" s="114" t="e">
        <f t="shared" si="123"/>
        <v>#N/A</v>
      </c>
      <c r="AC1069" s="115" t="str">
        <f t="shared" si="124"/>
        <v/>
      </c>
      <c r="AD1069" s="145" t="str">
        <f t="shared" si="125"/>
        <v/>
      </c>
      <c r="BD1069" s="36">
        <v>1049</v>
      </c>
      <c r="BE1069" s="223"/>
      <c r="BF1069" s="231"/>
      <c r="BG1069" s="231"/>
      <c r="BH1069" s="231"/>
      <c r="BI1069" s="231"/>
      <c r="BJ1069" s="223"/>
      <c r="BK1069" s="224"/>
      <c r="BL1069" s="223"/>
      <c r="BM1069" s="224"/>
      <c r="BN1069" s="225"/>
      <c r="BO1069" s="226"/>
      <c r="BP1069" s="224"/>
      <c r="BQ1069" s="224"/>
      <c r="BR1069" s="226"/>
      <c r="BS1069" s="225"/>
      <c r="CB1069" s="258"/>
      <c r="CC1069" s="258"/>
      <c r="CD1069" s="291" t="s">
        <v>1785</v>
      </c>
      <c r="CE1069" s="296">
        <v>0</v>
      </c>
      <c r="CF1069" s="259">
        <v>1</v>
      </c>
      <c r="CG1069" s="260">
        <f>DCOUNT($H$20:$AD$4020,"入力ﾁｪｯｸ",CD1068:CF1070)</f>
        <v>0</v>
      </c>
      <c r="CI1069" s="258"/>
      <c r="CJ1069" s="258"/>
      <c r="CK1069" s="276" t="s">
        <v>1594</v>
      </c>
      <c r="CL1069" s="277" t="s">
        <v>505</v>
      </c>
      <c r="CM1069" s="253" t="s">
        <v>725</v>
      </c>
      <c r="CN1069" s="278"/>
      <c r="CP1069" s="258"/>
      <c r="CQ1069" s="258"/>
      <c r="CR1069" s="276" t="s">
        <v>1594</v>
      </c>
      <c r="CS1069" s="277" t="s">
        <v>505</v>
      </c>
      <c r="CT1069" s="253" t="s">
        <v>725</v>
      </c>
      <c r="CU1069" s="278"/>
      <c r="DH1069" s="386"/>
      <c r="DI1069" s="516" t="s">
        <v>2444</v>
      </c>
      <c r="DJ1069" s="517"/>
      <c r="DK1069" s="518"/>
      <c r="DL1069" s="519">
        <v>0</v>
      </c>
      <c r="DM1069" s="519">
        <v>1.7</v>
      </c>
      <c r="DN1069" s="520">
        <v>1.7500000000000002E-2</v>
      </c>
      <c r="DO1069" s="521">
        <v>0</v>
      </c>
      <c r="DP1069" s="519" t="s">
        <v>2398</v>
      </c>
      <c r="DQ1069" s="519" t="s">
        <v>1315</v>
      </c>
      <c r="DR1069" s="519" t="s">
        <v>499</v>
      </c>
      <c r="DS1069" s="293"/>
      <c r="DT1069" s="293"/>
      <c r="DX1069" s="343"/>
    </row>
    <row r="1070" spans="8:128" ht="15" customHeight="1" x14ac:dyDescent="0.15">
      <c r="H1070" s="111">
        <f t="shared" si="118"/>
        <v>0</v>
      </c>
      <c r="I1070" s="110">
        <v>1050</v>
      </c>
      <c r="J1070" s="199"/>
      <c r="K1070" s="199"/>
      <c r="L1070" s="112" t="e">
        <f t="shared" si="119"/>
        <v>#N/A</v>
      </c>
      <c r="M1070" s="199"/>
      <c r="N1070" s="199"/>
      <c r="O1070" s="124" t="str">
        <f t="shared" si="120"/>
        <v/>
      </c>
      <c r="P1070" s="124" t="str">
        <f t="shared" si="121"/>
        <v/>
      </c>
      <c r="Q1070" s="199"/>
      <c r="R1070" s="113" t="s">
        <v>341</v>
      </c>
      <c r="S1070" s="199"/>
      <c r="T1070" s="113" t="s">
        <v>337</v>
      </c>
      <c r="U1070" s="199"/>
      <c r="V1070" s="112" t="str">
        <f t="shared" si="122"/>
        <v>１～４以外</v>
      </c>
      <c r="W1070" s="628"/>
      <c r="X1070" s="112"/>
      <c r="Y1070" s="199"/>
      <c r="Z1070" s="636"/>
      <c r="AA1070" s="200"/>
      <c r="AB1070" s="114" t="e">
        <f t="shared" si="123"/>
        <v>#N/A</v>
      </c>
      <c r="AC1070" s="115" t="str">
        <f t="shared" si="124"/>
        <v/>
      </c>
      <c r="AD1070" s="145" t="str">
        <f t="shared" si="125"/>
        <v/>
      </c>
      <c r="BD1070" s="36">
        <v>1050</v>
      </c>
      <c r="BE1070" s="223"/>
      <c r="BF1070" s="231"/>
      <c r="BG1070" s="231"/>
      <c r="BH1070" s="231"/>
      <c r="BI1070" s="231"/>
      <c r="BJ1070" s="223"/>
      <c r="BK1070" s="224"/>
      <c r="BL1070" s="223"/>
      <c r="BM1070" s="224"/>
      <c r="BN1070" s="225"/>
      <c r="BO1070" s="226"/>
      <c r="BP1070" s="224"/>
      <c r="BQ1070" s="224"/>
      <c r="BR1070" s="226"/>
      <c r="BS1070" s="225"/>
      <c r="CB1070" s="258"/>
      <c r="CC1070" s="258"/>
      <c r="CD1070" s="291" t="s">
        <v>1785</v>
      </c>
      <c r="CE1070" s="299">
        <v>0</v>
      </c>
      <c r="CF1070" s="266">
        <v>2</v>
      </c>
      <c r="CG1070" s="268"/>
      <c r="CI1070" s="258"/>
      <c r="CJ1070" s="258"/>
      <c r="CK1070" s="390" t="s">
        <v>1957</v>
      </c>
      <c r="CL1070" s="285">
        <v>0</v>
      </c>
      <c r="CM1070" s="260">
        <v>3</v>
      </c>
      <c r="CN1070" s="260">
        <f>DCOUNT($H$20:$AD$4020,"入力ﾁｪｯｸ",CK1069:CM1070)</f>
        <v>0</v>
      </c>
      <c r="CP1070" s="258"/>
      <c r="CQ1070" s="258"/>
      <c r="CR1070" s="390" t="s">
        <v>1957</v>
      </c>
      <c r="CS1070" s="285">
        <v>0</v>
      </c>
      <c r="CT1070" s="260">
        <v>2</v>
      </c>
      <c r="CU1070" s="260">
        <f>DCOUNT($H$20:$AD$4020,"入力ﾁｪｯｸ",CR1069:CT1070)</f>
        <v>0</v>
      </c>
      <c r="DH1070" s="386"/>
      <c r="DI1070" s="716" t="s">
        <v>2445</v>
      </c>
      <c r="DJ1070" s="717"/>
      <c r="DK1070" s="718"/>
      <c r="DL1070" s="519">
        <v>1.7</v>
      </c>
      <c r="DM1070" s="519">
        <v>2.5</v>
      </c>
      <c r="DN1070" s="520">
        <v>3.125E-2</v>
      </c>
      <c r="DO1070" s="521">
        <v>0</v>
      </c>
      <c r="DP1070" s="519" t="s">
        <v>2398</v>
      </c>
      <c r="DQ1070" s="519" t="s">
        <v>1315</v>
      </c>
      <c r="DR1070" s="519" t="s">
        <v>811</v>
      </c>
      <c r="DS1070" s="293"/>
      <c r="DT1070" s="293"/>
      <c r="DX1070" s="343"/>
    </row>
    <row r="1071" spans="8:128" ht="15" customHeight="1" x14ac:dyDescent="0.15">
      <c r="H1071" s="111">
        <f t="shared" si="118"/>
        <v>0</v>
      </c>
      <c r="I1071" s="110">
        <v>1051</v>
      </c>
      <c r="J1071" s="199"/>
      <c r="K1071" s="199"/>
      <c r="L1071" s="112" t="e">
        <f t="shared" si="119"/>
        <v>#N/A</v>
      </c>
      <c r="M1071" s="199"/>
      <c r="N1071" s="199"/>
      <c r="O1071" s="124" t="str">
        <f t="shared" si="120"/>
        <v/>
      </c>
      <c r="P1071" s="124" t="str">
        <f t="shared" si="121"/>
        <v/>
      </c>
      <c r="Q1071" s="199"/>
      <c r="R1071" s="113" t="s">
        <v>341</v>
      </c>
      <c r="S1071" s="199"/>
      <c r="T1071" s="113" t="s">
        <v>337</v>
      </c>
      <c r="U1071" s="199"/>
      <c r="V1071" s="112" t="str">
        <f t="shared" si="122"/>
        <v>１～４以外</v>
      </c>
      <c r="W1071" s="628"/>
      <c r="X1071" s="112"/>
      <c r="Y1071" s="199"/>
      <c r="Z1071" s="636"/>
      <c r="AA1071" s="200"/>
      <c r="AB1071" s="114" t="e">
        <f t="shared" si="123"/>
        <v>#N/A</v>
      </c>
      <c r="AC1071" s="115" t="str">
        <f t="shared" si="124"/>
        <v/>
      </c>
      <c r="AD1071" s="145" t="str">
        <f t="shared" si="125"/>
        <v/>
      </c>
      <c r="BD1071" s="36">
        <v>1051</v>
      </c>
      <c r="BE1071" s="223"/>
      <c r="BF1071" s="231"/>
      <c r="BG1071" s="231"/>
      <c r="BH1071" s="231"/>
      <c r="BI1071" s="231"/>
      <c r="BJ1071" s="223"/>
      <c r="BK1071" s="224"/>
      <c r="BL1071" s="223"/>
      <c r="BM1071" s="224"/>
      <c r="BN1071" s="225"/>
      <c r="BO1071" s="226"/>
      <c r="BP1071" s="224"/>
      <c r="BQ1071" s="224"/>
      <c r="BR1071" s="226"/>
      <c r="BS1071" s="225"/>
      <c r="CB1071" s="258"/>
      <c r="CC1071" s="258"/>
      <c r="CD1071" s="276" t="s">
        <v>1594</v>
      </c>
      <c r="CE1071" s="253" t="s">
        <v>505</v>
      </c>
      <c r="CF1071" s="253" t="s">
        <v>725</v>
      </c>
      <c r="CG1071" s="278"/>
      <c r="CI1071" s="258"/>
      <c r="CJ1071" s="258"/>
      <c r="CK1071" s="276" t="s">
        <v>1594</v>
      </c>
      <c r="CL1071" s="277" t="s">
        <v>505</v>
      </c>
      <c r="CM1071" s="253" t="s">
        <v>725</v>
      </c>
      <c r="CN1071" s="278"/>
      <c r="CP1071" s="258"/>
      <c r="CQ1071" s="258"/>
      <c r="CR1071" s="276" t="s">
        <v>1594</v>
      </c>
      <c r="CS1071" s="277" t="s">
        <v>505</v>
      </c>
      <c r="CT1071" s="253" t="s">
        <v>725</v>
      </c>
      <c r="CU1071" s="278"/>
      <c r="DH1071" s="386"/>
      <c r="DI1071" s="719"/>
      <c r="DJ1071" s="720"/>
      <c r="DK1071" s="721"/>
      <c r="DL1071" s="519">
        <v>2.5</v>
      </c>
      <c r="DM1071" s="519">
        <v>3.5</v>
      </c>
      <c r="DN1071" s="520">
        <v>3.125E-2</v>
      </c>
      <c r="DO1071" s="521">
        <v>0</v>
      </c>
      <c r="DP1071" s="519" t="s">
        <v>2398</v>
      </c>
      <c r="DQ1071" s="519" t="s">
        <v>1315</v>
      </c>
      <c r="DR1071" s="519" t="s">
        <v>499</v>
      </c>
      <c r="DS1071" s="293"/>
      <c r="DT1071" s="293"/>
      <c r="DX1071" s="343"/>
    </row>
    <row r="1072" spans="8:128" ht="15" customHeight="1" x14ac:dyDescent="0.15">
      <c r="H1072" s="111">
        <f t="shared" si="118"/>
        <v>0</v>
      </c>
      <c r="I1072" s="110">
        <v>1052</v>
      </c>
      <c r="J1072" s="199"/>
      <c r="K1072" s="199"/>
      <c r="L1072" s="112" t="e">
        <f t="shared" si="119"/>
        <v>#N/A</v>
      </c>
      <c r="M1072" s="199"/>
      <c r="N1072" s="199"/>
      <c r="O1072" s="124" t="str">
        <f t="shared" si="120"/>
        <v/>
      </c>
      <c r="P1072" s="124" t="str">
        <f t="shared" si="121"/>
        <v/>
      </c>
      <c r="Q1072" s="199"/>
      <c r="R1072" s="113" t="s">
        <v>341</v>
      </c>
      <c r="S1072" s="199"/>
      <c r="T1072" s="113" t="s">
        <v>337</v>
      </c>
      <c r="U1072" s="199"/>
      <c r="V1072" s="112" t="str">
        <f t="shared" si="122"/>
        <v>１～４以外</v>
      </c>
      <c r="W1072" s="628"/>
      <c r="X1072" s="112"/>
      <c r="Y1072" s="199"/>
      <c r="Z1072" s="636"/>
      <c r="AA1072" s="200"/>
      <c r="AB1072" s="114" t="e">
        <f t="shared" si="123"/>
        <v>#N/A</v>
      </c>
      <c r="AC1072" s="115" t="str">
        <f t="shared" si="124"/>
        <v/>
      </c>
      <c r="AD1072" s="145" t="str">
        <f t="shared" si="125"/>
        <v/>
      </c>
      <c r="BD1072" s="36">
        <v>1052</v>
      </c>
      <c r="BE1072" s="223"/>
      <c r="BF1072" s="231"/>
      <c r="BG1072" s="231"/>
      <c r="BH1072" s="231"/>
      <c r="BI1072" s="231"/>
      <c r="BJ1072" s="223"/>
      <c r="BK1072" s="224"/>
      <c r="BL1072" s="223"/>
      <c r="BM1072" s="224"/>
      <c r="BN1072" s="225"/>
      <c r="BO1072" s="226"/>
      <c r="BP1072" s="224"/>
      <c r="BQ1072" s="224"/>
      <c r="BR1072" s="226"/>
      <c r="BS1072" s="225"/>
      <c r="CB1072" s="258"/>
      <c r="CC1072" s="258"/>
      <c r="CD1072" s="291" t="s">
        <v>1786</v>
      </c>
      <c r="CE1072" s="296">
        <v>0</v>
      </c>
      <c r="CF1072" s="259">
        <v>1</v>
      </c>
      <c r="CG1072" s="260">
        <f>DCOUNT($H$20:$AD$4020,"入力ﾁｪｯｸ",CD1071:CF1073)</f>
        <v>0</v>
      </c>
      <c r="CI1072" s="258"/>
      <c r="CJ1072" s="258"/>
      <c r="CK1072" s="390" t="s">
        <v>1958</v>
      </c>
      <c r="CL1072" s="285">
        <v>0</v>
      </c>
      <c r="CM1072" s="260">
        <v>3</v>
      </c>
      <c r="CN1072" s="260">
        <f>DCOUNT($H$20:$AD$4020,"入力ﾁｪｯｸ",CK1071:CM1072)</f>
        <v>0</v>
      </c>
      <c r="CP1072" s="258"/>
      <c r="CQ1072" s="258"/>
      <c r="CR1072" s="390" t="s">
        <v>1958</v>
      </c>
      <c r="CS1072" s="285">
        <v>0</v>
      </c>
      <c r="CT1072" s="260">
        <v>2</v>
      </c>
      <c r="CU1072" s="260">
        <f>DCOUNT($H$20:$AD$4020,"入力ﾁｪｯｸ",CR1071:CT1072)</f>
        <v>0</v>
      </c>
      <c r="DH1072" s="386"/>
      <c r="DI1072" s="516" t="s">
        <v>2446</v>
      </c>
      <c r="DJ1072" s="517"/>
      <c r="DK1072" s="518"/>
      <c r="DL1072" s="519">
        <v>0</v>
      </c>
      <c r="DM1072" s="519">
        <v>30</v>
      </c>
      <c r="DN1072" s="520">
        <v>0.02</v>
      </c>
      <c r="DO1072" s="521">
        <v>0</v>
      </c>
      <c r="DP1072" s="519" t="s">
        <v>2398</v>
      </c>
      <c r="DQ1072" s="519" t="s">
        <v>428</v>
      </c>
      <c r="DR1072" s="519" t="s">
        <v>811</v>
      </c>
      <c r="DS1072" s="293"/>
      <c r="DT1072" s="293"/>
      <c r="DX1072" s="343"/>
    </row>
    <row r="1073" spans="8:128" ht="15" customHeight="1" x14ac:dyDescent="0.15">
      <c r="H1073" s="111">
        <f t="shared" si="118"/>
        <v>0</v>
      </c>
      <c r="I1073" s="110">
        <v>1053</v>
      </c>
      <c r="J1073" s="199"/>
      <c r="K1073" s="199"/>
      <c r="L1073" s="112" t="e">
        <f t="shared" si="119"/>
        <v>#N/A</v>
      </c>
      <c r="M1073" s="199"/>
      <c r="N1073" s="199"/>
      <c r="O1073" s="124" t="str">
        <f t="shared" si="120"/>
        <v/>
      </c>
      <c r="P1073" s="124" t="str">
        <f t="shared" si="121"/>
        <v/>
      </c>
      <c r="Q1073" s="199"/>
      <c r="R1073" s="113" t="s">
        <v>341</v>
      </c>
      <c r="S1073" s="199"/>
      <c r="T1073" s="113" t="s">
        <v>337</v>
      </c>
      <c r="U1073" s="199"/>
      <c r="V1073" s="112" t="str">
        <f t="shared" si="122"/>
        <v>１～４以外</v>
      </c>
      <c r="W1073" s="628"/>
      <c r="X1073" s="112"/>
      <c r="Y1073" s="199"/>
      <c r="Z1073" s="636"/>
      <c r="AA1073" s="200"/>
      <c r="AB1073" s="114" t="e">
        <f t="shared" si="123"/>
        <v>#N/A</v>
      </c>
      <c r="AC1073" s="115" t="str">
        <f t="shared" si="124"/>
        <v/>
      </c>
      <c r="AD1073" s="145" t="str">
        <f t="shared" si="125"/>
        <v/>
      </c>
      <c r="BD1073" s="36">
        <v>1053</v>
      </c>
      <c r="BE1073" s="223"/>
      <c r="BF1073" s="231"/>
      <c r="BG1073" s="231"/>
      <c r="BH1073" s="231"/>
      <c r="BI1073" s="231"/>
      <c r="BJ1073" s="223"/>
      <c r="BK1073" s="224"/>
      <c r="BL1073" s="223"/>
      <c r="BM1073" s="224"/>
      <c r="BN1073" s="225"/>
      <c r="BO1073" s="226"/>
      <c r="BP1073" s="224"/>
      <c r="BQ1073" s="224"/>
      <c r="BR1073" s="226"/>
      <c r="BS1073" s="225"/>
      <c r="CB1073" s="258"/>
      <c r="CC1073" s="258"/>
      <c r="CD1073" s="291" t="s">
        <v>1786</v>
      </c>
      <c r="CE1073" s="299">
        <v>0</v>
      </c>
      <c r="CF1073" s="266">
        <v>2</v>
      </c>
      <c r="CG1073" s="268"/>
      <c r="CI1073" s="258"/>
      <c r="CJ1073" s="258"/>
      <c r="CK1073" s="276" t="s">
        <v>1594</v>
      </c>
      <c r="CL1073" s="277" t="s">
        <v>505</v>
      </c>
      <c r="CM1073" s="253" t="s">
        <v>725</v>
      </c>
      <c r="CN1073" s="278"/>
      <c r="CP1073" s="258"/>
      <c r="CQ1073" s="258"/>
      <c r="CR1073" s="276" t="s">
        <v>1594</v>
      </c>
      <c r="CS1073" s="277" t="s">
        <v>505</v>
      </c>
      <c r="CT1073" s="253" t="s">
        <v>725</v>
      </c>
      <c r="CU1073" s="278"/>
      <c r="DH1073" s="386"/>
      <c r="DI1073" s="516" t="s">
        <v>2447</v>
      </c>
      <c r="DJ1073" s="517"/>
      <c r="DK1073" s="518"/>
      <c r="DL1073" s="519">
        <v>0</v>
      </c>
      <c r="DM1073" s="519">
        <v>1.7</v>
      </c>
      <c r="DN1073" s="520">
        <v>0.02</v>
      </c>
      <c r="DO1073" s="521">
        <v>0</v>
      </c>
      <c r="DP1073" s="519" t="s">
        <v>2398</v>
      </c>
      <c r="DQ1073" s="519" t="s">
        <v>1315</v>
      </c>
      <c r="DR1073" s="519" t="s">
        <v>811</v>
      </c>
      <c r="DS1073" s="293"/>
      <c r="DT1073" s="293"/>
      <c r="DX1073" s="343"/>
    </row>
    <row r="1074" spans="8:128" ht="15" customHeight="1" x14ac:dyDescent="0.15">
      <c r="H1074" s="111">
        <f t="shared" si="118"/>
        <v>0</v>
      </c>
      <c r="I1074" s="110">
        <v>1054</v>
      </c>
      <c r="J1074" s="199"/>
      <c r="K1074" s="199"/>
      <c r="L1074" s="112" t="e">
        <f t="shared" si="119"/>
        <v>#N/A</v>
      </c>
      <c r="M1074" s="199"/>
      <c r="N1074" s="199"/>
      <c r="O1074" s="124" t="str">
        <f t="shared" si="120"/>
        <v/>
      </c>
      <c r="P1074" s="124" t="str">
        <f t="shared" si="121"/>
        <v/>
      </c>
      <c r="Q1074" s="199"/>
      <c r="R1074" s="113" t="s">
        <v>341</v>
      </c>
      <c r="S1074" s="199"/>
      <c r="T1074" s="113" t="s">
        <v>337</v>
      </c>
      <c r="U1074" s="199"/>
      <c r="V1074" s="112" t="str">
        <f t="shared" si="122"/>
        <v>１～４以外</v>
      </c>
      <c r="W1074" s="628"/>
      <c r="X1074" s="112"/>
      <c r="Y1074" s="199"/>
      <c r="Z1074" s="636"/>
      <c r="AA1074" s="200"/>
      <c r="AB1074" s="114" t="e">
        <f t="shared" si="123"/>
        <v>#N/A</v>
      </c>
      <c r="AC1074" s="115" t="str">
        <f t="shared" si="124"/>
        <v/>
      </c>
      <c r="AD1074" s="145" t="str">
        <f t="shared" si="125"/>
        <v/>
      </c>
      <c r="BD1074" s="36">
        <v>1054</v>
      </c>
      <c r="BE1074" s="223"/>
      <c r="BF1074" s="231"/>
      <c r="BG1074" s="231"/>
      <c r="BH1074" s="231"/>
      <c r="BI1074" s="231"/>
      <c r="BJ1074" s="223"/>
      <c r="BK1074" s="224"/>
      <c r="BL1074" s="223"/>
      <c r="BM1074" s="224"/>
      <c r="BN1074" s="225"/>
      <c r="BO1074" s="226"/>
      <c r="BP1074" s="224"/>
      <c r="BQ1074" s="224"/>
      <c r="BR1074" s="226"/>
      <c r="BS1074" s="225"/>
      <c r="CB1074" s="258"/>
      <c r="CC1074" s="258"/>
      <c r="CD1074" s="276" t="s">
        <v>1594</v>
      </c>
      <c r="CE1074" s="253" t="s">
        <v>505</v>
      </c>
      <c r="CF1074" s="253" t="s">
        <v>725</v>
      </c>
      <c r="CG1074" s="278"/>
      <c r="CI1074" s="258"/>
      <c r="CJ1074" s="258"/>
      <c r="CK1074" s="461" t="s">
        <v>1959</v>
      </c>
      <c r="CL1074" s="285">
        <v>0</v>
      </c>
      <c r="CM1074" s="260">
        <v>3</v>
      </c>
      <c r="CN1074" s="260">
        <f>DCOUNT($H$20:$AD$4020,"入力ﾁｪｯｸ",CK1073:CM1074)</f>
        <v>0</v>
      </c>
      <c r="CP1074" s="258"/>
      <c r="CQ1074" s="258"/>
      <c r="CR1074" s="461" t="s">
        <v>1959</v>
      </c>
      <c r="CS1074" s="285">
        <v>0</v>
      </c>
      <c r="CT1074" s="260">
        <v>2</v>
      </c>
      <c r="CU1074" s="260">
        <f>DCOUNT($H$20:$AD$4020,"入力ﾁｪｯｸ",CR1073:CT1074)</f>
        <v>0</v>
      </c>
      <c r="DH1074" s="386"/>
      <c r="DI1074" s="716" t="s">
        <v>2448</v>
      </c>
      <c r="DJ1074" s="717"/>
      <c r="DK1074" s="718"/>
      <c r="DL1074" s="519">
        <v>1.7</v>
      </c>
      <c r="DM1074" s="519">
        <v>2.5</v>
      </c>
      <c r="DN1074" s="520">
        <v>3.7499999999999999E-2</v>
      </c>
      <c r="DO1074" s="521">
        <v>0</v>
      </c>
      <c r="DP1074" s="519" t="s">
        <v>2398</v>
      </c>
      <c r="DQ1074" s="519" t="s">
        <v>1315</v>
      </c>
      <c r="DR1074" s="519" t="s">
        <v>811</v>
      </c>
      <c r="DS1074" s="293"/>
      <c r="DT1074" s="293"/>
      <c r="DX1074" s="343"/>
    </row>
    <row r="1075" spans="8:128" ht="15" customHeight="1" x14ac:dyDescent="0.15">
      <c r="H1075" s="111">
        <f t="shared" si="118"/>
        <v>0</v>
      </c>
      <c r="I1075" s="110">
        <v>1055</v>
      </c>
      <c r="J1075" s="199"/>
      <c r="K1075" s="199"/>
      <c r="L1075" s="112" t="e">
        <f t="shared" si="119"/>
        <v>#N/A</v>
      </c>
      <c r="M1075" s="199"/>
      <c r="N1075" s="199"/>
      <c r="O1075" s="124" t="str">
        <f t="shared" si="120"/>
        <v/>
      </c>
      <c r="P1075" s="124" t="str">
        <f t="shared" si="121"/>
        <v/>
      </c>
      <c r="Q1075" s="199"/>
      <c r="R1075" s="113" t="s">
        <v>341</v>
      </c>
      <c r="S1075" s="199"/>
      <c r="T1075" s="113" t="s">
        <v>337</v>
      </c>
      <c r="U1075" s="199"/>
      <c r="V1075" s="112" t="str">
        <f t="shared" si="122"/>
        <v>１～４以外</v>
      </c>
      <c r="W1075" s="628"/>
      <c r="X1075" s="112"/>
      <c r="Y1075" s="199"/>
      <c r="Z1075" s="636"/>
      <c r="AA1075" s="200"/>
      <c r="AB1075" s="114" t="e">
        <f t="shared" si="123"/>
        <v>#N/A</v>
      </c>
      <c r="AC1075" s="115" t="str">
        <f t="shared" si="124"/>
        <v/>
      </c>
      <c r="AD1075" s="145" t="str">
        <f t="shared" si="125"/>
        <v/>
      </c>
      <c r="BD1075" s="36">
        <v>1055</v>
      </c>
      <c r="BE1075" s="223"/>
      <c r="BF1075" s="231"/>
      <c r="BG1075" s="231"/>
      <c r="BH1075" s="231"/>
      <c r="BI1075" s="231"/>
      <c r="BJ1075" s="223"/>
      <c r="BK1075" s="224"/>
      <c r="BL1075" s="223"/>
      <c r="BM1075" s="224"/>
      <c r="BN1075" s="225"/>
      <c r="BO1075" s="226"/>
      <c r="BP1075" s="224"/>
      <c r="BQ1075" s="224"/>
      <c r="BR1075" s="226"/>
      <c r="BS1075" s="225"/>
      <c r="CB1075" s="258"/>
      <c r="CC1075" s="258"/>
      <c r="CD1075" s="291" t="s">
        <v>1787</v>
      </c>
      <c r="CE1075" s="296">
        <v>0</v>
      </c>
      <c r="CF1075" s="259">
        <v>1</v>
      </c>
      <c r="CG1075" s="260">
        <f>DCOUNT($H$20:$AD$4020,"入力ﾁｪｯｸ",CD1074:CF1076)</f>
        <v>0</v>
      </c>
      <c r="CI1075" s="258"/>
      <c r="CJ1075" s="258"/>
      <c r="CK1075" s="276" t="s">
        <v>1594</v>
      </c>
      <c r="CL1075" s="277" t="s">
        <v>505</v>
      </c>
      <c r="CM1075" s="253" t="s">
        <v>725</v>
      </c>
      <c r="CN1075" s="278"/>
      <c r="CP1075" s="258"/>
      <c r="CQ1075" s="258"/>
      <c r="CR1075" s="276" t="s">
        <v>1594</v>
      </c>
      <c r="CS1075" s="277" t="s">
        <v>505</v>
      </c>
      <c r="CT1075" s="253" t="s">
        <v>725</v>
      </c>
      <c r="CU1075" s="278"/>
      <c r="DH1075" s="386"/>
      <c r="DI1075" s="719"/>
      <c r="DJ1075" s="720"/>
      <c r="DK1075" s="721"/>
      <c r="DL1075" s="519">
        <v>2.5</v>
      </c>
      <c r="DM1075" s="519">
        <v>3.5</v>
      </c>
      <c r="DN1075" s="520">
        <v>3.7499999999999999E-2</v>
      </c>
      <c r="DO1075" s="521">
        <v>0</v>
      </c>
      <c r="DP1075" s="519" t="s">
        <v>2398</v>
      </c>
      <c r="DQ1075" s="519" t="s">
        <v>1315</v>
      </c>
      <c r="DR1075" s="519" t="s">
        <v>811</v>
      </c>
      <c r="DS1075" s="293"/>
      <c r="DT1075" s="293"/>
      <c r="DX1075" s="343"/>
    </row>
    <row r="1076" spans="8:128" ht="15" customHeight="1" x14ac:dyDescent="0.15">
      <c r="H1076" s="111">
        <f t="shared" si="118"/>
        <v>0</v>
      </c>
      <c r="I1076" s="110">
        <v>1056</v>
      </c>
      <c r="J1076" s="199"/>
      <c r="K1076" s="199"/>
      <c r="L1076" s="112" t="e">
        <f t="shared" si="119"/>
        <v>#N/A</v>
      </c>
      <c r="M1076" s="199"/>
      <c r="N1076" s="199"/>
      <c r="O1076" s="124" t="str">
        <f t="shared" si="120"/>
        <v/>
      </c>
      <c r="P1076" s="124" t="str">
        <f t="shared" si="121"/>
        <v/>
      </c>
      <c r="Q1076" s="199"/>
      <c r="R1076" s="113" t="s">
        <v>341</v>
      </c>
      <c r="S1076" s="199"/>
      <c r="T1076" s="113" t="s">
        <v>337</v>
      </c>
      <c r="U1076" s="199"/>
      <c r="V1076" s="112" t="str">
        <f t="shared" si="122"/>
        <v>１～４以外</v>
      </c>
      <c r="W1076" s="628"/>
      <c r="X1076" s="112"/>
      <c r="Y1076" s="199"/>
      <c r="Z1076" s="636"/>
      <c r="AA1076" s="200"/>
      <c r="AB1076" s="114" t="e">
        <f t="shared" si="123"/>
        <v>#N/A</v>
      </c>
      <c r="AC1076" s="115" t="str">
        <f t="shared" si="124"/>
        <v/>
      </c>
      <c r="AD1076" s="145" t="str">
        <f t="shared" si="125"/>
        <v/>
      </c>
      <c r="BD1076" s="36">
        <v>1056</v>
      </c>
      <c r="BE1076" s="223"/>
      <c r="BF1076" s="231"/>
      <c r="BG1076" s="231"/>
      <c r="BH1076" s="231"/>
      <c r="BI1076" s="231"/>
      <c r="BJ1076" s="223"/>
      <c r="BK1076" s="224"/>
      <c r="BL1076" s="223"/>
      <c r="BM1076" s="224"/>
      <c r="BN1076" s="225"/>
      <c r="BO1076" s="226"/>
      <c r="BP1076" s="224"/>
      <c r="BQ1076" s="224"/>
      <c r="BR1076" s="226"/>
      <c r="BS1076" s="225"/>
      <c r="CB1076" s="258"/>
      <c r="CC1076" s="258"/>
      <c r="CD1076" s="291" t="s">
        <v>328</v>
      </c>
      <c r="CE1076" s="299">
        <v>0</v>
      </c>
      <c r="CF1076" s="266">
        <v>2</v>
      </c>
      <c r="CG1076" s="268"/>
      <c r="CI1076" s="258"/>
      <c r="CJ1076" s="258"/>
      <c r="CK1076" s="461" t="s">
        <v>1960</v>
      </c>
      <c r="CL1076" s="285">
        <v>0</v>
      </c>
      <c r="CM1076" s="260">
        <v>3</v>
      </c>
      <c r="CN1076" s="260">
        <f>DCOUNT($H$20:$AD$4020,"入力ﾁｪｯｸ",CK1075:CM1076)</f>
        <v>0</v>
      </c>
      <c r="CP1076" s="258"/>
      <c r="CQ1076" s="258"/>
      <c r="CR1076" s="461" t="s">
        <v>1960</v>
      </c>
      <c r="CS1076" s="285">
        <v>0</v>
      </c>
      <c r="CT1076" s="260">
        <v>2</v>
      </c>
      <c r="CU1076" s="260">
        <f>DCOUNT($H$20:$AD$4020,"入力ﾁｪｯｸ",CR1075:CT1076)</f>
        <v>0</v>
      </c>
      <c r="DH1076" s="386"/>
      <c r="DI1076" s="516" t="s">
        <v>2449</v>
      </c>
      <c r="DJ1076" s="517"/>
      <c r="DK1076" s="518"/>
      <c r="DL1076" s="519">
        <v>3.5</v>
      </c>
      <c r="DM1076" s="519">
        <v>30</v>
      </c>
      <c r="DN1076" s="520">
        <v>1.2500000000000001E-2</v>
      </c>
      <c r="DO1076" s="521">
        <v>0</v>
      </c>
      <c r="DP1076" s="519" t="s">
        <v>2398</v>
      </c>
      <c r="DQ1076" s="519" t="s">
        <v>1315</v>
      </c>
      <c r="DR1076" s="519" t="s">
        <v>811</v>
      </c>
      <c r="DS1076" s="293"/>
      <c r="DT1076" s="293"/>
      <c r="DX1076" s="343"/>
    </row>
    <row r="1077" spans="8:128" ht="15" customHeight="1" x14ac:dyDescent="0.15">
      <c r="H1077" s="111">
        <f t="shared" si="118"/>
        <v>0</v>
      </c>
      <c r="I1077" s="110">
        <v>1057</v>
      </c>
      <c r="J1077" s="199"/>
      <c r="K1077" s="199"/>
      <c r="L1077" s="112" t="e">
        <f t="shared" si="119"/>
        <v>#N/A</v>
      </c>
      <c r="M1077" s="199"/>
      <c r="N1077" s="199"/>
      <c r="O1077" s="124" t="str">
        <f t="shared" si="120"/>
        <v/>
      </c>
      <c r="P1077" s="124" t="str">
        <f t="shared" si="121"/>
        <v/>
      </c>
      <c r="Q1077" s="199"/>
      <c r="R1077" s="113" t="s">
        <v>341</v>
      </c>
      <c r="S1077" s="199"/>
      <c r="T1077" s="113" t="s">
        <v>337</v>
      </c>
      <c r="U1077" s="199"/>
      <c r="V1077" s="112" t="str">
        <f t="shared" si="122"/>
        <v>１～４以外</v>
      </c>
      <c r="W1077" s="628"/>
      <c r="X1077" s="112"/>
      <c r="Y1077" s="199"/>
      <c r="Z1077" s="636"/>
      <c r="AA1077" s="200"/>
      <c r="AB1077" s="114" t="e">
        <f t="shared" si="123"/>
        <v>#N/A</v>
      </c>
      <c r="AC1077" s="115" t="str">
        <f t="shared" si="124"/>
        <v/>
      </c>
      <c r="AD1077" s="145" t="str">
        <f t="shared" si="125"/>
        <v/>
      </c>
      <c r="BD1077" s="36">
        <v>1057</v>
      </c>
      <c r="BE1077" s="223"/>
      <c r="BF1077" s="231"/>
      <c r="BG1077" s="231"/>
      <c r="BH1077" s="231"/>
      <c r="BI1077" s="231"/>
      <c r="BJ1077" s="223"/>
      <c r="BK1077" s="224"/>
      <c r="BL1077" s="223"/>
      <c r="BM1077" s="224"/>
      <c r="BN1077" s="225"/>
      <c r="BO1077" s="226"/>
      <c r="BP1077" s="224"/>
      <c r="BQ1077" s="224"/>
      <c r="BR1077" s="226"/>
      <c r="BS1077" s="225"/>
      <c r="CB1077" s="258"/>
      <c r="CC1077" s="258"/>
      <c r="CD1077" s="276" t="s">
        <v>1594</v>
      </c>
      <c r="CE1077" s="253" t="s">
        <v>505</v>
      </c>
      <c r="CF1077" s="253" t="s">
        <v>725</v>
      </c>
      <c r="CG1077" s="278"/>
      <c r="CI1077" s="258"/>
      <c r="CJ1077" s="258"/>
      <c r="CK1077" s="276" t="s">
        <v>1594</v>
      </c>
      <c r="CL1077" s="277" t="s">
        <v>505</v>
      </c>
      <c r="CM1077" s="253" t="s">
        <v>725</v>
      </c>
      <c r="CN1077" s="278"/>
      <c r="CP1077" s="258"/>
      <c r="CQ1077" s="258"/>
      <c r="CR1077" s="276" t="s">
        <v>1594</v>
      </c>
      <c r="CS1077" s="277" t="s">
        <v>505</v>
      </c>
      <c r="CT1077" s="253" t="s">
        <v>725</v>
      </c>
      <c r="CU1077" s="278"/>
      <c r="DH1077" s="386"/>
      <c r="DI1077" s="516" t="s">
        <v>2450</v>
      </c>
      <c r="DJ1077" s="517"/>
      <c r="DK1077" s="518"/>
      <c r="DL1077" s="519">
        <v>0</v>
      </c>
      <c r="DM1077" s="519">
        <v>30</v>
      </c>
      <c r="DN1077" s="520">
        <v>0.04</v>
      </c>
      <c r="DO1077" s="521">
        <v>0</v>
      </c>
      <c r="DP1077" s="519" t="s">
        <v>2398</v>
      </c>
      <c r="DQ1077" s="519" t="s">
        <v>428</v>
      </c>
      <c r="DR1077" s="519" t="s">
        <v>811</v>
      </c>
      <c r="DS1077" s="293"/>
      <c r="DT1077" s="293"/>
      <c r="DX1077" s="343"/>
    </row>
    <row r="1078" spans="8:128" ht="15" customHeight="1" x14ac:dyDescent="0.15">
      <c r="H1078" s="111">
        <f t="shared" si="118"/>
        <v>0</v>
      </c>
      <c r="I1078" s="110">
        <v>1058</v>
      </c>
      <c r="J1078" s="199"/>
      <c r="K1078" s="199"/>
      <c r="L1078" s="112" t="e">
        <f t="shared" si="119"/>
        <v>#N/A</v>
      </c>
      <c r="M1078" s="199"/>
      <c r="N1078" s="199"/>
      <c r="O1078" s="124" t="str">
        <f t="shared" si="120"/>
        <v/>
      </c>
      <c r="P1078" s="124" t="str">
        <f t="shared" si="121"/>
        <v/>
      </c>
      <c r="Q1078" s="199"/>
      <c r="R1078" s="113" t="s">
        <v>341</v>
      </c>
      <c r="S1078" s="199"/>
      <c r="T1078" s="113" t="s">
        <v>337</v>
      </c>
      <c r="U1078" s="199"/>
      <c r="V1078" s="112" t="str">
        <f t="shared" si="122"/>
        <v>１～４以外</v>
      </c>
      <c r="W1078" s="628"/>
      <c r="X1078" s="112"/>
      <c r="Y1078" s="199"/>
      <c r="Z1078" s="636"/>
      <c r="AA1078" s="200"/>
      <c r="AB1078" s="114" t="e">
        <f t="shared" si="123"/>
        <v>#N/A</v>
      </c>
      <c r="AC1078" s="115" t="str">
        <f t="shared" si="124"/>
        <v/>
      </c>
      <c r="AD1078" s="145" t="str">
        <f t="shared" si="125"/>
        <v/>
      </c>
      <c r="BD1078" s="36">
        <v>1058</v>
      </c>
      <c r="BE1078" s="223"/>
      <c r="BF1078" s="231"/>
      <c r="BG1078" s="231"/>
      <c r="BH1078" s="231"/>
      <c r="BI1078" s="231"/>
      <c r="BJ1078" s="223"/>
      <c r="BK1078" s="224"/>
      <c r="BL1078" s="223"/>
      <c r="BM1078" s="224"/>
      <c r="BN1078" s="225"/>
      <c r="BO1078" s="226"/>
      <c r="BP1078" s="224"/>
      <c r="BQ1078" s="224"/>
      <c r="BR1078" s="226"/>
      <c r="BS1078" s="225"/>
      <c r="CB1078" s="258"/>
      <c r="CC1078" s="258"/>
      <c r="CD1078" s="291" t="s">
        <v>1788</v>
      </c>
      <c r="CE1078" s="296">
        <v>0</v>
      </c>
      <c r="CF1078" s="259">
        <v>1</v>
      </c>
      <c r="CG1078" s="260">
        <f>DCOUNT($H$20:$AD$4020,"入力ﾁｪｯｸ",CD1077:CF1079)</f>
        <v>0</v>
      </c>
      <c r="CI1078" s="258"/>
      <c r="CJ1078" s="258"/>
      <c r="CK1078" s="461" t="s">
        <v>1961</v>
      </c>
      <c r="CL1078" s="285">
        <v>0</v>
      </c>
      <c r="CM1078" s="260">
        <v>3</v>
      </c>
      <c r="CN1078" s="260">
        <f>DCOUNT($H$20:$AD$4020,"入力ﾁｪｯｸ",CK1077:CM1078)</f>
        <v>0</v>
      </c>
      <c r="CP1078" s="258"/>
      <c r="CQ1078" s="258"/>
      <c r="CR1078" s="461" t="s">
        <v>1961</v>
      </c>
      <c r="CS1078" s="285">
        <v>0</v>
      </c>
      <c r="CT1078" s="260">
        <v>2</v>
      </c>
      <c r="CU1078" s="260">
        <f>DCOUNT($H$20:$AD$4020,"入力ﾁｪｯｸ",CR1077:CT1078)</f>
        <v>0</v>
      </c>
      <c r="DH1078" s="386"/>
      <c r="DI1078" s="516" t="s">
        <v>2451</v>
      </c>
      <c r="DJ1078" s="517"/>
      <c r="DK1078" s="518"/>
      <c r="DL1078" s="519">
        <v>0</v>
      </c>
      <c r="DM1078" s="519">
        <v>1.7</v>
      </c>
      <c r="DN1078" s="520">
        <v>0.04</v>
      </c>
      <c r="DO1078" s="521">
        <v>0</v>
      </c>
      <c r="DP1078" s="519" t="s">
        <v>2398</v>
      </c>
      <c r="DQ1078" s="519" t="s">
        <v>1315</v>
      </c>
      <c r="DR1078" s="519" t="s">
        <v>811</v>
      </c>
      <c r="DS1078" s="293"/>
      <c r="DT1078" s="293"/>
      <c r="DX1078" s="343"/>
    </row>
    <row r="1079" spans="8:128" ht="15" customHeight="1" x14ac:dyDescent="0.15">
      <c r="H1079" s="111">
        <f t="shared" si="118"/>
        <v>0</v>
      </c>
      <c r="I1079" s="110">
        <v>1059</v>
      </c>
      <c r="J1079" s="199"/>
      <c r="K1079" s="199"/>
      <c r="L1079" s="112" t="e">
        <f t="shared" si="119"/>
        <v>#N/A</v>
      </c>
      <c r="M1079" s="199"/>
      <c r="N1079" s="199"/>
      <c r="O1079" s="124" t="str">
        <f t="shared" si="120"/>
        <v/>
      </c>
      <c r="P1079" s="124" t="str">
        <f t="shared" si="121"/>
        <v/>
      </c>
      <c r="Q1079" s="199"/>
      <c r="R1079" s="113" t="s">
        <v>341</v>
      </c>
      <c r="S1079" s="199"/>
      <c r="T1079" s="113" t="s">
        <v>337</v>
      </c>
      <c r="U1079" s="199"/>
      <c r="V1079" s="112" t="str">
        <f t="shared" si="122"/>
        <v>１～４以外</v>
      </c>
      <c r="W1079" s="628"/>
      <c r="X1079" s="112"/>
      <c r="Y1079" s="199"/>
      <c r="Z1079" s="636"/>
      <c r="AA1079" s="200"/>
      <c r="AB1079" s="114" t="e">
        <f t="shared" si="123"/>
        <v>#N/A</v>
      </c>
      <c r="AC1079" s="115" t="str">
        <f t="shared" si="124"/>
        <v/>
      </c>
      <c r="AD1079" s="145" t="str">
        <f t="shared" si="125"/>
        <v/>
      </c>
      <c r="BD1079" s="36">
        <v>1059</v>
      </c>
      <c r="BE1079" s="223"/>
      <c r="BF1079" s="231"/>
      <c r="BG1079" s="231"/>
      <c r="BH1079" s="231"/>
      <c r="BI1079" s="231"/>
      <c r="BJ1079" s="223"/>
      <c r="BK1079" s="224"/>
      <c r="BL1079" s="223"/>
      <c r="BM1079" s="224"/>
      <c r="BN1079" s="225"/>
      <c r="BO1079" s="226"/>
      <c r="BP1079" s="224"/>
      <c r="BQ1079" s="224"/>
      <c r="BR1079" s="226"/>
      <c r="BS1079" s="225"/>
      <c r="CB1079" s="258"/>
      <c r="CC1079" s="258"/>
      <c r="CD1079" s="291" t="s">
        <v>1788</v>
      </c>
      <c r="CE1079" s="299">
        <v>0</v>
      </c>
      <c r="CF1079" s="266">
        <v>2</v>
      </c>
      <c r="CG1079" s="268"/>
      <c r="CI1079" s="258"/>
      <c r="CJ1079" s="258"/>
      <c r="CK1079" s="276" t="s">
        <v>1594</v>
      </c>
      <c r="CL1079" s="277" t="s">
        <v>505</v>
      </c>
      <c r="CM1079" s="253" t="s">
        <v>725</v>
      </c>
      <c r="CN1079" s="278"/>
      <c r="CP1079" s="258"/>
      <c r="CQ1079" s="258"/>
      <c r="CR1079" s="276" t="s">
        <v>1594</v>
      </c>
      <c r="CS1079" s="277" t="s">
        <v>505</v>
      </c>
      <c r="CT1079" s="253" t="s">
        <v>725</v>
      </c>
      <c r="CU1079" s="278"/>
      <c r="DH1079" s="386"/>
      <c r="DI1079" s="716" t="s">
        <v>2452</v>
      </c>
      <c r="DJ1079" s="717"/>
      <c r="DK1079" s="718"/>
      <c r="DL1079" s="519">
        <v>1.7</v>
      </c>
      <c r="DM1079" s="519">
        <v>2.5</v>
      </c>
      <c r="DN1079" s="520">
        <v>7.4999999999999997E-2</v>
      </c>
      <c r="DO1079" s="521">
        <v>0</v>
      </c>
      <c r="DP1079" s="519" t="s">
        <v>2398</v>
      </c>
      <c r="DQ1079" s="519" t="s">
        <v>1315</v>
      </c>
      <c r="DR1079" s="519" t="s">
        <v>811</v>
      </c>
      <c r="DS1079" s="293"/>
      <c r="DT1079" s="293"/>
      <c r="DX1079" s="343"/>
    </row>
    <row r="1080" spans="8:128" ht="15" customHeight="1" x14ac:dyDescent="0.15">
      <c r="H1080" s="111">
        <f t="shared" si="118"/>
        <v>0</v>
      </c>
      <c r="I1080" s="110">
        <v>1060</v>
      </c>
      <c r="J1080" s="199"/>
      <c r="K1080" s="199"/>
      <c r="L1080" s="112" t="e">
        <f t="shared" si="119"/>
        <v>#N/A</v>
      </c>
      <c r="M1080" s="199"/>
      <c r="N1080" s="199"/>
      <c r="O1080" s="124" t="str">
        <f t="shared" si="120"/>
        <v/>
      </c>
      <c r="P1080" s="124" t="str">
        <f t="shared" si="121"/>
        <v/>
      </c>
      <c r="Q1080" s="199"/>
      <c r="R1080" s="113" t="s">
        <v>341</v>
      </c>
      <c r="S1080" s="199"/>
      <c r="T1080" s="113" t="s">
        <v>337</v>
      </c>
      <c r="U1080" s="199"/>
      <c r="V1080" s="112" t="str">
        <f t="shared" si="122"/>
        <v>１～４以外</v>
      </c>
      <c r="W1080" s="628"/>
      <c r="X1080" s="112"/>
      <c r="Y1080" s="199"/>
      <c r="Z1080" s="636"/>
      <c r="AA1080" s="200"/>
      <c r="AB1080" s="114" t="e">
        <f t="shared" si="123"/>
        <v>#N/A</v>
      </c>
      <c r="AC1080" s="115" t="str">
        <f t="shared" si="124"/>
        <v/>
      </c>
      <c r="AD1080" s="145" t="str">
        <f t="shared" si="125"/>
        <v/>
      </c>
      <c r="BD1080" s="36">
        <v>1060</v>
      </c>
      <c r="BE1080" s="223"/>
      <c r="BF1080" s="231"/>
      <c r="BG1080" s="231"/>
      <c r="BH1080" s="231"/>
      <c r="BI1080" s="231"/>
      <c r="BJ1080" s="223"/>
      <c r="BK1080" s="224"/>
      <c r="BL1080" s="223"/>
      <c r="BM1080" s="224"/>
      <c r="BN1080" s="225"/>
      <c r="BO1080" s="226"/>
      <c r="BP1080" s="224"/>
      <c r="BQ1080" s="224"/>
      <c r="BR1080" s="226"/>
      <c r="BS1080" s="225"/>
      <c r="CB1080" s="258"/>
      <c r="CC1080" s="258"/>
      <c r="CD1080" s="276" t="s">
        <v>1594</v>
      </c>
      <c r="CE1080" s="253" t="s">
        <v>505</v>
      </c>
      <c r="CF1080" s="253" t="s">
        <v>725</v>
      </c>
      <c r="CG1080" s="278"/>
      <c r="CI1080" s="258"/>
      <c r="CJ1080" s="258"/>
      <c r="CK1080" s="461" t="s">
        <v>1962</v>
      </c>
      <c r="CL1080" s="285">
        <v>0</v>
      </c>
      <c r="CM1080" s="260">
        <v>3</v>
      </c>
      <c r="CN1080" s="260">
        <f>DCOUNT($H$20:$AD$4020,"入力ﾁｪｯｸ",CK1079:CM1080)</f>
        <v>0</v>
      </c>
      <c r="CP1080" s="258"/>
      <c r="CQ1080" s="258"/>
      <c r="CR1080" s="461" t="s">
        <v>1962</v>
      </c>
      <c r="CS1080" s="285">
        <v>0</v>
      </c>
      <c r="CT1080" s="260">
        <v>2</v>
      </c>
      <c r="CU1080" s="260">
        <f>DCOUNT($H$20:$AD$4020,"入力ﾁｪｯｸ",CR1079:CT1080)</f>
        <v>0</v>
      </c>
      <c r="DH1080" s="386"/>
      <c r="DI1080" s="719"/>
      <c r="DJ1080" s="720"/>
      <c r="DK1080" s="721"/>
      <c r="DL1080" s="519">
        <v>2.5</v>
      </c>
      <c r="DM1080" s="519">
        <v>3.5</v>
      </c>
      <c r="DN1080" s="520">
        <v>7.4999999999999997E-2</v>
      </c>
      <c r="DO1080" s="521">
        <v>0</v>
      </c>
      <c r="DP1080" s="519" t="s">
        <v>2398</v>
      </c>
      <c r="DQ1080" s="519" t="s">
        <v>1315</v>
      </c>
      <c r="DR1080" s="519" t="s">
        <v>811</v>
      </c>
      <c r="DS1080" s="293"/>
      <c r="DT1080" s="293"/>
      <c r="DX1080" s="343"/>
    </row>
    <row r="1081" spans="8:128" ht="15" customHeight="1" x14ac:dyDescent="0.15">
      <c r="H1081" s="111">
        <f t="shared" si="118"/>
        <v>0</v>
      </c>
      <c r="I1081" s="110">
        <v>1061</v>
      </c>
      <c r="J1081" s="199"/>
      <c r="K1081" s="199"/>
      <c r="L1081" s="112" t="e">
        <f t="shared" si="119"/>
        <v>#N/A</v>
      </c>
      <c r="M1081" s="199"/>
      <c r="N1081" s="199"/>
      <c r="O1081" s="124" t="str">
        <f t="shared" si="120"/>
        <v/>
      </c>
      <c r="P1081" s="124" t="str">
        <f t="shared" si="121"/>
        <v/>
      </c>
      <c r="Q1081" s="199"/>
      <c r="R1081" s="113" t="s">
        <v>341</v>
      </c>
      <c r="S1081" s="199"/>
      <c r="T1081" s="113" t="s">
        <v>337</v>
      </c>
      <c r="U1081" s="199"/>
      <c r="V1081" s="112" t="str">
        <f t="shared" si="122"/>
        <v>１～４以外</v>
      </c>
      <c r="W1081" s="628"/>
      <c r="X1081" s="112"/>
      <c r="Y1081" s="199"/>
      <c r="Z1081" s="636"/>
      <c r="AA1081" s="200"/>
      <c r="AB1081" s="114" t="e">
        <f t="shared" si="123"/>
        <v>#N/A</v>
      </c>
      <c r="AC1081" s="115" t="str">
        <f t="shared" si="124"/>
        <v/>
      </c>
      <c r="AD1081" s="145" t="str">
        <f t="shared" si="125"/>
        <v/>
      </c>
      <c r="BD1081" s="36">
        <v>1061</v>
      </c>
      <c r="BE1081" s="223"/>
      <c r="BF1081" s="231"/>
      <c r="BG1081" s="231"/>
      <c r="BH1081" s="231"/>
      <c r="BI1081" s="231"/>
      <c r="BJ1081" s="223"/>
      <c r="BK1081" s="224"/>
      <c r="BL1081" s="223"/>
      <c r="BM1081" s="224"/>
      <c r="BN1081" s="225"/>
      <c r="BO1081" s="226"/>
      <c r="BP1081" s="224"/>
      <c r="BQ1081" s="224"/>
      <c r="BR1081" s="226"/>
      <c r="BS1081" s="225"/>
      <c r="CB1081" s="258"/>
      <c r="CC1081" s="258"/>
      <c r="CD1081" s="291" t="s">
        <v>1789</v>
      </c>
      <c r="CE1081" s="296">
        <v>0</v>
      </c>
      <c r="CF1081" s="259">
        <v>1</v>
      </c>
      <c r="CG1081" s="260">
        <f>DCOUNT($H$20:$AD$4020,"入力ﾁｪｯｸ",CD1080:CF1082)</f>
        <v>0</v>
      </c>
      <c r="CI1081" s="258"/>
      <c r="CJ1081" s="258"/>
      <c r="CK1081" s="276" t="s">
        <v>1594</v>
      </c>
      <c r="CL1081" s="277" t="s">
        <v>505</v>
      </c>
      <c r="CM1081" s="253" t="s">
        <v>725</v>
      </c>
      <c r="CN1081" s="278"/>
      <c r="CP1081" s="258"/>
      <c r="CQ1081" s="258"/>
      <c r="CR1081" s="276" t="s">
        <v>1594</v>
      </c>
      <c r="CS1081" s="277" t="s">
        <v>505</v>
      </c>
      <c r="CT1081" s="253" t="s">
        <v>725</v>
      </c>
      <c r="CU1081" s="278"/>
      <c r="DH1081" s="386"/>
      <c r="DI1081" s="516" t="s">
        <v>2453</v>
      </c>
      <c r="DJ1081" s="517"/>
      <c r="DK1081" s="518"/>
      <c r="DL1081" s="519">
        <v>3.5</v>
      </c>
      <c r="DM1081" s="519">
        <v>30</v>
      </c>
      <c r="DN1081" s="520">
        <v>2.5000000000000001E-2</v>
      </c>
      <c r="DO1081" s="521">
        <v>0</v>
      </c>
      <c r="DP1081" s="519" t="s">
        <v>2398</v>
      </c>
      <c r="DQ1081" s="519" t="s">
        <v>1315</v>
      </c>
      <c r="DR1081" s="519" t="s">
        <v>811</v>
      </c>
      <c r="DS1081" s="293"/>
      <c r="DT1081" s="293"/>
      <c r="DX1081" s="343"/>
    </row>
    <row r="1082" spans="8:128" ht="15" customHeight="1" x14ac:dyDescent="0.15">
      <c r="H1082" s="111">
        <f t="shared" si="118"/>
        <v>0</v>
      </c>
      <c r="I1082" s="110">
        <v>1062</v>
      </c>
      <c r="J1082" s="199"/>
      <c r="K1082" s="199"/>
      <c r="L1082" s="112" t="e">
        <f t="shared" si="119"/>
        <v>#N/A</v>
      </c>
      <c r="M1082" s="199"/>
      <c r="N1082" s="199"/>
      <c r="O1082" s="124" t="str">
        <f t="shared" si="120"/>
        <v/>
      </c>
      <c r="P1082" s="124" t="str">
        <f t="shared" si="121"/>
        <v/>
      </c>
      <c r="Q1082" s="199"/>
      <c r="R1082" s="113" t="s">
        <v>341</v>
      </c>
      <c r="S1082" s="199"/>
      <c r="T1082" s="113" t="s">
        <v>337</v>
      </c>
      <c r="U1082" s="199"/>
      <c r="V1082" s="112" t="str">
        <f t="shared" si="122"/>
        <v>１～４以外</v>
      </c>
      <c r="W1082" s="628"/>
      <c r="X1082" s="112"/>
      <c r="Y1082" s="199"/>
      <c r="Z1082" s="636"/>
      <c r="AA1082" s="200"/>
      <c r="AB1082" s="114" t="e">
        <f t="shared" si="123"/>
        <v>#N/A</v>
      </c>
      <c r="AC1082" s="115" t="str">
        <f t="shared" si="124"/>
        <v/>
      </c>
      <c r="AD1082" s="145" t="str">
        <f t="shared" si="125"/>
        <v/>
      </c>
      <c r="BD1082" s="36">
        <v>1062</v>
      </c>
      <c r="BE1082" s="223"/>
      <c r="BF1082" s="231"/>
      <c r="BG1082" s="231"/>
      <c r="BH1082" s="231"/>
      <c r="BI1082" s="231"/>
      <c r="BJ1082" s="223"/>
      <c r="BK1082" s="224"/>
      <c r="BL1082" s="223"/>
      <c r="BM1082" s="224"/>
      <c r="BN1082" s="225"/>
      <c r="BO1082" s="226"/>
      <c r="BP1082" s="224"/>
      <c r="BQ1082" s="224"/>
      <c r="BR1082" s="226"/>
      <c r="BS1082" s="225"/>
      <c r="CB1082" s="258"/>
      <c r="CC1082" s="258"/>
      <c r="CD1082" s="291" t="s">
        <v>1789</v>
      </c>
      <c r="CE1082" s="299">
        <v>0</v>
      </c>
      <c r="CF1082" s="266">
        <v>2</v>
      </c>
      <c r="CG1082" s="268"/>
      <c r="CI1082" s="258"/>
      <c r="CJ1082" s="258"/>
      <c r="CK1082" s="461" t="s">
        <v>1963</v>
      </c>
      <c r="CL1082" s="285">
        <v>0</v>
      </c>
      <c r="CM1082" s="260">
        <v>3</v>
      </c>
      <c r="CN1082" s="260">
        <f>DCOUNT($H$20:$AD$4020,"入力ﾁｪｯｸ",CK1081:CM1082)</f>
        <v>0</v>
      </c>
      <c r="CP1082" s="258"/>
      <c r="CQ1082" s="258"/>
      <c r="CR1082" s="461" t="s">
        <v>1963</v>
      </c>
      <c r="CS1082" s="285">
        <v>0</v>
      </c>
      <c r="CT1082" s="260">
        <v>2</v>
      </c>
      <c r="CU1082" s="260">
        <f>DCOUNT($H$20:$AD$4020,"入力ﾁｪｯｸ",CR1081:CT1082)</f>
        <v>0</v>
      </c>
      <c r="DH1082" s="386"/>
      <c r="DI1082" s="516" t="s">
        <v>2454</v>
      </c>
      <c r="DJ1082" s="517"/>
      <c r="DK1082" s="518"/>
      <c r="DL1082" s="519">
        <v>0</v>
      </c>
      <c r="DM1082" s="519">
        <v>30</v>
      </c>
      <c r="DN1082" s="520">
        <v>0.02</v>
      </c>
      <c r="DO1082" s="521">
        <v>0</v>
      </c>
      <c r="DP1082" s="519" t="s">
        <v>2398</v>
      </c>
      <c r="DQ1082" s="519" t="s">
        <v>428</v>
      </c>
      <c r="DR1082" s="519" t="s">
        <v>811</v>
      </c>
      <c r="DS1082" s="293"/>
      <c r="DT1082" s="293"/>
      <c r="DX1082" s="343"/>
    </row>
    <row r="1083" spans="8:128" ht="15" customHeight="1" x14ac:dyDescent="0.15">
      <c r="H1083" s="111">
        <f t="shared" si="118"/>
        <v>0</v>
      </c>
      <c r="I1083" s="110">
        <v>1063</v>
      </c>
      <c r="J1083" s="199"/>
      <c r="K1083" s="199"/>
      <c r="L1083" s="112" t="e">
        <f t="shared" si="119"/>
        <v>#N/A</v>
      </c>
      <c r="M1083" s="199"/>
      <c r="N1083" s="199"/>
      <c r="O1083" s="124" t="str">
        <f t="shared" si="120"/>
        <v/>
      </c>
      <c r="P1083" s="124" t="str">
        <f t="shared" si="121"/>
        <v/>
      </c>
      <c r="Q1083" s="199"/>
      <c r="R1083" s="113" t="s">
        <v>341</v>
      </c>
      <c r="S1083" s="199"/>
      <c r="T1083" s="113" t="s">
        <v>337</v>
      </c>
      <c r="U1083" s="199"/>
      <c r="V1083" s="112" t="str">
        <f t="shared" si="122"/>
        <v>１～４以外</v>
      </c>
      <c r="W1083" s="628"/>
      <c r="X1083" s="112"/>
      <c r="Y1083" s="199"/>
      <c r="Z1083" s="636"/>
      <c r="AA1083" s="200"/>
      <c r="AB1083" s="114" t="e">
        <f t="shared" si="123"/>
        <v>#N/A</v>
      </c>
      <c r="AC1083" s="115" t="str">
        <f t="shared" si="124"/>
        <v/>
      </c>
      <c r="AD1083" s="145" t="str">
        <f t="shared" si="125"/>
        <v/>
      </c>
      <c r="BD1083" s="36">
        <v>1063</v>
      </c>
      <c r="BE1083" s="223"/>
      <c r="BF1083" s="231"/>
      <c r="BG1083" s="231"/>
      <c r="BH1083" s="231"/>
      <c r="BI1083" s="231"/>
      <c r="BJ1083" s="223"/>
      <c r="BK1083" s="224"/>
      <c r="BL1083" s="223"/>
      <c r="BM1083" s="224"/>
      <c r="BN1083" s="225"/>
      <c r="BO1083" s="226"/>
      <c r="BP1083" s="224"/>
      <c r="BQ1083" s="224"/>
      <c r="BR1083" s="226"/>
      <c r="BS1083" s="225"/>
      <c r="CB1083" s="258"/>
      <c r="CC1083" s="258"/>
      <c r="CD1083" s="276" t="s">
        <v>1594</v>
      </c>
      <c r="CE1083" s="253" t="s">
        <v>505</v>
      </c>
      <c r="CF1083" s="253" t="s">
        <v>725</v>
      </c>
      <c r="CG1083" s="278"/>
      <c r="CI1083" s="258"/>
      <c r="CJ1083" s="258"/>
      <c r="CK1083" s="276" t="s">
        <v>1594</v>
      </c>
      <c r="CL1083" s="277" t="s">
        <v>505</v>
      </c>
      <c r="CM1083" s="253" t="s">
        <v>725</v>
      </c>
      <c r="CN1083" s="278"/>
      <c r="CP1083" s="258"/>
      <c r="CQ1083" s="258"/>
      <c r="CR1083" s="276" t="s">
        <v>1594</v>
      </c>
      <c r="CS1083" s="277" t="s">
        <v>505</v>
      </c>
      <c r="CT1083" s="253" t="s">
        <v>725</v>
      </c>
      <c r="CU1083" s="278"/>
      <c r="DH1083" s="386"/>
      <c r="DI1083" s="516" t="s">
        <v>2455</v>
      </c>
      <c r="DJ1083" s="517"/>
      <c r="DK1083" s="518"/>
      <c r="DL1083" s="519">
        <v>0</v>
      </c>
      <c r="DM1083" s="519">
        <v>1.7</v>
      </c>
      <c r="DN1083" s="520">
        <v>0.02</v>
      </c>
      <c r="DO1083" s="521">
        <v>0</v>
      </c>
      <c r="DP1083" s="519" t="s">
        <v>2398</v>
      </c>
      <c r="DQ1083" s="519" t="s">
        <v>1315</v>
      </c>
      <c r="DR1083" s="519" t="s">
        <v>811</v>
      </c>
      <c r="DS1083" s="293"/>
      <c r="DT1083" s="293"/>
      <c r="DX1083" s="343"/>
    </row>
    <row r="1084" spans="8:128" ht="15" customHeight="1" x14ac:dyDescent="0.15">
      <c r="H1084" s="111">
        <f t="shared" si="118"/>
        <v>0</v>
      </c>
      <c r="I1084" s="110">
        <v>1064</v>
      </c>
      <c r="J1084" s="199"/>
      <c r="K1084" s="199"/>
      <c r="L1084" s="112" t="e">
        <f t="shared" si="119"/>
        <v>#N/A</v>
      </c>
      <c r="M1084" s="199"/>
      <c r="N1084" s="199"/>
      <c r="O1084" s="124" t="str">
        <f t="shared" si="120"/>
        <v/>
      </c>
      <c r="P1084" s="124" t="str">
        <f t="shared" si="121"/>
        <v/>
      </c>
      <c r="Q1084" s="199"/>
      <c r="R1084" s="113" t="s">
        <v>341</v>
      </c>
      <c r="S1084" s="199"/>
      <c r="T1084" s="113" t="s">
        <v>337</v>
      </c>
      <c r="U1084" s="199"/>
      <c r="V1084" s="112" t="str">
        <f t="shared" si="122"/>
        <v>１～４以外</v>
      </c>
      <c r="W1084" s="628"/>
      <c r="X1084" s="112"/>
      <c r="Y1084" s="199"/>
      <c r="Z1084" s="636"/>
      <c r="AA1084" s="200"/>
      <c r="AB1084" s="114" t="e">
        <f t="shared" si="123"/>
        <v>#N/A</v>
      </c>
      <c r="AC1084" s="115" t="str">
        <f t="shared" si="124"/>
        <v/>
      </c>
      <c r="AD1084" s="145" t="str">
        <f t="shared" si="125"/>
        <v/>
      </c>
      <c r="BD1084" s="36">
        <v>1064</v>
      </c>
      <c r="BE1084" s="223"/>
      <c r="BF1084" s="231"/>
      <c r="BG1084" s="231"/>
      <c r="BH1084" s="231"/>
      <c r="BI1084" s="231"/>
      <c r="BJ1084" s="223"/>
      <c r="BK1084" s="224"/>
      <c r="BL1084" s="223"/>
      <c r="BM1084" s="224"/>
      <c r="BN1084" s="225"/>
      <c r="BO1084" s="226"/>
      <c r="BP1084" s="224"/>
      <c r="BQ1084" s="224"/>
      <c r="BR1084" s="226"/>
      <c r="BS1084" s="225"/>
      <c r="CB1084" s="258"/>
      <c r="CC1084" s="258"/>
      <c r="CD1084" s="291" t="s">
        <v>1790</v>
      </c>
      <c r="CE1084" s="296">
        <v>0</v>
      </c>
      <c r="CF1084" s="259">
        <v>1</v>
      </c>
      <c r="CG1084" s="260">
        <f>DCOUNT($H$20:$AD$4020,"入力ﾁｪｯｸ",CD1083:CF1085)</f>
        <v>0</v>
      </c>
      <c r="CI1084" s="258"/>
      <c r="CJ1084" s="258"/>
      <c r="CK1084" s="461" t="s">
        <v>1964</v>
      </c>
      <c r="CL1084" s="285">
        <v>0</v>
      </c>
      <c r="CM1084" s="260">
        <v>3</v>
      </c>
      <c r="CN1084" s="260">
        <f>DCOUNT($H$20:$AD$4020,"入力ﾁｪｯｸ",CK1083:CM1084)</f>
        <v>0</v>
      </c>
      <c r="CP1084" s="258"/>
      <c r="CQ1084" s="258"/>
      <c r="CR1084" s="461" t="s">
        <v>1964</v>
      </c>
      <c r="CS1084" s="285">
        <v>0</v>
      </c>
      <c r="CT1084" s="260">
        <v>2</v>
      </c>
      <c r="CU1084" s="260">
        <f>DCOUNT($H$20:$AD$4020,"入力ﾁｪｯｸ",CR1083:CT1084)</f>
        <v>0</v>
      </c>
      <c r="DH1084" s="386"/>
      <c r="DI1084" s="716" t="s">
        <v>2456</v>
      </c>
      <c r="DJ1084" s="717"/>
      <c r="DK1084" s="718"/>
      <c r="DL1084" s="519">
        <v>1.7</v>
      </c>
      <c r="DM1084" s="519">
        <v>2.5</v>
      </c>
      <c r="DN1084" s="520">
        <v>3.7499999999999999E-2</v>
      </c>
      <c r="DO1084" s="521">
        <v>0</v>
      </c>
      <c r="DP1084" s="519" t="s">
        <v>2398</v>
      </c>
      <c r="DQ1084" s="519" t="s">
        <v>1315</v>
      </c>
      <c r="DR1084" s="519" t="s">
        <v>811</v>
      </c>
      <c r="DS1084" s="293"/>
      <c r="DT1084" s="293"/>
      <c r="DX1084" s="343"/>
    </row>
    <row r="1085" spans="8:128" ht="15" customHeight="1" x14ac:dyDescent="0.15">
      <c r="H1085" s="111">
        <f t="shared" si="118"/>
        <v>0</v>
      </c>
      <c r="I1085" s="110">
        <v>1065</v>
      </c>
      <c r="J1085" s="199"/>
      <c r="K1085" s="199"/>
      <c r="L1085" s="112" t="e">
        <f t="shared" si="119"/>
        <v>#N/A</v>
      </c>
      <c r="M1085" s="199"/>
      <c r="N1085" s="199"/>
      <c r="O1085" s="124" t="str">
        <f t="shared" si="120"/>
        <v/>
      </c>
      <c r="P1085" s="124" t="str">
        <f t="shared" si="121"/>
        <v/>
      </c>
      <c r="Q1085" s="199"/>
      <c r="R1085" s="113" t="s">
        <v>341</v>
      </c>
      <c r="S1085" s="199"/>
      <c r="T1085" s="113" t="s">
        <v>337</v>
      </c>
      <c r="U1085" s="199"/>
      <c r="V1085" s="112" t="str">
        <f t="shared" si="122"/>
        <v>１～４以外</v>
      </c>
      <c r="W1085" s="628"/>
      <c r="X1085" s="112"/>
      <c r="Y1085" s="199"/>
      <c r="Z1085" s="636"/>
      <c r="AA1085" s="200"/>
      <c r="AB1085" s="114" t="e">
        <f t="shared" si="123"/>
        <v>#N/A</v>
      </c>
      <c r="AC1085" s="115" t="str">
        <f t="shared" si="124"/>
        <v/>
      </c>
      <c r="AD1085" s="145" t="str">
        <f t="shared" si="125"/>
        <v/>
      </c>
      <c r="BD1085" s="36">
        <v>1065</v>
      </c>
      <c r="BE1085" s="223"/>
      <c r="BF1085" s="231"/>
      <c r="BG1085" s="231"/>
      <c r="BH1085" s="231"/>
      <c r="BI1085" s="231"/>
      <c r="BJ1085" s="223"/>
      <c r="BK1085" s="224"/>
      <c r="BL1085" s="223"/>
      <c r="BM1085" s="224"/>
      <c r="BN1085" s="225"/>
      <c r="BO1085" s="226"/>
      <c r="BP1085" s="224"/>
      <c r="BQ1085" s="224"/>
      <c r="BR1085" s="226"/>
      <c r="BS1085" s="225"/>
      <c r="CB1085" s="258"/>
      <c r="CC1085" s="258"/>
      <c r="CD1085" s="291" t="s">
        <v>1790</v>
      </c>
      <c r="CE1085" s="299">
        <v>0</v>
      </c>
      <c r="CF1085" s="266">
        <v>2</v>
      </c>
      <c r="CG1085" s="268"/>
      <c r="CI1085" s="258"/>
      <c r="CJ1085" s="258"/>
      <c r="CK1085" s="276" t="s">
        <v>1594</v>
      </c>
      <c r="CL1085" s="277" t="s">
        <v>505</v>
      </c>
      <c r="CM1085" s="253" t="s">
        <v>725</v>
      </c>
      <c r="CN1085" s="278"/>
      <c r="CP1085" s="258"/>
      <c r="CQ1085" s="258"/>
      <c r="CR1085" s="276" t="s">
        <v>1594</v>
      </c>
      <c r="CS1085" s="277" t="s">
        <v>505</v>
      </c>
      <c r="CT1085" s="253" t="s">
        <v>725</v>
      </c>
      <c r="CU1085" s="278"/>
      <c r="DH1085" s="386"/>
      <c r="DI1085" s="719"/>
      <c r="DJ1085" s="720"/>
      <c r="DK1085" s="721"/>
      <c r="DL1085" s="519">
        <v>2.5</v>
      </c>
      <c r="DM1085" s="519">
        <v>3.5</v>
      </c>
      <c r="DN1085" s="520">
        <v>3.7499999999999999E-2</v>
      </c>
      <c r="DO1085" s="521">
        <v>0</v>
      </c>
      <c r="DP1085" s="519" t="s">
        <v>2398</v>
      </c>
      <c r="DQ1085" s="519" t="s">
        <v>1315</v>
      </c>
      <c r="DR1085" s="519" t="s">
        <v>811</v>
      </c>
      <c r="DS1085" s="293"/>
      <c r="DT1085" s="293"/>
      <c r="DX1085" s="343"/>
    </row>
    <row r="1086" spans="8:128" ht="15" customHeight="1" x14ac:dyDescent="0.15">
      <c r="H1086" s="111">
        <f t="shared" si="118"/>
        <v>0</v>
      </c>
      <c r="I1086" s="110">
        <v>1066</v>
      </c>
      <c r="J1086" s="199"/>
      <c r="K1086" s="199"/>
      <c r="L1086" s="112" t="e">
        <f t="shared" si="119"/>
        <v>#N/A</v>
      </c>
      <c r="M1086" s="199"/>
      <c r="N1086" s="199"/>
      <c r="O1086" s="124" t="str">
        <f t="shared" si="120"/>
        <v/>
      </c>
      <c r="P1086" s="124" t="str">
        <f t="shared" si="121"/>
        <v/>
      </c>
      <c r="Q1086" s="199"/>
      <c r="R1086" s="113" t="s">
        <v>341</v>
      </c>
      <c r="S1086" s="199"/>
      <c r="T1086" s="113" t="s">
        <v>337</v>
      </c>
      <c r="U1086" s="199"/>
      <c r="V1086" s="112" t="str">
        <f t="shared" si="122"/>
        <v>１～４以外</v>
      </c>
      <c r="W1086" s="628"/>
      <c r="X1086" s="112"/>
      <c r="Y1086" s="199"/>
      <c r="Z1086" s="636"/>
      <c r="AA1086" s="200"/>
      <c r="AB1086" s="114" t="e">
        <f t="shared" si="123"/>
        <v>#N/A</v>
      </c>
      <c r="AC1086" s="115" t="str">
        <f t="shared" si="124"/>
        <v/>
      </c>
      <c r="AD1086" s="145" t="str">
        <f t="shared" si="125"/>
        <v/>
      </c>
      <c r="BD1086" s="36">
        <v>1066</v>
      </c>
      <c r="BE1086" s="223"/>
      <c r="BF1086" s="231"/>
      <c r="BG1086" s="231"/>
      <c r="BH1086" s="231"/>
      <c r="BI1086" s="231"/>
      <c r="BJ1086" s="223"/>
      <c r="BK1086" s="224"/>
      <c r="BL1086" s="223"/>
      <c r="BM1086" s="224"/>
      <c r="BN1086" s="225"/>
      <c r="BO1086" s="226"/>
      <c r="BP1086" s="224"/>
      <c r="BQ1086" s="224"/>
      <c r="BR1086" s="226"/>
      <c r="BS1086" s="225"/>
      <c r="CB1086" s="258"/>
      <c r="CC1086" s="258"/>
      <c r="CD1086" s="276" t="s">
        <v>1594</v>
      </c>
      <c r="CE1086" s="253" t="s">
        <v>505</v>
      </c>
      <c r="CF1086" s="253" t="s">
        <v>725</v>
      </c>
      <c r="CG1086" s="278"/>
      <c r="CI1086" s="258"/>
      <c r="CJ1086" s="258"/>
      <c r="CK1086" s="461" t="s">
        <v>1965</v>
      </c>
      <c r="CL1086" s="285">
        <v>0</v>
      </c>
      <c r="CM1086" s="260">
        <v>3</v>
      </c>
      <c r="CN1086" s="260">
        <f>DCOUNT($H$20:$AD$4020,"入力ﾁｪｯｸ",CK1085:CM1086)</f>
        <v>0</v>
      </c>
      <c r="CP1086" s="258"/>
      <c r="CQ1086" s="258"/>
      <c r="CR1086" s="461" t="s">
        <v>1965</v>
      </c>
      <c r="CS1086" s="285">
        <v>0</v>
      </c>
      <c r="CT1086" s="260">
        <v>2</v>
      </c>
      <c r="CU1086" s="260">
        <f>DCOUNT($H$20:$AD$4020,"入力ﾁｪｯｸ",CR1085:CT1086)</f>
        <v>0</v>
      </c>
      <c r="DH1086" s="386"/>
      <c r="DI1086" s="516" t="s">
        <v>2457</v>
      </c>
      <c r="DJ1086" s="517"/>
      <c r="DK1086" s="518"/>
      <c r="DL1086" s="519">
        <v>3.5</v>
      </c>
      <c r="DM1086" s="519">
        <v>30</v>
      </c>
      <c r="DN1086" s="520">
        <v>1.2500000000000001E-2</v>
      </c>
      <c r="DO1086" s="521">
        <v>0</v>
      </c>
      <c r="DP1086" s="519" t="s">
        <v>2398</v>
      </c>
      <c r="DQ1086" s="519" t="s">
        <v>1315</v>
      </c>
      <c r="DR1086" s="519" t="s">
        <v>811</v>
      </c>
      <c r="DS1086" s="293"/>
      <c r="DT1086" s="293"/>
      <c r="DX1086" s="343"/>
    </row>
    <row r="1087" spans="8:128" ht="15" customHeight="1" x14ac:dyDescent="0.15">
      <c r="H1087" s="111">
        <f t="shared" si="118"/>
        <v>0</v>
      </c>
      <c r="I1087" s="110">
        <v>1067</v>
      </c>
      <c r="J1087" s="199"/>
      <c r="K1087" s="199"/>
      <c r="L1087" s="112" t="e">
        <f t="shared" si="119"/>
        <v>#N/A</v>
      </c>
      <c r="M1087" s="199"/>
      <c r="N1087" s="199"/>
      <c r="O1087" s="124" t="str">
        <f t="shared" si="120"/>
        <v/>
      </c>
      <c r="P1087" s="124" t="str">
        <f t="shared" si="121"/>
        <v/>
      </c>
      <c r="Q1087" s="199"/>
      <c r="R1087" s="113" t="s">
        <v>341</v>
      </c>
      <c r="S1087" s="199"/>
      <c r="T1087" s="113" t="s">
        <v>337</v>
      </c>
      <c r="U1087" s="199"/>
      <c r="V1087" s="112" t="str">
        <f t="shared" si="122"/>
        <v>１～４以外</v>
      </c>
      <c r="W1087" s="628"/>
      <c r="X1087" s="112"/>
      <c r="Y1087" s="199"/>
      <c r="Z1087" s="636"/>
      <c r="AA1087" s="200"/>
      <c r="AB1087" s="114" t="e">
        <f t="shared" si="123"/>
        <v>#N/A</v>
      </c>
      <c r="AC1087" s="115" t="str">
        <f t="shared" si="124"/>
        <v/>
      </c>
      <c r="AD1087" s="145" t="str">
        <f t="shared" si="125"/>
        <v/>
      </c>
      <c r="BD1087" s="36">
        <v>1067</v>
      </c>
      <c r="BE1087" s="223"/>
      <c r="BF1087" s="231"/>
      <c r="BG1087" s="231"/>
      <c r="BH1087" s="231"/>
      <c r="BI1087" s="231"/>
      <c r="BJ1087" s="223"/>
      <c r="BK1087" s="224"/>
      <c r="BL1087" s="223"/>
      <c r="BM1087" s="224"/>
      <c r="BN1087" s="225"/>
      <c r="BO1087" s="226"/>
      <c r="BP1087" s="224"/>
      <c r="BQ1087" s="224"/>
      <c r="BR1087" s="226"/>
      <c r="BS1087" s="225"/>
      <c r="CB1087" s="258"/>
      <c r="CC1087" s="258"/>
      <c r="CD1087" s="291" t="s">
        <v>1791</v>
      </c>
      <c r="CE1087" s="296">
        <v>0</v>
      </c>
      <c r="CF1087" s="259">
        <v>1</v>
      </c>
      <c r="CG1087" s="260">
        <f>DCOUNT($H$20:$AD$4020,"入力ﾁｪｯｸ",CD1086:CF1088)</f>
        <v>0</v>
      </c>
      <c r="CI1087" s="258"/>
      <c r="CJ1087" s="258"/>
      <c r="CK1087" s="276" t="s">
        <v>1594</v>
      </c>
      <c r="CL1087" s="277" t="s">
        <v>505</v>
      </c>
      <c r="CM1087" s="253" t="s">
        <v>725</v>
      </c>
      <c r="CN1087" s="278"/>
      <c r="CP1087" s="258"/>
      <c r="CQ1087" s="258"/>
      <c r="CR1087" s="276" t="s">
        <v>1594</v>
      </c>
      <c r="CS1087" s="277" t="s">
        <v>505</v>
      </c>
      <c r="CT1087" s="253" t="s">
        <v>725</v>
      </c>
      <c r="CU1087" s="278"/>
      <c r="DH1087" s="386"/>
      <c r="DI1087" s="516" t="s">
        <v>2458</v>
      </c>
      <c r="DJ1087" s="517"/>
      <c r="DK1087" s="518"/>
      <c r="DL1087" s="519">
        <v>0</v>
      </c>
      <c r="DM1087" s="519">
        <v>30</v>
      </c>
      <c r="DN1087" s="520">
        <v>0.02</v>
      </c>
      <c r="DO1087" s="521">
        <v>0</v>
      </c>
      <c r="DP1087" s="519" t="s">
        <v>2398</v>
      </c>
      <c r="DQ1087" s="519" t="s">
        <v>428</v>
      </c>
      <c r="DR1087" s="519" t="s">
        <v>811</v>
      </c>
      <c r="DS1087" s="293"/>
      <c r="DT1087" s="293"/>
      <c r="DX1087" s="343"/>
    </row>
    <row r="1088" spans="8:128" ht="15" customHeight="1" x14ac:dyDescent="0.15">
      <c r="H1088" s="111">
        <f t="shared" si="118"/>
        <v>0</v>
      </c>
      <c r="I1088" s="110">
        <v>1068</v>
      </c>
      <c r="J1088" s="199"/>
      <c r="K1088" s="199"/>
      <c r="L1088" s="112" t="e">
        <f t="shared" si="119"/>
        <v>#N/A</v>
      </c>
      <c r="M1088" s="199"/>
      <c r="N1088" s="199"/>
      <c r="O1088" s="124" t="str">
        <f t="shared" si="120"/>
        <v/>
      </c>
      <c r="P1088" s="124" t="str">
        <f t="shared" si="121"/>
        <v/>
      </c>
      <c r="Q1088" s="199"/>
      <c r="R1088" s="113" t="s">
        <v>341</v>
      </c>
      <c r="S1088" s="199"/>
      <c r="T1088" s="113" t="s">
        <v>337</v>
      </c>
      <c r="U1088" s="199"/>
      <c r="V1088" s="112" t="str">
        <f t="shared" si="122"/>
        <v>１～４以外</v>
      </c>
      <c r="W1088" s="628"/>
      <c r="X1088" s="112"/>
      <c r="Y1088" s="199"/>
      <c r="Z1088" s="636"/>
      <c r="AA1088" s="200"/>
      <c r="AB1088" s="114" t="e">
        <f t="shared" si="123"/>
        <v>#N/A</v>
      </c>
      <c r="AC1088" s="115" t="str">
        <f t="shared" si="124"/>
        <v/>
      </c>
      <c r="AD1088" s="145" t="str">
        <f t="shared" si="125"/>
        <v/>
      </c>
      <c r="BD1088" s="36">
        <v>1068</v>
      </c>
      <c r="BE1088" s="223"/>
      <c r="BF1088" s="231"/>
      <c r="BG1088" s="231"/>
      <c r="BH1088" s="231"/>
      <c r="BI1088" s="231"/>
      <c r="BJ1088" s="223"/>
      <c r="BK1088" s="224"/>
      <c r="BL1088" s="223"/>
      <c r="BM1088" s="224"/>
      <c r="BN1088" s="225"/>
      <c r="BO1088" s="226"/>
      <c r="BP1088" s="224"/>
      <c r="BQ1088" s="224"/>
      <c r="BR1088" s="226"/>
      <c r="BS1088" s="225"/>
      <c r="CB1088" s="258"/>
      <c r="CC1088" s="258"/>
      <c r="CD1088" s="291" t="s">
        <v>1791</v>
      </c>
      <c r="CE1088" s="299">
        <v>0</v>
      </c>
      <c r="CF1088" s="266">
        <v>2</v>
      </c>
      <c r="CG1088" s="268"/>
      <c r="CI1088" s="258"/>
      <c r="CJ1088" s="258"/>
      <c r="CK1088" s="461" t="s">
        <v>1966</v>
      </c>
      <c r="CL1088" s="285">
        <v>0</v>
      </c>
      <c r="CM1088" s="260">
        <v>3</v>
      </c>
      <c r="CN1088" s="260">
        <f>DCOUNT($H$20:$AD$4020,"入力ﾁｪｯｸ",CK1087:CM1088)</f>
        <v>0</v>
      </c>
      <c r="CP1088" s="258"/>
      <c r="CQ1088" s="258"/>
      <c r="CR1088" s="461" t="s">
        <v>1966</v>
      </c>
      <c r="CS1088" s="285">
        <v>0</v>
      </c>
      <c r="CT1088" s="260">
        <v>2</v>
      </c>
      <c r="CU1088" s="260">
        <f>DCOUNT($H$20:$AD$4020,"入力ﾁｪｯｸ",CR1087:CT1088)</f>
        <v>0</v>
      </c>
      <c r="DH1088" s="386"/>
      <c r="DI1088" s="516" t="s">
        <v>2459</v>
      </c>
      <c r="DJ1088" s="517"/>
      <c r="DK1088" s="518"/>
      <c r="DL1088" s="519">
        <v>0</v>
      </c>
      <c r="DM1088" s="519">
        <v>1.7</v>
      </c>
      <c r="DN1088" s="520">
        <v>0.02</v>
      </c>
      <c r="DO1088" s="521">
        <v>0</v>
      </c>
      <c r="DP1088" s="519" t="s">
        <v>2398</v>
      </c>
      <c r="DQ1088" s="519" t="s">
        <v>1315</v>
      </c>
      <c r="DR1088" s="519" t="s">
        <v>811</v>
      </c>
      <c r="DS1088" s="293"/>
      <c r="DT1088" s="293"/>
      <c r="DX1088" s="343"/>
    </row>
    <row r="1089" spans="8:128" ht="15" customHeight="1" x14ac:dyDescent="0.15">
      <c r="H1089" s="111">
        <f t="shared" si="118"/>
        <v>0</v>
      </c>
      <c r="I1089" s="110">
        <v>1069</v>
      </c>
      <c r="J1089" s="199"/>
      <c r="K1089" s="199"/>
      <c r="L1089" s="112" t="e">
        <f t="shared" si="119"/>
        <v>#N/A</v>
      </c>
      <c r="M1089" s="199"/>
      <c r="N1089" s="199"/>
      <c r="O1089" s="124" t="str">
        <f t="shared" si="120"/>
        <v/>
      </c>
      <c r="P1089" s="124" t="str">
        <f t="shared" si="121"/>
        <v/>
      </c>
      <c r="Q1089" s="199"/>
      <c r="R1089" s="113" t="s">
        <v>341</v>
      </c>
      <c r="S1089" s="199"/>
      <c r="T1089" s="113" t="s">
        <v>337</v>
      </c>
      <c r="U1089" s="199"/>
      <c r="V1089" s="112" t="str">
        <f t="shared" si="122"/>
        <v>１～４以外</v>
      </c>
      <c r="W1089" s="628"/>
      <c r="X1089" s="112"/>
      <c r="Y1089" s="199"/>
      <c r="Z1089" s="636"/>
      <c r="AA1089" s="200"/>
      <c r="AB1089" s="114" t="e">
        <f t="shared" si="123"/>
        <v>#N/A</v>
      </c>
      <c r="AC1089" s="115" t="str">
        <f t="shared" si="124"/>
        <v/>
      </c>
      <c r="AD1089" s="145" t="str">
        <f t="shared" si="125"/>
        <v/>
      </c>
      <c r="BD1089" s="36">
        <v>1069</v>
      </c>
      <c r="BE1089" s="223"/>
      <c r="BF1089" s="231"/>
      <c r="BG1089" s="231"/>
      <c r="BH1089" s="231"/>
      <c r="BI1089" s="231"/>
      <c r="BJ1089" s="223"/>
      <c r="BK1089" s="224"/>
      <c r="BL1089" s="223"/>
      <c r="BM1089" s="224"/>
      <c r="BN1089" s="225"/>
      <c r="BO1089" s="226"/>
      <c r="BP1089" s="224"/>
      <c r="BQ1089" s="224"/>
      <c r="BR1089" s="226"/>
      <c r="BS1089" s="225"/>
      <c r="CB1089" s="258"/>
      <c r="CC1089" s="258"/>
      <c r="CD1089" s="276" t="s">
        <v>1594</v>
      </c>
      <c r="CE1089" s="253" t="s">
        <v>505</v>
      </c>
      <c r="CF1089" s="253" t="s">
        <v>725</v>
      </c>
      <c r="CG1089" s="278"/>
      <c r="CI1089" s="258"/>
      <c r="CJ1089" s="258"/>
      <c r="CK1089" s="276" t="s">
        <v>1594</v>
      </c>
      <c r="CL1089" s="277" t="s">
        <v>505</v>
      </c>
      <c r="CM1089" s="253" t="s">
        <v>725</v>
      </c>
      <c r="CN1089" s="278"/>
      <c r="CP1089" s="258"/>
      <c r="CQ1089" s="258"/>
      <c r="CR1089" s="276" t="s">
        <v>1594</v>
      </c>
      <c r="CS1089" s="277" t="s">
        <v>505</v>
      </c>
      <c r="CT1089" s="253" t="s">
        <v>725</v>
      </c>
      <c r="CU1089" s="278"/>
      <c r="DH1089" s="386"/>
      <c r="DI1089" s="716" t="s">
        <v>2460</v>
      </c>
      <c r="DJ1089" s="717"/>
      <c r="DK1089" s="718"/>
      <c r="DL1089" s="519">
        <v>1.7</v>
      </c>
      <c r="DM1089" s="519">
        <v>2.5</v>
      </c>
      <c r="DN1089" s="520">
        <v>3.7499999999999999E-2</v>
      </c>
      <c r="DO1089" s="521">
        <v>0</v>
      </c>
      <c r="DP1089" s="519" t="s">
        <v>2398</v>
      </c>
      <c r="DQ1089" s="519" t="s">
        <v>1315</v>
      </c>
      <c r="DR1089" s="519" t="s">
        <v>811</v>
      </c>
      <c r="DS1089" s="293"/>
      <c r="DT1089" s="293"/>
      <c r="DX1089" s="343"/>
    </row>
    <row r="1090" spans="8:128" ht="15" customHeight="1" x14ac:dyDescent="0.15">
      <c r="H1090" s="111">
        <f t="shared" si="118"/>
        <v>0</v>
      </c>
      <c r="I1090" s="110">
        <v>1070</v>
      </c>
      <c r="J1090" s="199"/>
      <c r="K1090" s="199"/>
      <c r="L1090" s="112" t="e">
        <f t="shared" si="119"/>
        <v>#N/A</v>
      </c>
      <c r="M1090" s="199"/>
      <c r="N1090" s="199"/>
      <c r="O1090" s="124" t="str">
        <f t="shared" si="120"/>
        <v/>
      </c>
      <c r="P1090" s="124" t="str">
        <f t="shared" si="121"/>
        <v/>
      </c>
      <c r="Q1090" s="199"/>
      <c r="R1090" s="113" t="s">
        <v>341</v>
      </c>
      <c r="S1090" s="199"/>
      <c r="T1090" s="113" t="s">
        <v>337</v>
      </c>
      <c r="U1090" s="199"/>
      <c r="V1090" s="112" t="str">
        <f t="shared" si="122"/>
        <v>１～４以外</v>
      </c>
      <c r="W1090" s="628"/>
      <c r="X1090" s="112"/>
      <c r="Y1090" s="199"/>
      <c r="Z1090" s="636"/>
      <c r="AA1090" s="200"/>
      <c r="AB1090" s="114" t="e">
        <f t="shared" si="123"/>
        <v>#N/A</v>
      </c>
      <c r="AC1090" s="115" t="str">
        <f t="shared" si="124"/>
        <v/>
      </c>
      <c r="AD1090" s="145" t="str">
        <f t="shared" si="125"/>
        <v/>
      </c>
      <c r="BD1090" s="36">
        <v>1070</v>
      </c>
      <c r="BE1090" s="223"/>
      <c r="BF1090" s="231"/>
      <c r="BG1090" s="231"/>
      <c r="BH1090" s="231"/>
      <c r="BI1090" s="231"/>
      <c r="BJ1090" s="223"/>
      <c r="BK1090" s="224"/>
      <c r="BL1090" s="223"/>
      <c r="BM1090" s="224"/>
      <c r="BN1090" s="225"/>
      <c r="BO1090" s="226"/>
      <c r="BP1090" s="224"/>
      <c r="BQ1090" s="224"/>
      <c r="BR1090" s="226"/>
      <c r="BS1090" s="225"/>
      <c r="CB1090" s="258"/>
      <c r="CC1090" s="258"/>
      <c r="CD1090" s="291" t="s">
        <v>1792</v>
      </c>
      <c r="CE1090" s="296">
        <v>0</v>
      </c>
      <c r="CF1090" s="259">
        <v>1</v>
      </c>
      <c r="CG1090" s="260">
        <f>DCOUNT($H$20:$AD$4020,"入力ﾁｪｯｸ",CD1089:CF1091)</f>
        <v>0</v>
      </c>
      <c r="CI1090" s="258"/>
      <c r="CJ1090" s="258"/>
      <c r="CK1090" s="461" t="s">
        <v>1967</v>
      </c>
      <c r="CL1090" s="285">
        <v>0</v>
      </c>
      <c r="CM1090" s="260">
        <v>3</v>
      </c>
      <c r="CN1090" s="260">
        <f>DCOUNT($H$20:$AD$4020,"入力ﾁｪｯｸ",CK1089:CM1090)</f>
        <v>0</v>
      </c>
      <c r="CP1090" s="258"/>
      <c r="CQ1090" s="258"/>
      <c r="CR1090" s="461" t="s">
        <v>1967</v>
      </c>
      <c r="CS1090" s="285">
        <v>0</v>
      </c>
      <c r="CT1090" s="260">
        <v>2</v>
      </c>
      <c r="CU1090" s="260">
        <f>DCOUNT($H$20:$AD$4020,"入力ﾁｪｯｸ",CR1089:CT1090)</f>
        <v>0</v>
      </c>
      <c r="DH1090" s="386"/>
      <c r="DI1090" s="719"/>
      <c r="DJ1090" s="720"/>
      <c r="DK1090" s="721"/>
      <c r="DL1090" s="519">
        <v>2.5</v>
      </c>
      <c r="DM1090" s="519">
        <v>3.5</v>
      </c>
      <c r="DN1090" s="520">
        <v>3.7499999999999999E-2</v>
      </c>
      <c r="DO1090" s="521">
        <v>0</v>
      </c>
      <c r="DP1090" s="519" t="s">
        <v>2398</v>
      </c>
      <c r="DQ1090" s="519" t="s">
        <v>1315</v>
      </c>
      <c r="DR1090" s="519" t="s">
        <v>811</v>
      </c>
      <c r="DS1090" s="293"/>
      <c r="DT1090" s="293"/>
      <c r="DX1090" s="343"/>
    </row>
    <row r="1091" spans="8:128" ht="15" customHeight="1" x14ac:dyDescent="0.15">
      <c r="H1091" s="111">
        <f t="shared" si="118"/>
        <v>0</v>
      </c>
      <c r="I1091" s="110">
        <v>1071</v>
      </c>
      <c r="J1091" s="199"/>
      <c r="K1091" s="199"/>
      <c r="L1091" s="112" t="e">
        <f t="shared" si="119"/>
        <v>#N/A</v>
      </c>
      <c r="M1091" s="199"/>
      <c r="N1091" s="199"/>
      <c r="O1091" s="124" t="str">
        <f t="shared" si="120"/>
        <v/>
      </c>
      <c r="P1091" s="124" t="str">
        <f t="shared" si="121"/>
        <v/>
      </c>
      <c r="Q1091" s="199"/>
      <c r="R1091" s="113" t="s">
        <v>341</v>
      </c>
      <c r="S1091" s="199"/>
      <c r="T1091" s="113" t="s">
        <v>337</v>
      </c>
      <c r="U1091" s="199"/>
      <c r="V1091" s="112" t="str">
        <f t="shared" si="122"/>
        <v>１～４以外</v>
      </c>
      <c r="W1091" s="628"/>
      <c r="X1091" s="112"/>
      <c r="Y1091" s="199"/>
      <c r="Z1091" s="636"/>
      <c r="AA1091" s="200"/>
      <c r="AB1091" s="114" t="e">
        <f t="shared" si="123"/>
        <v>#N/A</v>
      </c>
      <c r="AC1091" s="115" t="str">
        <f t="shared" si="124"/>
        <v/>
      </c>
      <c r="AD1091" s="145" t="str">
        <f t="shared" si="125"/>
        <v/>
      </c>
      <c r="BD1091" s="36">
        <v>1071</v>
      </c>
      <c r="BE1091" s="223"/>
      <c r="BF1091" s="231"/>
      <c r="BG1091" s="231"/>
      <c r="BH1091" s="231"/>
      <c r="BI1091" s="231"/>
      <c r="BJ1091" s="223"/>
      <c r="BK1091" s="224"/>
      <c r="BL1091" s="223"/>
      <c r="BM1091" s="224"/>
      <c r="BN1091" s="225"/>
      <c r="BO1091" s="226"/>
      <c r="BP1091" s="224"/>
      <c r="BQ1091" s="224"/>
      <c r="BR1091" s="226"/>
      <c r="BS1091" s="225"/>
      <c r="CB1091" s="258"/>
      <c r="CC1091" s="258"/>
      <c r="CD1091" s="291" t="s">
        <v>1792</v>
      </c>
      <c r="CE1091" s="299">
        <v>0</v>
      </c>
      <c r="CF1091" s="266">
        <v>2</v>
      </c>
      <c r="CG1091" s="268"/>
      <c r="CI1091" s="258"/>
      <c r="CJ1091" s="258"/>
      <c r="CK1091" s="276" t="s">
        <v>1594</v>
      </c>
      <c r="CL1091" s="277" t="s">
        <v>505</v>
      </c>
      <c r="CM1091" s="253" t="s">
        <v>725</v>
      </c>
      <c r="CN1091" s="278"/>
      <c r="CP1091" s="258"/>
      <c r="CQ1091" s="258"/>
      <c r="CR1091" s="276" t="s">
        <v>1594</v>
      </c>
      <c r="CS1091" s="277" t="s">
        <v>505</v>
      </c>
      <c r="CT1091" s="253" t="s">
        <v>725</v>
      </c>
      <c r="CU1091" s="278"/>
      <c r="DH1091" s="386"/>
      <c r="DI1091" s="516" t="s">
        <v>2461</v>
      </c>
      <c r="DJ1091" s="517"/>
      <c r="DK1091" s="518"/>
      <c r="DL1091" s="519">
        <v>3.5</v>
      </c>
      <c r="DM1091" s="519">
        <v>30</v>
      </c>
      <c r="DN1091" s="520">
        <v>1.2500000000000001E-2</v>
      </c>
      <c r="DO1091" s="521">
        <v>0</v>
      </c>
      <c r="DP1091" s="519" t="s">
        <v>2398</v>
      </c>
      <c r="DQ1091" s="519" t="s">
        <v>1315</v>
      </c>
      <c r="DR1091" s="519" t="s">
        <v>811</v>
      </c>
      <c r="DS1091" s="293"/>
      <c r="DT1091" s="293"/>
      <c r="DX1091" s="343"/>
    </row>
    <row r="1092" spans="8:128" ht="15" customHeight="1" x14ac:dyDescent="0.15">
      <c r="H1092" s="111">
        <f t="shared" si="118"/>
        <v>0</v>
      </c>
      <c r="I1092" s="110">
        <v>1072</v>
      </c>
      <c r="J1092" s="199"/>
      <c r="K1092" s="199"/>
      <c r="L1092" s="112" t="e">
        <f t="shared" si="119"/>
        <v>#N/A</v>
      </c>
      <c r="M1092" s="199"/>
      <c r="N1092" s="199"/>
      <c r="O1092" s="124" t="str">
        <f t="shared" si="120"/>
        <v/>
      </c>
      <c r="P1092" s="124" t="str">
        <f t="shared" si="121"/>
        <v/>
      </c>
      <c r="Q1092" s="199"/>
      <c r="R1092" s="113" t="s">
        <v>341</v>
      </c>
      <c r="S1092" s="199"/>
      <c r="T1092" s="113" t="s">
        <v>337</v>
      </c>
      <c r="U1092" s="199"/>
      <c r="V1092" s="112" t="str">
        <f t="shared" si="122"/>
        <v>１～４以外</v>
      </c>
      <c r="W1092" s="628"/>
      <c r="X1092" s="112"/>
      <c r="Y1092" s="199"/>
      <c r="Z1092" s="636"/>
      <c r="AA1092" s="200"/>
      <c r="AB1092" s="114" t="e">
        <f t="shared" si="123"/>
        <v>#N/A</v>
      </c>
      <c r="AC1092" s="115" t="str">
        <f t="shared" si="124"/>
        <v/>
      </c>
      <c r="AD1092" s="145" t="str">
        <f t="shared" si="125"/>
        <v/>
      </c>
      <c r="BD1092" s="36">
        <v>1072</v>
      </c>
      <c r="BE1092" s="223"/>
      <c r="BF1092" s="231"/>
      <c r="BG1092" s="231"/>
      <c r="BH1092" s="231"/>
      <c r="BI1092" s="231"/>
      <c r="BJ1092" s="223"/>
      <c r="BK1092" s="224"/>
      <c r="BL1092" s="223"/>
      <c r="BM1092" s="224"/>
      <c r="BN1092" s="225"/>
      <c r="BO1092" s="226"/>
      <c r="BP1092" s="224"/>
      <c r="BQ1092" s="224"/>
      <c r="BR1092" s="226"/>
      <c r="BS1092" s="225"/>
      <c r="CB1092" s="258"/>
      <c r="CC1092" s="258"/>
      <c r="CD1092" s="276" t="s">
        <v>1594</v>
      </c>
      <c r="CE1092" s="253" t="s">
        <v>505</v>
      </c>
      <c r="CF1092" s="253" t="s">
        <v>725</v>
      </c>
      <c r="CG1092" s="278"/>
      <c r="CI1092" s="258"/>
      <c r="CJ1092" s="258"/>
      <c r="CK1092" s="461" t="s">
        <v>1968</v>
      </c>
      <c r="CL1092" s="285">
        <v>0</v>
      </c>
      <c r="CM1092" s="260">
        <v>3</v>
      </c>
      <c r="CN1092" s="260">
        <f>DCOUNT($H$20:$AD$4020,"入力ﾁｪｯｸ",CK1091:CM1092)</f>
        <v>0</v>
      </c>
      <c r="CP1092" s="258"/>
      <c r="CQ1092" s="258"/>
      <c r="CR1092" s="461" t="s">
        <v>1968</v>
      </c>
      <c r="CS1092" s="285">
        <v>0</v>
      </c>
      <c r="CT1092" s="260">
        <v>2</v>
      </c>
      <c r="CU1092" s="260">
        <f>DCOUNT($H$20:$AD$4020,"入力ﾁｪｯｸ",CR1091:CT1092)</f>
        <v>0</v>
      </c>
      <c r="DH1092" s="386"/>
      <c r="DI1092" s="516" t="s">
        <v>2462</v>
      </c>
      <c r="DJ1092" s="517"/>
      <c r="DK1092" s="518"/>
      <c r="DL1092" s="519">
        <v>0</v>
      </c>
      <c r="DM1092" s="519">
        <v>30</v>
      </c>
      <c r="DN1092" s="520">
        <v>3.5999999999999997E-2</v>
      </c>
      <c r="DO1092" s="521">
        <v>0</v>
      </c>
      <c r="DP1092" s="519" t="s">
        <v>2398</v>
      </c>
      <c r="DQ1092" s="519" t="s">
        <v>428</v>
      </c>
      <c r="DR1092" s="519" t="s">
        <v>811</v>
      </c>
      <c r="DS1092" s="293"/>
      <c r="DT1092" s="293"/>
      <c r="DX1092" s="343"/>
    </row>
    <row r="1093" spans="8:128" ht="15" customHeight="1" x14ac:dyDescent="0.15">
      <c r="H1093" s="111">
        <f t="shared" si="118"/>
        <v>0</v>
      </c>
      <c r="I1093" s="110">
        <v>1073</v>
      </c>
      <c r="J1093" s="199"/>
      <c r="K1093" s="199"/>
      <c r="L1093" s="112" t="e">
        <f t="shared" si="119"/>
        <v>#N/A</v>
      </c>
      <c r="M1093" s="199"/>
      <c r="N1093" s="199"/>
      <c r="O1093" s="124" t="str">
        <f t="shared" si="120"/>
        <v/>
      </c>
      <c r="P1093" s="124" t="str">
        <f t="shared" si="121"/>
        <v/>
      </c>
      <c r="Q1093" s="199"/>
      <c r="R1093" s="113" t="s">
        <v>341</v>
      </c>
      <c r="S1093" s="199"/>
      <c r="T1093" s="113" t="s">
        <v>337</v>
      </c>
      <c r="U1093" s="199"/>
      <c r="V1093" s="112" t="str">
        <f t="shared" si="122"/>
        <v>１～４以外</v>
      </c>
      <c r="W1093" s="628"/>
      <c r="X1093" s="112"/>
      <c r="Y1093" s="199"/>
      <c r="Z1093" s="636"/>
      <c r="AA1093" s="200"/>
      <c r="AB1093" s="114" t="e">
        <f t="shared" si="123"/>
        <v>#N/A</v>
      </c>
      <c r="AC1093" s="115" t="str">
        <f t="shared" si="124"/>
        <v/>
      </c>
      <c r="AD1093" s="145" t="str">
        <f t="shared" si="125"/>
        <v/>
      </c>
      <c r="BD1093" s="36">
        <v>1073</v>
      </c>
      <c r="BE1093" s="223"/>
      <c r="BF1093" s="231"/>
      <c r="BG1093" s="231"/>
      <c r="BH1093" s="231"/>
      <c r="BI1093" s="231"/>
      <c r="BJ1093" s="223"/>
      <c r="BK1093" s="224"/>
      <c r="BL1093" s="223"/>
      <c r="BM1093" s="224"/>
      <c r="BN1093" s="225"/>
      <c r="BO1093" s="226"/>
      <c r="BP1093" s="224"/>
      <c r="BQ1093" s="224"/>
      <c r="BR1093" s="226"/>
      <c r="BS1093" s="225"/>
      <c r="CB1093" s="258"/>
      <c r="CC1093" s="258"/>
      <c r="CD1093" s="291" t="s">
        <v>1793</v>
      </c>
      <c r="CE1093" s="296">
        <v>0</v>
      </c>
      <c r="CF1093" s="259">
        <v>1</v>
      </c>
      <c r="CG1093" s="260">
        <f>DCOUNT($H$20:$AD$4020,"入力ﾁｪｯｸ",CD1092:CF1094)</f>
        <v>0</v>
      </c>
      <c r="CI1093" s="258"/>
      <c r="CJ1093" s="258"/>
      <c r="CK1093" s="276" t="s">
        <v>1594</v>
      </c>
      <c r="CL1093" s="277" t="s">
        <v>505</v>
      </c>
      <c r="CM1093" s="253" t="s">
        <v>725</v>
      </c>
      <c r="CN1093" s="278"/>
      <c r="CP1093" s="258"/>
      <c r="CQ1093" s="258"/>
      <c r="CR1093" s="276" t="s">
        <v>1594</v>
      </c>
      <c r="CS1093" s="277" t="s">
        <v>505</v>
      </c>
      <c r="CT1093" s="253" t="s">
        <v>725</v>
      </c>
      <c r="CU1093" s="278"/>
      <c r="DH1093" s="386"/>
      <c r="DI1093" s="516" t="s">
        <v>2463</v>
      </c>
      <c r="DJ1093" s="517"/>
      <c r="DK1093" s="518"/>
      <c r="DL1093" s="519">
        <v>0</v>
      </c>
      <c r="DM1093" s="519">
        <v>1.7</v>
      </c>
      <c r="DN1093" s="520">
        <v>3.6000000000000004E-2</v>
      </c>
      <c r="DO1093" s="521">
        <v>0</v>
      </c>
      <c r="DP1093" s="519" t="s">
        <v>2398</v>
      </c>
      <c r="DQ1093" s="519" t="s">
        <v>1315</v>
      </c>
      <c r="DR1093" s="519" t="s">
        <v>811</v>
      </c>
      <c r="DS1093" s="293"/>
      <c r="DT1093" s="293"/>
      <c r="DX1093" s="343"/>
    </row>
    <row r="1094" spans="8:128" ht="15" customHeight="1" x14ac:dyDescent="0.15">
      <c r="H1094" s="111">
        <f t="shared" si="118"/>
        <v>0</v>
      </c>
      <c r="I1094" s="110">
        <v>1074</v>
      </c>
      <c r="J1094" s="199"/>
      <c r="K1094" s="199"/>
      <c r="L1094" s="112" t="e">
        <f t="shared" si="119"/>
        <v>#N/A</v>
      </c>
      <c r="M1094" s="199"/>
      <c r="N1094" s="199"/>
      <c r="O1094" s="124" t="str">
        <f t="shared" si="120"/>
        <v/>
      </c>
      <c r="P1094" s="124" t="str">
        <f t="shared" si="121"/>
        <v/>
      </c>
      <c r="Q1094" s="199"/>
      <c r="R1094" s="113" t="s">
        <v>341</v>
      </c>
      <c r="S1094" s="199"/>
      <c r="T1094" s="113" t="s">
        <v>337</v>
      </c>
      <c r="U1094" s="199"/>
      <c r="V1094" s="112" t="str">
        <f t="shared" si="122"/>
        <v>１～４以外</v>
      </c>
      <c r="W1094" s="628"/>
      <c r="X1094" s="112"/>
      <c r="Y1094" s="199"/>
      <c r="Z1094" s="636"/>
      <c r="AA1094" s="200"/>
      <c r="AB1094" s="114" t="e">
        <f t="shared" si="123"/>
        <v>#N/A</v>
      </c>
      <c r="AC1094" s="115" t="str">
        <f t="shared" si="124"/>
        <v/>
      </c>
      <c r="AD1094" s="145" t="str">
        <f t="shared" si="125"/>
        <v/>
      </c>
      <c r="BD1094" s="36">
        <v>1074</v>
      </c>
      <c r="BE1094" s="223"/>
      <c r="BF1094" s="231"/>
      <c r="BG1094" s="231"/>
      <c r="BH1094" s="231"/>
      <c r="BI1094" s="231"/>
      <c r="BJ1094" s="223"/>
      <c r="BK1094" s="224"/>
      <c r="BL1094" s="223"/>
      <c r="BM1094" s="224"/>
      <c r="BN1094" s="225"/>
      <c r="BO1094" s="226"/>
      <c r="BP1094" s="224"/>
      <c r="BQ1094" s="224"/>
      <c r="BR1094" s="226"/>
      <c r="BS1094" s="225"/>
      <c r="CB1094" s="258"/>
      <c r="CC1094" s="258"/>
      <c r="CD1094" s="291" t="s">
        <v>1793</v>
      </c>
      <c r="CE1094" s="299">
        <v>0</v>
      </c>
      <c r="CF1094" s="266">
        <v>2</v>
      </c>
      <c r="CG1094" s="268"/>
      <c r="CI1094" s="258"/>
      <c r="CJ1094" s="258"/>
      <c r="CK1094" s="461" t="s">
        <v>1969</v>
      </c>
      <c r="CL1094" s="285">
        <v>0</v>
      </c>
      <c r="CM1094" s="260">
        <v>3</v>
      </c>
      <c r="CN1094" s="260">
        <f>DCOUNT($H$20:$AD$4020,"入力ﾁｪｯｸ",CK1093:CM1094)</f>
        <v>0</v>
      </c>
      <c r="CP1094" s="258"/>
      <c r="CQ1094" s="258"/>
      <c r="CR1094" s="461" t="s">
        <v>1969</v>
      </c>
      <c r="CS1094" s="285">
        <v>0</v>
      </c>
      <c r="CT1094" s="260">
        <v>2</v>
      </c>
      <c r="CU1094" s="260">
        <f>DCOUNT($H$20:$AD$4020,"入力ﾁｪｯｸ",CR1093:CT1094)</f>
        <v>0</v>
      </c>
      <c r="DH1094" s="386"/>
      <c r="DI1094" s="716" t="s">
        <v>2464</v>
      </c>
      <c r="DJ1094" s="717"/>
      <c r="DK1094" s="718"/>
      <c r="DL1094" s="519">
        <v>1.7</v>
      </c>
      <c r="DM1094" s="519">
        <v>2.5</v>
      </c>
      <c r="DN1094" s="520">
        <v>6.7500000000000004E-2</v>
      </c>
      <c r="DO1094" s="521">
        <v>0</v>
      </c>
      <c r="DP1094" s="519" t="s">
        <v>2398</v>
      </c>
      <c r="DQ1094" s="519" t="s">
        <v>1315</v>
      </c>
      <c r="DR1094" s="519" t="s">
        <v>811</v>
      </c>
      <c r="DS1094" s="293"/>
      <c r="DT1094" s="293"/>
      <c r="DX1094" s="343"/>
    </row>
    <row r="1095" spans="8:128" ht="15" customHeight="1" x14ac:dyDescent="0.15">
      <c r="H1095" s="111">
        <f t="shared" ref="H1095:H1158" si="126">IF(K1095=" "," ",COUNT(K1095))</f>
        <v>0</v>
      </c>
      <c r="I1095" s="110">
        <v>1075</v>
      </c>
      <c r="J1095" s="199"/>
      <c r="K1095" s="199"/>
      <c r="L1095" s="112" t="e">
        <f t="shared" ref="L1095:L1109" si="127">LOOKUP(K1095,$K$7:$K$16,$L$7:$L$16)</f>
        <v>#N/A</v>
      </c>
      <c r="M1095" s="199"/>
      <c r="N1095" s="199"/>
      <c r="O1095" s="124" t="str">
        <f t="shared" ref="O1095:O1109" si="128">UPPER(N1095)</f>
        <v/>
      </c>
      <c r="P1095" s="124" t="str">
        <f t="shared" ref="P1095:P1109" si="129">DBCS(O1095)</f>
        <v/>
      </c>
      <c r="Q1095" s="199"/>
      <c r="R1095" s="113" t="s">
        <v>341</v>
      </c>
      <c r="S1095" s="199"/>
      <c r="T1095" s="113" t="s">
        <v>337</v>
      </c>
      <c r="U1095" s="199"/>
      <c r="V1095" s="112" t="str">
        <f t="shared" ref="V1095:V1109" si="130">LOOKUP(U1095,$U$12:$U$16,$V$12:$V$16)</f>
        <v>１～４以外</v>
      </c>
      <c r="W1095" s="628"/>
      <c r="X1095" s="112"/>
      <c r="Y1095" s="199"/>
      <c r="Z1095" s="636"/>
      <c r="AA1095" s="200"/>
      <c r="AB1095" s="114" t="e">
        <f t="shared" ref="AB1095:AB1109" si="131">LOOKUP(AA1095,$AA$14:$AA$16,$AB$14:$AB$16)</f>
        <v>#N/A</v>
      </c>
      <c r="AC1095" s="115" t="str">
        <f t="shared" ref="AC1095:AC1158" si="132">UPPER(N1095)</f>
        <v/>
      </c>
      <c r="AD1095" s="145" t="str">
        <f t="shared" ref="AD1095:AD1110" si="133">DBCS(AC1095)</f>
        <v/>
      </c>
      <c r="BD1095" s="36">
        <v>1075</v>
      </c>
      <c r="BE1095" s="223"/>
      <c r="BF1095" s="231"/>
      <c r="BG1095" s="231"/>
      <c r="BH1095" s="231"/>
      <c r="BI1095" s="231"/>
      <c r="BJ1095" s="223"/>
      <c r="BK1095" s="224"/>
      <c r="BL1095" s="223"/>
      <c r="BM1095" s="224"/>
      <c r="BN1095" s="225"/>
      <c r="BO1095" s="226"/>
      <c r="BP1095" s="224"/>
      <c r="BQ1095" s="224"/>
      <c r="BR1095" s="226"/>
      <c r="BS1095" s="225"/>
      <c r="CB1095" s="258"/>
      <c r="CC1095" s="258"/>
      <c r="CD1095" s="276" t="s">
        <v>1594</v>
      </c>
      <c r="CE1095" s="253" t="s">
        <v>505</v>
      </c>
      <c r="CF1095" s="253" t="s">
        <v>725</v>
      </c>
      <c r="CG1095" s="278"/>
      <c r="CI1095" s="258"/>
      <c r="CJ1095" s="258"/>
      <c r="CK1095" s="276" t="s">
        <v>1594</v>
      </c>
      <c r="CL1095" s="277" t="s">
        <v>505</v>
      </c>
      <c r="CM1095" s="253" t="s">
        <v>725</v>
      </c>
      <c r="CN1095" s="278"/>
      <c r="CP1095" s="258"/>
      <c r="CQ1095" s="258"/>
      <c r="CR1095" s="276" t="s">
        <v>1594</v>
      </c>
      <c r="CS1095" s="277" t="s">
        <v>505</v>
      </c>
      <c r="CT1095" s="253" t="s">
        <v>725</v>
      </c>
      <c r="CU1095" s="278"/>
      <c r="DH1095" s="386"/>
      <c r="DI1095" s="719"/>
      <c r="DJ1095" s="720"/>
      <c r="DK1095" s="721"/>
      <c r="DL1095" s="519">
        <v>2.5</v>
      </c>
      <c r="DM1095" s="519">
        <v>3.5</v>
      </c>
      <c r="DN1095" s="520">
        <v>6.7500000000000004E-2</v>
      </c>
      <c r="DO1095" s="521">
        <v>0</v>
      </c>
      <c r="DP1095" s="519" t="s">
        <v>2398</v>
      </c>
      <c r="DQ1095" s="519" t="s">
        <v>1315</v>
      </c>
      <c r="DR1095" s="519" t="s">
        <v>811</v>
      </c>
      <c r="DS1095" s="293"/>
      <c r="DT1095" s="293"/>
      <c r="DX1095" s="343"/>
    </row>
    <row r="1096" spans="8:128" ht="15" customHeight="1" x14ac:dyDescent="0.15">
      <c r="H1096" s="111">
        <f t="shared" si="126"/>
        <v>0</v>
      </c>
      <c r="I1096" s="110">
        <v>1076</v>
      </c>
      <c r="J1096" s="199"/>
      <c r="K1096" s="199"/>
      <c r="L1096" s="112" t="e">
        <f t="shared" si="127"/>
        <v>#N/A</v>
      </c>
      <c r="M1096" s="199"/>
      <c r="N1096" s="199"/>
      <c r="O1096" s="124" t="str">
        <f t="shared" si="128"/>
        <v/>
      </c>
      <c r="P1096" s="124" t="str">
        <f t="shared" si="129"/>
        <v/>
      </c>
      <c r="Q1096" s="199"/>
      <c r="R1096" s="113" t="s">
        <v>341</v>
      </c>
      <c r="S1096" s="199"/>
      <c r="T1096" s="113" t="s">
        <v>337</v>
      </c>
      <c r="U1096" s="199"/>
      <c r="V1096" s="112" t="str">
        <f t="shared" si="130"/>
        <v>１～４以外</v>
      </c>
      <c r="W1096" s="628"/>
      <c r="X1096" s="112"/>
      <c r="Y1096" s="199"/>
      <c r="Z1096" s="636"/>
      <c r="AA1096" s="200"/>
      <c r="AB1096" s="114" t="e">
        <f t="shared" si="131"/>
        <v>#N/A</v>
      </c>
      <c r="AC1096" s="115" t="str">
        <f t="shared" si="132"/>
        <v/>
      </c>
      <c r="AD1096" s="145" t="str">
        <f t="shared" si="133"/>
        <v/>
      </c>
      <c r="BD1096" s="36">
        <v>1076</v>
      </c>
      <c r="BE1096" s="223"/>
      <c r="BF1096" s="231"/>
      <c r="BG1096" s="231"/>
      <c r="BH1096" s="231"/>
      <c r="BI1096" s="231"/>
      <c r="BJ1096" s="223"/>
      <c r="BK1096" s="224"/>
      <c r="BL1096" s="223"/>
      <c r="BM1096" s="224"/>
      <c r="BN1096" s="225"/>
      <c r="BO1096" s="226"/>
      <c r="BP1096" s="224"/>
      <c r="BQ1096" s="224"/>
      <c r="BR1096" s="226"/>
      <c r="BS1096" s="225"/>
      <c r="CB1096" s="258"/>
      <c r="CC1096" s="258"/>
      <c r="CD1096" s="291" t="s">
        <v>1794</v>
      </c>
      <c r="CE1096" s="296">
        <v>0</v>
      </c>
      <c r="CF1096" s="259">
        <v>1</v>
      </c>
      <c r="CG1096" s="260">
        <f>DCOUNT($H$20:$AD$4020,"入力ﾁｪｯｸ",CD1095:CF1097)</f>
        <v>0</v>
      </c>
      <c r="CI1096" s="258"/>
      <c r="CJ1096" s="258"/>
      <c r="CK1096" s="461" t="s">
        <v>1970</v>
      </c>
      <c r="CL1096" s="285">
        <v>0</v>
      </c>
      <c r="CM1096" s="260">
        <v>3</v>
      </c>
      <c r="CN1096" s="260">
        <f>DCOUNT($H$20:$AD$4020,"入力ﾁｪｯｸ",CK1095:CM1096)</f>
        <v>0</v>
      </c>
      <c r="CP1096" s="258"/>
      <c r="CQ1096" s="258"/>
      <c r="CR1096" s="461" t="s">
        <v>1970</v>
      </c>
      <c r="CS1096" s="285">
        <v>0</v>
      </c>
      <c r="CT1096" s="260">
        <v>2</v>
      </c>
      <c r="CU1096" s="260">
        <f>DCOUNT($H$20:$AD$4020,"入力ﾁｪｯｸ",CR1095:CT1096)</f>
        <v>0</v>
      </c>
      <c r="DH1096" s="386"/>
      <c r="DI1096" s="516" t="s">
        <v>2465</v>
      </c>
      <c r="DJ1096" s="517"/>
      <c r="DK1096" s="518"/>
      <c r="DL1096" s="519">
        <v>3.5</v>
      </c>
      <c r="DM1096" s="519">
        <v>30</v>
      </c>
      <c r="DN1096" s="520">
        <v>2.2499999999999999E-2</v>
      </c>
      <c r="DO1096" s="521">
        <v>0</v>
      </c>
      <c r="DP1096" s="519" t="s">
        <v>2398</v>
      </c>
      <c r="DQ1096" s="519" t="s">
        <v>1315</v>
      </c>
      <c r="DR1096" s="519" t="s">
        <v>811</v>
      </c>
      <c r="DS1096" s="293"/>
      <c r="DT1096" s="293"/>
      <c r="DX1096" s="343"/>
    </row>
    <row r="1097" spans="8:128" ht="15" customHeight="1" x14ac:dyDescent="0.15">
      <c r="H1097" s="111">
        <f t="shared" si="126"/>
        <v>0</v>
      </c>
      <c r="I1097" s="110">
        <v>1077</v>
      </c>
      <c r="J1097" s="199"/>
      <c r="K1097" s="199"/>
      <c r="L1097" s="112" t="e">
        <f t="shared" si="127"/>
        <v>#N/A</v>
      </c>
      <c r="M1097" s="199"/>
      <c r="N1097" s="199"/>
      <c r="O1097" s="124" t="str">
        <f t="shared" si="128"/>
        <v/>
      </c>
      <c r="P1097" s="124" t="str">
        <f t="shared" si="129"/>
        <v/>
      </c>
      <c r="Q1097" s="199"/>
      <c r="R1097" s="113" t="s">
        <v>341</v>
      </c>
      <c r="S1097" s="199"/>
      <c r="T1097" s="113" t="s">
        <v>337</v>
      </c>
      <c r="U1097" s="199"/>
      <c r="V1097" s="112" t="str">
        <f t="shared" si="130"/>
        <v>１～４以外</v>
      </c>
      <c r="W1097" s="628"/>
      <c r="X1097" s="112"/>
      <c r="Y1097" s="199"/>
      <c r="Z1097" s="636"/>
      <c r="AA1097" s="200"/>
      <c r="AB1097" s="114" t="e">
        <f t="shared" si="131"/>
        <v>#N/A</v>
      </c>
      <c r="AC1097" s="115" t="str">
        <f t="shared" si="132"/>
        <v/>
      </c>
      <c r="AD1097" s="145" t="str">
        <f t="shared" si="133"/>
        <v/>
      </c>
      <c r="BD1097" s="36">
        <v>1077</v>
      </c>
      <c r="BE1097" s="223"/>
      <c r="BF1097" s="231"/>
      <c r="BG1097" s="231"/>
      <c r="BH1097" s="231"/>
      <c r="BI1097" s="231"/>
      <c r="BJ1097" s="223"/>
      <c r="BK1097" s="224"/>
      <c r="BL1097" s="223"/>
      <c r="BM1097" s="224"/>
      <c r="BN1097" s="225"/>
      <c r="BO1097" s="226"/>
      <c r="BP1097" s="224"/>
      <c r="BQ1097" s="224"/>
      <c r="BR1097" s="226"/>
      <c r="BS1097" s="225"/>
      <c r="CB1097" s="258"/>
      <c r="CC1097" s="258"/>
      <c r="CD1097" s="291" t="s">
        <v>1794</v>
      </c>
      <c r="CE1097" s="299">
        <v>0</v>
      </c>
      <c r="CF1097" s="266">
        <v>2</v>
      </c>
      <c r="CG1097" s="268"/>
      <c r="CI1097" s="258"/>
      <c r="CJ1097" s="258"/>
      <c r="CK1097" s="276" t="s">
        <v>1594</v>
      </c>
      <c r="CL1097" s="277" t="s">
        <v>505</v>
      </c>
      <c r="CM1097" s="253" t="s">
        <v>725</v>
      </c>
      <c r="CN1097" s="278"/>
      <c r="CP1097" s="258"/>
      <c r="CQ1097" s="258"/>
      <c r="CR1097" s="276" t="s">
        <v>1594</v>
      </c>
      <c r="CS1097" s="277" t="s">
        <v>505</v>
      </c>
      <c r="CT1097" s="253" t="s">
        <v>725</v>
      </c>
      <c r="CU1097" s="278"/>
      <c r="DH1097" s="386"/>
      <c r="DI1097" s="516" t="s">
        <v>2466</v>
      </c>
      <c r="DJ1097" s="517"/>
      <c r="DK1097" s="518"/>
      <c r="DL1097" s="519">
        <v>0</v>
      </c>
      <c r="DM1097" s="519">
        <v>30</v>
      </c>
      <c r="DN1097" s="520">
        <v>3.5999999999999997E-2</v>
      </c>
      <c r="DO1097" s="521">
        <v>0</v>
      </c>
      <c r="DP1097" s="519" t="s">
        <v>2398</v>
      </c>
      <c r="DQ1097" s="519" t="s">
        <v>428</v>
      </c>
      <c r="DR1097" s="519" t="s">
        <v>811</v>
      </c>
      <c r="DS1097" s="293"/>
      <c r="DT1097" s="293"/>
      <c r="DX1097" s="343"/>
    </row>
    <row r="1098" spans="8:128" ht="15" customHeight="1" x14ac:dyDescent="0.15">
      <c r="H1098" s="111">
        <f t="shared" si="126"/>
        <v>0</v>
      </c>
      <c r="I1098" s="110">
        <v>1078</v>
      </c>
      <c r="J1098" s="199"/>
      <c r="K1098" s="199"/>
      <c r="L1098" s="112" t="e">
        <f t="shared" si="127"/>
        <v>#N/A</v>
      </c>
      <c r="M1098" s="199"/>
      <c r="N1098" s="199"/>
      <c r="O1098" s="124" t="str">
        <f t="shared" si="128"/>
        <v/>
      </c>
      <c r="P1098" s="124" t="str">
        <f t="shared" si="129"/>
        <v/>
      </c>
      <c r="Q1098" s="199"/>
      <c r="R1098" s="113" t="s">
        <v>341</v>
      </c>
      <c r="S1098" s="199"/>
      <c r="T1098" s="113" t="s">
        <v>337</v>
      </c>
      <c r="U1098" s="199"/>
      <c r="V1098" s="112" t="str">
        <f t="shared" si="130"/>
        <v>１～４以外</v>
      </c>
      <c r="W1098" s="628"/>
      <c r="X1098" s="112"/>
      <c r="Y1098" s="199"/>
      <c r="Z1098" s="636"/>
      <c r="AA1098" s="200"/>
      <c r="AB1098" s="114" t="e">
        <f t="shared" si="131"/>
        <v>#N/A</v>
      </c>
      <c r="AC1098" s="115" t="str">
        <f t="shared" si="132"/>
        <v/>
      </c>
      <c r="AD1098" s="145" t="str">
        <f t="shared" si="133"/>
        <v/>
      </c>
      <c r="BD1098" s="36">
        <v>1078</v>
      </c>
      <c r="BE1098" s="223"/>
      <c r="BF1098" s="231"/>
      <c r="BG1098" s="231"/>
      <c r="BH1098" s="231"/>
      <c r="BI1098" s="231"/>
      <c r="BJ1098" s="223"/>
      <c r="BK1098" s="224"/>
      <c r="BL1098" s="223"/>
      <c r="BM1098" s="224"/>
      <c r="BN1098" s="225"/>
      <c r="BO1098" s="226"/>
      <c r="BP1098" s="224"/>
      <c r="BQ1098" s="224"/>
      <c r="BR1098" s="226"/>
      <c r="BS1098" s="225"/>
      <c r="CB1098" s="258"/>
      <c r="CC1098" s="258"/>
      <c r="CD1098" s="276" t="s">
        <v>1594</v>
      </c>
      <c r="CE1098" s="253" t="s">
        <v>505</v>
      </c>
      <c r="CF1098" s="253" t="s">
        <v>725</v>
      </c>
      <c r="CG1098" s="278"/>
      <c r="CI1098" s="258"/>
      <c r="CJ1098" s="258"/>
      <c r="CK1098" s="461" t="s">
        <v>1971</v>
      </c>
      <c r="CL1098" s="285">
        <v>0</v>
      </c>
      <c r="CM1098" s="260">
        <v>3</v>
      </c>
      <c r="CN1098" s="260">
        <f>DCOUNT($H$20:$AD$4020,"入力ﾁｪｯｸ",CK1097:CM1098)</f>
        <v>0</v>
      </c>
      <c r="CP1098" s="258"/>
      <c r="CQ1098" s="258"/>
      <c r="CR1098" s="461" t="s">
        <v>1971</v>
      </c>
      <c r="CS1098" s="285">
        <v>0</v>
      </c>
      <c r="CT1098" s="260">
        <v>2</v>
      </c>
      <c r="CU1098" s="260">
        <f>DCOUNT($H$20:$AD$4020,"入力ﾁｪｯｸ",CR1097:CT1098)</f>
        <v>0</v>
      </c>
      <c r="DH1098" s="386"/>
      <c r="DI1098" s="516" t="s">
        <v>2467</v>
      </c>
      <c r="DJ1098" s="517"/>
      <c r="DK1098" s="518"/>
      <c r="DL1098" s="519">
        <v>0</v>
      </c>
      <c r="DM1098" s="519">
        <v>1.7</v>
      </c>
      <c r="DN1098" s="520">
        <v>3.6000000000000004E-2</v>
      </c>
      <c r="DO1098" s="521">
        <v>0</v>
      </c>
      <c r="DP1098" s="519" t="s">
        <v>2398</v>
      </c>
      <c r="DQ1098" s="519" t="s">
        <v>1315</v>
      </c>
      <c r="DR1098" s="519" t="s">
        <v>811</v>
      </c>
      <c r="DS1098" s="293"/>
      <c r="DT1098" s="293"/>
      <c r="DX1098" s="343"/>
    </row>
    <row r="1099" spans="8:128" ht="15" customHeight="1" x14ac:dyDescent="0.15">
      <c r="H1099" s="111">
        <f t="shared" si="126"/>
        <v>0</v>
      </c>
      <c r="I1099" s="110">
        <v>1079</v>
      </c>
      <c r="J1099" s="199"/>
      <c r="K1099" s="199"/>
      <c r="L1099" s="112" t="e">
        <f t="shared" si="127"/>
        <v>#N/A</v>
      </c>
      <c r="M1099" s="199"/>
      <c r="N1099" s="199"/>
      <c r="O1099" s="124" t="str">
        <f t="shared" si="128"/>
        <v/>
      </c>
      <c r="P1099" s="124" t="str">
        <f t="shared" si="129"/>
        <v/>
      </c>
      <c r="Q1099" s="199"/>
      <c r="R1099" s="113" t="s">
        <v>341</v>
      </c>
      <c r="S1099" s="199"/>
      <c r="T1099" s="113" t="s">
        <v>337</v>
      </c>
      <c r="U1099" s="199"/>
      <c r="V1099" s="112" t="str">
        <f t="shared" si="130"/>
        <v>１～４以外</v>
      </c>
      <c r="W1099" s="628"/>
      <c r="X1099" s="112"/>
      <c r="Y1099" s="199"/>
      <c r="Z1099" s="636"/>
      <c r="AA1099" s="200"/>
      <c r="AB1099" s="114" t="e">
        <f t="shared" si="131"/>
        <v>#N/A</v>
      </c>
      <c r="AC1099" s="115" t="str">
        <f t="shared" si="132"/>
        <v/>
      </c>
      <c r="AD1099" s="145" t="str">
        <f t="shared" si="133"/>
        <v/>
      </c>
      <c r="BD1099" s="36">
        <v>1079</v>
      </c>
      <c r="BE1099" s="223"/>
      <c r="BF1099" s="231"/>
      <c r="BG1099" s="231"/>
      <c r="BH1099" s="231"/>
      <c r="BI1099" s="231"/>
      <c r="BJ1099" s="223"/>
      <c r="BK1099" s="224"/>
      <c r="BL1099" s="223"/>
      <c r="BM1099" s="224"/>
      <c r="BN1099" s="225"/>
      <c r="BO1099" s="226"/>
      <c r="BP1099" s="224"/>
      <c r="BQ1099" s="224"/>
      <c r="BR1099" s="226"/>
      <c r="BS1099" s="225"/>
      <c r="CB1099" s="258"/>
      <c r="CC1099" s="258"/>
      <c r="CD1099" s="291" t="s">
        <v>1795</v>
      </c>
      <c r="CE1099" s="296">
        <v>0</v>
      </c>
      <c r="CF1099" s="259">
        <v>1</v>
      </c>
      <c r="CG1099" s="260">
        <f>DCOUNT($H$20:$AD$4020,"入力ﾁｪｯｸ",CD1098:CF1100)</f>
        <v>0</v>
      </c>
      <c r="CI1099" s="258"/>
      <c r="CJ1099" s="258"/>
      <c r="CK1099" s="276" t="s">
        <v>1594</v>
      </c>
      <c r="CL1099" s="277" t="s">
        <v>505</v>
      </c>
      <c r="CM1099" s="253" t="s">
        <v>725</v>
      </c>
      <c r="CN1099" s="278"/>
      <c r="CP1099" s="258"/>
      <c r="CQ1099" s="258"/>
      <c r="CR1099" s="276" t="s">
        <v>1594</v>
      </c>
      <c r="CS1099" s="277" t="s">
        <v>505</v>
      </c>
      <c r="CT1099" s="253" t="s">
        <v>725</v>
      </c>
      <c r="CU1099" s="278"/>
      <c r="DH1099" s="386"/>
      <c r="DI1099" s="716" t="s">
        <v>2468</v>
      </c>
      <c r="DJ1099" s="717"/>
      <c r="DK1099" s="718"/>
      <c r="DL1099" s="519">
        <v>1.7</v>
      </c>
      <c r="DM1099" s="519">
        <v>2.5</v>
      </c>
      <c r="DN1099" s="520">
        <v>6.7500000000000004E-2</v>
      </c>
      <c r="DO1099" s="521">
        <v>0</v>
      </c>
      <c r="DP1099" s="519" t="s">
        <v>2398</v>
      </c>
      <c r="DQ1099" s="519" t="s">
        <v>1315</v>
      </c>
      <c r="DR1099" s="519" t="s">
        <v>811</v>
      </c>
      <c r="DS1099" s="293"/>
      <c r="DT1099" s="293"/>
      <c r="DX1099" s="343"/>
    </row>
    <row r="1100" spans="8:128" ht="15" customHeight="1" x14ac:dyDescent="0.15">
      <c r="H1100" s="111">
        <f t="shared" si="126"/>
        <v>0</v>
      </c>
      <c r="I1100" s="110">
        <v>1080</v>
      </c>
      <c r="J1100" s="199"/>
      <c r="K1100" s="199"/>
      <c r="L1100" s="112" t="e">
        <f t="shared" si="127"/>
        <v>#N/A</v>
      </c>
      <c r="M1100" s="199"/>
      <c r="N1100" s="199"/>
      <c r="O1100" s="124" t="str">
        <f t="shared" si="128"/>
        <v/>
      </c>
      <c r="P1100" s="124" t="str">
        <f t="shared" si="129"/>
        <v/>
      </c>
      <c r="Q1100" s="199"/>
      <c r="R1100" s="113" t="s">
        <v>341</v>
      </c>
      <c r="S1100" s="199"/>
      <c r="T1100" s="113" t="s">
        <v>337</v>
      </c>
      <c r="U1100" s="199"/>
      <c r="V1100" s="112" t="str">
        <f t="shared" si="130"/>
        <v>１～４以外</v>
      </c>
      <c r="W1100" s="628"/>
      <c r="X1100" s="112"/>
      <c r="Y1100" s="199"/>
      <c r="Z1100" s="636"/>
      <c r="AA1100" s="200"/>
      <c r="AB1100" s="114" t="e">
        <f t="shared" si="131"/>
        <v>#N/A</v>
      </c>
      <c r="AC1100" s="115" t="str">
        <f t="shared" si="132"/>
        <v/>
      </c>
      <c r="AD1100" s="145" t="str">
        <f t="shared" si="133"/>
        <v/>
      </c>
      <c r="BD1100" s="36">
        <v>1080</v>
      </c>
      <c r="BE1100" s="223"/>
      <c r="BF1100" s="231"/>
      <c r="BG1100" s="231"/>
      <c r="BH1100" s="231"/>
      <c r="BI1100" s="231"/>
      <c r="BJ1100" s="223"/>
      <c r="BK1100" s="224"/>
      <c r="BL1100" s="223"/>
      <c r="BM1100" s="224"/>
      <c r="BN1100" s="225"/>
      <c r="BO1100" s="226"/>
      <c r="BP1100" s="224"/>
      <c r="BQ1100" s="224"/>
      <c r="BR1100" s="226"/>
      <c r="BS1100" s="225"/>
      <c r="CB1100" s="258"/>
      <c r="CC1100" s="258"/>
      <c r="CD1100" s="291" t="s">
        <v>1795</v>
      </c>
      <c r="CE1100" s="299">
        <v>0</v>
      </c>
      <c r="CF1100" s="266">
        <v>2</v>
      </c>
      <c r="CG1100" s="268"/>
      <c r="CI1100" s="258"/>
      <c r="CJ1100" s="258"/>
      <c r="CK1100" s="461" t="s">
        <v>1972</v>
      </c>
      <c r="CL1100" s="285">
        <v>0</v>
      </c>
      <c r="CM1100" s="260">
        <v>3</v>
      </c>
      <c r="CN1100" s="260">
        <f>DCOUNT($H$20:$AD$4020,"入力ﾁｪｯｸ",CK1099:CM1100)</f>
        <v>0</v>
      </c>
      <c r="CP1100" s="258"/>
      <c r="CQ1100" s="258"/>
      <c r="CR1100" s="461" t="s">
        <v>1972</v>
      </c>
      <c r="CS1100" s="285">
        <v>0</v>
      </c>
      <c r="CT1100" s="260">
        <v>2</v>
      </c>
      <c r="CU1100" s="260">
        <f>DCOUNT($H$20:$AD$4020,"入力ﾁｪｯｸ",CR1099:CT1100)</f>
        <v>0</v>
      </c>
      <c r="DH1100" s="386"/>
      <c r="DI1100" s="719"/>
      <c r="DJ1100" s="720"/>
      <c r="DK1100" s="721"/>
      <c r="DL1100" s="519">
        <v>2.5</v>
      </c>
      <c r="DM1100" s="519">
        <v>3.5</v>
      </c>
      <c r="DN1100" s="520">
        <v>6.7500000000000004E-2</v>
      </c>
      <c r="DO1100" s="521">
        <v>0</v>
      </c>
      <c r="DP1100" s="519" t="s">
        <v>2398</v>
      </c>
      <c r="DQ1100" s="519" t="s">
        <v>1315</v>
      </c>
      <c r="DR1100" s="519" t="s">
        <v>811</v>
      </c>
      <c r="DS1100" s="293"/>
      <c r="DT1100" s="293"/>
      <c r="DX1100" s="343"/>
    </row>
    <row r="1101" spans="8:128" ht="15" customHeight="1" x14ac:dyDescent="0.15">
      <c r="H1101" s="111">
        <f t="shared" si="126"/>
        <v>0</v>
      </c>
      <c r="I1101" s="110">
        <v>1081</v>
      </c>
      <c r="J1101" s="199"/>
      <c r="K1101" s="199"/>
      <c r="L1101" s="112" t="e">
        <f t="shared" si="127"/>
        <v>#N/A</v>
      </c>
      <c r="M1101" s="199"/>
      <c r="N1101" s="199"/>
      <c r="O1101" s="124" t="str">
        <f t="shared" si="128"/>
        <v/>
      </c>
      <c r="P1101" s="124" t="str">
        <f t="shared" si="129"/>
        <v/>
      </c>
      <c r="Q1101" s="199"/>
      <c r="R1101" s="113" t="s">
        <v>341</v>
      </c>
      <c r="S1101" s="199"/>
      <c r="T1101" s="113" t="s">
        <v>337</v>
      </c>
      <c r="U1101" s="199"/>
      <c r="V1101" s="112" t="str">
        <f t="shared" si="130"/>
        <v>１～４以外</v>
      </c>
      <c r="W1101" s="628"/>
      <c r="X1101" s="112"/>
      <c r="Y1101" s="199"/>
      <c r="Z1101" s="636"/>
      <c r="AA1101" s="200"/>
      <c r="AB1101" s="114" t="e">
        <f t="shared" si="131"/>
        <v>#N/A</v>
      </c>
      <c r="AC1101" s="115" t="str">
        <f t="shared" si="132"/>
        <v/>
      </c>
      <c r="AD1101" s="145" t="str">
        <f t="shared" si="133"/>
        <v/>
      </c>
      <c r="BD1101" s="36">
        <v>1081</v>
      </c>
      <c r="BE1101" s="223"/>
      <c r="BF1101" s="231"/>
      <c r="BG1101" s="231"/>
      <c r="BH1101" s="231"/>
      <c r="BI1101" s="231"/>
      <c r="BJ1101" s="223"/>
      <c r="BK1101" s="224"/>
      <c r="BL1101" s="223"/>
      <c r="BM1101" s="224"/>
      <c r="BN1101" s="225"/>
      <c r="BO1101" s="226"/>
      <c r="BP1101" s="224"/>
      <c r="BQ1101" s="224"/>
      <c r="BR1101" s="226"/>
      <c r="BS1101" s="225"/>
      <c r="CB1101" s="258"/>
      <c r="CC1101" s="258"/>
      <c r="CD1101" s="276" t="s">
        <v>1594</v>
      </c>
      <c r="CE1101" s="253" t="s">
        <v>505</v>
      </c>
      <c r="CF1101" s="253" t="s">
        <v>725</v>
      </c>
      <c r="CG1101" s="278"/>
      <c r="CI1101" s="258"/>
      <c r="CJ1101" s="258"/>
      <c r="CK1101" s="276" t="s">
        <v>1594</v>
      </c>
      <c r="CL1101" s="277" t="s">
        <v>505</v>
      </c>
      <c r="CM1101" s="253" t="s">
        <v>725</v>
      </c>
      <c r="CN1101" s="278"/>
      <c r="CP1101" s="258"/>
      <c r="CQ1101" s="258"/>
      <c r="CR1101" s="276" t="s">
        <v>1594</v>
      </c>
      <c r="CS1101" s="277" t="s">
        <v>505</v>
      </c>
      <c r="CT1101" s="253" t="s">
        <v>725</v>
      </c>
      <c r="CU1101" s="278"/>
      <c r="DH1101" s="386"/>
      <c r="DI1101" s="516" t="s">
        <v>2469</v>
      </c>
      <c r="DJ1101" s="517"/>
      <c r="DK1101" s="518"/>
      <c r="DL1101" s="519">
        <v>3.5</v>
      </c>
      <c r="DM1101" s="519">
        <v>30</v>
      </c>
      <c r="DN1101" s="520">
        <v>2.2499999999999999E-2</v>
      </c>
      <c r="DO1101" s="521">
        <v>0</v>
      </c>
      <c r="DP1101" s="519" t="s">
        <v>2398</v>
      </c>
      <c r="DQ1101" s="519" t="s">
        <v>1315</v>
      </c>
      <c r="DR1101" s="519" t="s">
        <v>811</v>
      </c>
      <c r="DS1101" s="293"/>
      <c r="DT1101" s="293"/>
      <c r="DX1101" s="343"/>
    </row>
    <row r="1102" spans="8:128" ht="15" customHeight="1" x14ac:dyDescent="0.15">
      <c r="H1102" s="111">
        <f t="shared" si="126"/>
        <v>0</v>
      </c>
      <c r="I1102" s="110">
        <v>1082</v>
      </c>
      <c r="J1102" s="199"/>
      <c r="K1102" s="199"/>
      <c r="L1102" s="112" t="e">
        <f t="shared" si="127"/>
        <v>#N/A</v>
      </c>
      <c r="M1102" s="199"/>
      <c r="N1102" s="199"/>
      <c r="O1102" s="124" t="str">
        <f t="shared" si="128"/>
        <v/>
      </c>
      <c r="P1102" s="124" t="str">
        <f t="shared" si="129"/>
        <v/>
      </c>
      <c r="Q1102" s="199"/>
      <c r="R1102" s="113" t="s">
        <v>341</v>
      </c>
      <c r="S1102" s="199"/>
      <c r="T1102" s="113" t="s">
        <v>337</v>
      </c>
      <c r="U1102" s="199"/>
      <c r="V1102" s="112" t="str">
        <f t="shared" si="130"/>
        <v>１～４以外</v>
      </c>
      <c r="W1102" s="628"/>
      <c r="X1102" s="112"/>
      <c r="Y1102" s="199"/>
      <c r="Z1102" s="636"/>
      <c r="AA1102" s="200"/>
      <c r="AB1102" s="114" t="e">
        <f t="shared" si="131"/>
        <v>#N/A</v>
      </c>
      <c r="AC1102" s="115" t="str">
        <f t="shared" si="132"/>
        <v/>
      </c>
      <c r="AD1102" s="145" t="str">
        <f t="shared" si="133"/>
        <v/>
      </c>
      <c r="BD1102" s="36">
        <v>1082</v>
      </c>
      <c r="BE1102" s="223"/>
      <c r="BF1102" s="231"/>
      <c r="BG1102" s="231"/>
      <c r="BH1102" s="231"/>
      <c r="BI1102" s="231"/>
      <c r="BJ1102" s="223"/>
      <c r="BK1102" s="224"/>
      <c r="BL1102" s="223"/>
      <c r="BM1102" s="224"/>
      <c r="BN1102" s="225"/>
      <c r="BO1102" s="226"/>
      <c r="BP1102" s="224"/>
      <c r="BQ1102" s="224"/>
      <c r="BR1102" s="226"/>
      <c r="BS1102" s="225"/>
      <c r="CB1102" s="258"/>
      <c r="CC1102" s="258"/>
      <c r="CD1102" s="291" t="s">
        <v>1796</v>
      </c>
      <c r="CE1102" s="296">
        <v>0</v>
      </c>
      <c r="CF1102" s="259">
        <v>1</v>
      </c>
      <c r="CG1102" s="260">
        <f>DCOUNT($H$20:$AD$4020,"入力ﾁｪｯｸ",CD1101:CF1103)</f>
        <v>0</v>
      </c>
      <c r="CI1102" s="258"/>
      <c r="CJ1102" s="258"/>
      <c r="CK1102" s="461" t="s">
        <v>1973</v>
      </c>
      <c r="CL1102" s="285">
        <v>0</v>
      </c>
      <c r="CM1102" s="260">
        <v>3</v>
      </c>
      <c r="CN1102" s="260">
        <f>DCOUNT($H$20:$AD$4020,"入力ﾁｪｯｸ",CK1101:CM1102)</f>
        <v>0</v>
      </c>
      <c r="CP1102" s="258"/>
      <c r="CQ1102" s="258"/>
      <c r="CR1102" s="461" t="s">
        <v>1973</v>
      </c>
      <c r="CS1102" s="285">
        <v>0</v>
      </c>
      <c r="CT1102" s="260">
        <v>2</v>
      </c>
      <c r="CU1102" s="260">
        <f>DCOUNT($H$20:$AD$4020,"入力ﾁｪｯｸ",CR1101:CT1102)</f>
        <v>0</v>
      </c>
      <c r="DH1102" s="386"/>
      <c r="DI1102" s="516" t="s">
        <v>2470</v>
      </c>
      <c r="DJ1102" s="517"/>
      <c r="DK1102" s="518"/>
      <c r="DL1102" s="519">
        <v>0</v>
      </c>
      <c r="DM1102" s="519">
        <v>30</v>
      </c>
      <c r="DN1102" s="520">
        <v>0.01</v>
      </c>
      <c r="DO1102" s="521">
        <v>0</v>
      </c>
      <c r="DP1102" s="519" t="s">
        <v>2398</v>
      </c>
      <c r="DQ1102" s="519" t="s">
        <v>428</v>
      </c>
      <c r="DR1102" s="519" t="s">
        <v>811</v>
      </c>
      <c r="DS1102" s="293"/>
      <c r="DT1102" s="293"/>
      <c r="DX1102" s="343"/>
    </row>
    <row r="1103" spans="8:128" ht="15" customHeight="1" x14ac:dyDescent="0.15">
      <c r="H1103" s="111">
        <f t="shared" si="126"/>
        <v>0</v>
      </c>
      <c r="I1103" s="110">
        <v>1083</v>
      </c>
      <c r="J1103" s="199"/>
      <c r="K1103" s="199"/>
      <c r="L1103" s="112" t="e">
        <f t="shared" si="127"/>
        <v>#N/A</v>
      </c>
      <c r="M1103" s="199"/>
      <c r="N1103" s="199"/>
      <c r="O1103" s="124" t="str">
        <f t="shared" si="128"/>
        <v/>
      </c>
      <c r="P1103" s="124" t="str">
        <f t="shared" si="129"/>
        <v/>
      </c>
      <c r="Q1103" s="199"/>
      <c r="R1103" s="113" t="s">
        <v>341</v>
      </c>
      <c r="S1103" s="199"/>
      <c r="T1103" s="113" t="s">
        <v>337</v>
      </c>
      <c r="U1103" s="199"/>
      <c r="V1103" s="112" t="str">
        <f t="shared" si="130"/>
        <v>１～４以外</v>
      </c>
      <c r="W1103" s="628"/>
      <c r="X1103" s="112"/>
      <c r="Y1103" s="199"/>
      <c r="Z1103" s="636"/>
      <c r="AA1103" s="200"/>
      <c r="AB1103" s="114" t="e">
        <f t="shared" si="131"/>
        <v>#N/A</v>
      </c>
      <c r="AC1103" s="115" t="str">
        <f t="shared" si="132"/>
        <v/>
      </c>
      <c r="AD1103" s="145" t="str">
        <f t="shared" si="133"/>
        <v/>
      </c>
      <c r="BD1103" s="36">
        <v>1083</v>
      </c>
      <c r="BE1103" s="223"/>
      <c r="BF1103" s="231"/>
      <c r="BG1103" s="231"/>
      <c r="BH1103" s="231"/>
      <c r="BI1103" s="231"/>
      <c r="BJ1103" s="223"/>
      <c r="BK1103" s="224"/>
      <c r="BL1103" s="223"/>
      <c r="BM1103" s="224"/>
      <c r="BN1103" s="225"/>
      <c r="BO1103" s="226"/>
      <c r="BP1103" s="224"/>
      <c r="BQ1103" s="224"/>
      <c r="BR1103" s="226"/>
      <c r="BS1103" s="225"/>
      <c r="CB1103" s="258"/>
      <c r="CC1103" s="258"/>
      <c r="CD1103" s="291" t="s">
        <v>1796</v>
      </c>
      <c r="CE1103" s="299">
        <v>0</v>
      </c>
      <c r="CF1103" s="266">
        <v>2</v>
      </c>
      <c r="CG1103" s="268"/>
      <c r="CI1103" s="258"/>
      <c r="CJ1103" s="258"/>
      <c r="CK1103" s="276" t="s">
        <v>1594</v>
      </c>
      <c r="CL1103" s="277" t="s">
        <v>505</v>
      </c>
      <c r="CM1103" s="253" t="s">
        <v>725</v>
      </c>
      <c r="CN1103" s="278"/>
      <c r="CP1103" s="258"/>
      <c r="CQ1103" s="258"/>
      <c r="CR1103" s="276" t="s">
        <v>1594</v>
      </c>
      <c r="CS1103" s="277" t="s">
        <v>505</v>
      </c>
      <c r="CT1103" s="253" t="s">
        <v>725</v>
      </c>
      <c r="CU1103" s="278"/>
      <c r="DH1103" s="386"/>
      <c r="DI1103" s="516" t="s">
        <v>2471</v>
      </c>
      <c r="DJ1103" s="517"/>
      <c r="DK1103" s="518"/>
      <c r="DL1103" s="519">
        <v>0</v>
      </c>
      <c r="DM1103" s="519">
        <v>1.7</v>
      </c>
      <c r="DN1103" s="520">
        <v>0.01</v>
      </c>
      <c r="DO1103" s="521">
        <v>0</v>
      </c>
      <c r="DP1103" s="519" t="s">
        <v>2398</v>
      </c>
      <c r="DQ1103" s="519" t="s">
        <v>1315</v>
      </c>
      <c r="DR1103" s="519" t="s">
        <v>811</v>
      </c>
      <c r="DS1103" s="293"/>
      <c r="DT1103" s="293"/>
      <c r="DX1103" s="343"/>
    </row>
    <row r="1104" spans="8:128" ht="15" customHeight="1" x14ac:dyDescent="0.15">
      <c r="H1104" s="111">
        <f t="shared" si="126"/>
        <v>0</v>
      </c>
      <c r="I1104" s="110">
        <v>1084</v>
      </c>
      <c r="J1104" s="199"/>
      <c r="K1104" s="199"/>
      <c r="L1104" s="112" t="e">
        <f t="shared" si="127"/>
        <v>#N/A</v>
      </c>
      <c r="M1104" s="199"/>
      <c r="N1104" s="199"/>
      <c r="O1104" s="124" t="str">
        <f t="shared" si="128"/>
        <v/>
      </c>
      <c r="P1104" s="124" t="str">
        <f t="shared" si="129"/>
        <v/>
      </c>
      <c r="Q1104" s="199"/>
      <c r="R1104" s="113" t="s">
        <v>341</v>
      </c>
      <c r="S1104" s="199"/>
      <c r="T1104" s="113" t="s">
        <v>337</v>
      </c>
      <c r="U1104" s="199"/>
      <c r="V1104" s="112" t="str">
        <f t="shared" si="130"/>
        <v>１～４以外</v>
      </c>
      <c r="W1104" s="628"/>
      <c r="X1104" s="112"/>
      <c r="Y1104" s="199"/>
      <c r="Z1104" s="636"/>
      <c r="AA1104" s="200"/>
      <c r="AB1104" s="114" t="e">
        <f t="shared" si="131"/>
        <v>#N/A</v>
      </c>
      <c r="AC1104" s="115" t="str">
        <f t="shared" si="132"/>
        <v/>
      </c>
      <c r="AD1104" s="145" t="str">
        <f t="shared" si="133"/>
        <v/>
      </c>
      <c r="BD1104" s="36">
        <v>1084</v>
      </c>
      <c r="BE1104" s="223"/>
      <c r="BF1104" s="231"/>
      <c r="BG1104" s="231"/>
      <c r="BH1104" s="231"/>
      <c r="BI1104" s="231"/>
      <c r="BJ1104" s="223"/>
      <c r="BK1104" s="224"/>
      <c r="BL1104" s="223"/>
      <c r="BM1104" s="224"/>
      <c r="BN1104" s="225"/>
      <c r="BO1104" s="226"/>
      <c r="BP1104" s="224"/>
      <c r="BQ1104" s="224"/>
      <c r="BR1104" s="226"/>
      <c r="BS1104" s="225"/>
      <c r="CB1104" s="258"/>
      <c r="CC1104" s="258"/>
      <c r="CD1104" s="276" t="s">
        <v>1594</v>
      </c>
      <c r="CE1104" s="253" t="s">
        <v>505</v>
      </c>
      <c r="CF1104" s="253" t="s">
        <v>725</v>
      </c>
      <c r="CG1104" s="278"/>
      <c r="CI1104" s="258"/>
      <c r="CJ1104" s="258"/>
      <c r="CK1104" s="461" t="s">
        <v>1974</v>
      </c>
      <c r="CL1104" s="285">
        <v>0</v>
      </c>
      <c r="CM1104" s="260">
        <v>3</v>
      </c>
      <c r="CN1104" s="260">
        <f>DCOUNT($H$20:$AD$4020,"入力ﾁｪｯｸ",CK1103:CM1104)</f>
        <v>0</v>
      </c>
      <c r="CP1104" s="258"/>
      <c r="CQ1104" s="258"/>
      <c r="CR1104" s="461" t="s">
        <v>1974</v>
      </c>
      <c r="CS1104" s="285">
        <v>0</v>
      </c>
      <c r="CT1104" s="260">
        <v>2</v>
      </c>
      <c r="CU1104" s="260">
        <f>DCOUNT($H$20:$AD$4020,"入力ﾁｪｯｸ",CR1103:CT1104)</f>
        <v>0</v>
      </c>
      <c r="DH1104" s="386"/>
      <c r="DI1104" s="716" t="s">
        <v>2472</v>
      </c>
      <c r="DJ1104" s="717"/>
      <c r="DK1104" s="718"/>
      <c r="DL1104" s="519">
        <v>1.7</v>
      </c>
      <c r="DM1104" s="519">
        <v>2.5</v>
      </c>
      <c r="DN1104" s="520">
        <v>1.8749999999999999E-2</v>
      </c>
      <c r="DO1104" s="521">
        <v>0</v>
      </c>
      <c r="DP1104" s="519" t="s">
        <v>2398</v>
      </c>
      <c r="DQ1104" s="519" t="s">
        <v>1315</v>
      </c>
      <c r="DR1104" s="519" t="s">
        <v>811</v>
      </c>
      <c r="DS1104" s="293"/>
      <c r="DT1104" s="293"/>
      <c r="DX1104" s="343"/>
    </row>
    <row r="1105" spans="8:128" ht="15" customHeight="1" x14ac:dyDescent="0.15">
      <c r="H1105" s="111">
        <f t="shared" si="126"/>
        <v>0</v>
      </c>
      <c r="I1105" s="110">
        <v>1085</v>
      </c>
      <c r="J1105" s="199"/>
      <c r="K1105" s="199"/>
      <c r="L1105" s="112" t="e">
        <f t="shared" si="127"/>
        <v>#N/A</v>
      </c>
      <c r="M1105" s="199"/>
      <c r="N1105" s="199"/>
      <c r="O1105" s="124" t="str">
        <f t="shared" si="128"/>
        <v/>
      </c>
      <c r="P1105" s="124" t="str">
        <f t="shared" si="129"/>
        <v/>
      </c>
      <c r="Q1105" s="199"/>
      <c r="R1105" s="113" t="s">
        <v>341</v>
      </c>
      <c r="S1105" s="199"/>
      <c r="T1105" s="113" t="s">
        <v>337</v>
      </c>
      <c r="U1105" s="199"/>
      <c r="V1105" s="112" t="str">
        <f t="shared" si="130"/>
        <v>１～４以外</v>
      </c>
      <c r="W1105" s="628"/>
      <c r="X1105" s="112"/>
      <c r="Y1105" s="199"/>
      <c r="Z1105" s="636"/>
      <c r="AA1105" s="200"/>
      <c r="AB1105" s="114" t="e">
        <f t="shared" si="131"/>
        <v>#N/A</v>
      </c>
      <c r="AC1105" s="115" t="str">
        <f t="shared" si="132"/>
        <v/>
      </c>
      <c r="AD1105" s="145" t="str">
        <f t="shared" si="133"/>
        <v/>
      </c>
      <c r="BD1105" s="36">
        <v>1085</v>
      </c>
      <c r="BE1105" s="223"/>
      <c r="BF1105" s="231"/>
      <c r="BG1105" s="231"/>
      <c r="BH1105" s="231"/>
      <c r="BI1105" s="231"/>
      <c r="BJ1105" s="223"/>
      <c r="BK1105" s="224"/>
      <c r="BL1105" s="223"/>
      <c r="BM1105" s="224"/>
      <c r="BN1105" s="225"/>
      <c r="BO1105" s="226"/>
      <c r="BP1105" s="224"/>
      <c r="BQ1105" s="224"/>
      <c r="BR1105" s="226"/>
      <c r="BS1105" s="225"/>
      <c r="CB1105" s="258"/>
      <c r="CC1105" s="258"/>
      <c r="CD1105" s="291" t="s">
        <v>1797</v>
      </c>
      <c r="CE1105" s="296">
        <v>0</v>
      </c>
      <c r="CF1105" s="259">
        <v>1</v>
      </c>
      <c r="CG1105" s="260">
        <f>DCOUNT($H$20:$AD$4020,"入力ﾁｪｯｸ",CD1104:CF1106)</f>
        <v>0</v>
      </c>
      <c r="CI1105" s="258"/>
      <c r="CJ1105" s="258"/>
      <c r="CK1105" s="276" t="s">
        <v>1594</v>
      </c>
      <c r="CL1105" s="277" t="s">
        <v>505</v>
      </c>
      <c r="CM1105" s="253" t="s">
        <v>725</v>
      </c>
      <c r="CN1105" s="278"/>
      <c r="CP1105" s="258"/>
      <c r="CQ1105" s="258"/>
      <c r="CR1105" s="276" t="s">
        <v>1594</v>
      </c>
      <c r="CS1105" s="277" t="s">
        <v>505</v>
      </c>
      <c r="CT1105" s="253" t="s">
        <v>725</v>
      </c>
      <c r="CU1105" s="278"/>
      <c r="DH1105" s="386"/>
      <c r="DI1105" s="719"/>
      <c r="DJ1105" s="720"/>
      <c r="DK1105" s="721"/>
      <c r="DL1105" s="519">
        <v>2.5</v>
      </c>
      <c r="DM1105" s="519">
        <v>3.5</v>
      </c>
      <c r="DN1105" s="520">
        <v>1.8749999999999999E-2</v>
      </c>
      <c r="DO1105" s="521">
        <v>0</v>
      </c>
      <c r="DP1105" s="519" t="s">
        <v>2398</v>
      </c>
      <c r="DQ1105" s="519" t="s">
        <v>1315</v>
      </c>
      <c r="DR1105" s="519" t="s">
        <v>811</v>
      </c>
      <c r="DS1105" s="293"/>
      <c r="DT1105" s="293"/>
      <c r="DX1105" s="343"/>
    </row>
    <row r="1106" spans="8:128" ht="15" customHeight="1" x14ac:dyDescent="0.15">
      <c r="H1106" s="111">
        <f t="shared" si="126"/>
        <v>0</v>
      </c>
      <c r="I1106" s="110">
        <v>1086</v>
      </c>
      <c r="J1106" s="199"/>
      <c r="K1106" s="199"/>
      <c r="L1106" s="112" t="e">
        <f t="shared" si="127"/>
        <v>#N/A</v>
      </c>
      <c r="M1106" s="199"/>
      <c r="N1106" s="199"/>
      <c r="O1106" s="124" t="str">
        <f t="shared" si="128"/>
        <v/>
      </c>
      <c r="P1106" s="124" t="str">
        <f t="shared" si="129"/>
        <v/>
      </c>
      <c r="Q1106" s="199"/>
      <c r="R1106" s="113" t="s">
        <v>341</v>
      </c>
      <c r="S1106" s="199"/>
      <c r="T1106" s="113" t="s">
        <v>337</v>
      </c>
      <c r="U1106" s="199"/>
      <c r="V1106" s="112" t="str">
        <f t="shared" si="130"/>
        <v>１～４以外</v>
      </c>
      <c r="W1106" s="628"/>
      <c r="X1106" s="112"/>
      <c r="Y1106" s="199"/>
      <c r="Z1106" s="636"/>
      <c r="AA1106" s="200"/>
      <c r="AB1106" s="114" t="e">
        <f t="shared" si="131"/>
        <v>#N/A</v>
      </c>
      <c r="AC1106" s="115" t="str">
        <f t="shared" si="132"/>
        <v/>
      </c>
      <c r="AD1106" s="145" t="str">
        <f t="shared" si="133"/>
        <v/>
      </c>
      <c r="BD1106" s="36">
        <v>1086</v>
      </c>
      <c r="BE1106" s="223"/>
      <c r="BF1106" s="231"/>
      <c r="BG1106" s="231"/>
      <c r="BH1106" s="231"/>
      <c r="BI1106" s="231"/>
      <c r="BJ1106" s="223"/>
      <c r="BK1106" s="224"/>
      <c r="BL1106" s="223"/>
      <c r="BM1106" s="224"/>
      <c r="BN1106" s="225"/>
      <c r="BO1106" s="226"/>
      <c r="BP1106" s="224"/>
      <c r="BQ1106" s="224"/>
      <c r="BR1106" s="226"/>
      <c r="BS1106" s="225"/>
      <c r="CB1106" s="258"/>
      <c r="CC1106" s="258"/>
      <c r="CD1106" s="291" t="s">
        <v>1797</v>
      </c>
      <c r="CE1106" s="299">
        <v>0</v>
      </c>
      <c r="CF1106" s="266">
        <v>2</v>
      </c>
      <c r="CG1106" s="268"/>
      <c r="CI1106" s="258"/>
      <c r="CJ1106" s="258"/>
      <c r="CK1106" s="461" t="s">
        <v>1975</v>
      </c>
      <c r="CL1106" s="285">
        <v>0</v>
      </c>
      <c r="CM1106" s="260">
        <v>3</v>
      </c>
      <c r="CN1106" s="260">
        <f>DCOUNT($H$20:$AD$4020,"入力ﾁｪｯｸ",CK1105:CM1106)</f>
        <v>0</v>
      </c>
      <c r="CP1106" s="258"/>
      <c r="CQ1106" s="258"/>
      <c r="CR1106" s="461" t="s">
        <v>1975</v>
      </c>
      <c r="CS1106" s="285">
        <v>0</v>
      </c>
      <c r="CT1106" s="260">
        <v>2</v>
      </c>
      <c r="CU1106" s="260">
        <f>DCOUNT($H$20:$AD$4020,"入力ﾁｪｯｸ",CR1105:CT1106)</f>
        <v>0</v>
      </c>
      <c r="DH1106" s="386"/>
      <c r="DI1106" s="516" t="s">
        <v>2473</v>
      </c>
      <c r="DJ1106" s="517"/>
      <c r="DK1106" s="518"/>
      <c r="DL1106" s="519">
        <v>3.5</v>
      </c>
      <c r="DM1106" s="519">
        <v>30</v>
      </c>
      <c r="DN1106" s="520">
        <v>6.2500000000000003E-3</v>
      </c>
      <c r="DO1106" s="521">
        <v>0</v>
      </c>
      <c r="DP1106" s="519" t="s">
        <v>2398</v>
      </c>
      <c r="DQ1106" s="519" t="s">
        <v>1315</v>
      </c>
      <c r="DR1106" s="519" t="s">
        <v>811</v>
      </c>
      <c r="DS1106" s="293"/>
      <c r="DT1106" s="293"/>
      <c r="DX1106" s="343"/>
    </row>
    <row r="1107" spans="8:128" ht="15" customHeight="1" x14ac:dyDescent="0.15">
      <c r="H1107" s="111">
        <f t="shared" si="126"/>
        <v>0</v>
      </c>
      <c r="I1107" s="110">
        <v>1087</v>
      </c>
      <c r="J1107" s="199"/>
      <c r="K1107" s="199"/>
      <c r="L1107" s="112" t="e">
        <f t="shared" si="127"/>
        <v>#N/A</v>
      </c>
      <c r="M1107" s="199"/>
      <c r="N1107" s="199"/>
      <c r="O1107" s="124" t="str">
        <f t="shared" si="128"/>
        <v/>
      </c>
      <c r="P1107" s="124" t="str">
        <f t="shared" si="129"/>
        <v/>
      </c>
      <c r="Q1107" s="199"/>
      <c r="R1107" s="113" t="s">
        <v>341</v>
      </c>
      <c r="S1107" s="199"/>
      <c r="T1107" s="113" t="s">
        <v>337</v>
      </c>
      <c r="U1107" s="199"/>
      <c r="V1107" s="112" t="str">
        <f t="shared" si="130"/>
        <v>１～４以外</v>
      </c>
      <c r="W1107" s="628"/>
      <c r="X1107" s="112"/>
      <c r="Y1107" s="199"/>
      <c r="Z1107" s="636"/>
      <c r="AA1107" s="200"/>
      <c r="AB1107" s="114" t="e">
        <f t="shared" si="131"/>
        <v>#N/A</v>
      </c>
      <c r="AC1107" s="115" t="str">
        <f t="shared" si="132"/>
        <v/>
      </c>
      <c r="AD1107" s="145" t="str">
        <f t="shared" si="133"/>
        <v/>
      </c>
      <c r="BD1107" s="36">
        <v>1087</v>
      </c>
      <c r="BE1107" s="223"/>
      <c r="BF1107" s="231"/>
      <c r="BG1107" s="231"/>
      <c r="BH1107" s="231"/>
      <c r="BI1107" s="231"/>
      <c r="BJ1107" s="223"/>
      <c r="BK1107" s="224"/>
      <c r="BL1107" s="223"/>
      <c r="BM1107" s="224"/>
      <c r="BN1107" s="225"/>
      <c r="BO1107" s="226"/>
      <c r="BP1107" s="224"/>
      <c r="BQ1107" s="224"/>
      <c r="BR1107" s="226"/>
      <c r="BS1107" s="225"/>
      <c r="CB1107" s="258"/>
      <c r="CC1107" s="258"/>
      <c r="CD1107" s="276" t="s">
        <v>1594</v>
      </c>
      <c r="CE1107" s="253" t="s">
        <v>505</v>
      </c>
      <c r="CF1107" s="253" t="s">
        <v>725</v>
      </c>
      <c r="CG1107" s="278"/>
      <c r="CI1107" s="258"/>
      <c r="CJ1107" s="258"/>
      <c r="CK1107" s="276" t="s">
        <v>1594</v>
      </c>
      <c r="CL1107" s="277" t="s">
        <v>505</v>
      </c>
      <c r="CM1107" s="253" t="s">
        <v>725</v>
      </c>
      <c r="CN1107" s="278"/>
      <c r="CP1107" s="258"/>
      <c r="CQ1107" s="258"/>
      <c r="CR1107" s="276" t="s">
        <v>1594</v>
      </c>
      <c r="CS1107" s="277" t="s">
        <v>505</v>
      </c>
      <c r="CT1107" s="253" t="s">
        <v>725</v>
      </c>
      <c r="CU1107" s="278"/>
      <c r="DH1107" s="386"/>
      <c r="DI1107" s="516" t="s">
        <v>2474</v>
      </c>
      <c r="DJ1107" s="517"/>
      <c r="DK1107" s="518"/>
      <c r="DL1107" s="519">
        <v>0</v>
      </c>
      <c r="DM1107" s="519">
        <v>30</v>
      </c>
      <c r="DN1107" s="520">
        <v>0.01</v>
      </c>
      <c r="DO1107" s="521">
        <v>0</v>
      </c>
      <c r="DP1107" s="519" t="s">
        <v>2398</v>
      </c>
      <c r="DQ1107" s="519" t="s">
        <v>428</v>
      </c>
      <c r="DR1107" s="519" t="s">
        <v>811</v>
      </c>
      <c r="DS1107" s="293"/>
      <c r="DT1107" s="293"/>
      <c r="DX1107" s="343"/>
    </row>
    <row r="1108" spans="8:128" ht="15" customHeight="1" x14ac:dyDescent="0.15">
      <c r="H1108" s="111">
        <f t="shared" si="126"/>
        <v>0</v>
      </c>
      <c r="I1108" s="110">
        <v>1088</v>
      </c>
      <c r="J1108" s="199"/>
      <c r="K1108" s="199"/>
      <c r="L1108" s="112" t="e">
        <f t="shared" si="127"/>
        <v>#N/A</v>
      </c>
      <c r="M1108" s="199"/>
      <c r="N1108" s="199"/>
      <c r="O1108" s="124" t="str">
        <f t="shared" si="128"/>
        <v/>
      </c>
      <c r="P1108" s="124" t="str">
        <f t="shared" si="129"/>
        <v/>
      </c>
      <c r="Q1108" s="199"/>
      <c r="R1108" s="113" t="s">
        <v>341</v>
      </c>
      <c r="S1108" s="199"/>
      <c r="T1108" s="113" t="s">
        <v>337</v>
      </c>
      <c r="U1108" s="199"/>
      <c r="V1108" s="112" t="str">
        <f t="shared" si="130"/>
        <v>１～４以外</v>
      </c>
      <c r="W1108" s="628"/>
      <c r="X1108" s="112"/>
      <c r="Y1108" s="199"/>
      <c r="Z1108" s="636"/>
      <c r="AA1108" s="200"/>
      <c r="AB1108" s="114" t="e">
        <f t="shared" si="131"/>
        <v>#N/A</v>
      </c>
      <c r="AC1108" s="115" t="str">
        <f t="shared" si="132"/>
        <v/>
      </c>
      <c r="AD1108" s="145" t="str">
        <f t="shared" si="133"/>
        <v/>
      </c>
      <c r="BD1108" s="36">
        <v>1088</v>
      </c>
      <c r="BE1108" s="223"/>
      <c r="BF1108" s="231"/>
      <c r="BG1108" s="231"/>
      <c r="BH1108" s="231"/>
      <c r="BI1108" s="231"/>
      <c r="BJ1108" s="223"/>
      <c r="BK1108" s="224"/>
      <c r="BL1108" s="223"/>
      <c r="BM1108" s="224"/>
      <c r="BN1108" s="225"/>
      <c r="BO1108" s="226"/>
      <c r="BP1108" s="224"/>
      <c r="BQ1108" s="224"/>
      <c r="BR1108" s="226"/>
      <c r="BS1108" s="225"/>
      <c r="CB1108" s="258"/>
      <c r="CC1108" s="258"/>
      <c r="CD1108" s="291" t="s">
        <v>1798</v>
      </c>
      <c r="CE1108" s="296">
        <v>0</v>
      </c>
      <c r="CF1108" s="259">
        <v>1</v>
      </c>
      <c r="CG1108" s="260">
        <f>DCOUNT($H$20:$AD$4020,"入力ﾁｪｯｸ",CD1107:CF1109)</f>
        <v>0</v>
      </c>
      <c r="CI1108" s="258"/>
      <c r="CJ1108" s="258"/>
      <c r="CK1108" s="461" t="s">
        <v>1976</v>
      </c>
      <c r="CL1108" s="285">
        <v>0</v>
      </c>
      <c r="CM1108" s="260">
        <v>3</v>
      </c>
      <c r="CN1108" s="260">
        <f>DCOUNT($H$20:$AD$4020,"入力ﾁｪｯｸ",CK1107:CM1108)</f>
        <v>0</v>
      </c>
      <c r="CP1108" s="258"/>
      <c r="CQ1108" s="258"/>
      <c r="CR1108" s="461" t="s">
        <v>1976</v>
      </c>
      <c r="CS1108" s="285">
        <v>0</v>
      </c>
      <c r="CT1108" s="260">
        <v>2</v>
      </c>
      <c r="CU1108" s="260">
        <f>DCOUNT($H$20:$AD$4020,"入力ﾁｪｯｸ",CR1107:CT1108)</f>
        <v>0</v>
      </c>
      <c r="DH1108" s="386"/>
      <c r="DI1108" s="516" t="s">
        <v>2475</v>
      </c>
      <c r="DJ1108" s="517"/>
      <c r="DK1108" s="518"/>
      <c r="DL1108" s="519">
        <v>0</v>
      </c>
      <c r="DM1108" s="519">
        <v>1.7</v>
      </c>
      <c r="DN1108" s="520">
        <v>0.01</v>
      </c>
      <c r="DO1108" s="521">
        <v>0</v>
      </c>
      <c r="DP1108" s="519" t="s">
        <v>2398</v>
      </c>
      <c r="DQ1108" s="519" t="s">
        <v>1315</v>
      </c>
      <c r="DR1108" s="519" t="s">
        <v>811</v>
      </c>
      <c r="DS1108" s="293"/>
      <c r="DT1108" s="293"/>
      <c r="DX1108" s="343"/>
    </row>
    <row r="1109" spans="8:128" ht="15" customHeight="1" x14ac:dyDescent="0.15">
      <c r="H1109" s="111">
        <f t="shared" si="126"/>
        <v>0</v>
      </c>
      <c r="I1109" s="110">
        <v>1089</v>
      </c>
      <c r="J1109" s="199"/>
      <c r="K1109" s="199"/>
      <c r="L1109" s="112" t="e">
        <f t="shared" si="127"/>
        <v>#N/A</v>
      </c>
      <c r="M1109" s="199"/>
      <c r="N1109" s="199"/>
      <c r="O1109" s="124" t="str">
        <f t="shared" si="128"/>
        <v/>
      </c>
      <c r="P1109" s="124" t="str">
        <f t="shared" si="129"/>
        <v/>
      </c>
      <c r="Q1109" s="199"/>
      <c r="R1109" s="113" t="s">
        <v>341</v>
      </c>
      <c r="S1109" s="199"/>
      <c r="T1109" s="113" t="s">
        <v>337</v>
      </c>
      <c r="U1109" s="199"/>
      <c r="V1109" s="112" t="str">
        <f t="shared" si="130"/>
        <v>１～４以外</v>
      </c>
      <c r="W1109" s="628"/>
      <c r="X1109" s="112"/>
      <c r="Y1109" s="199"/>
      <c r="Z1109" s="636"/>
      <c r="AA1109" s="200"/>
      <c r="AB1109" s="114" t="e">
        <f t="shared" si="131"/>
        <v>#N/A</v>
      </c>
      <c r="AC1109" s="115" t="str">
        <f t="shared" si="132"/>
        <v/>
      </c>
      <c r="AD1109" s="145" t="str">
        <f t="shared" si="133"/>
        <v/>
      </c>
      <c r="BD1109" s="36">
        <v>1089</v>
      </c>
      <c r="BE1109" s="223"/>
      <c r="BF1109" s="231"/>
      <c r="BG1109" s="231"/>
      <c r="BH1109" s="231"/>
      <c r="BI1109" s="231"/>
      <c r="BJ1109" s="223"/>
      <c r="BK1109" s="224"/>
      <c r="BL1109" s="223"/>
      <c r="BM1109" s="224"/>
      <c r="BN1109" s="225"/>
      <c r="BO1109" s="226"/>
      <c r="BP1109" s="224"/>
      <c r="BQ1109" s="224"/>
      <c r="BR1109" s="226"/>
      <c r="BS1109" s="225"/>
      <c r="CB1109" s="258"/>
      <c r="CC1109" s="258"/>
      <c r="CD1109" s="291" t="s">
        <v>1798</v>
      </c>
      <c r="CE1109" s="299">
        <v>0</v>
      </c>
      <c r="CF1109" s="266">
        <v>2</v>
      </c>
      <c r="CG1109" s="268"/>
      <c r="CI1109" s="258"/>
      <c r="CJ1109" s="258"/>
      <c r="CK1109" s="276" t="s">
        <v>1594</v>
      </c>
      <c r="CL1109" s="277" t="s">
        <v>505</v>
      </c>
      <c r="CM1109" s="253" t="s">
        <v>725</v>
      </c>
      <c r="CN1109" s="278"/>
      <c r="CP1109" s="258"/>
      <c r="CQ1109" s="258"/>
      <c r="CR1109" s="276" t="s">
        <v>1594</v>
      </c>
      <c r="CS1109" s="277" t="s">
        <v>505</v>
      </c>
      <c r="CT1109" s="253" t="s">
        <v>725</v>
      </c>
      <c r="CU1109" s="278"/>
      <c r="DH1109" s="386"/>
      <c r="DI1109" s="716" t="s">
        <v>2476</v>
      </c>
      <c r="DJ1109" s="717"/>
      <c r="DK1109" s="718"/>
      <c r="DL1109" s="519">
        <v>1.7</v>
      </c>
      <c r="DM1109" s="519">
        <v>2.5</v>
      </c>
      <c r="DN1109" s="520">
        <v>1.8749999999999999E-2</v>
      </c>
      <c r="DO1109" s="521">
        <v>0</v>
      </c>
      <c r="DP1109" s="519" t="s">
        <v>2398</v>
      </c>
      <c r="DQ1109" s="519" t="s">
        <v>1315</v>
      </c>
      <c r="DR1109" s="519" t="s">
        <v>811</v>
      </c>
      <c r="DS1109" s="293"/>
      <c r="DT1109" s="293"/>
      <c r="DX1109" s="343"/>
    </row>
    <row r="1110" spans="8:128" ht="15" customHeight="1" x14ac:dyDescent="0.15">
      <c r="H1110" s="111">
        <f t="shared" si="126"/>
        <v>0</v>
      </c>
      <c r="I1110" s="110">
        <v>1090</v>
      </c>
      <c r="J1110" s="199"/>
      <c r="K1110" s="199"/>
      <c r="L1110" s="112" t="e">
        <f>LOOKUP(K1110,$K$7:$K$16,$L$7:$L$16)</f>
        <v>#N/A</v>
      </c>
      <c r="M1110" s="199"/>
      <c r="N1110" s="199"/>
      <c r="O1110" s="124" t="str">
        <f>UPPER(N1110)</f>
        <v/>
      </c>
      <c r="P1110" s="124" t="str">
        <f>DBCS(O1110)</f>
        <v/>
      </c>
      <c r="Q1110" s="199"/>
      <c r="R1110" s="113" t="s">
        <v>341</v>
      </c>
      <c r="S1110" s="199"/>
      <c r="T1110" s="113" t="s">
        <v>337</v>
      </c>
      <c r="U1110" s="199"/>
      <c r="V1110" s="112" t="str">
        <f>LOOKUP(U1110,$U$12:$U$16,$V$12:$V$16)</f>
        <v>１～４以外</v>
      </c>
      <c r="W1110" s="628"/>
      <c r="X1110" s="112"/>
      <c r="Y1110" s="199"/>
      <c r="Z1110" s="636"/>
      <c r="AA1110" s="200"/>
      <c r="AB1110" s="114" t="e">
        <f>LOOKUP(AA1110,$AA$14:$AA$16,$AB$14:$AB$16)</f>
        <v>#N/A</v>
      </c>
      <c r="AC1110" s="115" t="str">
        <f t="shared" si="132"/>
        <v/>
      </c>
      <c r="AD1110" s="145" t="str">
        <f t="shared" si="133"/>
        <v/>
      </c>
      <c r="BD1110" s="36">
        <v>1090</v>
      </c>
      <c r="BE1110" s="223"/>
      <c r="BF1110" s="231"/>
      <c r="BG1110" s="231"/>
      <c r="BH1110" s="231"/>
      <c r="BI1110" s="231"/>
      <c r="BJ1110" s="223"/>
      <c r="BK1110" s="224"/>
      <c r="BL1110" s="223"/>
      <c r="BM1110" s="224"/>
      <c r="BN1110" s="225"/>
      <c r="BO1110" s="226"/>
      <c r="BP1110" s="224"/>
      <c r="BQ1110" s="224"/>
      <c r="BR1110" s="226"/>
      <c r="BS1110" s="225"/>
      <c r="CB1110" s="258"/>
      <c r="CC1110" s="258"/>
      <c r="CD1110" s="276" t="s">
        <v>1594</v>
      </c>
      <c r="CE1110" s="253" t="s">
        <v>505</v>
      </c>
      <c r="CF1110" s="253" t="s">
        <v>725</v>
      </c>
      <c r="CG1110" s="278"/>
      <c r="CI1110" s="258"/>
      <c r="CJ1110" s="258"/>
      <c r="CK1110" s="461" t="s">
        <v>1977</v>
      </c>
      <c r="CL1110" s="285">
        <v>0</v>
      </c>
      <c r="CM1110" s="260">
        <v>3</v>
      </c>
      <c r="CN1110" s="260">
        <f>DCOUNT($H$20:$AD$4020,"入力ﾁｪｯｸ",CK1109:CM1110)</f>
        <v>0</v>
      </c>
      <c r="CP1110" s="258"/>
      <c r="CQ1110" s="258"/>
      <c r="CR1110" s="461" t="s">
        <v>1977</v>
      </c>
      <c r="CS1110" s="285">
        <v>0</v>
      </c>
      <c r="CT1110" s="260">
        <v>2</v>
      </c>
      <c r="CU1110" s="260">
        <f>DCOUNT($H$20:$AD$4020,"入力ﾁｪｯｸ",CR1109:CT1110)</f>
        <v>0</v>
      </c>
      <c r="DH1110" s="386"/>
      <c r="DI1110" s="719"/>
      <c r="DJ1110" s="720"/>
      <c r="DK1110" s="721"/>
      <c r="DL1110" s="519">
        <v>2.5</v>
      </c>
      <c r="DM1110" s="519">
        <v>3.5</v>
      </c>
      <c r="DN1110" s="520">
        <v>1.8749999999999999E-2</v>
      </c>
      <c r="DO1110" s="521">
        <v>0</v>
      </c>
      <c r="DP1110" s="519" t="s">
        <v>2398</v>
      </c>
      <c r="DQ1110" s="519" t="s">
        <v>1315</v>
      </c>
      <c r="DR1110" s="519" t="s">
        <v>811</v>
      </c>
      <c r="DS1110" s="293"/>
      <c r="DT1110" s="293"/>
      <c r="DX1110" s="343"/>
    </row>
    <row r="1111" spans="8:128" ht="15" customHeight="1" x14ac:dyDescent="0.15">
      <c r="H1111" s="111">
        <f t="shared" si="126"/>
        <v>0</v>
      </c>
      <c r="I1111" s="110">
        <v>1091</v>
      </c>
      <c r="J1111" s="199"/>
      <c r="K1111" s="199"/>
      <c r="L1111" s="112" t="e">
        <f>LOOKUP(K1111,$K$7:$K$16,$L$7:$L$16)</f>
        <v>#N/A</v>
      </c>
      <c r="M1111" s="199"/>
      <c r="N1111" s="199"/>
      <c r="O1111" s="124" t="str">
        <f>UPPER(N1111)</f>
        <v/>
      </c>
      <c r="P1111" s="124" t="str">
        <f>DBCS(O1111)</f>
        <v/>
      </c>
      <c r="Q1111" s="199"/>
      <c r="R1111" s="113" t="s">
        <v>341</v>
      </c>
      <c r="S1111" s="199"/>
      <c r="T1111" s="113" t="s">
        <v>337</v>
      </c>
      <c r="U1111" s="199"/>
      <c r="V1111" s="112" t="str">
        <f>LOOKUP(U1111,$U$12:$U$16,$V$12:$V$16)</f>
        <v>１～４以外</v>
      </c>
      <c r="W1111" s="628"/>
      <c r="X1111" s="112"/>
      <c r="Y1111" s="199"/>
      <c r="Z1111" s="636"/>
      <c r="AA1111" s="200"/>
      <c r="AB1111" s="114" t="e">
        <f>LOOKUP(AA1111,$AA$14:$AA$16,$AB$14:$AB$16)</f>
        <v>#N/A</v>
      </c>
      <c r="AC1111" s="115" t="str">
        <f t="shared" si="132"/>
        <v/>
      </c>
      <c r="AD1111" s="145" t="str">
        <f>DBCS(AC1111)</f>
        <v/>
      </c>
      <c r="BD1111" s="36">
        <v>1091</v>
      </c>
      <c r="BE1111" s="223"/>
      <c r="BF1111" s="231"/>
      <c r="BG1111" s="231"/>
      <c r="BH1111" s="231"/>
      <c r="BI1111" s="231"/>
      <c r="BJ1111" s="223"/>
      <c r="BK1111" s="224"/>
      <c r="BL1111" s="223"/>
      <c r="BM1111" s="224"/>
      <c r="BN1111" s="225"/>
      <c r="BO1111" s="226"/>
      <c r="BP1111" s="224"/>
      <c r="BQ1111" s="224"/>
      <c r="BR1111" s="226"/>
      <c r="BS1111" s="225"/>
      <c r="CB1111" s="258"/>
      <c r="CC1111" s="258"/>
      <c r="CD1111" s="291" t="s">
        <v>1799</v>
      </c>
      <c r="CE1111" s="296">
        <v>0</v>
      </c>
      <c r="CF1111" s="259">
        <v>1</v>
      </c>
      <c r="CG1111" s="260">
        <f>DCOUNT($H$20:$AD$4020,"入力ﾁｪｯｸ",CD1110:CF1112)</f>
        <v>0</v>
      </c>
      <c r="CI1111" s="258"/>
      <c r="CJ1111" s="258"/>
      <c r="CK1111" s="276" t="s">
        <v>1594</v>
      </c>
      <c r="CL1111" s="277" t="s">
        <v>505</v>
      </c>
      <c r="CM1111" s="253" t="s">
        <v>725</v>
      </c>
      <c r="CN1111" s="278"/>
      <c r="CP1111" s="258"/>
      <c r="CQ1111" s="258"/>
      <c r="CR1111" s="276" t="s">
        <v>1594</v>
      </c>
      <c r="CS1111" s="277" t="s">
        <v>505</v>
      </c>
      <c r="CT1111" s="253" t="s">
        <v>725</v>
      </c>
      <c r="CU1111" s="278"/>
      <c r="DH1111" s="386"/>
      <c r="DI1111" s="516" t="s">
        <v>2477</v>
      </c>
      <c r="DJ1111" s="517"/>
      <c r="DK1111" s="518"/>
      <c r="DL1111" s="519">
        <v>3.5</v>
      </c>
      <c r="DM1111" s="519">
        <v>30</v>
      </c>
      <c r="DN1111" s="520">
        <v>6.2500000000000003E-3</v>
      </c>
      <c r="DO1111" s="521">
        <v>0</v>
      </c>
      <c r="DP1111" s="519" t="s">
        <v>2398</v>
      </c>
      <c r="DQ1111" s="519" t="s">
        <v>1315</v>
      </c>
      <c r="DR1111" s="519" t="s">
        <v>811</v>
      </c>
      <c r="DS1111" s="293"/>
      <c r="DT1111" s="293"/>
      <c r="DX1111" s="343"/>
    </row>
    <row r="1112" spans="8:128" ht="15" customHeight="1" x14ac:dyDescent="0.15">
      <c r="H1112" s="111">
        <f t="shared" si="126"/>
        <v>0</v>
      </c>
      <c r="I1112" s="110">
        <v>1092</v>
      </c>
      <c r="J1112" s="199"/>
      <c r="K1112" s="199"/>
      <c r="L1112" s="112" t="e">
        <f>LOOKUP(K1112,$K$7:$K$16,$L$7:$L$16)</f>
        <v>#N/A</v>
      </c>
      <c r="M1112" s="199"/>
      <c r="N1112" s="199"/>
      <c r="O1112" s="124" t="str">
        <f>UPPER(N1112)</f>
        <v/>
      </c>
      <c r="P1112" s="124" t="str">
        <f>DBCS(O1112)</f>
        <v/>
      </c>
      <c r="Q1112" s="199"/>
      <c r="R1112" s="113" t="s">
        <v>341</v>
      </c>
      <c r="S1112" s="199"/>
      <c r="T1112" s="113" t="s">
        <v>337</v>
      </c>
      <c r="U1112" s="199"/>
      <c r="V1112" s="112" t="str">
        <f>LOOKUP(U1112,$U$12:$U$16,$V$12:$V$16)</f>
        <v>１～４以外</v>
      </c>
      <c r="W1112" s="628"/>
      <c r="X1112" s="112"/>
      <c r="Y1112" s="199"/>
      <c r="Z1112" s="636"/>
      <c r="AA1112" s="200"/>
      <c r="AB1112" s="114" t="e">
        <f>LOOKUP(AA1112,$AA$14:$AA$16,$AB$14:$AB$16)</f>
        <v>#N/A</v>
      </c>
      <c r="AC1112" s="115" t="str">
        <f t="shared" si="132"/>
        <v/>
      </c>
      <c r="AD1112" s="145" t="str">
        <f>DBCS(AC1112)</f>
        <v/>
      </c>
      <c r="BD1112" s="36">
        <v>1092</v>
      </c>
      <c r="BE1112" s="223"/>
      <c r="BF1112" s="231"/>
      <c r="BG1112" s="231"/>
      <c r="BH1112" s="231"/>
      <c r="BI1112" s="231"/>
      <c r="BJ1112" s="223"/>
      <c r="BK1112" s="224"/>
      <c r="BL1112" s="223"/>
      <c r="BM1112" s="224"/>
      <c r="BN1112" s="225"/>
      <c r="BO1112" s="226"/>
      <c r="BP1112" s="224"/>
      <c r="BQ1112" s="224"/>
      <c r="BR1112" s="226"/>
      <c r="BS1112" s="225"/>
      <c r="CB1112" s="258"/>
      <c r="CC1112" s="258"/>
      <c r="CD1112" s="291" t="s">
        <v>1799</v>
      </c>
      <c r="CE1112" s="299">
        <v>0</v>
      </c>
      <c r="CF1112" s="266">
        <v>2</v>
      </c>
      <c r="CG1112" s="268"/>
      <c r="CI1112" s="258"/>
      <c r="CJ1112" s="258"/>
      <c r="CK1112" s="461" t="s">
        <v>1978</v>
      </c>
      <c r="CL1112" s="285">
        <v>0</v>
      </c>
      <c r="CM1112" s="260">
        <v>3</v>
      </c>
      <c r="CN1112" s="260">
        <f>DCOUNT($H$20:$AD$4020,"入力ﾁｪｯｸ",CK1111:CM1112)</f>
        <v>0</v>
      </c>
      <c r="CP1112" s="258"/>
      <c r="CQ1112" s="258"/>
      <c r="CR1112" s="461" t="s">
        <v>1978</v>
      </c>
      <c r="CS1112" s="285">
        <v>0</v>
      </c>
      <c r="CT1112" s="260">
        <v>2</v>
      </c>
      <c r="CU1112" s="260">
        <f>DCOUNT($H$20:$AD$4020,"入力ﾁｪｯｸ",CR1111:CT1112)</f>
        <v>0</v>
      </c>
      <c r="DH1112" s="386"/>
      <c r="DI1112" s="516" t="s">
        <v>2478</v>
      </c>
      <c r="DJ1112" s="517"/>
      <c r="DK1112" s="518"/>
      <c r="DL1112" s="519">
        <v>3.5</v>
      </c>
      <c r="DM1112" s="519">
        <v>30</v>
      </c>
      <c r="DN1112" s="520">
        <v>1.2500000000000001E-2</v>
      </c>
      <c r="DO1112" s="521">
        <v>0</v>
      </c>
      <c r="DP1112" s="519" t="s">
        <v>2398</v>
      </c>
      <c r="DQ1112" s="519" t="s">
        <v>1315</v>
      </c>
      <c r="DR1112" s="519" t="s">
        <v>821</v>
      </c>
      <c r="DS1112" s="293"/>
      <c r="DT1112" s="293"/>
      <c r="DX1112" s="343"/>
    </row>
    <row r="1113" spans="8:128" ht="15" customHeight="1" x14ac:dyDescent="0.15">
      <c r="H1113" s="111">
        <f t="shared" si="126"/>
        <v>0</v>
      </c>
      <c r="I1113" s="110">
        <v>1093</v>
      </c>
      <c r="J1113" s="199"/>
      <c r="K1113" s="199"/>
      <c r="L1113" s="112" t="e">
        <f>LOOKUP(K1113,$K$7:$K$16,$L$7:$L$16)</f>
        <v>#N/A</v>
      </c>
      <c r="M1113" s="199"/>
      <c r="N1113" s="199"/>
      <c r="O1113" s="124" t="str">
        <f>UPPER(N1113)</f>
        <v/>
      </c>
      <c r="P1113" s="124" t="str">
        <f>DBCS(O1113)</f>
        <v/>
      </c>
      <c r="Q1113" s="199"/>
      <c r="R1113" s="113" t="s">
        <v>341</v>
      </c>
      <c r="S1113" s="199"/>
      <c r="T1113" s="113" t="s">
        <v>337</v>
      </c>
      <c r="U1113" s="199"/>
      <c r="V1113" s="112" t="str">
        <f>LOOKUP(U1113,$U$12:$U$16,$V$12:$V$16)</f>
        <v>１～４以外</v>
      </c>
      <c r="W1113" s="628"/>
      <c r="X1113" s="112"/>
      <c r="Y1113" s="199"/>
      <c r="Z1113" s="636"/>
      <c r="AA1113" s="200"/>
      <c r="AB1113" s="114" t="e">
        <f>LOOKUP(AA1113,$AA$14:$AA$16,$AB$14:$AB$16)</f>
        <v>#N/A</v>
      </c>
      <c r="AC1113" s="115" t="str">
        <f t="shared" si="132"/>
        <v/>
      </c>
      <c r="AD1113" s="145" t="str">
        <f>DBCS(AC1113)</f>
        <v/>
      </c>
      <c r="BD1113" s="36">
        <v>1093</v>
      </c>
      <c r="BE1113" s="223"/>
      <c r="BF1113" s="231"/>
      <c r="BG1113" s="231"/>
      <c r="BH1113" s="231"/>
      <c r="BI1113" s="231"/>
      <c r="BJ1113" s="223"/>
      <c r="BK1113" s="224"/>
      <c r="BL1113" s="223"/>
      <c r="BM1113" s="224"/>
      <c r="BN1113" s="225"/>
      <c r="BO1113" s="226"/>
      <c r="BP1113" s="224"/>
      <c r="BQ1113" s="224"/>
      <c r="BR1113" s="226"/>
      <c r="BS1113" s="225"/>
      <c r="CB1113" s="258"/>
      <c r="CC1113" s="258"/>
      <c r="CD1113" s="276" t="s">
        <v>1594</v>
      </c>
      <c r="CE1113" s="253" t="s">
        <v>505</v>
      </c>
      <c r="CF1113" s="253" t="s">
        <v>725</v>
      </c>
      <c r="CG1113" s="278"/>
      <c r="CI1113" s="258"/>
      <c r="CJ1113" s="258"/>
      <c r="CK1113" s="276" t="s">
        <v>1594</v>
      </c>
      <c r="CL1113" s="277" t="s">
        <v>505</v>
      </c>
      <c r="CM1113" s="253" t="s">
        <v>725</v>
      </c>
      <c r="CN1113" s="278"/>
      <c r="CP1113" s="258"/>
      <c r="CQ1113" s="258"/>
      <c r="CR1113" s="276" t="s">
        <v>1594</v>
      </c>
      <c r="CS1113" s="277" t="s">
        <v>505</v>
      </c>
      <c r="CT1113" s="253" t="s">
        <v>725</v>
      </c>
      <c r="CU1113" s="278"/>
      <c r="DH1113" s="386"/>
      <c r="DI1113" s="516" t="s">
        <v>2479</v>
      </c>
      <c r="DJ1113" s="517"/>
      <c r="DK1113" s="518"/>
      <c r="DL1113" s="519">
        <v>3.5</v>
      </c>
      <c r="DM1113" s="519">
        <v>30</v>
      </c>
      <c r="DN1113" s="520">
        <v>2.5000000000000001E-2</v>
      </c>
      <c r="DO1113" s="521">
        <v>0</v>
      </c>
      <c r="DP1113" s="519" t="s">
        <v>2398</v>
      </c>
      <c r="DQ1113" s="519" t="s">
        <v>1315</v>
      </c>
      <c r="DR1113" s="519" t="s">
        <v>821</v>
      </c>
      <c r="DS1113" s="293"/>
      <c r="DT1113" s="293"/>
      <c r="DX1113" s="343"/>
    </row>
    <row r="1114" spans="8:128" ht="15" customHeight="1" x14ac:dyDescent="0.15">
      <c r="H1114" s="111">
        <f t="shared" si="126"/>
        <v>0</v>
      </c>
      <c r="I1114" s="110">
        <v>1094</v>
      </c>
      <c r="J1114" s="199"/>
      <c r="K1114" s="199"/>
      <c r="L1114" s="112" t="e">
        <f t="shared" ref="L1114:L1177" si="134">LOOKUP(K1114,$K$7:$K$16,$L$7:$L$16)</f>
        <v>#N/A</v>
      </c>
      <c r="M1114" s="199"/>
      <c r="N1114" s="199"/>
      <c r="O1114" s="124" t="str">
        <f t="shared" ref="O1114:O1177" si="135">UPPER(N1114)</f>
        <v/>
      </c>
      <c r="P1114" s="124" t="str">
        <f t="shared" ref="P1114:P1177" si="136">DBCS(O1114)</f>
        <v/>
      </c>
      <c r="Q1114" s="199"/>
      <c r="R1114" s="113" t="s">
        <v>341</v>
      </c>
      <c r="S1114" s="199"/>
      <c r="T1114" s="113" t="s">
        <v>337</v>
      </c>
      <c r="U1114" s="199"/>
      <c r="V1114" s="112" t="str">
        <f t="shared" ref="V1114:V1177" si="137">LOOKUP(U1114,$U$12:$U$16,$V$12:$V$16)</f>
        <v>１～４以外</v>
      </c>
      <c r="W1114" s="628"/>
      <c r="X1114" s="112"/>
      <c r="Y1114" s="199"/>
      <c r="Z1114" s="636"/>
      <c r="AA1114" s="200"/>
      <c r="AB1114" s="114" t="e">
        <f t="shared" ref="AB1114:AB1177" si="138">LOOKUP(AA1114,$AA$14:$AA$16,$AB$14:$AB$16)</f>
        <v>#N/A</v>
      </c>
      <c r="AC1114" s="115" t="str">
        <f t="shared" si="132"/>
        <v/>
      </c>
      <c r="AD1114" s="145" t="str">
        <f>DBCS(AC1114)</f>
        <v/>
      </c>
      <c r="BD1114" s="36">
        <v>1094</v>
      </c>
      <c r="BE1114" s="223"/>
      <c r="BF1114" s="231"/>
      <c r="BG1114" s="231"/>
      <c r="BH1114" s="231"/>
      <c r="BI1114" s="231"/>
      <c r="BJ1114" s="223"/>
      <c r="BK1114" s="224"/>
      <c r="BL1114" s="223"/>
      <c r="BM1114" s="224"/>
      <c r="BN1114" s="225"/>
      <c r="BO1114" s="226"/>
      <c r="BP1114" s="224"/>
      <c r="BQ1114" s="224"/>
      <c r="BR1114" s="226"/>
      <c r="BS1114" s="225"/>
      <c r="CB1114" s="258"/>
      <c r="CC1114" s="258"/>
      <c r="CD1114" s="291" t="s">
        <v>1800</v>
      </c>
      <c r="CE1114" s="296">
        <v>0</v>
      </c>
      <c r="CF1114" s="259">
        <v>1</v>
      </c>
      <c r="CG1114" s="260">
        <f>DCOUNT($H$20:$AD$4020,"入力ﾁｪｯｸ",CD1113:CF1115)</f>
        <v>0</v>
      </c>
      <c r="CI1114" s="258"/>
      <c r="CJ1114" s="258"/>
      <c r="CK1114" s="461" t="s">
        <v>1979</v>
      </c>
      <c r="CL1114" s="285">
        <v>0</v>
      </c>
      <c r="CM1114" s="260">
        <v>3</v>
      </c>
      <c r="CN1114" s="260">
        <f>DCOUNT($H$20:$AD$4020,"入力ﾁｪｯｸ",CK1113:CM1114)</f>
        <v>0</v>
      </c>
      <c r="CP1114" s="258"/>
      <c r="CQ1114" s="258"/>
      <c r="CR1114" s="461" t="s">
        <v>1979</v>
      </c>
      <c r="CS1114" s="285">
        <v>0</v>
      </c>
      <c r="CT1114" s="260">
        <v>2</v>
      </c>
      <c r="CU1114" s="260">
        <f>DCOUNT($H$20:$AD$4020,"入力ﾁｪｯｸ",CR1113:CT1114)</f>
        <v>0</v>
      </c>
      <c r="DH1114" s="386"/>
      <c r="DI1114" s="516" t="s">
        <v>2480</v>
      </c>
      <c r="DJ1114" s="517"/>
      <c r="DK1114" s="518"/>
      <c r="DL1114" s="519">
        <v>3.5</v>
      </c>
      <c r="DM1114" s="519">
        <v>30</v>
      </c>
      <c r="DN1114" s="520">
        <v>2.2499999999999999E-2</v>
      </c>
      <c r="DO1114" s="521">
        <v>0</v>
      </c>
      <c r="DP1114" s="519" t="s">
        <v>2398</v>
      </c>
      <c r="DQ1114" s="519" t="s">
        <v>1315</v>
      </c>
      <c r="DR1114" s="519" t="s">
        <v>821</v>
      </c>
      <c r="DS1114" s="293"/>
      <c r="DT1114" s="293"/>
      <c r="DX1114" s="343"/>
    </row>
    <row r="1115" spans="8:128" ht="15" customHeight="1" x14ac:dyDescent="0.15">
      <c r="H1115" s="111">
        <f t="shared" si="126"/>
        <v>0</v>
      </c>
      <c r="I1115" s="110">
        <v>1095</v>
      </c>
      <c r="J1115" s="199"/>
      <c r="K1115" s="199"/>
      <c r="L1115" s="112" t="e">
        <f t="shared" si="134"/>
        <v>#N/A</v>
      </c>
      <c r="M1115" s="199"/>
      <c r="N1115" s="199"/>
      <c r="O1115" s="124" t="str">
        <f t="shared" si="135"/>
        <v/>
      </c>
      <c r="P1115" s="124" t="str">
        <f t="shared" si="136"/>
        <v/>
      </c>
      <c r="Q1115" s="199"/>
      <c r="R1115" s="113" t="s">
        <v>341</v>
      </c>
      <c r="S1115" s="199"/>
      <c r="T1115" s="113" t="s">
        <v>337</v>
      </c>
      <c r="U1115" s="199"/>
      <c r="V1115" s="112" t="str">
        <f t="shared" si="137"/>
        <v>１～４以外</v>
      </c>
      <c r="W1115" s="628"/>
      <c r="X1115" s="112"/>
      <c r="Y1115" s="199"/>
      <c r="Z1115" s="636"/>
      <c r="AA1115" s="200"/>
      <c r="AB1115" s="114" t="e">
        <f t="shared" si="138"/>
        <v>#N/A</v>
      </c>
      <c r="AC1115" s="115" t="str">
        <f t="shared" si="132"/>
        <v/>
      </c>
      <c r="AD1115" s="145" t="str">
        <f t="shared" ref="AD1115:AD1178" si="139">DBCS(AC1115)</f>
        <v/>
      </c>
      <c r="BD1115" s="36">
        <v>1095</v>
      </c>
      <c r="BE1115" s="223"/>
      <c r="BF1115" s="231"/>
      <c r="BG1115" s="231"/>
      <c r="BH1115" s="231"/>
      <c r="BI1115" s="231"/>
      <c r="BJ1115" s="223"/>
      <c r="BK1115" s="224"/>
      <c r="BL1115" s="223"/>
      <c r="BM1115" s="224"/>
      <c r="BN1115" s="225"/>
      <c r="BO1115" s="226"/>
      <c r="BP1115" s="224"/>
      <c r="BQ1115" s="224"/>
      <c r="BR1115" s="226"/>
      <c r="BS1115" s="225"/>
      <c r="CB1115" s="258"/>
      <c r="CC1115" s="258"/>
      <c r="CD1115" s="291" t="s">
        <v>1800</v>
      </c>
      <c r="CE1115" s="299">
        <v>0</v>
      </c>
      <c r="CF1115" s="266">
        <v>2</v>
      </c>
      <c r="CG1115" s="268"/>
      <c r="CI1115" s="258"/>
      <c r="CJ1115" s="258"/>
      <c r="CK1115" s="276" t="s">
        <v>1594</v>
      </c>
      <c r="CL1115" s="277" t="s">
        <v>505</v>
      </c>
      <c r="CM1115" s="253" t="s">
        <v>725</v>
      </c>
      <c r="CN1115" s="278"/>
      <c r="CP1115" s="258"/>
      <c r="CQ1115" s="258"/>
      <c r="CR1115" s="276" t="s">
        <v>1594</v>
      </c>
      <c r="CS1115" s="277" t="s">
        <v>505</v>
      </c>
      <c r="CT1115" s="253" t="s">
        <v>725</v>
      </c>
      <c r="CU1115" s="278"/>
      <c r="DH1115" s="386"/>
      <c r="DI1115" s="516" t="s">
        <v>2481</v>
      </c>
      <c r="DJ1115" s="517"/>
      <c r="DK1115" s="518"/>
      <c r="DL1115" s="519">
        <v>3.5</v>
      </c>
      <c r="DM1115" s="519">
        <v>30</v>
      </c>
      <c r="DN1115" s="520">
        <v>2.2499999999999999E-2</v>
      </c>
      <c r="DO1115" s="521">
        <v>0</v>
      </c>
      <c r="DP1115" s="519" t="s">
        <v>2398</v>
      </c>
      <c r="DQ1115" s="519" t="s">
        <v>1315</v>
      </c>
      <c r="DR1115" s="519" t="s">
        <v>821</v>
      </c>
    </row>
    <row r="1116" spans="8:128" ht="15" customHeight="1" x14ac:dyDescent="0.15">
      <c r="H1116" s="111">
        <f t="shared" si="126"/>
        <v>0</v>
      </c>
      <c r="I1116" s="110">
        <v>1096</v>
      </c>
      <c r="J1116" s="199"/>
      <c r="K1116" s="199"/>
      <c r="L1116" s="112" t="e">
        <f t="shared" si="134"/>
        <v>#N/A</v>
      </c>
      <c r="M1116" s="199"/>
      <c r="N1116" s="199"/>
      <c r="O1116" s="124" t="str">
        <f t="shared" si="135"/>
        <v/>
      </c>
      <c r="P1116" s="124" t="str">
        <f t="shared" si="136"/>
        <v/>
      </c>
      <c r="Q1116" s="199"/>
      <c r="R1116" s="113" t="s">
        <v>341</v>
      </c>
      <c r="S1116" s="199"/>
      <c r="T1116" s="113" t="s">
        <v>337</v>
      </c>
      <c r="U1116" s="199"/>
      <c r="V1116" s="112" t="str">
        <f t="shared" si="137"/>
        <v>１～４以外</v>
      </c>
      <c r="W1116" s="628"/>
      <c r="X1116" s="112"/>
      <c r="Y1116" s="199"/>
      <c r="Z1116" s="636"/>
      <c r="AA1116" s="200"/>
      <c r="AB1116" s="114" t="e">
        <f t="shared" si="138"/>
        <v>#N/A</v>
      </c>
      <c r="AC1116" s="115" t="str">
        <f t="shared" si="132"/>
        <v/>
      </c>
      <c r="AD1116" s="145" t="str">
        <f t="shared" si="139"/>
        <v/>
      </c>
      <c r="BD1116" s="36">
        <v>1096</v>
      </c>
      <c r="BE1116" s="223"/>
      <c r="BF1116" s="231"/>
      <c r="BG1116" s="231"/>
      <c r="BH1116" s="231"/>
      <c r="BI1116" s="231"/>
      <c r="BJ1116" s="223"/>
      <c r="BK1116" s="224"/>
      <c r="BL1116" s="223"/>
      <c r="BM1116" s="224"/>
      <c r="BN1116" s="225"/>
      <c r="BO1116" s="226"/>
      <c r="BP1116" s="224"/>
      <c r="BQ1116" s="224"/>
      <c r="BR1116" s="226"/>
      <c r="BS1116" s="225"/>
      <c r="CB1116" s="258"/>
      <c r="CC1116" s="258"/>
      <c r="CD1116" s="276" t="s">
        <v>1594</v>
      </c>
      <c r="CE1116" s="253" t="s">
        <v>505</v>
      </c>
      <c r="CF1116" s="253" t="s">
        <v>725</v>
      </c>
      <c r="CG1116" s="278"/>
      <c r="CI1116" s="258"/>
      <c r="CJ1116" s="258"/>
      <c r="CK1116" s="461" t="s">
        <v>1980</v>
      </c>
      <c r="CL1116" s="285">
        <v>0</v>
      </c>
      <c r="CM1116" s="260">
        <v>3</v>
      </c>
      <c r="CN1116" s="260">
        <f>DCOUNT($H$20:$AD$4020,"入力ﾁｪｯｸ",CK1115:CM1116)</f>
        <v>0</v>
      </c>
      <c r="CP1116" s="258"/>
      <c r="CQ1116" s="258"/>
      <c r="CR1116" s="461" t="s">
        <v>1980</v>
      </c>
      <c r="CS1116" s="285">
        <v>0</v>
      </c>
      <c r="CT1116" s="260">
        <v>2</v>
      </c>
      <c r="CU1116" s="260">
        <f>DCOUNT($H$20:$AD$4020,"入力ﾁｪｯｸ",CR1115:CT1116)</f>
        <v>0</v>
      </c>
      <c r="DH1116" s="730" t="s">
        <v>85</v>
      </c>
      <c r="DI1116" s="742" t="s">
        <v>86</v>
      </c>
      <c r="DJ1116" s="743"/>
      <c r="DK1116" s="744"/>
      <c r="DL1116" s="318">
        <v>0</v>
      </c>
      <c r="DM1116" s="519">
        <v>30</v>
      </c>
      <c r="DN1116" s="478">
        <f>0.08*0.75*0.5</f>
        <v>0.03</v>
      </c>
      <c r="DO1116" s="499">
        <v>0</v>
      </c>
      <c r="DP1116" s="319" t="s">
        <v>87</v>
      </c>
      <c r="DQ1116" s="318" t="s">
        <v>428</v>
      </c>
      <c r="DR1116" s="318" t="s">
        <v>480</v>
      </c>
    </row>
    <row r="1117" spans="8:128" ht="15" customHeight="1" x14ac:dyDescent="0.15">
      <c r="H1117" s="111">
        <f t="shared" si="126"/>
        <v>0</v>
      </c>
      <c r="I1117" s="110">
        <v>1097</v>
      </c>
      <c r="J1117" s="199"/>
      <c r="K1117" s="199"/>
      <c r="L1117" s="112" t="e">
        <f t="shared" si="134"/>
        <v>#N/A</v>
      </c>
      <c r="M1117" s="199"/>
      <c r="N1117" s="199"/>
      <c r="O1117" s="124" t="str">
        <f t="shared" si="135"/>
        <v/>
      </c>
      <c r="P1117" s="124" t="str">
        <f t="shared" si="136"/>
        <v/>
      </c>
      <c r="Q1117" s="199"/>
      <c r="R1117" s="113" t="s">
        <v>341</v>
      </c>
      <c r="S1117" s="199"/>
      <c r="T1117" s="113" t="s">
        <v>337</v>
      </c>
      <c r="U1117" s="199"/>
      <c r="V1117" s="112" t="str">
        <f t="shared" si="137"/>
        <v>１～４以外</v>
      </c>
      <c r="W1117" s="628"/>
      <c r="X1117" s="112"/>
      <c r="Y1117" s="199"/>
      <c r="Z1117" s="636"/>
      <c r="AA1117" s="200"/>
      <c r="AB1117" s="114" t="e">
        <f t="shared" si="138"/>
        <v>#N/A</v>
      </c>
      <c r="AC1117" s="115" t="str">
        <f t="shared" si="132"/>
        <v/>
      </c>
      <c r="AD1117" s="145" t="str">
        <f t="shared" si="139"/>
        <v/>
      </c>
      <c r="BD1117" s="36">
        <v>1097</v>
      </c>
      <c r="BE1117" s="223"/>
      <c r="BF1117" s="231"/>
      <c r="BG1117" s="231"/>
      <c r="BH1117" s="231"/>
      <c r="BI1117" s="231"/>
      <c r="BJ1117" s="223"/>
      <c r="BK1117" s="224"/>
      <c r="BL1117" s="223"/>
      <c r="BM1117" s="224"/>
      <c r="BN1117" s="225"/>
      <c r="BO1117" s="226"/>
      <c r="BP1117" s="224"/>
      <c r="BQ1117" s="224"/>
      <c r="BR1117" s="226"/>
      <c r="BS1117" s="225"/>
      <c r="CB1117" s="258"/>
      <c r="CC1117" s="258"/>
      <c r="CD1117" s="291" t="s">
        <v>1801</v>
      </c>
      <c r="CE1117" s="296">
        <v>0</v>
      </c>
      <c r="CF1117" s="259">
        <v>1</v>
      </c>
      <c r="CG1117" s="260">
        <f>DCOUNT($H$20:$AD$4020,"入力ﾁｪｯｸ",CD1116:CF1118)</f>
        <v>0</v>
      </c>
      <c r="CI1117" s="258"/>
      <c r="CJ1117" s="258"/>
      <c r="CK1117" s="276" t="s">
        <v>1594</v>
      </c>
      <c r="CL1117" s="277" t="s">
        <v>505</v>
      </c>
      <c r="CM1117" s="253" t="s">
        <v>725</v>
      </c>
      <c r="CN1117" s="278"/>
      <c r="CP1117" s="258"/>
      <c r="CQ1117" s="258"/>
      <c r="CR1117" s="276" t="s">
        <v>1594</v>
      </c>
      <c r="CS1117" s="277" t="s">
        <v>505</v>
      </c>
      <c r="CT1117" s="253" t="s">
        <v>725</v>
      </c>
      <c r="CU1117" s="278"/>
      <c r="DH1117" s="731"/>
      <c r="DI1117" s="742" t="s">
        <v>1203</v>
      </c>
      <c r="DJ1117" s="743"/>
      <c r="DK1117" s="744"/>
      <c r="DL1117" s="318">
        <v>0</v>
      </c>
      <c r="DM1117" s="318">
        <v>1.7</v>
      </c>
      <c r="DN1117" s="478">
        <f>0.08*0.75*0.5</f>
        <v>0.03</v>
      </c>
      <c r="DO1117" s="499">
        <v>0</v>
      </c>
      <c r="DP1117" s="319" t="s">
        <v>1204</v>
      </c>
      <c r="DQ1117" s="318" t="s">
        <v>762</v>
      </c>
      <c r="DR1117" s="318" t="s">
        <v>480</v>
      </c>
    </row>
    <row r="1118" spans="8:128" ht="15" customHeight="1" x14ac:dyDescent="0.15">
      <c r="H1118" s="111">
        <f t="shared" si="126"/>
        <v>0</v>
      </c>
      <c r="I1118" s="110">
        <v>1098</v>
      </c>
      <c r="J1118" s="199"/>
      <c r="K1118" s="199"/>
      <c r="L1118" s="112" t="e">
        <f t="shared" si="134"/>
        <v>#N/A</v>
      </c>
      <c r="M1118" s="199"/>
      <c r="N1118" s="199"/>
      <c r="O1118" s="124" t="str">
        <f t="shared" si="135"/>
        <v/>
      </c>
      <c r="P1118" s="124" t="str">
        <f t="shared" si="136"/>
        <v/>
      </c>
      <c r="Q1118" s="199"/>
      <c r="R1118" s="113" t="s">
        <v>341</v>
      </c>
      <c r="S1118" s="199"/>
      <c r="T1118" s="113" t="s">
        <v>337</v>
      </c>
      <c r="U1118" s="199"/>
      <c r="V1118" s="112" t="str">
        <f t="shared" si="137"/>
        <v>１～４以外</v>
      </c>
      <c r="W1118" s="628"/>
      <c r="X1118" s="112"/>
      <c r="Y1118" s="199"/>
      <c r="Z1118" s="636"/>
      <c r="AA1118" s="200"/>
      <c r="AB1118" s="114" t="e">
        <f t="shared" si="138"/>
        <v>#N/A</v>
      </c>
      <c r="AC1118" s="115" t="str">
        <f t="shared" si="132"/>
        <v/>
      </c>
      <c r="AD1118" s="145" t="str">
        <f t="shared" si="139"/>
        <v/>
      </c>
      <c r="BD1118" s="36">
        <v>1098</v>
      </c>
      <c r="BE1118" s="223"/>
      <c r="BF1118" s="231"/>
      <c r="BG1118" s="231"/>
      <c r="BH1118" s="231"/>
      <c r="BI1118" s="231"/>
      <c r="BJ1118" s="223"/>
      <c r="BK1118" s="224"/>
      <c r="BL1118" s="223"/>
      <c r="BM1118" s="224"/>
      <c r="BN1118" s="225"/>
      <c r="BO1118" s="226"/>
      <c r="BP1118" s="224"/>
      <c r="BQ1118" s="224"/>
      <c r="BR1118" s="226"/>
      <c r="BS1118" s="225"/>
      <c r="CB1118" s="258"/>
      <c r="CC1118" s="258"/>
      <c r="CD1118" s="291" t="s">
        <v>1801</v>
      </c>
      <c r="CE1118" s="299">
        <v>0</v>
      </c>
      <c r="CF1118" s="266">
        <v>2</v>
      </c>
      <c r="CG1118" s="268"/>
      <c r="CI1118" s="258"/>
      <c r="CJ1118" s="258"/>
      <c r="CK1118" s="461" t="s">
        <v>1981</v>
      </c>
      <c r="CL1118" s="285">
        <v>0</v>
      </c>
      <c r="CM1118" s="260">
        <v>3</v>
      </c>
      <c r="CN1118" s="260">
        <f>DCOUNT($H$20:$AD$4020,"入力ﾁｪｯｸ",CK1117:CM1118)</f>
        <v>0</v>
      </c>
      <c r="CP1118" s="258"/>
      <c r="CQ1118" s="258"/>
      <c r="CR1118" s="461" t="s">
        <v>1981</v>
      </c>
      <c r="CS1118" s="285">
        <v>0</v>
      </c>
      <c r="CT1118" s="260">
        <v>2</v>
      </c>
      <c r="CU1118" s="260">
        <f>DCOUNT($H$20:$AD$4020,"入力ﾁｪｯｸ",CR1117:CT1118)</f>
        <v>0</v>
      </c>
      <c r="DH1118" s="731"/>
      <c r="DI1118" s="745" t="s">
        <v>1205</v>
      </c>
      <c r="DJ1118" s="746"/>
      <c r="DK1118" s="747"/>
      <c r="DL1118" s="318">
        <v>1.7</v>
      </c>
      <c r="DM1118" s="318">
        <v>2.5</v>
      </c>
      <c r="DN1118" s="478">
        <f>0.13*0.75*0.5</f>
        <v>4.8750000000000002E-2</v>
      </c>
      <c r="DO1118" s="499">
        <v>0</v>
      </c>
      <c r="DP1118" s="319" t="s">
        <v>1204</v>
      </c>
      <c r="DQ1118" s="318" t="s">
        <v>762</v>
      </c>
      <c r="DR1118" s="318" t="s">
        <v>480</v>
      </c>
    </row>
    <row r="1119" spans="8:128" ht="15" customHeight="1" x14ac:dyDescent="0.15">
      <c r="H1119" s="111">
        <f t="shared" si="126"/>
        <v>0</v>
      </c>
      <c r="I1119" s="110">
        <v>1099</v>
      </c>
      <c r="J1119" s="199"/>
      <c r="K1119" s="199"/>
      <c r="L1119" s="112" t="e">
        <f t="shared" si="134"/>
        <v>#N/A</v>
      </c>
      <c r="M1119" s="199"/>
      <c r="N1119" s="199"/>
      <c r="O1119" s="124" t="str">
        <f t="shared" si="135"/>
        <v/>
      </c>
      <c r="P1119" s="124" t="str">
        <f t="shared" si="136"/>
        <v/>
      </c>
      <c r="Q1119" s="199"/>
      <c r="R1119" s="113" t="s">
        <v>341</v>
      </c>
      <c r="S1119" s="199"/>
      <c r="T1119" s="113" t="s">
        <v>337</v>
      </c>
      <c r="U1119" s="199"/>
      <c r="V1119" s="112" t="str">
        <f t="shared" si="137"/>
        <v>１～４以外</v>
      </c>
      <c r="W1119" s="628"/>
      <c r="X1119" s="112"/>
      <c r="Y1119" s="199"/>
      <c r="Z1119" s="636"/>
      <c r="AA1119" s="200"/>
      <c r="AB1119" s="114" t="e">
        <f t="shared" si="138"/>
        <v>#N/A</v>
      </c>
      <c r="AC1119" s="115" t="str">
        <f t="shared" si="132"/>
        <v/>
      </c>
      <c r="AD1119" s="145" t="str">
        <f t="shared" si="139"/>
        <v/>
      </c>
      <c r="BD1119" s="36">
        <v>1099</v>
      </c>
      <c r="BE1119" s="223"/>
      <c r="BF1119" s="231"/>
      <c r="BG1119" s="231"/>
      <c r="BH1119" s="231"/>
      <c r="BI1119" s="231"/>
      <c r="BJ1119" s="223"/>
      <c r="BK1119" s="224"/>
      <c r="BL1119" s="223"/>
      <c r="BM1119" s="224"/>
      <c r="BN1119" s="225"/>
      <c r="BO1119" s="226"/>
      <c r="BP1119" s="224"/>
      <c r="BQ1119" s="224"/>
      <c r="BR1119" s="226"/>
      <c r="BS1119" s="225"/>
      <c r="CB1119" s="258"/>
      <c r="CC1119" s="258"/>
      <c r="CD1119" s="276" t="s">
        <v>1594</v>
      </c>
      <c r="CE1119" s="253" t="s">
        <v>505</v>
      </c>
      <c r="CF1119" s="253" t="s">
        <v>725</v>
      </c>
      <c r="CG1119" s="278"/>
      <c r="CI1119" s="258"/>
      <c r="CJ1119" s="258"/>
      <c r="CK1119" s="276" t="s">
        <v>1594</v>
      </c>
      <c r="CL1119" s="277" t="s">
        <v>505</v>
      </c>
      <c r="CM1119" s="253" t="s">
        <v>725</v>
      </c>
      <c r="CN1119" s="278"/>
      <c r="CP1119" s="258"/>
      <c r="CQ1119" s="258"/>
      <c r="CR1119" s="276" t="s">
        <v>1594</v>
      </c>
      <c r="CS1119" s="277" t="s">
        <v>505</v>
      </c>
      <c r="CT1119" s="253" t="s">
        <v>725</v>
      </c>
      <c r="CU1119" s="278"/>
      <c r="DH1119" s="731"/>
      <c r="DI1119" s="748"/>
      <c r="DJ1119" s="749"/>
      <c r="DK1119" s="750"/>
      <c r="DL1119" s="318">
        <v>2.5</v>
      </c>
      <c r="DM1119" s="318">
        <v>3.5</v>
      </c>
      <c r="DN1119" s="478">
        <f>0.13*0.75*0.5</f>
        <v>4.8750000000000002E-2</v>
      </c>
      <c r="DO1119" s="499">
        <v>0</v>
      </c>
      <c r="DP1119" s="319" t="s">
        <v>1204</v>
      </c>
      <c r="DQ1119" s="318" t="s">
        <v>762</v>
      </c>
      <c r="DR1119" s="318" t="s">
        <v>480</v>
      </c>
    </row>
    <row r="1120" spans="8:128" ht="15" customHeight="1" x14ac:dyDescent="0.15">
      <c r="H1120" s="111">
        <f t="shared" si="126"/>
        <v>0</v>
      </c>
      <c r="I1120" s="110">
        <v>1100</v>
      </c>
      <c r="J1120" s="199"/>
      <c r="K1120" s="199"/>
      <c r="L1120" s="112" t="e">
        <f t="shared" si="134"/>
        <v>#N/A</v>
      </c>
      <c r="M1120" s="199"/>
      <c r="N1120" s="199"/>
      <c r="O1120" s="124" t="str">
        <f t="shared" si="135"/>
        <v/>
      </c>
      <c r="P1120" s="124" t="str">
        <f t="shared" si="136"/>
        <v/>
      </c>
      <c r="Q1120" s="199"/>
      <c r="R1120" s="113" t="s">
        <v>341</v>
      </c>
      <c r="S1120" s="199"/>
      <c r="T1120" s="113" t="s">
        <v>337</v>
      </c>
      <c r="U1120" s="199"/>
      <c r="V1120" s="112" t="str">
        <f t="shared" si="137"/>
        <v>１～４以外</v>
      </c>
      <c r="W1120" s="628"/>
      <c r="X1120" s="112"/>
      <c r="Y1120" s="199"/>
      <c r="Z1120" s="636"/>
      <c r="AA1120" s="200"/>
      <c r="AB1120" s="114" t="e">
        <f t="shared" si="138"/>
        <v>#N/A</v>
      </c>
      <c r="AC1120" s="115" t="str">
        <f t="shared" si="132"/>
        <v/>
      </c>
      <c r="AD1120" s="145" t="str">
        <f t="shared" si="139"/>
        <v/>
      </c>
      <c r="BD1120" s="36">
        <v>1100</v>
      </c>
      <c r="BE1120" s="223"/>
      <c r="BF1120" s="231"/>
      <c r="BG1120" s="231"/>
      <c r="BH1120" s="231"/>
      <c r="BI1120" s="231"/>
      <c r="BJ1120" s="223"/>
      <c r="BK1120" s="224"/>
      <c r="BL1120" s="223"/>
      <c r="BM1120" s="224"/>
      <c r="BN1120" s="225"/>
      <c r="BO1120" s="226"/>
      <c r="BP1120" s="224"/>
      <c r="BQ1120" s="224"/>
      <c r="BR1120" s="226"/>
      <c r="BS1120" s="225"/>
      <c r="CB1120" s="258"/>
      <c r="CC1120" s="258"/>
      <c r="CD1120" s="291" t="s">
        <v>1802</v>
      </c>
      <c r="CE1120" s="296">
        <v>0</v>
      </c>
      <c r="CF1120" s="259">
        <v>1</v>
      </c>
      <c r="CG1120" s="260">
        <f>DCOUNT($H$20:$AD$4020,"入力ﾁｪｯｸ",CD1119:CF1121)</f>
        <v>0</v>
      </c>
      <c r="CI1120" s="258"/>
      <c r="CJ1120" s="258"/>
      <c r="CK1120" s="461" t="s">
        <v>1982</v>
      </c>
      <c r="CL1120" s="285">
        <v>0</v>
      </c>
      <c r="CM1120" s="260">
        <v>3</v>
      </c>
      <c r="CN1120" s="260">
        <f>DCOUNT($H$20:$AD$4020,"入力ﾁｪｯｸ",CK1119:CM1120)</f>
        <v>0</v>
      </c>
      <c r="CP1120" s="258"/>
      <c r="CQ1120" s="258"/>
      <c r="CR1120" s="461" t="s">
        <v>1982</v>
      </c>
      <c r="CS1120" s="285">
        <v>0</v>
      </c>
      <c r="CT1120" s="260">
        <v>2</v>
      </c>
      <c r="CU1120" s="260">
        <f>DCOUNT($H$20:$AD$4020,"入力ﾁｪｯｸ",CR1119:CT1120)</f>
        <v>0</v>
      </c>
      <c r="DH1120" s="731"/>
      <c r="DI1120" s="742" t="s">
        <v>1206</v>
      </c>
      <c r="DJ1120" s="743"/>
      <c r="DK1120" s="744"/>
      <c r="DL1120" s="318">
        <v>3.5</v>
      </c>
      <c r="DM1120" s="318">
        <v>30</v>
      </c>
      <c r="DN1120" s="478">
        <f>0.26*0.75*0.5</f>
        <v>9.7500000000000003E-2</v>
      </c>
      <c r="DO1120" s="499">
        <v>0</v>
      </c>
      <c r="DP1120" s="319" t="s">
        <v>1204</v>
      </c>
      <c r="DQ1120" s="318" t="s">
        <v>762</v>
      </c>
      <c r="DR1120" s="318" t="s">
        <v>480</v>
      </c>
    </row>
    <row r="1121" spans="8:122" ht="15" customHeight="1" x14ac:dyDescent="0.15">
      <c r="H1121" s="111">
        <f t="shared" si="126"/>
        <v>0</v>
      </c>
      <c r="I1121" s="110">
        <v>1101</v>
      </c>
      <c r="J1121" s="199"/>
      <c r="K1121" s="199"/>
      <c r="L1121" s="112" t="e">
        <f t="shared" si="134"/>
        <v>#N/A</v>
      </c>
      <c r="M1121" s="199"/>
      <c r="N1121" s="199"/>
      <c r="O1121" s="124" t="str">
        <f t="shared" si="135"/>
        <v/>
      </c>
      <c r="P1121" s="124" t="str">
        <f t="shared" si="136"/>
        <v/>
      </c>
      <c r="Q1121" s="199"/>
      <c r="R1121" s="113" t="s">
        <v>341</v>
      </c>
      <c r="S1121" s="199"/>
      <c r="T1121" s="113" t="s">
        <v>337</v>
      </c>
      <c r="U1121" s="199"/>
      <c r="V1121" s="112" t="str">
        <f t="shared" si="137"/>
        <v>１～４以外</v>
      </c>
      <c r="W1121" s="628"/>
      <c r="X1121" s="112"/>
      <c r="Y1121" s="199"/>
      <c r="Z1121" s="636"/>
      <c r="AA1121" s="200"/>
      <c r="AB1121" s="114" t="e">
        <f t="shared" si="138"/>
        <v>#N/A</v>
      </c>
      <c r="AC1121" s="115" t="str">
        <f t="shared" si="132"/>
        <v/>
      </c>
      <c r="AD1121" s="145" t="str">
        <f t="shared" si="139"/>
        <v/>
      </c>
      <c r="BD1121" s="36">
        <v>1101</v>
      </c>
      <c r="BE1121" s="223"/>
      <c r="BF1121" s="231"/>
      <c r="BG1121" s="231"/>
      <c r="BH1121" s="231"/>
      <c r="BI1121" s="231"/>
      <c r="BJ1121" s="223"/>
      <c r="BK1121" s="224"/>
      <c r="BL1121" s="223"/>
      <c r="BM1121" s="224"/>
      <c r="BN1121" s="225"/>
      <c r="BO1121" s="226"/>
      <c r="BP1121" s="224"/>
      <c r="BQ1121" s="224"/>
      <c r="BR1121" s="226"/>
      <c r="BS1121" s="225"/>
      <c r="CB1121" s="258"/>
      <c r="CC1121" s="258"/>
      <c r="CD1121" s="291" t="s">
        <v>1802</v>
      </c>
      <c r="CE1121" s="299">
        <v>0</v>
      </c>
      <c r="CF1121" s="266">
        <v>2</v>
      </c>
      <c r="CG1121" s="268"/>
      <c r="CI1121" s="258"/>
      <c r="CJ1121" s="258"/>
      <c r="CK1121" s="276" t="s">
        <v>1594</v>
      </c>
      <c r="CL1121" s="277" t="s">
        <v>505</v>
      </c>
      <c r="CM1121" s="253" t="s">
        <v>725</v>
      </c>
      <c r="CN1121" s="278"/>
      <c r="CP1121" s="258"/>
      <c r="CQ1121" s="258"/>
      <c r="CR1121" s="276" t="s">
        <v>1594</v>
      </c>
      <c r="CS1121" s="277" t="s">
        <v>505</v>
      </c>
      <c r="CT1121" s="253" t="s">
        <v>725</v>
      </c>
      <c r="CU1121" s="278"/>
      <c r="DH1121" s="731"/>
      <c r="DI1121" s="742" t="s">
        <v>1207</v>
      </c>
      <c r="DJ1121" s="743"/>
      <c r="DK1121" s="744"/>
      <c r="DL1121" s="318">
        <v>0</v>
      </c>
      <c r="DM1121" s="519">
        <v>30</v>
      </c>
      <c r="DN1121" s="478">
        <f>0.08*0.5*0.5</f>
        <v>0.02</v>
      </c>
      <c r="DO1121" s="499">
        <v>0</v>
      </c>
      <c r="DP1121" s="319" t="s">
        <v>1204</v>
      </c>
      <c r="DQ1121" s="318" t="s">
        <v>428</v>
      </c>
      <c r="DR1121" s="318" t="s">
        <v>481</v>
      </c>
    </row>
    <row r="1122" spans="8:122" ht="15" customHeight="1" x14ac:dyDescent="0.15">
      <c r="H1122" s="111">
        <f t="shared" si="126"/>
        <v>0</v>
      </c>
      <c r="I1122" s="110">
        <v>1102</v>
      </c>
      <c r="J1122" s="199"/>
      <c r="K1122" s="199"/>
      <c r="L1122" s="112" t="e">
        <f t="shared" si="134"/>
        <v>#N/A</v>
      </c>
      <c r="M1122" s="199"/>
      <c r="N1122" s="199"/>
      <c r="O1122" s="124" t="str">
        <f t="shared" si="135"/>
        <v/>
      </c>
      <c r="P1122" s="124" t="str">
        <f t="shared" si="136"/>
        <v/>
      </c>
      <c r="Q1122" s="199"/>
      <c r="R1122" s="113" t="s">
        <v>341</v>
      </c>
      <c r="S1122" s="199"/>
      <c r="T1122" s="113" t="s">
        <v>337</v>
      </c>
      <c r="U1122" s="199"/>
      <c r="V1122" s="112" t="str">
        <f t="shared" si="137"/>
        <v>１～４以外</v>
      </c>
      <c r="W1122" s="628"/>
      <c r="X1122" s="112"/>
      <c r="Y1122" s="199"/>
      <c r="Z1122" s="636"/>
      <c r="AA1122" s="200"/>
      <c r="AB1122" s="114" t="e">
        <f t="shared" si="138"/>
        <v>#N/A</v>
      </c>
      <c r="AC1122" s="115" t="str">
        <f t="shared" si="132"/>
        <v/>
      </c>
      <c r="AD1122" s="145" t="str">
        <f t="shared" si="139"/>
        <v/>
      </c>
      <c r="BD1122" s="36">
        <v>1102</v>
      </c>
      <c r="BE1122" s="223"/>
      <c r="BF1122" s="231"/>
      <c r="BG1122" s="231"/>
      <c r="BH1122" s="231"/>
      <c r="BI1122" s="231"/>
      <c r="BJ1122" s="223"/>
      <c r="BK1122" s="224"/>
      <c r="BL1122" s="223"/>
      <c r="BM1122" s="224"/>
      <c r="BN1122" s="225"/>
      <c r="BO1122" s="226"/>
      <c r="BP1122" s="224"/>
      <c r="BQ1122" s="224"/>
      <c r="BR1122" s="226"/>
      <c r="BS1122" s="225"/>
      <c r="CB1122" s="258"/>
      <c r="CC1122" s="258"/>
      <c r="CD1122" s="276" t="s">
        <v>1594</v>
      </c>
      <c r="CE1122" s="253" t="s">
        <v>505</v>
      </c>
      <c r="CF1122" s="253" t="s">
        <v>725</v>
      </c>
      <c r="CG1122" s="278"/>
      <c r="CI1122" s="258"/>
      <c r="CJ1122" s="258"/>
      <c r="CK1122" s="461" t="s">
        <v>1983</v>
      </c>
      <c r="CL1122" s="285">
        <v>0</v>
      </c>
      <c r="CM1122" s="260">
        <v>3</v>
      </c>
      <c r="CN1122" s="260">
        <f>DCOUNT($H$20:$AD$4020,"入力ﾁｪｯｸ",CK1121:CM1122)</f>
        <v>0</v>
      </c>
      <c r="CP1122" s="258"/>
      <c r="CQ1122" s="258"/>
      <c r="CR1122" s="461" t="s">
        <v>1983</v>
      </c>
      <c r="CS1122" s="285">
        <v>0</v>
      </c>
      <c r="CT1122" s="260">
        <v>2</v>
      </c>
      <c r="CU1122" s="260">
        <f>DCOUNT($H$20:$AD$4020,"入力ﾁｪｯｸ",CR1121:CT1122)</f>
        <v>0</v>
      </c>
      <c r="DH1122" s="731"/>
      <c r="DI1122" s="742" t="s">
        <v>1208</v>
      </c>
      <c r="DJ1122" s="743"/>
      <c r="DK1122" s="744"/>
      <c r="DL1122" s="318">
        <v>0</v>
      </c>
      <c r="DM1122" s="318">
        <v>1.7</v>
      </c>
      <c r="DN1122" s="478">
        <f>0.08*0.5*0.5</f>
        <v>0.02</v>
      </c>
      <c r="DO1122" s="499">
        <v>0</v>
      </c>
      <c r="DP1122" s="319" t="s">
        <v>1204</v>
      </c>
      <c r="DQ1122" s="318" t="s">
        <v>762</v>
      </c>
      <c r="DR1122" s="318" t="s">
        <v>481</v>
      </c>
    </row>
    <row r="1123" spans="8:122" ht="15" customHeight="1" x14ac:dyDescent="0.15">
      <c r="H1123" s="111">
        <f t="shared" si="126"/>
        <v>0</v>
      </c>
      <c r="I1123" s="110">
        <v>1103</v>
      </c>
      <c r="J1123" s="199"/>
      <c r="K1123" s="199"/>
      <c r="L1123" s="112" t="e">
        <f t="shared" si="134"/>
        <v>#N/A</v>
      </c>
      <c r="M1123" s="199"/>
      <c r="N1123" s="199"/>
      <c r="O1123" s="124" t="str">
        <f t="shared" si="135"/>
        <v/>
      </c>
      <c r="P1123" s="124" t="str">
        <f t="shared" si="136"/>
        <v/>
      </c>
      <c r="Q1123" s="199"/>
      <c r="R1123" s="113" t="s">
        <v>341</v>
      </c>
      <c r="S1123" s="199"/>
      <c r="T1123" s="113" t="s">
        <v>337</v>
      </c>
      <c r="U1123" s="199"/>
      <c r="V1123" s="112" t="str">
        <f t="shared" si="137"/>
        <v>１～４以外</v>
      </c>
      <c r="W1123" s="628"/>
      <c r="X1123" s="112"/>
      <c r="Y1123" s="199"/>
      <c r="Z1123" s="636"/>
      <c r="AA1123" s="200"/>
      <c r="AB1123" s="114" t="e">
        <f t="shared" si="138"/>
        <v>#N/A</v>
      </c>
      <c r="AC1123" s="115" t="str">
        <f t="shared" si="132"/>
        <v/>
      </c>
      <c r="AD1123" s="145" t="str">
        <f t="shared" si="139"/>
        <v/>
      </c>
      <c r="BD1123" s="36">
        <v>1103</v>
      </c>
      <c r="BE1123" s="223"/>
      <c r="BF1123" s="231"/>
      <c r="BG1123" s="231"/>
      <c r="BH1123" s="231"/>
      <c r="BI1123" s="231"/>
      <c r="BJ1123" s="223"/>
      <c r="BK1123" s="224"/>
      <c r="BL1123" s="223"/>
      <c r="BM1123" s="224"/>
      <c r="BN1123" s="225"/>
      <c r="BO1123" s="226"/>
      <c r="BP1123" s="224"/>
      <c r="BQ1123" s="224"/>
      <c r="BR1123" s="226"/>
      <c r="BS1123" s="225"/>
      <c r="CB1123" s="258"/>
      <c r="CC1123" s="258"/>
      <c r="CD1123" s="291" t="s">
        <v>1803</v>
      </c>
      <c r="CE1123" s="296">
        <v>0</v>
      </c>
      <c r="CF1123" s="259">
        <v>1</v>
      </c>
      <c r="CG1123" s="260">
        <f>DCOUNT($H$20:$AD$4020,"入力ﾁｪｯｸ",CD1122:CF1124)</f>
        <v>0</v>
      </c>
      <c r="CI1123" s="258"/>
      <c r="CJ1123" s="258"/>
      <c r="CK1123" s="276" t="s">
        <v>1594</v>
      </c>
      <c r="CL1123" s="277" t="s">
        <v>505</v>
      </c>
      <c r="CM1123" s="253" t="s">
        <v>725</v>
      </c>
      <c r="CN1123" s="278"/>
      <c r="CP1123" s="258"/>
      <c r="CQ1123" s="258"/>
      <c r="CR1123" s="276" t="s">
        <v>1594</v>
      </c>
      <c r="CS1123" s="277" t="s">
        <v>505</v>
      </c>
      <c r="CT1123" s="253" t="s">
        <v>725</v>
      </c>
      <c r="CU1123" s="278"/>
      <c r="DH1123" s="731"/>
      <c r="DI1123" s="745" t="s">
        <v>1209</v>
      </c>
      <c r="DJ1123" s="746"/>
      <c r="DK1123" s="747"/>
      <c r="DL1123" s="318">
        <v>1.7</v>
      </c>
      <c r="DM1123" s="318">
        <v>2.5</v>
      </c>
      <c r="DN1123" s="478">
        <f>0.13*0.5*0.5</f>
        <v>3.2500000000000001E-2</v>
      </c>
      <c r="DO1123" s="499">
        <v>0</v>
      </c>
      <c r="DP1123" s="319" t="s">
        <v>1204</v>
      </c>
      <c r="DQ1123" s="318" t="s">
        <v>762</v>
      </c>
      <c r="DR1123" s="318" t="s">
        <v>481</v>
      </c>
    </row>
    <row r="1124" spans="8:122" ht="15" customHeight="1" x14ac:dyDescent="0.15">
      <c r="H1124" s="111">
        <f t="shared" si="126"/>
        <v>0</v>
      </c>
      <c r="I1124" s="110">
        <v>1104</v>
      </c>
      <c r="J1124" s="199"/>
      <c r="K1124" s="199"/>
      <c r="L1124" s="112" t="e">
        <f t="shared" si="134"/>
        <v>#N/A</v>
      </c>
      <c r="M1124" s="199"/>
      <c r="N1124" s="199"/>
      <c r="O1124" s="124" t="str">
        <f t="shared" si="135"/>
        <v/>
      </c>
      <c r="P1124" s="124" t="str">
        <f t="shared" si="136"/>
        <v/>
      </c>
      <c r="Q1124" s="199"/>
      <c r="R1124" s="113" t="s">
        <v>341</v>
      </c>
      <c r="S1124" s="199"/>
      <c r="T1124" s="113" t="s">
        <v>337</v>
      </c>
      <c r="U1124" s="199"/>
      <c r="V1124" s="112" t="str">
        <f t="shared" si="137"/>
        <v>１～４以外</v>
      </c>
      <c r="W1124" s="628"/>
      <c r="X1124" s="112"/>
      <c r="Y1124" s="199"/>
      <c r="Z1124" s="636"/>
      <c r="AA1124" s="200"/>
      <c r="AB1124" s="114" t="e">
        <f t="shared" si="138"/>
        <v>#N/A</v>
      </c>
      <c r="AC1124" s="115" t="str">
        <f t="shared" si="132"/>
        <v/>
      </c>
      <c r="AD1124" s="145" t="str">
        <f t="shared" si="139"/>
        <v/>
      </c>
      <c r="BD1124" s="36">
        <v>1104</v>
      </c>
      <c r="BE1124" s="223"/>
      <c r="BF1124" s="231"/>
      <c r="BG1124" s="231"/>
      <c r="BH1124" s="231"/>
      <c r="BI1124" s="231"/>
      <c r="BJ1124" s="223"/>
      <c r="BK1124" s="224"/>
      <c r="BL1124" s="223"/>
      <c r="BM1124" s="224"/>
      <c r="BN1124" s="225"/>
      <c r="BO1124" s="226"/>
      <c r="BP1124" s="224"/>
      <c r="BQ1124" s="224"/>
      <c r="BR1124" s="226"/>
      <c r="BS1124" s="225"/>
      <c r="CB1124" s="258"/>
      <c r="CC1124" s="258"/>
      <c r="CD1124" s="291" t="s">
        <v>1803</v>
      </c>
      <c r="CE1124" s="299">
        <v>0</v>
      </c>
      <c r="CF1124" s="266">
        <v>2</v>
      </c>
      <c r="CG1124" s="268"/>
      <c r="CI1124" s="258"/>
      <c r="CJ1124" s="258"/>
      <c r="CK1124" s="390" t="s">
        <v>1984</v>
      </c>
      <c r="CL1124" s="285">
        <v>0</v>
      </c>
      <c r="CM1124" s="260">
        <v>3</v>
      </c>
      <c r="CN1124" s="260">
        <f>DCOUNT($H$20:$AD$4020,"入力ﾁｪｯｸ",CK1123:CM1124)</f>
        <v>0</v>
      </c>
      <c r="CP1124" s="258"/>
      <c r="CQ1124" s="258"/>
      <c r="CR1124" s="390" t="s">
        <v>1984</v>
      </c>
      <c r="CS1124" s="285">
        <v>0</v>
      </c>
      <c r="CT1124" s="260">
        <v>2</v>
      </c>
      <c r="CU1124" s="260">
        <f>DCOUNT($H$20:$AD$4020,"入力ﾁｪｯｸ",CR1123:CT1124)</f>
        <v>0</v>
      </c>
      <c r="DH1124" s="731"/>
      <c r="DI1124" s="748"/>
      <c r="DJ1124" s="749"/>
      <c r="DK1124" s="750"/>
      <c r="DL1124" s="318">
        <v>2.5</v>
      </c>
      <c r="DM1124" s="318">
        <v>3.5</v>
      </c>
      <c r="DN1124" s="478">
        <f>0.13*0.5*0.5</f>
        <v>3.2500000000000001E-2</v>
      </c>
      <c r="DO1124" s="499">
        <v>0</v>
      </c>
      <c r="DP1124" s="319" t="s">
        <v>1204</v>
      </c>
      <c r="DQ1124" s="318" t="s">
        <v>762</v>
      </c>
      <c r="DR1124" s="318" t="s">
        <v>481</v>
      </c>
    </row>
    <row r="1125" spans="8:122" ht="15" customHeight="1" x14ac:dyDescent="0.15">
      <c r="H1125" s="111">
        <f t="shared" si="126"/>
        <v>0</v>
      </c>
      <c r="I1125" s="110">
        <v>1105</v>
      </c>
      <c r="J1125" s="199"/>
      <c r="K1125" s="199"/>
      <c r="L1125" s="112" t="e">
        <f t="shared" si="134"/>
        <v>#N/A</v>
      </c>
      <c r="M1125" s="199"/>
      <c r="N1125" s="199"/>
      <c r="O1125" s="124" t="str">
        <f t="shared" si="135"/>
        <v/>
      </c>
      <c r="P1125" s="124" t="str">
        <f t="shared" si="136"/>
        <v/>
      </c>
      <c r="Q1125" s="199"/>
      <c r="R1125" s="113" t="s">
        <v>341</v>
      </c>
      <c r="S1125" s="199"/>
      <c r="T1125" s="113" t="s">
        <v>337</v>
      </c>
      <c r="U1125" s="199"/>
      <c r="V1125" s="112" t="str">
        <f t="shared" si="137"/>
        <v>１～４以外</v>
      </c>
      <c r="W1125" s="628"/>
      <c r="X1125" s="112"/>
      <c r="Y1125" s="199"/>
      <c r="Z1125" s="636"/>
      <c r="AA1125" s="200"/>
      <c r="AB1125" s="114" t="e">
        <f t="shared" si="138"/>
        <v>#N/A</v>
      </c>
      <c r="AC1125" s="115" t="str">
        <f t="shared" si="132"/>
        <v/>
      </c>
      <c r="AD1125" s="145" t="str">
        <f t="shared" si="139"/>
        <v/>
      </c>
      <c r="BD1125" s="36">
        <v>1105</v>
      </c>
      <c r="BE1125" s="223"/>
      <c r="BF1125" s="231"/>
      <c r="BG1125" s="231"/>
      <c r="BH1125" s="231"/>
      <c r="BI1125" s="231"/>
      <c r="BJ1125" s="223"/>
      <c r="BK1125" s="224"/>
      <c r="BL1125" s="223"/>
      <c r="BM1125" s="224"/>
      <c r="BN1125" s="225"/>
      <c r="BO1125" s="226"/>
      <c r="BP1125" s="224"/>
      <c r="BQ1125" s="224"/>
      <c r="BR1125" s="226"/>
      <c r="BS1125" s="225"/>
      <c r="CB1125" s="258"/>
      <c r="CC1125" s="258"/>
      <c r="CD1125" s="276" t="s">
        <v>1594</v>
      </c>
      <c r="CE1125" s="253" t="s">
        <v>505</v>
      </c>
      <c r="CF1125" s="253" t="s">
        <v>725</v>
      </c>
      <c r="CG1125" s="278"/>
      <c r="CI1125" s="258"/>
      <c r="CJ1125" s="258"/>
      <c r="CK1125" s="276" t="s">
        <v>1594</v>
      </c>
      <c r="CL1125" s="277" t="s">
        <v>505</v>
      </c>
      <c r="CM1125" s="253" t="s">
        <v>725</v>
      </c>
      <c r="CN1125" s="278"/>
      <c r="CP1125" s="258"/>
      <c r="CQ1125" s="258"/>
      <c r="CR1125" s="276" t="s">
        <v>1594</v>
      </c>
      <c r="CS1125" s="277" t="s">
        <v>505</v>
      </c>
      <c r="CT1125" s="253" t="s">
        <v>725</v>
      </c>
      <c r="CU1125" s="278"/>
      <c r="DH1125" s="376"/>
      <c r="DI1125" s="742" t="s">
        <v>1210</v>
      </c>
      <c r="DJ1125" s="743"/>
      <c r="DK1125" s="744"/>
      <c r="DL1125" s="318">
        <v>3.5</v>
      </c>
      <c r="DM1125" s="318">
        <v>30</v>
      </c>
      <c r="DN1125" s="478">
        <f>0.26*0.5*0.5</f>
        <v>6.5000000000000002E-2</v>
      </c>
      <c r="DO1125" s="499">
        <v>0</v>
      </c>
      <c r="DP1125" s="319" t="s">
        <v>1204</v>
      </c>
      <c r="DQ1125" s="318" t="s">
        <v>762</v>
      </c>
      <c r="DR1125" s="318" t="s">
        <v>481</v>
      </c>
    </row>
    <row r="1126" spans="8:122" ht="15" customHeight="1" x14ac:dyDescent="0.15">
      <c r="H1126" s="111">
        <f t="shared" si="126"/>
        <v>0</v>
      </c>
      <c r="I1126" s="110">
        <v>1106</v>
      </c>
      <c r="J1126" s="199"/>
      <c r="K1126" s="199"/>
      <c r="L1126" s="112" t="e">
        <f t="shared" si="134"/>
        <v>#N/A</v>
      </c>
      <c r="M1126" s="199"/>
      <c r="N1126" s="199"/>
      <c r="O1126" s="124" t="str">
        <f t="shared" si="135"/>
        <v/>
      </c>
      <c r="P1126" s="124" t="str">
        <f t="shared" si="136"/>
        <v/>
      </c>
      <c r="Q1126" s="199"/>
      <c r="R1126" s="113" t="s">
        <v>341</v>
      </c>
      <c r="S1126" s="199"/>
      <c r="T1126" s="113" t="s">
        <v>337</v>
      </c>
      <c r="U1126" s="199"/>
      <c r="V1126" s="112" t="str">
        <f t="shared" si="137"/>
        <v>１～４以外</v>
      </c>
      <c r="W1126" s="628"/>
      <c r="X1126" s="112"/>
      <c r="Y1126" s="199"/>
      <c r="Z1126" s="636"/>
      <c r="AA1126" s="200"/>
      <c r="AB1126" s="114" t="e">
        <f t="shared" si="138"/>
        <v>#N/A</v>
      </c>
      <c r="AC1126" s="115" t="str">
        <f t="shared" si="132"/>
        <v/>
      </c>
      <c r="AD1126" s="145" t="str">
        <f t="shared" si="139"/>
        <v/>
      </c>
      <c r="BD1126" s="36">
        <v>1106</v>
      </c>
      <c r="BE1126" s="223"/>
      <c r="BF1126" s="231"/>
      <c r="BG1126" s="231"/>
      <c r="BH1126" s="231"/>
      <c r="BI1126" s="231"/>
      <c r="BJ1126" s="223"/>
      <c r="BK1126" s="224"/>
      <c r="BL1126" s="223"/>
      <c r="BM1126" s="224"/>
      <c r="BN1126" s="225"/>
      <c r="BO1126" s="226"/>
      <c r="BP1126" s="224"/>
      <c r="BQ1126" s="224"/>
      <c r="BR1126" s="226"/>
      <c r="BS1126" s="225"/>
      <c r="CB1126" s="258"/>
      <c r="CC1126" s="258"/>
      <c r="CD1126" s="291" t="s">
        <v>1804</v>
      </c>
      <c r="CE1126" s="296">
        <v>0</v>
      </c>
      <c r="CF1126" s="259">
        <v>1</v>
      </c>
      <c r="CG1126" s="260">
        <f>DCOUNT($H$20:$AD$4020,"入力ﾁｪｯｸ",CD1125:CF1127)</f>
        <v>0</v>
      </c>
      <c r="CI1126" s="258"/>
      <c r="CJ1126" s="258"/>
      <c r="CK1126" s="390" t="s">
        <v>1985</v>
      </c>
      <c r="CL1126" s="285">
        <v>0</v>
      </c>
      <c r="CM1126" s="260">
        <v>3</v>
      </c>
      <c r="CN1126" s="260">
        <f>DCOUNT($H$20:$AD$4020,"入力ﾁｪｯｸ",CK1125:CM1126)</f>
        <v>0</v>
      </c>
      <c r="CP1126" s="258"/>
      <c r="CQ1126" s="258"/>
      <c r="CR1126" s="390" t="s">
        <v>1985</v>
      </c>
      <c r="CS1126" s="285">
        <v>0</v>
      </c>
      <c r="CT1126" s="260">
        <v>2</v>
      </c>
      <c r="CU1126" s="260">
        <f>DCOUNT($H$20:$AD$4020,"入力ﾁｪｯｸ",CR1125:CT1126)</f>
        <v>0</v>
      </c>
      <c r="DH1126" s="376"/>
      <c r="DI1126" s="742" t="s">
        <v>1211</v>
      </c>
      <c r="DJ1126" s="743"/>
      <c r="DK1126" s="744"/>
      <c r="DL1126" s="318">
        <v>0</v>
      </c>
      <c r="DM1126" s="519">
        <v>30</v>
      </c>
      <c r="DN1126" s="478">
        <f>0.08*0.25*0.5</f>
        <v>0.01</v>
      </c>
      <c r="DO1126" s="499">
        <v>0</v>
      </c>
      <c r="DP1126" s="319" t="s">
        <v>1204</v>
      </c>
      <c r="DQ1126" s="318" t="s">
        <v>428</v>
      </c>
      <c r="DR1126" s="318" t="s">
        <v>482</v>
      </c>
    </row>
    <row r="1127" spans="8:122" ht="15" customHeight="1" x14ac:dyDescent="0.15">
      <c r="H1127" s="111">
        <f t="shared" si="126"/>
        <v>0</v>
      </c>
      <c r="I1127" s="110">
        <v>1107</v>
      </c>
      <c r="J1127" s="199"/>
      <c r="K1127" s="199"/>
      <c r="L1127" s="112" t="e">
        <f t="shared" si="134"/>
        <v>#N/A</v>
      </c>
      <c r="M1127" s="199"/>
      <c r="N1127" s="199"/>
      <c r="O1127" s="124" t="str">
        <f t="shared" si="135"/>
        <v/>
      </c>
      <c r="P1127" s="124" t="str">
        <f t="shared" si="136"/>
        <v/>
      </c>
      <c r="Q1127" s="199"/>
      <c r="R1127" s="113" t="s">
        <v>341</v>
      </c>
      <c r="S1127" s="199"/>
      <c r="T1127" s="113" t="s">
        <v>337</v>
      </c>
      <c r="U1127" s="199"/>
      <c r="V1127" s="112" t="str">
        <f t="shared" si="137"/>
        <v>１～４以外</v>
      </c>
      <c r="W1127" s="628"/>
      <c r="X1127" s="112"/>
      <c r="Y1127" s="199"/>
      <c r="Z1127" s="636"/>
      <c r="AA1127" s="200"/>
      <c r="AB1127" s="114" t="e">
        <f t="shared" si="138"/>
        <v>#N/A</v>
      </c>
      <c r="AC1127" s="115" t="str">
        <f t="shared" si="132"/>
        <v/>
      </c>
      <c r="AD1127" s="145" t="str">
        <f t="shared" si="139"/>
        <v/>
      </c>
      <c r="BD1127" s="36">
        <v>1107</v>
      </c>
      <c r="BE1127" s="223"/>
      <c r="BF1127" s="231"/>
      <c r="BG1127" s="231"/>
      <c r="BH1127" s="231"/>
      <c r="BI1127" s="231"/>
      <c r="BJ1127" s="223"/>
      <c r="BK1127" s="224"/>
      <c r="BL1127" s="223"/>
      <c r="BM1127" s="224"/>
      <c r="BN1127" s="225"/>
      <c r="BO1127" s="226"/>
      <c r="BP1127" s="224"/>
      <c r="BQ1127" s="224"/>
      <c r="BR1127" s="226"/>
      <c r="BS1127" s="225"/>
      <c r="CB1127" s="258"/>
      <c r="CC1127" s="258"/>
      <c r="CD1127" s="291" t="s">
        <v>1804</v>
      </c>
      <c r="CE1127" s="299">
        <v>0</v>
      </c>
      <c r="CF1127" s="266">
        <v>2</v>
      </c>
      <c r="CG1127" s="268"/>
      <c r="CI1127" s="258"/>
      <c r="CJ1127" s="258"/>
      <c r="CK1127" s="276" t="s">
        <v>1594</v>
      </c>
      <c r="CL1127" s="277" t="s">
        <v>505</v>
      </c>
      <c r="CM1127" s="253" t="s">
        <v>725</v>
      </c>
      <c r="CN1127" s="278"/>
      <c r="CP1127" s="258"/>
      <c r="CQ1127" s="258"/>
      <c r="CR1127" s="276" t="s">
        <v>1594</v>
      </c>
      <c r="CS1127" s="277" t="s">
        <v>505</v>
      </c>
      <c r="CT1127" s="253" t="s">
        <v>725</v>
      </c>
      <c r="CU1127" s="278"/>
      <c r="DH1127" s="376"/>
      <c r="DI1127" s="742" t="s">
        <v>1212</v>
      </c>
      <c r="DJ1127" s="743"/>
      <c r="DK1127" s="744"/>
      <c r="DL1127" s="318">
        <v>0</v>
      </c>
      <c r="DM1127" s="318">
        <v>1.7</v>
      </c>
      <c r="DN1127" s="478">
        <f>0.08*0.25*0.5</f>
        <v>0.01</v>
      </c>
      <c r="DO1127" s="499">
        <v>0</v>
      </c>
      <c r="DP1127" s="319" t="s">
        <v>1204</v>
      </c>
      <c r="DQ1127" s="318" t="s">
        <v>762</v>
      </c>
      <c r="DR1127" s="318" t="s">
        <v>482</v>
      </c>
    </row>
    <row r="1128" spans="8:122" ht="15" customHeight="1" x14ac:dyDescent="0.15">
      <c r="H1128" s="111">
        <f t="shared" si="126"/>
        <v>0</v>
      </c>
      <c r="I1128" s="110">
        <v>1108</v>
      </c>
      <c r="J1128" s="199"/>
      <c r="K1128" s="199"/>
      <c r="L1128" s="112" t="e">
        <f t="shared" si="134"/>
        <v>#N/A</v>
      </c>
      <c r="M1128" s="199"/>
      <c r="N1128" s="199"/>
      <c r="O1128" s="124" t="str">
        <f t="shared" si="135"/>
        <v/>
      </c>
      <c r="P1128" s="124" t="str">
        <f t="shared" si="136"/>
        <v/>
      </c>
      <c r="Q1128" s="199"/>
      <c r="R1128" s="113" t="s">
        <v>341</v>
      </c>
      <c r="S1128" s="199"/>
      <c r="T1128" s="113" t="s">
        <v>337</v>
      </c>
      <c r="U1128" s="199"/>
      <c r="V1128" s="112" t="str">
        <f t="shared" si="137"/>
        <v>１～４以外</v>
      </c>
      <c r="W1128" s="628"/>
      <c r="X1128" s="112"/>
      <c r="Y1128" s="199"/>
      <c r="Z1128" s="636"/>
      <c r="AA1128" s="200"/>
      <c r="AB1128" s="114" t="e">
        <f t="shared" si="138"/>
        <v>#N/A</v>
      </c>
      <c r="AC1128" s="115" t="str">
        <f t="shared" si="132"/>
        <v/>
      </c>
      <c r="AD1128" s="145" t="str">
        <f t="shared" si="139"/>
        <v/>
      </c>
      <c r="BD1128" s="36">
        <v>1108</v>
      </c>
      <c r="BE1128" s="223"/>
      <c r="BF1128" s="231"/>
      <c r="BG1128" s="231"/>
      <c r="BH1128" s="231"/>
      <c r="BI1128" s="231"/>
      <c r="BJ1128" s="223"/>
      <c r="BK1128" s="224"/>
      <c r="BL1128" s="223"/>
      <c r="BM1128" s="224"/>
      <c r="BN1128" s="225"/>
      <c r="BO1128" s="226"/>
      <c r="BP1128" s="224"/>
      <c r="BQ1128" s="224"/>
      <c r="BR1128" s="226"/>
      <c r="BS1128" s="225"/>
      <c r="CB1128" s="258"/>
      <c r="CC1128" s="258"/>
      <c r="CD1128" s="276" t="s">
        <v>1594</v>
      </c>
      <c r="CE1128" s="253" t="s">
        <v>505</v>
      </c>
      <c r="CF1128" s="253" t="s">
        <v>725</v>
      </c>
      <c r="CG1128" s="278"/>
      <c r="CI1128" s="258"/>
      <c r="CJ1128" s="258"/>
      <c r="CK1128" s="390" t="s">
        <v>1986</v>
      </c>
      <c r="CL1128" s="285">
        <v>0</v>
      </c>
      <c r="CM1128" s="260">
        <v>3</v>
      </c>
      <c r="CN1128" s="260">
        <f>DCOUNT($H$20:$AD$4020,"入力ﾁｪｯｸ",CK1127:CM1128)</f>
        <v>0</v>
      </c>
      <c r="CP1128" s="258"/>
      <c r="CQ1128" s="258"/>
      <c r="CR1128" s="390" t="s">
        <v>1986</v>
      </c>
      <c r="CS1128" s="285">
        <v>0</v>
      </c>
      <c r="CT1128" s="260">
        <v>2</v>
      </c>
      <c r="CU1128" s="260">
        <f>DCOUNT($H$20:$AD$4020,"入力ﾁｪｯｸ",CR1127:CT1128)</f>
        <v>0</v>
      </c>
      <c r="DH1128" s="376"/>
      <c r="DI1128" s="745" t="s">
        <v>1213</v>
      </c>
      <c r="DJ1128" s="746"/>
      <c r="DK1128" s="747"/>
      <c r="DL1128" s="318">
        <v>1.7</v>
      </c>
      <c r="DM1128" s="318">
        <v>2.5</v>
      </c>
      <c r="DN1128" s="478">
        <f>0.13*0.25*0.5</f>
        <v>1.6250000000000001E-2</v>
      </c>
      <c r="DO1128" s="499">
        <v>0</v>
      </c>
      <c r="DP1128" s="319" t="s">
        <v>1204</v>
      </c>
      <c r="DQ1128" s="318" t="s">
        <v>762</v>
      </c>
      <c r="DR1128" s="318" t="s">
        <v>482</v>
      </c>
    </row>
    <row r="1129" spans="8:122" ht="15" customHeight="1" x14ac:dyDescent="0.15">
      <c r="H1129" s="111">
        <f t="shared" si="126"/>
        <v>0</v>
      </c>
      <c r="I1129" s="110">
        <v>1109</v>
      </c>
      <c r="J1129" s="199"/>
      <c r="K1129" s="199"/>
      <c r="L1129" s="112" t="e">
        <f t="shared" si="134"/>
        <v>#N/A</v>
      </c>
      <c r="M1129" s="199"/>
      <c r="N1129" s="199"/>
      <c r="O1129" s="124" t="str">
        <f t="shared" si="135"/>
        <v/>
      </c>
      <c r="P1129" s="124" t="str">
        <f t="shared" si="136"/>
        <v/>
      </c>
      <c r="Q1129" s="199"/>
      <c r="R1129" s="113" t="s">
        <v>341</v>
      </c>
      <c r="S1129" s="199"/>
      <c r="T1129" s="113" t="s">
        <v>337</v>
      </c>
      <c r="U1129" s="199"/>
      <c r="V1129" s="112" t="str">
        <f t="shared" si="137"/>
        <v>１～４以外</v>
      </c>
      <c r="W1129" s="628"/>
      <c r="X1129" s="112"/>
      <c r="Y1129" s="199"/>
      <c r="Z1129" s="636"/>
      <c r="AA1129" s="200"/>
      <c r="AB1129" s="114" t="e">
        <f t="shared" si="138"/>
        <v>#N/A</v>
      </c>
      <c r="AC1129" s="115" t="str">
        <f t="shared" si="132"/>
        <v/>
      </c>
      <c r="AD1129" s="145" t="str">
        <f t="shared" si="139"/>
        <v/>
      </c>
      <c r="BD1129" s="36">
        <v>1109</v>
      </c>
      <c r="BE1129" s="223"/>
      <c r="BF1129" s="231"/>
      <c r="BG1129" s="231"/>
      <c r="BH1129" s="231"/>
      <c r="BI1129" s="231"/>
      <c r="BJ1129" s="223"/>
      <c r="BK1129" s="224"/>
      <c r="BL1129" s="223"/>
      <c r="BM1129" s="224"/>
      <c r="BN1129" s="225"/>
      <c r="BO1129" s="226"/>
      <c r="BP1129" s="224"/>
      <c r="BQ1129" s="224"/>
      <c r="BR1129" s="226"/>
      <c r="BS1129" s="225"/>
      <c r="CB1129" s="258"/>
      <c r="CC1129" s="258"/>
      <c r="CD1129" s="291" t="s">
        <v>1805</v>
      </c>
      <c r="CE1129" s="296">
        <v>0</v>
      </c>
      <c r="CF1129" s="259">
        <v>1</v>
      </c>
      <c r="CG1129" s="260">
        <f>DCOUNT($H$20:$AD$4020,"入力ﾁｪｯｸ",CD1128:CF1130)</f>
        <v>0</v>
      </c>
      <c r="CI1129" s="258"/>
      <c r="CJ1129" s="258"/>
      <c r="CK1129" s="276" t="s">
        <v>1594</v>
      </c>
      <c r="CL1129" s="277" t="s">
        <v>505</v>
      </c>
      <c r="CM1129" s="253" t="s">
        <v>725</v>
      </c>
      <c r="CN1129" s="278"/>
      <c r="CP1129" s="258"/>
      <c r="CQ1129" s="258"/>
      <c r="CR1129" s="276" t="s">
        <v>1594</v>
      </c>
      <c r="CS1129" s="277" t="s">
        <v>505</v>
      </c>
      <c r="CT1129" s="253" t="s">
        <v>725</v>
      </c>
      <c r="CU1129" s="278"/>
      <c r="DH1129" s="376"/>
      <c r="DI1129" s="748"/>
      <c r="DJ1129" s="749"/>
      <c r="DK1129" s="750"/>
      <c r="DL1129" s="318">
        <v>2.5</v>
      </c>
      <c r="DM1129" s="318">
        <v>3.5</v>
      </c>
      <c r="DN1129" s="478">
        <f>0.13*0.25*0.5</f>
        <v>1.6250000000000001E-2</v>
      </c>
      <c r="DO1129" s="499">
        <v>0</v>
      </c>
      <c r="DP1129" s="319" t="s">
        <v>1204</v>
      </c>
      <c r="DQ1129" s="318" t="s">
        <v>762</v>
      </c>
      <c r="DR1129" s="318" t="s">
        <v>482</v>
      </c>
    </row>
    <row r="1130" spans="8:122" ht="15" customHeight="1" x14ac:dyDescent="0.15">
      <c r="H1130" s="111">
        <f t="shared" si="126"/>
        <v>0</v>
      </c>
      <c r="I1130" s="110">
        <v>1110</v>
      </c>
      <c r="J1130" s="199"/>
      <c r="K1130" s="199"/>
      <c r="L1130" s="112" t="e">
        <f t="shared" si="134"/>
        <v>#N/A</v>
      </c>
      <c r="M1130" s="199"/>
      <c r="N1130" s="199"/>
      <c r="O1130" s="124" t="str">
        <f t="shared" si="135"/>
        <v/>
      </c>
      <c r="P1130" s="124" t="str">
        <f t="shared" si="136"/>
        <v/>
      </c>
      <c r="Q1130" s="199"/>
      <c r="R1130" s="113" t="s">
        <v>341</v>
      </c>
      <c r="S1130" s="199"/>
      <c r="T1130" s="113" t="s">
        <v>337</v>
      </c>
      <c r="U1130" s="199"/>
      <c r="V1130" s="112" t="str">
        <f t="shared" si="137"/>
        <v>１～４以外</v>
      </c>
      <c r="W1130" s="628"/>
      <c r="X1130" s="112"/>
      <c r="Y1130" s="199"/>
      <c r="Z1130" s="636"/>
      <c r="AA1130" s="200"/>
      <c r="AB1130" s="114" t="e">
        <f t="shared" si="138"/>
        <v>#N/A</v>
      </c>
      <c r="AC1130" s="115" t="str">
        <f t="shared" si="132"/>
        <v/>
      </c>
      <c r="AD1130" s="145" t="str">
        <f t="shared" si="139"/>
        <v/>
      </c>
      <c r="BD1130" s="36">
        <v>1110</v>
      </c>
      <c r="BE1130" s="223"/>
      <c r="BF1130" s="231"/>
      <c r="BG1130" s="231"/>
      <c r="BH1130" s="231"/>
      <c r="BI1130" s="231"/>
      <c r="BJ1130" s="223"/>
      <c r="BK1130" s="224"/>
      <c r="BL1130" s="223"/>
      <c r="BM1130" s="224"/>
      <c r="BN1130" s="225"/>
      <c r="BO1130" s="226"/>
      <c r="BP1130" s="224"/>
      <c r="BQ1130" s="224"/>
      <c r="BR1130" s="226"/>
      <c r="BS1130" s="225"/>
      <c r="CB1130" s="258"/>
      <c r="CC1130" s="258"/>
      <c r="CD1130" s="291" t="s">
        <v>1805</v>
      </c>
      <c r="CE1130" s="299">
        <v>0</v>
      </c>
      <c r="CF1130" s="266">
        <v>2</v>
      </c>
      <c r="CG1130" s="268"/>
      <c r="CI1130" s="258"/>
      <c r="CJ1130" s="258"/>
      <c r="CK1130" s="390" t="s">
        <v>1987</v>
      </c>
      <c r="CL1130" s="285">
        <v>0</v>
      </c>
      <c r="CM1130" s="260">
        <v>3</v>
      </c>
      <c r="CN1130" s="260">
        <f>DCOUNT($H$20:$AD$4020,"入力ﾁｪｯｸ",CK1129:CM1130)</f>
        <v>0</v>
      </c>
      <c r="CP1130" s="258"/>
      <c r="CQ1130" s="258"/>
      <c r="CR1130" s="390" t="s">
        <v>1987</v>
      </c>
      <c r="CS1130" s="285">
        <v>0</v>
      </c>
      <c r="CT1130" s="260">
        <v>2</v>
      </c>
      <c r="CU1130" s="260">
        <f>DCOUNT($H$20:$AD$4020,"入力ﾁｪｯｸ",CR1129:CT1130)</f>
        <v>0</v>
      </c>
      <c r="DH1130" s="376"/>
      <c r="DI1130" s="742" t="s">
        <v>1214</v>
      </c>
      <c r="DJ1130" s="743"/>
      <c r="DK1130" s="744"/>
      <c r="DL1130" s="318">
        <v>3.5</v>
      </c>
      <c r="DM1130" s="318">
        <v>30</v>
      </c>
      <c r="DN1130" s="478">
        <f>0.26*0.25*0.5</f>
        <v>3.2500000000000001E-2</v>
      </c>
      <c r="DO1130" s="499">
        <v>0</v>
      </c>
      <c r="DP1130" s="319" t="s">
        <v>1204</v>
      </c>
      <c r="DQ1130" s="318" t="s">
        <v>762</v>
      </c>
      <c r="DR1130" s="318" t="s">
        <v>482</v>
      </c>
    </row>
    <row r="1131" spans="8:122" ht="15" customHeight="1" x14ac:dyDescent="0.15">
      <c r="H1131" s="111">
        <f t="shared" si="126"/>
        <v>0</v>
      </c>
      <c r="I1131" s="110">
        <v>1111</v>
      </c>
      <c r="J1131" s="199"/>
      <c r="K1131" s="199"/>
      <c r="L1131" s="112" t="e">
        <f t="shared" si="134"/>
        <v>#N/A</v>
      </c>
      <c r="M1131" s="199"/>
      <c r="N1131" s="199"/>
      <c r="O1131" s="124" t="str">
        <f t="shared" si="135"/>
        <v/>
      </c>
      <c r="P1131" s="124" t="str">
        <f t="shared" si="136"/>
        <v/>
      </c>
      <c r="Q1131" s="199"/>
      <c r="R1131" s="113" t="s">
        <v>341</v>
      </c>
      <c r="S1131" s="199"/>
      <c r="T1131" s="113" t="s">
        <v>337</v>
      </c>
      <c r="U1131" s="199"/>
      <c r="V1131" s="112" t="str">
        <f t="shared" si="137"/>
        <v>１～４以外</v>
      </c>
      <c r="W1131" s="628"/>
      <c r="X1131" s="112"/>
      <c r="Y1131" s="199"/>
      <c r="Z1131" s="636"/>
      <c r="AA1131" s="200"/>
      <c r="AB1131" s="114" t="e">
        <f t="shared" si="138"/>
        <v>#N/A</v>
      </c>
      <c r="AC1131" s="115" t="str">
        <f t="shared" si="132"/>
        <v/>
      </c>
      <c r="AD1131" s="145" t="str">
        <f t="shared" si="139"/>
        <v/>
      </c>
      <c r="BD1131" s="36">
        <v>1111</v>
      </c>
      <c r="BE1131" s="223"/>
      <c r="BF1131" s="231"/>
      <c r="BG1131" s="231"/>
      <c r="BH1131" s="231"/>
      <c r="BI1131" s="231"/>
      <c r="BJ1131" s="223"/>
      <c r="BK1131" s="224"/>
      <c r="BL1131" s="223"/>
      <c r="BM1131" s="224"/>
      <c r="BN1131" s="225"/>
      <c r="BO1131" s="226"/>
      <c r="BP1131" s="224"/>
      <c r="BQ1131" s="224"/>
      <c r="BR1131" s="226"/>
      <c r="BS1131" s="225"/>
      <c r="CB1131" s="258"/>
      <c r="CC1131" s="258"/>
      <c r="CD1131" s="276" t="s">
        <v>1594</v>
      </c>
      <c r="CE1131" s="253" t="s">
        <v>505</v>
      </c>
      <c r="CF1131" s="253" t="s">
        <v>725</v>
      </c>
      <c r="CG1131" s="278"/>
      <c r="CI1131" s="258"/>
      <c r="CJ1131" s="258"/>
      <c r="CK1131" s="276" t="s">
        <v>1594</v>
      </c>
      <c r="CL1131" s="277" t="s">
        <v>505</v>
      </c>
      <c r="CM1131" s="253" t="s">
        <v>725</v>
      </c>
      <c r="CN1131" s="278"/>
      <c r="CP1131" s="258"/>
      <c r="CQ1131" s="258"/>
      <c r="CR1131" s="276" t="s">
        <v>1594</v>
      </c>
      <c r="CS1131" s="277" t="s">
        <v>505</v>
      </c>
      <c r="CT1131" s="253" t="s">
        <v>725</v>
      </c>
      <c r="CU1131" s="278"/>
      <c r="DH1131" s="376"/>
      <c r="DI1131" s="742" t="s">
        <v>1215</v>
      </c>
      <c r="DJ1131" s="743"/>
      <c r="DK1131" s="744"/>
      <c r="DL1131" s="318">
        <v>0</v>
      </c>
      <c r="DM1131" s="519">
        <v>30</v>
      </c>
      <c r="DN1131" s="478">
        <f>0.05*0.5*0.5</f>
        <v>1.2500000000000001E-2</v>
      </c>
      <c r="DO1131" s="499">
        <v>0</v>
      </c>
      <c r="DP1131" s="319" t="s">
        <v>1216</v>
      </c>
      <c r="DQ1131" s="318" t="s">
        <v>428</v>
      </c>
      <c r="DR1131" s="318" t="s">
        <v>499</v>
      </c>
    </row>
    <row r="1132" spans="8:122" ht="15" customHeight="1" x14ac:dyDescent="0.15">
      <c r="H1132" s="111">
        <f t="shared" si="126"/>
        <v>0</v>
      </c>
      <c r="I1132" s="110">
        <v>1112</v>
      </c>
      <c r="J1132" s="199"/>
      <c r="K1132" s="199"/>
      <c r="L1132" s="112" t="e">
        <f t="shared" si="134"/>
        <v>#N/A</v>
      </c>
      <c r="M1132" s="199"/>
      <c r="N1132" s="199"/>
      <c r="O1132" s="124" t="str">
        <f t="shared" si="135"/>
        <v/>
      </c>
      <c r="P1132" s="124" t="str">
        <f t="shared" si="136"/>
        <v/>
      </c>
      <c r="Q1132" s="199"/>
      <c r="R1132" s="113" t="s">
        <v>341</v>
      </c>
      <c r="S1132" s="199"/>
      <c r="T1132" s="113" t="s">
        <v>337</v>
      </c>
      <c r="U1132" s="199"/>
      <c r="V1132" s="112" t="str">
        <f t="shared" si="137"/>
        <v>１～４以外</v>
      </c>
      <c r="W1132" s="628"/>
      <c r="X1132" s="112"/>
      <c r="Y1132" s="199"/>
      <c r="Z1132" s="636"/>
      <c r="AA1132" s="200"/>
      <c r="AB1132" s="114" t="e">
        <f t="shared" si="138"/>
        <v>#N/A</v>
      </c>
      <c r="AC1132" s="115" t="str">
        <f t="shared" si="132"/>
        <v/>
      </c>
      <c r="AD1132" s="145" t="str">
        <f t="shared" si="139"/>
        <v/>
      </c>
      <c r="BD1132" s="36">
        <v>1112</v>
      </c>
      <c r="BE1132" s="223"/>
      <c r="BF1132" s="231"/>
      <c r="BG1132" s="231"/>
      <c r="BH1132" s="231"/>
      <c r="BI1132" s="231"/>
      <c r="BJ1132" s="223"/>
      <c r="BK1132" s="224"/>
      <c r="BL1132" s="223"/>
      <c r="BM1132" s="224"/>
      <c r="BN1132" s="225"/>
      <c r="BO1132" s="226"/>
      <c r="BP1132" s="224"/>
      <c r="BQ1132" s="224"/>
      <c r="BR1132" s="226"/>
      <c r="BS1132" s="225"/>
      <c r="CB1132" s="258"/>
      <c r="CC1132" s="258"/>
      <c r="CD1132" s="291" t="s">
        <v>1806</v>
      </c>
      <c r="CE1132" s="296">
        <v>0</v>
      </c>
      <c r="CF1132" s="259">
        <v>1</v>
      </c>
      <c r="CG1132" s="260">
        <f>DCOUNT($H$20:$AD$4020,"入力ﾁｪｯｸ",CD1131:CF1133)</f>
        <v>0</v>
      </c>
      <c r="CI1132" s="258"/>
      <c r="CJ1132" s="258"/>
      <c r="CK1132" s="461" t="s">
        <v>1988</v>
      </c>
      <c r="CL1132" s="285">
        <v>0</v>
      </c>
      <c r="CM1132" s="260">
        <v>3</v>
      </c>
      <c r="CN1132" s="260">
        <f>DCOUNT($H$20:$AD$4020,"入力ﾁｪｯｸ",CK1131:CM1132)</f>
        <v>0</v>
      </c>
      <c r="CP1132" s="258"/>
      <c r="CQ1132" s="258"/>
      <c r="CR1132" s="461" t="s">
        <v>1988</v>
      </c>
      <c r="CS1132" s="285">
        <v>0</v>
      </c>
      <c r="CT1132" s="260">
        <v>2</v>
      </c>
      <c r="CU1132" s="260">
        <f>DCOUNT($H$20:$AD$4020,"入力ﾁｪｯｸ",CR1131:CT1132)</f>
        <v>0</v>
      </c>
      <c r="DH1132" s="388"/>
      <c r="DI1132" s="732" t="s">
        <v>996</v>
      </c>
      <c r="DJ1132" s="733"/>
      <c r="DK1132" s="734"/>
      <c r="DL1132" s="380">
        <v>0</v>
      </c>
      <c r="DM1132" s="519">
        <v>30</v>
      </c>
      <c r="DN1132" s="479">
        <f>0.05*0.5*0.5</f>
        <v>1.2500000000000001E-2</v>
      </c>
      <c r="DO1132" s="500">
        <v>0</v>
      </c>
      <c r="DP1132" s="383" t="s">
        <v>797</v>
      </c>
      <c r="DQ1132" s="380" t="s">
        <v>428</v>
      </c>
      <c r="DR1132" s="380" t="s">
        <v>499</v>
      </c>
    </row>
    <row r="1133" spans="8:122" ht="15" customHeight="1" x14ac:dyDescent="0.15">
      <c r="H1133" s="111">
        <f t="shared" si="126"/>
        <v>0</v>
      </c>
      <c r="I1133" s="110">
        <v>1113</v>
      </c>
      <c r="J1133" s="199"/>
      <c r="K1133" s="199"/>
      <c r="L1133" s="112" t="e">
        <f t="shared" si="134"/>
        <v>#N/A</v>
      </c>
      <c r="M1133" s="199"/>
      <c r="N1133" s="199"/>
      <c r="O1133" s="124" t="str">
        <f t="shared" si="135"/>
        <v/>
      </c>
      <c r="P1133" s="124" t="str">
        <f t="shared" si="136"/>
        <v/>
      </c>
      <c r="Q1133" s="199"/>
      <c r="R1133" s="113" t="s">
        <v>341</v>
      </c>
      <c r="S1133" s="199"/>
      <c r="T1133" s="113" t="s">
        <v>337</v>
      </c>
      <c r="U1133" s="199"/>
      <c r="V1133" s="112" t="str">
        <f t="shared" si="137"/>
        <v>１～４以外</v>
      </c>
      <c r="W1133" s="628"/>
      <c r="X1133" s="112"/>
      <c r="Y1133" s="199"/>
      <c r="Z1133" s="636"/>
      <c r="AA1133" s="200"/>
      <c r="AB1133" s="114" t="e">
        <f t="shared" si="138"/>
        <v>#N/A</v>
      </c>
      <c r="AC1133" s="115" t="str">
        <f t="shared" si="132"/>
        <v/>
      </c>
      <c r="AD1133" s="145" t="str">
        <f t="shared" si="139"/>
        <v/>
      </c>
      <c r="BD1133" s="36">
        <v>1113</v>
      </c>
      <c r="BE1133" s="223"/>
      <c r="BF1133" s="231"/>
      <c r="BG1133" s="231"/>
      <c r="BH1133" s="231"/>
      <c r="BI1133" s="231"/>
      <c r="BJ1133" s="223"/>
      <c r="BK1133" s="224"/>
      <c r="BL1133" s="223"/>
      <c r="BM1133" s="224"/>
      <c r="BN1133" s="225"/>
      <c r="BO1133" s="226"/>
      <c r="BP1133" s="224"/>
      <c r="BQ1133" s="224"/>
      <c r="BR1133" s="226"/>
      <c r="BS1133" s="225"/>
      <c r="CB1133" s="258"/>
      <c r="CC1133" s="258"/>
      <c r="CD1133" s="291" t="s">
        <v>1806</v>
      </c>
      <c r="CE1133" s="299">
        <v>0</v>
      </c>
      <c r="CF1133" s="266">
        <v>2</v>
      </c>
      <c r="CG1133" s="268"/>
      <c r="CI1133" s="258"/>
      <c r="CJ1133" s="258"/>
      <c r="CK1133" s="276" t="s">
        <v>1594</v>
      </c>
      <c r="CL1133" s="277" t="s">
        <v>505</v>
      </c>
      <c r="CM1133" s="253" t="s">
        <v>725</v>
      </c>
      <c r="CN1133" s="278"/>
      <c r="CP1133" s="258"/>
      <c r="CQ1133" s="258"/>
      <c r="CR1133" s="276" t="s">
        <v>1594</v>
      </c>
      <c r="CS1133" s="277" t="s">
        <v>505</v>
      </c>
      <c r="CT1133" s="253" t="s">
        <v>725</v>
      </c>
      <c r="CU1133" s="278"/>
      <c r="DH1133" s="376"/>
      <c r="DI1133" s="742" t="s">
        <v>88</v>
      </c>
      <c r="DJ1133" s="743"/>
      <c r="DK1133" s="744"/>
      <c r="DL1133" s="318">
        <v>0</v>
      </c>
      <c r="DM1133" s="318">
        <v>1.7</v>
      </c>
      <c r="DN1133" s="478">
        <f>0.05*0.5*0.5</f>
        <v>1.2500000000000001E-2</v>
      </c>
      <c r="DO1133" s="499">
        <v>0</v>
      </c>
      <c r="DP1133" s="319" t="s">
        <v>89</v>
      </c>
      <c r="DQ1133" s="318" t="s">
        <v>117</v>
      </c>
      <c r="DR1133" s="318" t="s">
        <v>499</v>
      </c>
    </row>
    <row r="1134" spans="8:122" ht="15" customHeight="1" x14ac:dyDescent="0.15">
      <c r="H1134" s="111">
        <f t="shared" si="126"/>
        <v>0</v>
      </c>
      <c r="I1134" s="110">
        <v>1114</v>
      </c>
      <c r="J1134" s="199"/>
      <c r="K1134" s="199"/>
      <c r="L1134" s="112" t="e">
        <f t="shared" si="134"/>
        <v>#N/A</v>
      </c>
      <c r="M1134" s="199"/>
      <c r="N1134" s="199"/>
      <c r="O1134" s="124" t="str">
        <f t="shared" si="135"/>
        <v/>
      </c>
      <c r="P1134" s="124" t="str">
        <f t="shared" si="136"/>
        <v/>
      </c>
      <c r="Q1134" s="199"/>
      <c r="R1134" s="113" t="s">
        <v>341</v>
      </c>
      <c r="S1134" s="199"/>
      <c r="T1134" s="113" t="s">
        <v>337</v>
      </c>
      <c r="U1134" s="199"/>
      <c r="V1134" s="112" t="str">
        <f t="shared" si="137"/>
        <v>１～４以外</v>
      </c>
      <c r="W1134" s="628"/>
      <c r="X1134" s="112"/>
      <c r="Y1134" s="199"/>
      <c r="Z1134" s="636"/>
      <c r="AA1134" s="200"/>
      <c r="AB1134" s="114" t="e">
        <f t="shared" si="138"/>
        <v>#N/A</v>
      </c>
      <c r="AC1134" s="115" t="str">
        <f t="shared" si="132"/>
        <v/>
      </c>
      <c r="AD1134" s="145" t="str">
        <f t="shared" si="139"/>
        <v/>
      </c>
      <c r="BD1134" s="36">
        <v>1114</v>
      </c>
      <c r="BE1134" s="223"/>
      <c r="BF1134" s="231"/>
      <c r="BG1134" s="231"/>
      <c r="BH1134" s="231"/>
      <c r="BI1134" s="231"/>
      <c r="BJ1134" s="223"/>
      <c r="BK1134" s="224"/>
      <c r="BL1134" s="223"/>
      <c r="BM1134" s="224"/>
      <c r="BN1134" s="225"/>
      <c r="BO1134" s="226"/>
      <c r="BP1134" s="224"/>
      <c r="BQ1134" s="224"/>
      <c r="BR1134" s="226"/>
      <c r="BS1134" s="225"/>
      <c r="CB1134" s="258"/>
      <c r="CC1134" s="258"/>
      <c r="CD1134" s="276" t="s">
        <v>1594</v>
      </c>
      <c r="CE1134" s="253" t="s">
        <v>505</v>
      </c>
      <c r="CF1134" s="253" t="s">
        <v>725</v>
      </c>
      <c r="CG1134" s="278"/>
      <c r="CI1134" s="258"/>
      <c r="CJ1134" s="258"/>
      <c r="CK1134" s="461" t="s">
        <v>1989</v>
      </c>
      <c r="CL1134" s="285">
        <v>0</v>
      </c>
      <c r="CM1134" s="260">
        <v>3</v>
      </c>
      <c r="CN1134" s="260">
        <f>DCOUNT($H$20:$AD$4020,"入力ﾁｪｯｸ",CK1133:CM1134)</f>
        <v>0</v>
      </c>
      <c r="CP1134" s="258"/>
      <c r="CQ1134" s="258"/>
      <c r="CR1134" s="461" t="s">
        <v>1989</v>
      </c>
      <c r="CS1134" s="285">
        <v>0</v>
      </c>
      <c r="CT1134" s="260">
        <v>2</v>
      </c>
      <c r="CU1134" s="260">
        <f>DCOUNT($H$20:$AD$4020,"入力ﾁｪｯｸ",CR1133:CT1134)</f>
        <v>0</v>
      </c>
      <c r="DH1134" s="376"/>
      <c r="DI1134" s="745" t="s">
        <v>90</v>
      </c>
      <c r="DJ1134" s="746"/>
      <c r="DK1134" s="747"/>
      <c r="DL1134" s="318">
        <v>1.7</v>
      </c>
      <c r="DM1134" s="318">
        <v>2.5</v>
      </c>
      <c r="DN1134" s="478">
        <f>0.07*0.5*0.5</f>
        <v>1.7500000000000002E-2</v>
      </c>
      <c r="DO1134" s="499">
        <v>0</v>
      </c>
      <c r="DP1134" s="319" t="s">
        <v>89</v>
      </c>
      <c r="DQ1134" s="318" t="s">
        <v>117</v>
      </c>
      <c r="DR1134" s="318" t="s">
        <v>499</v>
      </c>
    </row>
    <row r="1135" spans="8:122" ht="15" customHeight="1" x14ac:dyDescent="0.15">
      <c r="H1135" s="111">
        <f t="shared" si="126"/>
        <v>0</v>
      </c>
      <c r="I1135" s="110">
        <v>1115</v>
      </c>
      <c r="J1135" s="199"/>
      <c r="K1135" s="199"/>
      <c r="L1135" s="112" t="e">
        <f t="shared" si="134"/>
        <v>#N/A</v>
      </c>
      <c r="M1135" s="199"/>
      <c r="N1135" s="199"/>
      <c r="O1135" s="124" t="str">
        <f t="shared" si="135"/>
        <v/>
      </c>
      <c r="P1135" s="124" t="str">
        <f t="shared" si="136"/>
        <v/>
      </c>
      <c r="Q1135" s="199"/>
      <c r="R1135" s="113" t="s">
        <v>341</v>
      </c>
      <c r="S1135" s="199"/>
      <c r="T1135" s="113" t="s">
        <v>337</v>
      </c>
      <c r="U1135" s="199"/>
      <c r="V1135" s="112" t="str">
        <f t="shared" si="137"/>
        <v>１～４以外</v>
      </c>
      <c r="W1135" s="628"/>
      <c r="X1135" s="112"/>
      <c r="Y1135" s="199"/>
      <c r="Z1135" s="636"/>
      <c r="AA1135" s="200"/>
      <c r="AB1135" s="114" t="e">
        <f t="shared" si="138"/>
        <v>#N/A</v>
      </c>
      <c r="AC1135" s="115" t="str">
        <f t="shared" si="132"/>
        <v/>
      </c>
      <c r="AD1135" s="145" t="str">
        <f t="shared" si="139"/>
        <v/>
      </c>
      <c r="BD1135" s="36">
        <v>1115</v>
      </c>
      <c r="BE1135" s="223"/>
      <c r="BF1135" s="231"/>
      <c r="BG1135" s="231"/>
      <c r="BH1135" s="231"/>
      <c r="BI1135" s="231"/>
      <c r="BJ1135" s="223"/>
      <c r="BK1135" s="224"/>
      <c r="BL1135" s="223"/>
      <c r="BM1135" s="224"/>
      <c r="BN1135" s="225"/>
      <c r="BO1135" s="226"/>
      <c r="BP1135" s="224"/>
      <c r="BQ1135" s="224"/>
      <c r="BR1135" s="226"/>
      <c r="BS1135" s="225"/>
      <c r="CB1135" s="258"/>
      <c r="CC1135" s="258"/>
      <c r="CD1135" s="291" t="s">
        <v>1807</v>
      </c>
      <c r="CE1135" s="296">
        <v>0</v>
      </c>
      <c r="CF1135" s="259">
        <v>1</v>
      </c>
      <c r="CG1135" s="260">
        <f>DCOUNT($H$20:$AD$4020,"入力ﾁｪｯｸ",CD1134:CF1136)</f>
        <v>0</v>
      </c>
      <c r="CI1135" s="258"/>
      <c r="CJ1135" s="258"/>
      <c r="CK1135" s="276" t="s">
        <v>1594</v>
      </c>
      <c r="CL1135" s="277" t="s">
        <v>505</v>
      </c>
      <c r="CM1135" s="253" t="s">
        <v>725</v>
      </c>
      <c r="CN1135" s="278"/>
      <c r="CP1135" s="258"/>
      <c r="CQ1135" s="258"/>
      <c r="CR1135" s="276" t="s">
        <v>1594</v>
      </c>
      <c r="CS1135" s="277" t="s">
        <v>505</v>
      </c>
      <c r="CT1135" s="253" t="s">
        <v>725</v>
      </c>
      <c r="CU1135" s="278"/>
      <c r="DH1135" s="376"/>
      <c r="DI1135" s="748"/>
      <c r="DJ1135" s="749"/>
      <c r="DK1135" s="750"/>
      <c r="DL1135" s="318">
        <v>2.5</v>
      </c>
      <c r="DM1135" s="318">
        <v>3.5</v>
      </c>
      <c r="DN1135" s="478">
        <f>0.07*0.5*0.5</f>
        <v>1.7500000000000002E-2</v>
      </c>
      <c r="DO1135" s="499">
        <v>0</v>
      </c>
      <c r="DP1135" s="319" t="s">
        <v>89</v>
      </c>
      <c r="DQ1135" s="318" t="s">
        <v>117</v>
      </c>
      <c r="DR1135" s="318" t="s">
        <v>499</v>
      </c>
    </row>
    <row r="1136" spans="8:122" ht="15" customHeight="1" x14ac:dyDescent="0.15">
      <c r="H1136" s="111">
        <f t="shared" si="126"/>
        <v>0</v>
      </c>
      <c r="I1136" s="110">
        <v>1116</v>
      </c>
      <c r="J1136" s="199"/>
      <c r="K1136" s="199"/>
      <c r="L1136" s="112" t="e">
        <f t="shared" si="134"/>
        <v>#N/A</v>
      </c>
      <c r="M1136" s="199"/>
      <c r="N1136" s="199"/>
      <c r="O1136" s="124" t="str">
        <f t="shared" si="135"/>
        <v/>
      </c>
      <c r="P1136" s="124" t="str">
        <f t="shared" si="136"/>
        <v/>
      </c>
      <c r="Q1136" s="199"/>
      <c r="R1136" s="113" t="s">
        <v>341</v>
      </c>
      <c r="S1136" s="199"/>
      <c r="T1136" s="113" t="s">
        <v>337</v>
      </c>
      <c r="U1136" s="199"/>
      <c r="V1136" s="112" t="str">
        <f t="shared" si="137"/>
        <v>１～４以外</v>
      </c>
      <c r="W1136" s="628"/>
      <c r="X1136" s="112"/>
      <c r="Y1136" s="199"/>
      <c r="Z1136" s="636"/>
      <c r="AA1136" s="200"/>
      <c r="AB1136" s="114" t="e">
        <f t="shared" si="138"/>
        <v>#N/A</v>
      </c>
      <c r="AC1136" s="115" t="str">
        <f t="shared" si="132"/>
        <v/>
      </c>
      <c r="AD1136" s="145" t="str">
        <f t="shared" si="139"/>
        <v/>
      </c>
      <c r="BD1136" s="36">
        <v>1116</v>
      </c>
      <c r="BE1136" s="223"/>
      <c r="BF1136" s="231"/>
      <c r="BG1136" s="231"/>
      <c r="BH1136" s="231"/>
      <c r="BI1136" s="231"/>
      <c r="BJ1136" s="223"/>
      <c r="BK1136" s="224"/>
      <c r="BL1136" s="223"/>
      <c r="BM1136" s="224"/>
      <c r="BN1136" s="225"/>
      <c r="BO1136" s="226"/>
      <c r="BP1136" s="224"/>
      <c r="BQ1136" s="224"/>
      <c r="BR1136" s="226"/>
      <c r="BS1136" s="225"/>
      <c r="CB1136" s="258"/>
      <c r="CC1136" s="258"/>
      <c r="CD1136" s="291" t="s">
        <v>1807</v>
      </c>
      <c r="CE1136" s="299">
        <v>0</v>
      </c>
      <c r="CF1136" s="266">
        <v>2</v>
      </c>
      <c r="CG1136" s="268"/>
      <c r="CI1136" s="258"/>
      <c r="CJ1136" s="258"/>
      <c r="CK1136" s="461" t="s">
        <v>1990</v>
      </c>
      <c r="CL1136" s="285">
        <v>0</v>
      </c>
      <c r="CM1136" s="260">
        <v>3</v>
      </c>
      <c r="CN1136" s="260">
        <f>DCOUNT($H$20:$AD$4020,"入力ﾁｪｯｸ",CK1135:CM1136)</f>
        <v>0</v>
      </c>
      <c r="CP1136" s="258"/>
      <c r="CQ1136" s="258"/>
      <c r="CR1136" s="461" t="s">
        <v>1990</v>
      </c>
      <c r="CS1136" s="285">
        <v>0</v>
      </c>
      <c r="CT1136" s="260">
        <v>2</v>
      </c>
      <c r="CU1136" s="260">
        <f>DCOUNT($H$20:$AD$4020,"入力ﾁｪｯｸ",CR1135:CT1136)</f>
        <v>0</v>
      </c>
      <c r="DH1136" s="376"/>
      <c r="DI1136" s="742" t="s">
        <v>91</v>
      </c>
      <c r="DJ1136" s="743"/>
      <c r="DK1136" s="744"/>
      <c r="DL1136" s="318">
        <v>3.5</v>
      </c>
      <c r="DM1136" s="318">
        <v>30</v>
      </c>
      <c r="DN1136" s="478">
        <v>3.7499999999999999E-2</v>
      </c>
      <c r="DO1136" s="499">
        <v>0</v>
      </c>
      <c r="DP1136" s="319" t="s">
        <v>89</v>
      </c>
      <c r="DQ1136" s="318" t="s">
        <v>117</v>
      </c>
      <c r="DR1136" s="318" t="s">
        <v>499</v>
      </c>
    </row>
    <row r="1137" spans="8:122" ht="15" customHeight="1" x14ac:dyDescent="0.15">
      <c r="H1137" s="111">
        <f t="shared" si="126"/>
        <v>0</v>
      </c>
      <c r="I1137" s="110">
        <v>1117</v>
      </c>
      <c r="J1137" s="199"/>
      <c r="K1137" s="199"/>
      <c r="L1137" s="112" t="e">
        <f t="shared" si="134"/>
        <v>#N/A</v>
      </c>
      <c r="M1137" s="199"/>
      <c r="N1137" s="199"/>
      <c r="O1137" s="124" t="str">
        <f t="shared" si="135"/>
        <v/>
      </c>
      <c r="P1137" s="124" t="str">
        <f t="shared" si="136"/>
        <v/>
      </c>
      <c r="Q1137" s="199"/>
      <c r="R1137" s="113" t="s">
        <v>341</v>
      </c>
      <c r="S1137" s="199"/>
      <c r="T1137" s="113" t="s">
        <v>337</v>
      </c>
      <c r="U1137" s="199"/>
      <c r="V1137" s="112" t="str">
        <f t="shared" si="137"/>
        <v>１～４以外</v>
      </c>
      <c r="W1137" s="628"/>
      <c r="X1137" s="112"/>
      <c r="Y1137" s="199"/>
      <c r="Z1137" s="636"/>
      <c r="AA1137" s="200"/>
      <c r="AB1137" s="114" t="e">
        <f t="shared" si="138"/>
        <v>#N/A</v>
      </c>
      <c r="AC1137" s="115" t="str">
        <f t="shared" si="132"/>
        <v/>
      </c>
      <c r="AD1137" s="145" t="str">
        <f t="shared" si="139"/>
        <v/>
      </c>
      <c r="BD1137" s="36">
        <v>1117</v>
      </c>
      <c r="BE1137" s="223"/>
      <c r="BF1137" s="231"/>
      <c r="BG1137" s="231"/>
      <c r="BH1137" s="231"/>
      <c r="BI1137" s="231"/>
      <c r="BJ1137" s="223"/>
      <c r="BK1137" s="224"/>
      <c r="BL1137" s="223"/>
      <c r="BM1137" s="224"/>
      <c r="BN1137" s="225"/>
      <c r="BO1137" s="226"/>
      <c r="BP1137" s="224"/>
      <c r="BQ1137" s="224"/>
      <c r="BR1137" s="226"/>
      <c r="BS1137" s="225"/>
      <c r="CB1137" s="258"/>
      <c r="CC1137" s="258"/>
      <c r="CD1137" s="276" t="s">
        <v>1594</v>
      </c>
      <c r="CE1137" s="253" t="s">
        <v>505</v>
      </c>
      <c r="CF1137" s="253" t="s">
        <v>725</v>
      </c>
      <c r="CG1137" s="278"/>
      <c r="CI1137" s="258"/>
      <c r="CJ1137" s="258"/>
      <c r="CK1137" s="276" t="s">
        <v>1594</v>
      </c>
      <c r="CL1137" s="277" t="s">
        <v>505</v>
      </c>
      <c r="CM1137" s="253" t="s">
        <v>725</v>
      </c>
      <c r="CN1137" s="278"/>
      <c r="CP1137" s="258"/>
      <c r="CQ1137" s="258"/>
      <c r="CR1137" s="276" t="s">
        <v>1594</v>
      </c>
      <c r="CS1137" s="277" t="s">
        <v>505</v>
      </c>
      <c r="CT1137" s="253" t="s">
        <v>725</v>
      </c>
      <c r="CU1137" s="278"/>
      <c r="DH1137" s="376"/>
      <c r="DI1137" s="742" t="s">
        <v>92</v>
      </c>
      <c r="DJ1137" s="743"/>
      <c r="DK1137" s="744"/>
      <c r="DL1137" s="318">
        <v>0</v>
      </c>
      <c r="DM1137" s="519">
        <v>30</v>
      </c>
      <c r="DN1137" s="478">
        <f>0.05*0.5</f>
        <v>2.5000000000000001E-2</v>
      </c>
      <c r="DO1137" s="499">
        <v>0</v>
      </c>
      <c r="DP1137" s="319" t="s">
        <v>87</v>
      </c>
      <c r="DQ1137" s="318" t="s">
        <v>428</v>
      </c>
      <c r="DR1137" s="318" t="s">
        <v>499</v>
      </c>
    </row>
    <row r="1138" spans="8:122" ht="15" customHeight="1" x14ac:dyDescent="0.15">
      <c r="H1138" s="111">
        <f t="shared" si="126"/>
        <v>0</v>
      </c>
      <c r="I1138" s="110">
        <v>1118</v>
      </c>
      <c r="J1138" s="199"/>
      <c r="K1138" s="199"/>
      <c r="L1138" s="112" t="e">
        <f t="shared" si="134"/>
        <v>#N/A</v>
      </c>
      <c r="M1138" s="199"/>
      <c r="N1138" s="199"/>
      <c r="O1138" s="124" t="str">
        <f t="shared" si="135"/>
        <v/>
      </c>
      <c r="P1138" s="124" t="str">
        <f t="shared" si="136"/>
        <v/>
      </c>
      <c r="Q1138" s="199"/>
      <c r="R1138" s="113" t="s">
        <v>341</v>
      </c>
      <c r="S1138" s="199"/>
      <c r="T1138" s="113" t="s">
        <v>337</v>
      </c>
      <c r="U1138" s="199"/>
      <c r="V1138" s="112" t="str">
        <f t="shared" si="137"/>
        <v>１～４以外</v>
      </c>
      <c r="W1138" s="628"/>
      <c r="X1138" s="112"/>
      <c r="Y1138" s="199"/>
      <c r="Z1138" s="636"/>
      <c r="AA1138" s="200"/>
      <c r="AB1138" s="114" t="e">
        <f t="shared" si="138"/>
        <v>#N/A</v>
      </c>
      <c r="AC1138" s="115" t="str">
        <f t="shared" si="132"/>
        <v/>
      </c>
      <c r="AD1138" s="145" t="str">
        <f t="shared" si="139"/>
        <v/>
      </c>
      <c r="BD1138" s="36">
        <v>1118</v>
      </c>
      <c r="BE1138" s="223"/>
      <c r="BF1138" s="231"/>
      <c r="BG1138" s="231"/>
      <c r="BH1138" s="231"/>
      <c r="BI1138" s="231"/>
      <c r="BJ1138" s="223"/>
      <c r="BK1138" s="224"/>
      <c r="BL1138" s="223"/>
      <c r="BM1138" s="224"/>
      <c r="BN1138" s="225"/>
      <c r="BO1138" s="226"/>
      <c r="BP1138" s="224"/>
      <c r="BQ1138" s="224"/>
      <c r="BR1138" s="226"/>
      <c r="BS1138" s="225"/>
      <c r="CB1138" s="258"/>
      <c r="CC1138" s="258"/>
      <c r="CD1138" s="291" t="s">
        <v>1808</v>
      </c>
      <c r="CE1138" s="296">
        <v>0</v>
      </c>
      <c r="CF1138" s="259">
        <v>1</v>
      </c>
      <c r="CG1138" s="260">
        <f>DCOUNT($H$20:$AD$4020,"入力ﾁｪｯｸ",CD1137:CF1139)</f>
        <v>0</v>
      </c>
      <c r="CI1138" s="258"/>
      <c r="CJ1138" s="258"/>
      <c r="CK1138" s="461" t="s">
        <v>1991</v>
      </c>
      <c r="CL1138" s="285">
        <v>0</v>
      </c>
      <c r="CM1138" s="260">
        <v>3</v>
      </c>
      <c r="CN1138" s="260">
        <f>DCOUNT($H$20:$AD$4020,"入力ﾁｪｯｸ",CK1137:CM1138)</f>
        <v>0</v>
      </c>
      <c r="CP1138" s="258"/>
      <c r="CQ1138" s="258"/>
      <c r="CR1138" s="461" t="s">
        <v>1991</v>
      </c>
      <c r="CS1138" s="285">
        <v>0</v>
      </c>
      <c r="CT1138" s="260">
        <v>2</v>
      </c>
      <c r="CU1138" s="260">
        <f>DCOUNT($H$20:$AD$4020,"入力ﾁｪｯｸ",CR1137:CT1138)</f>
        <v>0</v>
      </c>
      <c r="DH1138" s="388"/>
      <c r="DI1138" s="732" t="s">
        <v>997</v>
      </c>
      <c r="DJ1138" s="733"/>
      <c r="DK1138" s="734"/>
      <c r="DL1138" s="380">
        <v>0</v>
      </c>
      <c r="DM1138" s="519">
        <v>30</v>
      </c>
      <c r="DN1138" s="479">
        <v>2.5000000000000001E-2</v>
      </c>
      <c r="DO1138" s="500">
        <v>0</v>
      </c>
      <c r="DP1138" s="383" t="s">
        <v>998</v>
      </c>
      <c r="DQ1138" s="380" t="s">
        <v>428</v>
      </c>
      <c r="DR1138" s="380" t="s">
        <v>499</v>
      </c>
    </row>
    <row r="1139" spans="8:122" ht="15" customHeight="1" x14ac:dyDescent="0.15">
      <c r="H1139" s="111">
        <f t="shared" si="126"/>
        <v>0</v>
      </c>
      <c r="I1139" s="110">
        <v>1119</v>
      </c>
      <c r="J1139" s="199"/>
      <c r="K1139" s="199"/>
      <c r="L1139" s="112" t="e">
        <f t="shared" si="134"/>
        <v>#N/A</v>
      </c>
      <c r="M1139" s="199"/>
      <c r="N1139" s="199"/>
      <c r="O1139" s="124" t="str">
        <f t="shared" si="135"/>
        <v/>
      </c>
      <c r="P1139" s="124" t="str">
        <f t="shared" si="136"/>
        <v/>
      </c>
      <c r="Q1139" s="199"/>
      <c r="R1139" s="113" t="s">
        <v>341</v>
      </c>
      <c r="S1139" s="199"/>
      <c r="T1139" s="113" t="s">
        <v>337</v>
      </c>
      <c r="U1139" s="199"/>
      <c r="V1139" s="112" t="str">
        <f t="shared" si="137"/>
        <v>１～４以外</v>
      </c>
      <c r="W1139" s="628"/>
      <c r="X1139" s="112"/>
      <c r="Y1139" s="199"/>
      <c r="Z1139" s="636"/>
      <c r="AA1139" s="200"/>
      <c r="AB1139" s="114" t="e">
        <f t="shared" si="138"/>
        <v>#N/A</v>
      </c>
      <c r="AC1139" s="115" t="str">
        <f t="shared" si="132"/>
        <v/>
      </c>
      <c r="AD1139" s="145" t="str">
        <f t="shared" si="139"/>
        <v/>
      </c>
      <c r="BD1139" s="36">
        <v>1119</v>
      </c>
      <c r="BE1139" s="223"/>
      <c r="BF1139" s="231"/>
      <c r="BG1139" s="231"/>
      <c r="BH1139" s="231"/>
      <c r="BI1139" s="231"/>
      <c r="BJ1139" s="223"/>
      <c r="BK1139" s="224"/>
      <c r="BL1139" s="223"/>
      <c r="BM1139" s="224"/>
      <c r="BN1139" s="225"/>
      <c r="BO1139" s="226"/>
      <c r="BP1139" s="224"/>
      <c r="BQ1139" s="224"/>
      <c r="BR1139" s="226"/>
      <c r="BS1139" s="225"/>
      <c r="CB1139" s="258"/>
      <c r="CC1139" s="258"/>
      <c r="CD1139" s="291" t="s">
        <v>1808</v>
      </c>
      <c r="CE1139" s="299">
        <v>0</v>
      </c>
      <c r="CF1139" s="266">
        <v>2</v>
      </c>
      <c r="CG1139" s="268"/>
      <c r="CI1139" s="258"/>
      <c r="CJ1139" s="258"/>
      <c r="CK1139" s="276" t="s">
        <v>1594</v>
      </c>
      <c r="CL1139" s="277" t="s">
        <v>505</v>
      </c>
      <c r="CM1139" s="253" t="s">
        <v>725</v>
      </c>
      <c r="CN1139" s="278"/>
      <c r="CP1139" s="258"/>
      <c r="CQ1139" s="258"/>
      <c r="CR1139" s="276" t="s">
        <v>1594</v>
      </c>
      <c r="CS1139" s="277" t="s">
        <v>505</v>
      </c>
      <c r="CT1139" s="253" t="s">
        <v>725</v>
      </c>
      <c r="CU1139" s="278"/>
      <c r="DH1139" s="376"/>
      <c r="DI1139" s="742" t="s">
        <v>93</v>
      </c>
      <c r="DJ1139" s="743"/>
      <c r="DK1139" s="744"/>
      <c r="DL1139" s="318">
        <v>0</v>
      </c>
      <c r="DM1139" s="318">
        <v>1.7</v>
      </c>
      <c r="DN1139" s="478">
        <f>0.05*0.5</f>
        <v>2.5000000000000001E-2</v>
      </c>
      <c r="DO1139" s="499">
        <v>0</v>
      </c>
      <c r="DP1139" s="319" t="s">
        <v>87</v>
      </c>
      <c r="DQ1139" s="318" t="s">
        <v>117</v>
      </c>
      <c r="DR1139" s="318" t="s">
        <v>499</v>
      </c>
    </row>
    <row r="1140" spans="8:122" ht="15" customHeight="1" x14ac:dyDescent="0.15">
      <c r="H1140" s="111">
        <f t="shared" si="126"/>
        <v>0</v>
      </c>
      <c r="I1140" s="110">
        <v>1120</v>
      </c>
      <c r="J1140" s="199"/>
      <c r="K1140" s="199"/>
      <c r="L1140" s="112" t="e">
        <f t="shared" si="134"/>
        <v>#N/A</v>
      </c>
      <c r="M1140" s="199"/>
      <c r="N1140" s="199"/>
      <c r="O1140" s="124" t="str">
        <f t="shared" si="135"/>
        <v/>
      </c>
      <c r="P1140" s="124" t="str">
        <f t="shared" si="136"/>
        <v/>
      </c>
      <c r="Q1140" s="199"/>
      <c r="R1140" s="113" t="s">
        <v>341</v>
      </c>
      <c r="S1140" s="199"/>
      <c r="T1140" s="113" t="s">
        <v>337</v>
      </c>
      <c r="U1140" s="199"/>
      <c r="V1140" s="112" t="str">
        <f t="shared" si="137"/>
        <v>１～４以外</v>
      </c>
      <c r="W1140" s="628"/>
      <c r="X1140" s="112"/>
      <c r="Y1140" s="199"/>
      <c r="Z1140" s="636"/>
      <c r="AA1140" s="200"/>
      <c r="AB1140" s="114" t="e">
        <f t="shared" si="138"/>
        <v>#N/A</v>
      </c>
      <c r="AC1140" s="115" t="str">
        <f t="shared" si="132"/>
        <v/>
      </c>
      <c r="AD1140" s="145" t="str">
        <f t="shared" si="139"/>
        <v/>
      </c>
      <c r="BD1140" s="36">
        <v>1120</v>
      </c>
      <c r="BE1140" s="223"/>
      <c r="BF1140" s="231"/>
      <c r="BG1140" s="231"/>
      <c r="BH1140" s="231"/>
      <c r="BI1140" s="231"/>
      <c r="BJ1140" s="223"/>
      <c r="BK1140" s="224"/>
      <c r="BL1140" s="223"/>
      <c r="BM1140" s="224"/>
      <c r="BN1140" s="225"/>
      <c r="BO1140" s="226"/>
      <c r="BP1140" s="224"/>
      <c r="BQ1140" s="224"/>
      <c r="BR1140" s="226"/>
      <c r="BS1140" s="225"/>
      <c r="CB1140" s="258"/>
      <c r="CC1140" s="258"/>
      <c r="CD1140" s="276" t="s">
        <v>1594</v>
      </c>
      <c r="CE1140" s="253" t="s">
        <v>505</v>
      </c>
      <c r="CF1140" s="253" t="s">
        <v>725</v>
      </c>
      <c r="CG1140" s="278"/>
      <c r="CI1140" s="258"/>
      <c r="CJ1140" s="258"/>
      <c r="CK1140" s="461" t="s">
        <v>1992</v>
      </c>
      <c r="CL1140" s="285">
        <v>0</v>
      </c>
      <c r="CM1140" s="260">
        <v>3</v>
      </c>
      <c r="CN1140" s="260">
        <f>DCOUNT($H$20:$AD$4020,"入力ﾁｪｯｸ",CK1139:CM1140)</f>
        <v>0</v>
      </c>
      <c r="CP1140" s="258"/>
      <c r="CQ1140" s="258"/>
      <c r="CR1140" s="461" t="s">
        <v>1992</v>
      </c>
      <c r="CS1140" s="285">
        <v>0</v>
      </c>
      <c r="CT1140" s="260">
        <v>2</v>
      </c>
      <c r="CU1140" s="260">
        <f>DCOUNT($H$20:$AD$4020,"入力ﾁｪｯｸ",CR1139:CT1140)</f>
        <v>0</v>
      </c>
      <c r="DH1140" s="376"/>
      <c r="DI1140" s="745" t="s">
        <v>94</v>
      </c>
      <c r="DJ1140" s="746"/>
      <c r="DK1140" s="747"/>
      <c r="DL1140" s="318">
        <v>1.7</v>
      </c>
      <c r="DM1140" s="318">
        <v>2.5</v>
      </c>
      <c r="DN1140" s="478">
        <f>0.07*0.5</f>
        <v>3.5000000000000003E-2</v>
      </c>
      <c r="DO1140" s="499">
        <v>0</v>
      </c>
      <c r="DP1140" s="319" t="s">
        <v>87</v>
      </c>
      <c r="DQ1140" s="318" t="s">
        <v>117</v>
      </c>
      <c r="DR1140" s="318" t="s">
        <v>499</v>
      </c>
    </row>
    <row r="1141" spans="8:122" ht="15" customHeight="1" x14ac:dyDescent="0.15">
      <c r="H1141" s="111">
        <f t="shared" si="126"/>
        <v>0</v>
      </c>
      <c r="I1141" s="110">
        <v>1121</v>
      </c>
      <c r="J1141" s="199"/>
      <c r="K1141" s="199"/>
      <c r="L1141" s="112" t="e">
        <f t="shared" si="134"/>
        <v>#N/A</v>
      </c>
      <c r="M1141" s="199"/>
      <c r="N1141" s="199"/>
      <c r="O1141" s="124" t="str">
        <f t="shared" si="135"/>
        <v/>
      </c>
      <c r="P1141" s="124" t="str">
        <f t="shared" si="136"/>
        <v/>
      </c>
      <c r="Q1141" s="199"/>
      <c r="R1141" s="113" t="s">
        <v>341</v>
      </c>
      <c r="S1141" s="199"/>
      <c r="T1141" s="113" t="s">
        <v>337</v>
      </c>
      <c r="U1141" s="199"/>
      <c r="V1141" s="112" t="str">
        <f t="shared" si="137"/>
        <v>１～４以外</v>
      </c>
      <c r="W1141" s="628"/>
      <c r="X1141" s="112"/>
      <c r="Y1141" s="199"/>
      <c r="Z1141" s="636"/>
      <c r="AA1141" s="200"/>
      <c r="AB1141" s="114" t="e">
        <f t="shared" si="138"/>
        <v>#N/A</v>
      </c>
      <c r="AC1141" s="115" t="str">
        <f t="shared" si="132"/>
        <v/>
      </c>
      <c r="AD1141" s="145" t="str">
        <f t="shared" si="139"/>
        <v/>
      </c>
      <c r="BD1141" s="36">
        <v>1121</v>
      </c>
      <c r="BE1141" s="223"/>
      <c r="BF1141" s="231"/>
      <c r="BG1141" s="231"/>
      <c r="BH1141" s="231"/>
      <c r="BI1141" s="231"/>
      <c r="BJ1141" s="223"/>
      <c r="BK1141" s="224"/>
      <c r="BL1141" s="223"/>
      <c r="BM1141" s="224"/>
      <c r="BN1141" s="225"/>
      <c r="BO1141" s="226"/>
      <c r="BP1141" s="224"/>
      <c r="BQ1141" s="224"/>
      <c r="BR1141" s="226"/>
      <c r="BS1141" s="225"/>
      <c r="CB1141" s="258"/>
      <c r="CC1141" s="258"/>
      <c r="CD1141" s="291" t="s">
        <v>1809</v>
      </c>
      <c r="CE1141" s="296">
        <v>0</v>
      </c>
      <c r="CF1141" s="259">
        <v>1</v>
      </c>
      <c r="CG1141" s="260">
        <f>DCOUNT($H$20:$AD$4020,"入力ﾁｪｯｸ",CD1140:CF1142)</f>
        <v>0</v>
      </c>
      <c r="CI1141" s="258"/>
      <c r="CJ1141" s="258"/>
      <c r="CK1141" s="276" t="s">
        <v>1594</v>
      </c>
      <c r="CL1141" s="277" t="s">
        <v>505</v>
      </c>
      <c r="CM1141" s="253" t="s">
        <v>725</v>
      </c>
      <c r="CN1141" s="278"/>
      <c r="CP1141" s="258"/>
      <c r="CQ1141" s="258"/>
      <c r="CR1141" s="276" t="s">
        <v>1594</v>
      </c>
      <c r="CS1141" s="277" t="s">
        <v>505</v>
      </c>
      <c r="CT1141" s="253" t="s">
        <v>725</v>
      </c>
      <c r="CU1141" s="278"/>
      <c r="DH1141" s="376"/>
      <c r="DI1141" s="748"/>
      <c r="DJ1141" s="749"/>
      <c r="DK1141" s="750"/>
      <c r="DL1141" s="318">
        <v>2.5</v>
      </c>
      <c r="DM1141" s="318">
        <v>3.5</v>
      </c>
      <c r="DN1141" s="478">
        <f>0.07*0.5</f>
        <v>3.5000000000000003E-2</v>
      </c>
      <c r="DO1141" s="499">
        <v>0</v>
      </c>
      <c r="DP1141" s="319" t="s">
        <v>87</v>
      </c>
      <c r="DQ1141" s="318" t="s">
        <v>117</v>
      </c>
      <c r="DR1141" s="318" t="s">
        <v>499</v>
      </c>
    </row>
    <row r="1142" spans="8:122" ht="15" customHeight="1" x14ac:dyDescent="0.15">
      <c r="H1142" s="111">
        <f t="shared" si="126"/>
        <v>0</v>
      </c>
      <c r="I1142" s="110">
        <v>1122</v>
      </c>
      <c r="J1142" s="199"/>
      <c r="K1142" s="199"/>
      <c r="L1142" s="112" t="e">
        <f t="shared" si="134"/>
        <v>#N/A</v>
      </c>
      <c r="M1142" s="199"/>
      <c r="N1142" s="199"/>
      <c r="O1142" s="124" t="str">
        <f t="shared" si="135"/>
        <v/>
      </c>
      <c r="P1142" s="124" t="str">
        <f t="shared" si="136"/>
        <v/>
      </c>
      <c r="Q1142" s="199"/>
      <c r="R1142" s="113" t="s">
        <v>341</v>
      </c>
      <c r="S1142" s="199"/>
      <c r="T1142" s="113" t="s">
        <v>337</v>
      </c>
      <c r="U1142" s="199"/>
      <c r="V1142" s="112" t="str">
        <f t="shared" si="137"/>
        <v>１～４以外</v>
      </c>
      <c r="W1142" s="628"/>
      <c r="X1142" s="112"/>
      <c r="Y1142" s="199"/>
      <c r="Z1142" s="636"/>
      <c r="AA1142" s="200"/>
      <c r="AB1142" s="114" t="e">
        <f t="shared" si="138"/>
        <v>#N/A</v>
      </c>
      <c r="AC1142" s="115" t="str">
        <f t="shared" si="132"/>
        <v/>
      </c>
      <c r="AD1142" s="145" t="str">
        <f t="shared" si="139"/>
        <v/>
      </c>
      <c r="BD1142" s="36">
        <v>1122</v>
      </c>
      <c r="BE1142" s="223"/>
      <c r="BF1142" s="231"/>
      <c r="BG1142" s="231"/>
      <c r="BH1142" s="231"/>
      <c r="BI1142" s="231"/>
      <c r="BJ1142" s="223"/>
      <c r="BK1142" s="224"/>
      <c r="BL1142" s="223"/>
      <c r="BM1142" s="224"/>
      <c r="BN1142" s="225"/>
      <c r="BO1142" s="226"/>
      <c r="BP1142" s="224"/>
      <c r="BQ1142" s="224"/>
      <c r="BR1142" s="226"/>
      <c r="BS1142" s="225"/>
      <c r="CB1142" s="258"/>
      <c r="CC1142" s="258"/>
      <c r="CD1142" s="291" t="s">
        <v>1809</v>
      </c>
      <c r="CE1142" s="299">
        <v>0</v>
      </c>
      <c r="CF1142" s="266">
        <v>2</v>
      </c>
      <c r="CG1142" s="268"/>
      <c r="CI1142" s="258"/>
      <c r="CJ1142" s="258"/>
      <c r="CK1142" s="461" t="s">
        <v>1993</v>
      </c>
      <c r="CL1142" s="285">
        <v>0</v>
      </c>
      <c r="CM1142" s="260">
        <v>3</v>
      </c>
      <c r="CN1142" s="260">
        <f>DCOUNT($H$20:$AD$4020,"入力ﾁｪｯｸ",CK1141:CM1142)</f>
        <v>0</v>
      </c>
      <c r="CP1142" s="258"/>
      <c r="CQ1142" s="258"/>
      <c r="CR1142" s="461" t="s">
        <v>1993</v>
      </c>
      <c r="CS1142" s="285">
        <v>0</v>
      </c>
      <c r="CT1142" s="260">
        <v>2</v>
      </c>
      <c r="CU1142" s="260">
        <f>DCOUNT($H$20:$AD$4020,"入力ﾁｪｯｸ",CR1141:CT1142)</f>
        <v>0</v>
      </c>
      <c r="DH1142" s="376"/>
      <c r="DI1142" s="742" t="s">
        <v>95</v>
      </c>
      <c r="DJ1142" s="743"/>
      <c r="DK1142" s="744"/>
      <c r="DL1142" s="318">
        <v>3.5</v>
      </c>
      <c r="DM1142" s="318">
        <v>30</v>
      </c>
      <c r="DN1142" s="478">
        <f>0.15*0.5</f>
        <v>7.4999999999999997E-2</v>
      </c>
      <c r="DO1142" s="499">
        <v>0</v>
      </c>
      <c r="DP1142" s="319" t="s">
        <v>87</v>
      </c>
      <c r="DQ1142" s="318" t="s">
        <v>117</v>
      </c>
      <c r="DR1142" s="318" t="s">
        <v>499</v>
      </c>
    </row>
    <row r="1143" spans="8:122" ht="15" customHeight="1" x14ac:dyDescent="0.15">
      <c r="H1143" s="111">
        <f t="shared" si="126"/>
        <v>0</v>
      </c>
      <c r="I1143" s="110">
        <v>1123</v>
      </c>
      <c r="J1143" s="199"/>
      <c r="K1143" s="199"/>
      <c r="L1143" s="112" t="e">
        <f t="shared" si="134"/>
        <v>#N/A</v>
      </c>
      <c r="M1143" s="199"/>
      <c r="N1143" s="199"/>
      <c r="O1143" s="124" t="str">
        <f t="shared" si="135"/>
        <v/>
      </c>
      <c r="P1143" s="124" t="str">
        <f t="shared" si="136"/>
        <v/>
      </c>
      <c r="Q1143" s="199"/>
      <c r="R1143" s="113" t="s">
        <v>341</v>
      </c>
      <c r="S1143" s="199"/>
      <c r="T1143" s="113" t="s">
        <v>337</v>
      </c>
      <c r="U1143" s="199"/>
      <c r="V1143" s="112" t="str">
        <f t="shared" si="137"/>
        <v>１～４以外</v>
      </c>
      <c r="W1143" s="628"/>
      <c r="X1143" s="112"/>
      <c r="Y1143" s="199"/>
      <c r="Z1143" s="636"/>
      <c r="AA1143" s="200"/>
      <c r="AB1143" s="114" t="e">
        <f t="shared" si="138"/>
        <v>#N/A</v>
      </c>
      <c r="AC1143" s="115" t="str">
        <f t="shared" si="132"/>
        <v/>
      </c>
      <c r="AD1143" s="145" t="str">
        <f t="shared" si="139"/>
        <v/>
      </c>
      <c r="BD1143" s="36">
        <v>1123</v>
      </c>
      <c r="BE1143" s="223"/>
      <c r="BF1143" s="231"/>
      <c r="BG1143" s="231"/>
      <c r="BH1143" s="231"/>
      <c r="BI1143" s="231"/>
      <c r="BJ1143" s="223"/>
      <c r="BK1143" s="224"/>
      <c r="BL1143" s="223"/>
      <c r="BM1143" s="224"/>
      <c r="BN1143" s="225"/>
      <c r="BO1143" s="226"/>
      <c r="BP1143" s="224"/>
      <c r="BQ1143" s="224"/>
      <c r="BR1143" s="226"/>
      <c r="BS1143" s="225"/>
      <c r="CB1143" s="258"/>
      <c r="CC1143" s="258"/>
      <c r="CD1143" s="276" t="s">
        <v>1594</v>
      </c>
      <c r="CE1143" s="253" t="s">
        <v>505</v>
      </c>
      <c r="CF1143" s="253" t="s">
        <v>725</v>
      </c>
      <c r="CG1143" s="278"/>
      <c r="CI1143" s="258"/>
      <c r="CJ1143" s="258"/>
      <c r="CK1143" s="276" t="s">
        <v>1594</v>
      </c>
      <c r="CL1143" s="277" t="s">
        <v>505</v>
      </c>
      <c r="CM1143" s="253" t="s">
        <v>725</v>
      </c>
      <c r="CN1143" s="278"/>
      <c r="CP1143" s="258"/>
      <c r="CQ1143" s="258"/>
      <c r="CR1143" s="276" t="s">
        <v>1594</v>
      </c>
      <c r="CS1143" s="277" t="s">
        <v>505</v>
      </c>
      <c r="CT1143" s="253" t="s">
        <v>725</v>
      </c>
      <c r="CU1143" s="278"/>
      <c r="DH1143" s="376"/>
      <c r="DI1143" s="742" t="s">
        <v>96</v>
      </c>
      <c r="DJ1143" s="743"/>
      <c r="DK1143" s="744"/>
      <c r="DL1143" s="318">
        <v>0</v>
      </c>
      <c r="DM1143" s="318">
        <v>1.7</v>
      </c>
      <c r="DN1143" s="478">
        <f>0.05*0.75*0.5</f>
        <v>1.8750000000000003E-2</v>
      </c>
      <c r="DO1143" s="499">
        <v>0</v>
      </c>
      <c r="DP1143" s="319" t="s">
        <v>89</v>
      </c>
      <c r="DQ1143" s="318" t="s">
        <v>428</v>
      </c>
      <c r="DR1143" s="377" t="s">
        <v>1042</v>
      </c>
    </row>
    <row r="1144" spans="8:122" ht="15" customHeight="1" x14ac:dyDescent="0.15">
      <c r="H1144" s="111">
        <f t="shared" si="126"/>
        <v>0</v>
      </c>
      <c r="I1144" s="110">
        <v>1124</v>
      </c>
      <c r="J1144" s="199"/>
      <c r="K1144" s="199"/>
      <c r="L1144" s="112" t="e">
        <f t="shared" si="134"/>
        <v>#N/A</v>
      </c>
      <c r="M1144" s="199"/>
      <c r="N1144" s="199"/>
      <c r="O1144" s="124" t="str">
        <f t="shared" si="135"/>
        <v/>
      </c>
      <c r="P1144" s="124" t="str">
        <f t="shared" si="136"/>
        <v/>
      </c>
      <c r="Q1144" s="199"/>
      <c r="R1144" s="113" t="s">
        <v>341</v>
      </c>
      <c r="S1144" s="199"/>
      <c r="T1144" s="113" t="s">
        <v>337</v>
      </c>
      <c r="U1144" s="199"/>
      <c r="V1144" s="112" t="str">
        <f t="shared" si="137"/>
        <v>１～４以外</v>
      </c>
      <c r="W1144" s="628"/>
      <c r="X1144" s="112"/>
      <c r="Y1144" s="199"/>
      <c r="Z1144" s="636"/>
      <c r="AA1144" s="200"/>
      <c r="AB1144" s="114" t="e">
        <f t="shared" si="138"/>
        <v>#N/A</v>
      </c>
      <c r="AC1144" s="115" t="str">
        <f t="shared" si="132"/>
        <v/>
      </c>
      <c r="AD1144" s="145" t="str">
        <f t="shared" si="139"/>
        <v/>
      </c>
      <c r="BD1144" s="36">
        <v>1124</v>
      </c>
      <c r="BE1144" s="223"/>
      <c r="BF1144" s="231"/>
      <c r="BG1144" s="231"/>
      <c r="BH1144" s="231"/>
      <c r="BI1144" s="231"/>
      <c r="BJ1144" s="223"/>
      <c r="BK1144" s="224"/>
      <c r="BL1144" s="223"/>
      <c r="BM1144" s="224"/>
      <c r="BN1144" s="225"/>
      <c r="BO1144" s="226"/>
      <c r="BP1144" s="224"/>
      <c r="BQ1144" s="224"/>
      <c r="BR1144" s="226"/>
      <c r="BS1144" s="225"/>
      <c r="CB1144" s="258"/>
      <c r="CC1144" s="258"/>
      <c r="CD1144" s="291" t="s">
        <v>1810</v>
      </c>
      <c r="CE1144" s="296">
        <v>0</v>
      </c>
      <c r="CF1144" s="259">
        <v>1</v>
      </c>
      <c r="CG1144" s="260">
        <f>DCOUNT($H$20:$AD$4020,"入力ﾁｪｯｸ",CD1143:CF1145)</f>
        <v>0</v>
      </c>
      <c r="CI1144" s="258"/>
      <c r="CJ1144" s="258"/>
      <c r="CK1144" s="461" t="s">
        <v>1994</v>
      </c>
      <c r="CL1144" s="285">
        <v>0</v>
      </c>
      <c r="CM1144" s="260">
        <v>3</v>
      </c>
      <c r="CN1144" s="260">
        <f>DCOUNT($H$20:$AD$4020,"入力ﾁｪｯｸ",CK1143:CM1144)</f>
        <v>0</v>
      </c>
      <c r="CP1144" s="258"/>
      <c r="CQ1144" s="258"/>
      <c r="CR1144" s="461" t="s">
        <v>1994</v>
      </c>
      <c r="CS1144" s="285">
        <v>0</v>
      </c>
      <c r="CT1144" s="260">
        <v>2</v>
      </c>
      <c r="CU1144" s="260">
        <f>DCOUNT($H$20:$AD$4020,"入力ﾁｪｯｸ",CR1143:CT1144)</f>
        <v>0</v>
      </c>
      <c r="DH1144" s="376"/>
      <c r="DI1144" s="742" t="s">
        <v>1217</v>
      </c>
      <c r="DJ1144" s="743"/>
      <c r="DK1144" s="744"/>
      <c r="DL1144" s="318">
        <v>0</v>
      </c>
      <c r="DM1144" s="318">
        <v>1.7</v>
      </c>
      <c r="DN1144" s="472">
        <v>2.2499999999999999E-2</v>
      </c>
      <c r="DO1144" s="499">
        <v>0</v>
      </c>
      <c r="DP1144" s="319" t="s">
        <v>1216</v>
      </c>
      <c r="DQ1144" s="318" t="s">
        <v>762</v>
      </c>
      <c r="DR1144" s="377" t="s">
        <v>1042</v>
      </c>
    </row>
    <row r="1145" spans="8:122" ht="15" customHeight="1" x14ac:dyDescent="0.15">
      <c r="H1145" s="111">
        <f t="shared" si="126"/>
        <v>0</v>
      </c>
      <c r="I1145" s="110">
        <v>1125</v>
      </c>
      <c r="J1145" s="199"/>
      <c r="K1145" s="199"/>
      <c r="L1145" s="112" t="e">
        <f t="shared" si="134"/>
        <v>#N/A</v>
      </c>
      <c r="M1145" s="199"/>
      <c r="N1145" s="199"/>
      <c r="O1145" s="124" t="str">
        <f t="shared" si="135"/>
        <v/>
      </c>
      <c r="P1145" s="124" t="str">
        <f t="shared" si="136"/>
        <v/>
      </c>
      <c r="Q1145" s="199"/>
      <c r="R1145" s="113" t="s">
        <v>341</v>
      </c>
      <c r="S1145" s="199"/>
      <c r="T1145" s="113" t="s">
        <v>337</v>
      </c>
      <c r="U1145" s="199"/>
      <c r="V1145" s="112" t="str">
        <f t="shared" si="137"/>
        <v>１～４以外</v>
      </c>
      <c r="W1145" s="628"/>
      <c r="X1145" s="112"/>
      <c r="Y1145" s="199"/>
      <c r="Z1145" s="636"/>
      <c r="AA1145" s="200"/>
      <c r="AB1145" s="114" t="e">
        <f t="shared" si="138"/>
        <v>#N/A</v>
      </c>
      <c r="AC1145" s="115" t="str">
        <f t="shared" si="132"/>
        <v/>
      </c>
      <c r="AD1145" s="145" t="str">
        <f t="shared" si="139"/>
        <v/>
      </c>
      <c r="BD1145" s="36">
        <v>1125</v>
      </c>
      <c r="BE1145" s="223"/>
      <c r="BF1145" s="231"/>
      <c r="BG1145" s="231"/>
      <c r="BH1145" s="231"/>
      <c r="BI1145" s="231"/>
      <c r="BJ1145" s="223"/>
      <c r="BK1145" s="224"/>
      <c r="BL1145" s="223"/>
      <c r="BM1145" s="224"/>
      <c r="BN1145" s="225"/>
      <c r="BO1145" s="226"/>
      <c r="BP1145" s="224"/>
      <c r="BQ1145" s="224"/>
      <c r="BR1145" s="226"/>
      <c r="BS1145" s="225"/>
      <c r="CB1145" s="258"/>
      <c r="CC1145" s="258"/>
      <c r="CD1145" s="291" t="s">
        <v>1810</v>
      </c>
      <c r="CE1145" s="299">
        <v>0</v>
      </c>
      <c r="CF1145" s="266">
        <v>2</v>
      </c>
      <c r="CG1145" s="268"/>
      <c r="CI1145" s="258"/>
      <c r="CJ1145" s="258"/>
      <c r="CK1145" s="276" t="s">
        <v>1594</v>
      </c>
      <c r="CL1145" s="277" t="s">
        <v>505</v>
      </c>
      <c r="CM1145" s="253" t="s">
        <v>725</v>
      </c>
      <c r="CN1145" s="278"/>
      <c r="CP1145" s="258"/>
      <c r="CQ1145" s="258"/>
      <c r="CR1145" s="276" t="s">
        <v>1594</v>
      </c>
      <c r="CS1145" s="277" t="s">
        <v>505</v>
      </c>
      <c r="CT1145" s="253" t="s">
        <v>725</v>
      </c>
      <c r="CU1145" s="278"/>
      <c r="DH1145" s="376"/>
      <c r="DI1145" s="745" t="s">
        <v>1218</v>
      </c>
      <c r="DJ1145" s="746"/>
      <c r="DK1145" s="747"/>
      <c r="DL1145" s="318">
        <v>1.7</v>
      </c>
      <c r="DM1145" s="318">
        <v>2.5</v>
      </c>
      <c r="DN1145" s="472">
        <v>3.15E-2</v>
      </c>
      <c r="DO1145" s="499">
        <v>0</v>
      </c>
      <c r="DP1145" s="319" t="s">
        <v>1216</v>
      </c>
      <c r="DQ1145" s="318" t="s">
        <v>762</v>
      </c>
      <c r="DR1145" s="377" t="s">
        <v>1042</v>
      </c>
    </row>
    <row r="1146" spans="8:122" ht="15" customHeight="1" x14ac:dyDescent="0.15">
      <c r="H1146" s="111">
        <f t="shared" si="126"/>
        <v>0</v>
      </c>
      <c r="I1146" s="110">
        <v>1126</v>
      </c>
      <c r="J1146" s="199"/>
      <c r="K1146" s="199"/>
      <c r="L1146" s="112" t="e">
        <f t="shared" si="134"/>
        <v>#N/A</v>
      </c>
      <c r="M1146" s="199"/>
      <c r="N1146" s="199"/>
      <c r="O1146" s="124" t="str">
        <f t="shared" si="135"/>
        <v/>
      </c>
      <c r="P1146" s="124" t="str">
        <f t="shared" si="136"/>
        <v/>
      </c>
      <c r="Q1146" s="199"/>
      <c r="R1146" s="113" t="s">
        <v>341</v>
      </c>
      <c r="S1146" s="199"/>
      <c r="T1146" s="113" t="s">
        <v>337</v>
      </c>
      <c r="U1146" s="199"/>
      <c r="V1146" s="112" t="str">
        <f t="shared" si="137"/>
        <v>１～４以外</v>
      </c>
      <c r="W1146" s="628"/>
      <c r="X1146" s="112"/>
      <c r="Y1146" s="199"/>
      <c r="Z1146" s="636"/>
      <c r="AA1146" s="200"/>
      <c r="AB1146" s="114" t="e">
        <f t="shared" si="138"/>
        <v>#N/A</v>
      </c>
      <c r="AC1146" s="115" t="str">
        <f t="shared" si="132"/>
        <v/>
      </c>
      <c r="AD1146" s="145" t="str">
        <f t="shared" si="139"/>
        <v/>
      </c>
      <c r="BD1146" s="36">
        <v>1126</v>
      </c>
      <c r="BE1146" s="223"/>
      <c r="BF1146" s="231"/>
      <c r="BG1146" s="231"/>
      <c r="BH1146" s="231"/>
      <c r="BI1146" s="231"/>
      <c r="BJ1146" s="223"/>
      <c r="BK1146" s="224"/>
      <c r="BL1146" s="223"/>
      <c r="BM1146" s="224"/>
      <c r="BN1146" s="225"/>
      <c r="BO1146" s="226"/>
      <c r="BP1146" s="224"/>
      <c r="BQ1146" s="224"/>
      <c r="BR1146" s="226"/>
      <c r="BS1146" s="225"/>
      <c r="CB1146" s="258"/>
      <c r="CC1146" s="258"/>
      <c r="CD1146" s="276" t="s">
        <v>1594</v>
      </c>
      <c r="CE1146" s="253" t="s">
        <v>505</v>
      </c>
      <c r="CF1146" s="253" t="s">
        <v>725</v>
      </c>
      <c r="CG1146" s="278"/>
      <c r="CI1146" s="258"/>
      <c r="CJ1146" s="258"/>
      <c r="CK1146" s="461" t="s">
        <v>1995</v>
      </c>
      <c r="CL1146" s="285">
        <v>0</v>
      </c>
      <c r="CM1146" s="260">
        <v>3</v>
      </c>
      <c r="CN1146" s="260">
        <f>DCOUNT($H$20:$AD$4020,"入力ﾁｪｯｸ",CK1145:CM1146)</f>
        <v>0</v>
      </c>
      <c r="CP1146" s="258"/>
      <c r="CQ1146" s="258"/>
      <c r="CR1146" s="461" t="s">
        <v>1995</v>
      </c>
      <c r="CS1146" s="285">
        <v>0</v>
      </c>
      <c r="CT1146" s="260">
        <v>2</v>
      </c>
      <c r="CU1146" s="260">
        <f>DCOUNT($H$20:$AD$4020,"入力ﾁｪｯｸ",CR1145:CT1146)</f>
        <v>0</v>
      </c>
      <c r="DH1146" s="376"/>
      <c r="DI1146" s="748"/>
      <c r="DJ1146" s="749"/>
      <c r="DK1146" s="750"/>
      <c r="DL1146" s="318">
        <v>2.5</v>
      </c>
      <c r="DM1146" s="318">
        <v>3.5</v>
      </c>
      <c r="DN1146" s="472">
        <v>3.15E-2</v>
      </c>
      <c r="DO1146" s="499">
        <v>0</v>
      </c>
      <c r="DP1146" s="319" t="s">
        <v>1216</v>
      </c>
      <c r="DQ1146" s="318" t="s">
        <v>762</v>
      </c>
      <c r="DR1146" s="377" t="s">
        <v>1042</v>
      </c>
    </row>
    <row r="1147" spans="8:122" ht="15" customHeight="1" x14ac:dyDescent="0.15">
      <c r="H1147" s="111">
        <f t="shared" si="126"/>
        <v>0</v>
      </c>
      <c r="I1147" s="110">
        <v>1127</v>
      </c>
      <c r="J1147" s="199"/>
      <c r="K1147" s="199"/>
      <c r="L1147" s="112" t="e">
        <f t="shared" si="134"/>
        <v>#N/A</v>
      </c>
      <c r="M1147" s="199"/>
      <c r="N1147" s="199"/>
      <c r="O1147" s="124" t="str">
        <f t="shared" si="135"/>
        <v/>
      </c>
      <c r="P1147" s="124" t="str">
        <f t="shared" si="136"/>
        <v/>
      </c>
      <c r="Q1147" s="199"/>
      <c r="R1147" s="113" t="s">
        <v>341</v>
      </c>
      <c r="S1147" s="199"/>
      <c r="T1147" s="113" t="s">
        <v>337</v>
      </c>
      <c r="U1147" s="199"/>
      <c r="V1147" s="112" t="str">
        <f t="shared" si="137"/>
        <v>１～４以外</v>
      </c>
      <c r="W1147" s="628"/>
      <c r="X1147" s="112"/>
      <c r="Y1147" s="199"/>
      <c r="Z1147" s="636"/>
      <c r="AA1147" s="200"/>
      <c r="AB1147" s="114" t="e">
        <f t="shared" si="138"/>
        <v>#N/A</v>
      </c>
      <c r="AC1147" s="115" t="str">
        <f t="shared" si="132"/>
        <v/>
      </c>
      <c r="AD1147" s="145" t="str">
        <f t="shared" si="139"/>
        <v/>
      </c>
      <c r="BD1147" s="36">
        <v>1127</v>
      </c>
      <c r="BE1147" s="223"/>
      <c r="BF1147" s="231"/>
      <c r="BG1147" s="231"/>
      <c r="BH1147" s="231"/>
      <c r="BI1147" s="231"/>
      <c r="BJ1147" s="223"/>
      <c r="BK1147" s="224"/>
      <c r="BL1147" s="223"/>
      <c r="BM1147" s="224"/>
      <c r="BN1147" s="225"/>
      <c r="BO1147" s="226"/>
      <c r="BP1147" s="224"/>
      <c r="BQ1147" s="224"/>
      <c r="BR1147" s="226"/>
      <c r="BS1147" s="225"/>
      <c r="CB1147" s="258"/>
      <c r="CC1147" s="258"/>
      <c r="CD1147" s="291" t="s">
        <v>1811</v>
      </c>
      <c r="CE1147" s="296">
        <v>0</v>
      </c>
      <c r="CF1147" s="259">
        <v>1</v>
      </c>
      <c r="CG1147" s="260">
        <f>DCOUNT($H$20:$AD$4020,"入力ﾁｪｯｸ",CD1146:CF1148)</f>
        <v>0</v>
      </c>
      <c r="CI1147" s="258"/>
      <c r="CJ1147" s="258"/>
      <c r="CK1147" s="276" t="s">
        <v>1594</v>
      </c>
      <c r="CL1147" s="277" t="s">
        <v>505</v>
      </c>
      <c r="CM1147" s="253" t="s">
        <v>725</v>
      </c>
      <c r="CN1147" s="278"/>
      <c r="CP1147" s="258"/>
      <c r="CQ1147" s="258"/>
      <c r="CR1147" s="276" t="s">
        <v>1594</v>
      </c>
      <c r="CS1147" s="277" t="s">
        <v>505</v>
      </c>
      <c r="CT1147" s="253" t="s">
        <v>725</v>
      </c>
      <c r="CU1147" s="278"/>
      <c r="DH1147" s="376"/>
      <c r="DI1147" s="742" t="s">
        <v>1219</v>
      </c>
      <c r="DJ1147" s="743"/>
      <c r="DK1147" s="744"/>
      <c r="DL1147" s="318">
        <v>3.5</v>
      </c>
      <c r="DM1147" s="318">
        <v>30</v>
      </c>
      <c r="DN1147" s="478">
        <v>6.7500000000000004E-2</v>
      </c>
      <c r="DO1147" s="499">
        <v>0</v>
      </c>
      <c r="DP1147" s="319" t="s">
        <v>1216</v>
      </c>
      <c r="DQ1147" s="318" t="s">
        <v>762</v>
      </c>
      <c r="DR1147" s="377" t="s">
        <v>1042</v>
      </c>
    </row>
    <row r="1148" spans="8:122" ht="15" customHeight="1" x14ac:dyDescent="0.15">
      <c r="H1148" s="111">
        <f t="shared" si="126"/>
        <v>0</v>
      </c>
      <c r="I1148" s="110">
        <v>1128</v>
      </c>
      <c r="J1148" s="199"/>
      <c r="K1148" s="199"/>
      <c r="L1148" s="112" t="e">
        <f t="shared" si="134"/>
        <v>#N/A</v>
      </c>
      <c r="M1148" s="199"/>
      <c r="N1148" s="199"/>
      <c r="O1148" s="124" t="str">
        <f t="shared" si="135"/>
        <v/>
      </c>
      <c r="P1148" s="124" t="str">
        <f t="shared" si="136"/>
        <v/>
      </c>
      <c r="Q1148" s="199"/>
      <c r="R1148" s="113" t="s">
        <v>341</v>
      </c>
      <c r="S1148" s="199"/>
      <c r="T1148" s="113" t="s">
        <v>337</v>
      </c>
      <c r="U1148" s="199"/>
      <c r="V1148" s="112" t="str">
        <f t="shared" si="137"/>
        <v>１～４以外</v>
      </c>
      <c r="W1148" s="628"/>
      <c r="X1148" s="112"/>
      <c r="Y1148" s="199"/>
      <c r="Z1148" s="636"/>
      <c r="AA1148" s="200"/>
      <c r="AB1148" s="114" t="e">
        <f t="shared" si="138"/>
        <v>#N/A</v>
      </c>
      <c r="AC1148" s="115" t="str">
        <f t="shared" si="132"/>
        <v/>
      </c>
      <c r="AD1148" s="145" t="str">
        <f t="shared" si="139"/>
        <v/>
      </c>
      <c r="BD1148" s="36">
        <v>1128</v>
      </c>
      <c r="BE1148" s="223"/>
      <c r="BF1148" s="231"/>
      <c r="BG1148" s="231"/>
      <c r="BH1148" s="231"/>
      <c r="BI1148" s="231"/>
      <c r="BJ1148" s="223"/>
      <c r="BK1148" s="224"/>
      <c r="BL1148" s="223"/>
      <c r="BM1148" s="224"/>
      <c r="BN1148" s="225"/>
      <c r="BO1148" s="226"/>
      <c r="BP1148" s="224"/>
      <c r="BQ1148" s="224"/>
      <c r="BR1148" s="226"/>
      <c r="BS1148" s="225"/>
      <c r="CB1148" s="258"/>
      <c r="CC1148" s="258"/>
      <c r="CD1148" s="291" t="s">
        <v>1811</v>
      </c>
      <c r="CE1148" s="299">
        <v>0</v>
      </c>
      <c r="CF1148" s="266">
        <v>2</v>
      </c>
      <c r="CG1148" s="268"/>
      <c r="CI1148" s="258"/>
      <c r="CJ1148" s="258"/>
      <c r="CK1148" s="461" t="s">
        <v>1996</v>
      </c>
      <c r="CL1148" s="285">
        <v>0</v>
      </c>
      <c r="CM1148" s="260">
        <v>3</v>
      </c>
      <c r="CN1148" s="260">
        <f>DCOUNT($H$20:$AD$4020,"入力ﾁｪｯｸ",CK1147:CM1148)</f>
        <v>0</v>
      </c>
      <c r="CP1148" s="258"/>
      <c r="CQ1148" s="258"/>
      <c r="CR1148" s="461" t="s">
        <v>1996</v>
      </c>
      <c r="CS1148" s="285">
        <v>0</v>
      </c>
      <c r="CT1148" s="260">
        <v>2</v>
      </c>
      <c r="CU1148" s="260">
        <f>DCOUNT($H$20:$AD$4020,"入力ﾁｪｯｸ",CR1147:CT1148)</f>
        <v>0</v>
      </c>
      <c r="DH1148" s="376"/>
      <c r="DI1148" s="742" t="s">
        <v>1220</v>
      </c>
      <c r="DJ1148" s="743"/>
      <c r="DK1148" s="744"/>
      <c r="DL1148" s="318">
        <v>0</v>
      </c>
      <c r="DM1148" s="318">
        <v>1.7</v>
      </c>
      <c r="DN1148" s="478">
        <f>0.05*0.75*0.5</f>
        <v>1.8750000000000003E-2</v>
      </c>
      <c r="DO1148" s="499">
        <v>0</v>
      </c>
      <c r="DP1148" s="319" t="s">
        <v>1204</v>
      </c>
      <c r="DQ1148" s="318" t="s">
        <v>428</v>
      </c>
      <c r="DR1148" s="377" t="s">
        <v>1042</v>
      </c>
    </row>
    <row r="1149" spans="8:122" ht="15" customHeight="1" x14ac:dyDescent="0.15">
      <c r="H1149" s="111">
        <f t="shared" si="126"/>
        <v>0</v>
      </c>
      <c r="I1149" s="110">
        <v>1129</v>
      </c>
      <c r="J1149" s="199"/>
      <c r="K1149" s="199"/>
      <c r="L1149" s="112" t="e">
        <f t="shared" si="134"/>
        <v>#N/A</v>
      </c>
      <c r="M1149" s="199"/>
      <c r="N1149" s="199"/>
      <c r="O1149" s="124" t="str">
        <f t="shared" si="135"/>
        <v/>
      </c>
      <c r="P1149" s="124" t="str">
        <f t="shared" si="136"/>
        <v/>
      </c>
      <c r="Q1149" s="199"/>
      <c r="R1149" s="113" t="s">
        <v>341</v>
      </c>
      <c r="S1149" s="199"/>
      <c r="T1149" s="113" t="s">
        <v>337</v>
      </c>
      <c r="U1149" s="199"/>
      <c r="V1149" s="112" t="str">
        <f t="shared" si="137"/>
        <v>１～４以外</v>
      </c>
      <c r="W1149" s="628"/>
      <c r="X1149" s="112"/>
      <c r="Y1149" s="199"/>
      <c r="Z1149" s="636"/>
      <c r="AA1149" s="200"/>
      <c r="AB1149" s="114" t="e">
        <f t="shared" si="138"/>
        <v>#N/A</v>
      </c>
      <c r="AC1149" s="115" t="str">
        <f t="shared" si="132"/>
        <v/>
      </c>
      <c r="AD1149" s="145" t="str">
        <f t="shared" si="139"/>
        <v/>
      </c>
      <c r="BD1149" s="36">
        <v>1129</v>
      </c>
      <c r="BE1149" s="223"/>
      <c r="BF1149" s="231"/>
      <c r="BG1149" s="231"/>
      <c r="BH1149" s="231"/>
      <c r="BI1149" s="231"/>
      <c r="BJ1149" s="223"/>
      <c r="BK1149" s="224"/>
      <c r="BL1149" s="223"/>
      <c r="BM1149" s="224"/>
      <c r="BN1149" s="225"/>
      <c r="BO1149" s="226"/>
      <c r="BP1149" s="224"/>
      <c r="BQ1149" s="224"/>
      <c r="BR1149" s="226"/>
      <c r="BS1149" s="225"/>
      <c r="CB1149" s="258"/>
      <c r="CC1149" s="258"/>
      <c r="CD1149" s="276" t="s">
        <v>1594</v>
      </c>
      <c r="CE1149" s="253" t="s">
        <v>505</v>
      </c>
      <c r="CF1149" s="253" t="s">
        <v>725</v>
      </c>
      <c r="CG1149" s="278"/>
      <c r="CI1149" s="258"/>
      <c r="CJ1149" s="258"/>
      <c r="CK1149" s="276" t="s">
        <v>1594</v>
      </c>
      <c r="CL1149" s="277" t="s">
        <v>505</v>
      </c>
      <c r="CM1149" s="253" t="s">
        <v>725</v>
      </c>
      <c r="CN1149" s="278"/>
      <c r="CP1149" s="258"/>
      <c r="CQ1149" s="258"/>
      <c r="CR1149" s="276" t="s">
        <v>1594</v>
      </c>
      <c r="CS1149" s="277" t="s">
        <v>505</v>
      </c>
      <c r="CT1149" s="253" t="s">
        <v>725</v>
      </c>
      <c r="CU1149" s="278"/>
      <c r="DH1149" s="376"/>
      <c r="DI1149" s="742" t="s">
        <v>1221</v>
      </c>
      <c r="DJ1149" s="743"/>
      <c r="DK1149" s="744"/>
      <c r="DL1149" s="318">
        <v>0</v>
      </c>
      <c r="DM1149" s="318">
        <v>1.7</v>
      </c>
      <c r="DN1149" s="472">
        <v>2.2499999999999999E-2</v>
      </c>
      <c r="DO1149" s="499">
        <v>0</v>
      </c>
      <c r="DP1149" s="319" t="s">
        <v>1204</v>
      </c>
      <c r="DQ1149" s="318" t="s">
        <v>762</v>
      </c>
      <c r="DR1149" s="377" t="s">
        <v>1042</v>
      </c>
    </row>
    <row r="1150" spans="8:122" ht="15" customHeight="1" x14ac:dyDescent="0.15">
      <c r="H1150" s="111">
        <f t="shared" si="126"/>
        <v>0</v>
      </c>
      <c r="I1150" s="110">
        <v>1130</v>
      </c>
      <c r="J1150" s="199"/>
      <c r="K1150" s="199"/>
      <c r="L1150" s="112" t="e">
        <f t="shared" si="134"/>
        <v>#N/A</v>
      </c>
      <c r="M1150" s="199"/>
      <c r="N1150" s="199"/>
      <c r="O1150" s="124" t="str">
        <f t="shared" si="135"/>
        <v/>
      </c>
      <c r="P1150" s="124" t="str">
        <f t="shared" si="136"/>
        <v/>
      </c>
      <c r="Q1150" s="199"/>
      <c r="R1150" s="113" t="s">
        <v>341</v>
      </c>
      <c r="S1150" s="199"/>
      <c r="T1150" s="113" t="s">
        <v>337</v>
      </c>
      <c r="U1150" s="199"/>
      <c r="V1150" s="112" t="str">
        <f t="shared" si="137"/>
        <v>１～４以外</v>
      </c>
      <c r="W1150" s="628"/>
      <c r="X1150" s="112"/>
      <c r="Y1150" s="199"/>
      <c r="Z1150" s="636"/>
      <c r="AA1150" s="200"/>
      <c r="AB1150" s="114" t="e">
        <f t="shared" si="138"/>
        <v>#N/A</v>
      </c>
      <c r="AC1150" s="115" t="str">
        <f t="shared" si="132"/>
        <v/>
      </c>
      <c r="AD1150" s="145" t="str">
        <f t="shared" si="139"/>
        <v/>
      </c>
      <c r="BD1150" s="36">
        <v>1130</v>
      </c>
      <c r="BE1150" s="223"/>
      <c r="BF1150" s="231"/>
      <c r="BG1150" s="231"/>
      <c r="BH1150" s="231"/>
      <c r="BI1150" s="231"/>
      <c r="BJ1150" s="223"/>
      <c r="BK1150" s="224"/>
      <c r="BL1150" s="223"/>
      <c r="BM1150" s="224"/>
      <c r="BN1150" s="225"/>
      <c r="BO1150" s="226"/>
      <c r="BP1150" s="224"/>
      <c r="BQ1150" s="224"/>
      <c r="BR1150" s="226"/>
      <c r="BS1150" s="225"/>
      <c r="CB1150" s="258"/>
      <c r="CC1150" s="258"/>
      <c r="CD1150" s="291" t="s">
        <v>1812</v>
      </c>
      <c r="CE1150" s="296">
        <v>0</v>
      </c>
      <c r="CF1150" s="259">
        <v>1</v>
      </c>
      <c r="CG1150" s="260">
        <f>DCOUNT($H$20:$AD$4020,"入力ﾁｪｯｸ",CD1149:CF1151)</f>
        <v>0</v>
      </c>
      <c r="CI1150" s="258"/>
      <c r="CJ1150" s="258"/>
      <c r="CK1150" s="461" t="s">
        <v>1997</v>
      </c>
      <c r="CL1150" s="285">
        <v>0</v>
      </c>
      <c r="CM1150" s="260">
        <v>3</v>
      </c>
      <c r="CN1150" s="260">
        <f>DCOUNT($H$20:$AD$4020,"入力ﾁｪｯｸ",CK1149:CM1150)</f>
        <v>0</v>
      </c>
      <c r="CP1150" s="258"/>
      <c r="CQ1150" s="258"/>
      <c r="CR1150" s="461" t="s">
        <v>1997</v>
      </c>
      <c r="CS1150" s="285">
        <v>0</v>
      </c>
      <c r="CT1150" s="260">
        <v>2</v>
      </c>
      <c r="CU1150" s="260">
        <f>DCOUNT($H$20:$AD$4020,"入力ﾁｪｯｸ",CR1149:CT1150)</f>
        <v>0</v>
      </c>
      <c r="DH1150" s="376"/>
      <c r="DI1150" s="745" t="s">
        <v>1222</v>
      </c>
      <c r="DJ1150" s="746"/>
      <c r="DK1150" s="747"/>
      <c r="DL1150" s="318">
        <v>1.7</v>
      </c>
      <c r="DM1150" s="318">
        <v>2.5</v>
      </c>
      <c r="DN1150" s="472">
        <v>3.15E-2</v>
      </c>
      <c r="DO1150" s="499">
        <v>0</v>
      </c>
      <c r="DP1150" s="319" t="s">
        <v>1204</v>
      </c>
      <c r="DQ1150" s="318" t="s">
        <v>762</v>
      </c>
      <c r="DR1150" s="377" t="s">
        <v>1042</v>
      </c>
    </row>
    <row r="1151" spans="8:122" ht="15" customHeight="1" x14ac:dyDescent="0.15">
      <c r="H1151" s="111">
        <f t="shared" si="126"/>
        <v>0</v>
      </c>
      <c r="I1151" s="110">
        <v>1131</v>
      </c>
      <c r="J1151" s="199"/>
      <c r="K1151" s="199"/>
      <c r="L1151" s="112" t="e">
        <f t="shared" si="134"/>
        <v>#N/A</v>
      </c>
      <c r="M1151" s="199"/>
      <c r="N1151" s="199"/>
      <c r="O1151" s="124" t="str">
        <f t="shared" si="135"/>
        <v/>
      </c>
      <c r="P1151" s="124" t="str">
        <f t="shared" si="136"/>
        <v/>
      </c>
      <c r="Q1151" s="199"/>
      <c r="R1151" s="113" t="s">
        <v>341</v>
      </c>
      <c r="S1151" s="199"/>
      <c r="T1151" s="113" t="s">
        <v>337</v>
      </c>
      <c r="U1151" s="199"/>
      <c r="V1151" s="112" t="str">
        <f t="shared" si="137"/>
        <v>１～４以外</v>
      </c>
      <c r="W1151" s="628"/>
      <c r="X1151" s="112"/>
      <c r="Y1151" s="199"/>
      <c r="Z1151" s="636"/>
      <c r="AA1151" s="200"/>
      <c r="AB1151" s="114" t="e">
        <f t="shared" si="138"/>
        <v>#N/A</v>
      </c>
      <c r="AC1151" s="115" t="str">
        <f t="shared" si="132"/>
        <v/>
      </c>
      <c r="AD1151" s="145" t="str">
        <f t="shared" si="139"/>
        <v/>
      </c>
      <c r="BD1151" s="36">
        <v>1131</v>
      </c>
      <c r="BE1151" s="223"/>
      <c r="BF1151" s="231"/>
      <c r="BG1151" s="231"/>
      <c r="BH1151" s="231"/>
      <c r="BI1151" s="231"/>
      <c r="BJ1151" s="223"/>
      <c r="BK1151" s="224"/>
      <c r="BL1151" s="223"/>
      <c r="BM1151" s="224"/>
      <c r="BN1151" s="225"/>
      <c r="BO1151" s="226"/>
      <c r="BP1151" s="224"/>
      <c r="BQ1151" s="224"/>
      <c r="BR1151" s="226"/>
      <c r="BS1151" s="225"/>
      <c r="CB1151" s="258"/>
      <c r="CC1151" s="258"/>
      <c r="CD1151" s="291" t="s">
        <v>1812</v>
      </c>
      <c r="CE1151" s="299">
        <v>0</v>
      </c>
      <c r="CF1151" s="266">
        <v>2</v>
      </c>
      <c r="CG1151" s="268"/>
      <c r="CI1151" s="258"/>
      <c r="CJ1151" s="258"/>
      <c r="CK1151" s="276" t="s">
        <v>1594</v>
      </c>
      <c r="CL1151" s="277" t="s">
        <v>505</v>
      </c>
      <c r="CM1151" s="253" t="s">
        <v>725</v>
      </c>
      <c r="CN1151" s="278"/>
      <c r="CP1151" s="258"/>
      <c r="CQ1151" s="258"/>
      <c r="CR1151" s="276" t="s">
        <v>1594</v>
      </c>
      <c r="CS1151" s="277" t="s">
        <v>505</v>
      </c>
      <c r="CT1151" s="253" t="s">
        <v>725</v>
      </c>
      <c r="CU1151" s="278"/>
      <c r="DH1151" s="376"/>
      <c r="DI1151" s="748"/>
      <c r="DJ1151" s="749"/>
      <c r="DK1151" s="750"/>
      <c r="DL1151" s="318">
        <v>2.5</v>
      </c>
      <c r="DM1151" s="318">
        <v>3.5</v>
      </c>
      <c r="DN1151" s="472">
        <v>3.15E-2</v>
      </c>
      <c r="DO1151" s="499">
        <v>0</v>
      </c>
      <c r="DP1151" s="319" t="s">
        <v>1204</v>
      </c>
      <c r="DQ1151" s="318" t="s">
        <v>762</v>
      </c>
      <c r="DR1151" s="377" t="s">
        <v>1042</v>
      </c>
    </row>
    <row r="1152" spans="8:122" ht="15" customHeight="1" x14ac:dyDescent="0.15">
      <c r="H1152" s="111">
        <f t="shared" si="126"/>
        <v>0</v>
      </c>
      <c r="I1152" s="110">
        <v>1132</v>
      </c>
      <c r="J1152" s="199"/>
      <c r="K1152" s="199"/>
      <c r="L1152" s="112" t="e">
        <f t="shared" si="134"/>
        <v>#N/A</v>
      </c>
      <c r="M1152" s="199"/>
      <c r="N1152" s="199"/>
      <c r="O1152" s="124" t="str">
        <f t="shared" si="135"/>
        <v/>
      </c>
      <c r="P1152" s="124" t="str">
        <f t="shared" si="136"/>
        <v/>
      </c>
      <c r="Q1152" s="199"/>
      <c r="R1152" s="113" t="s">
        <v>341</v>
      </c>
      <c r="S1152" s="199"/>
      <c r="T1152" s="113" t="s">
        <v>337</v>
      </c>
      <c r="U1152" s="199"/>
      <c r="V1152" s="112" t="str">
        <f t="shared" si="137"/>
        <v>１～４以外</v>
      </c>
      <c r="W1152" s="628"/>
      <c r="X1152" s="112"/>
      <c r="Y1152" s="199"/>
      <c r="Z1152" s="636"/>
      <c r="AA1152" s="200"/>
      <c r="AB1152" s="114" t="e">
        <f t="shared" si="138"/>
        <v>#N/A</v>
      </c>
      <c r="AC1152" s="115" t="str">
        <f t="shared" si="132"/>
        <v/>
      </c>
      <c r="AD1152" s="145" t="str">
        <f t="shared" si="139"/>
        <v/>
      </c>
      <c r="BD1152" s="36">
        <v>1132</v>
      </c>
      <c r="BE1152" s="223"/>
      <c r="BF1152" s="231"/>
      <c r="BG1152" s="231"/>
      <c r="BH1152" s="231"/>
      <c r="BI1152" s="231"/>
      <c r="BJ1152" s="223"/>
      <c r="BK1152" s="224"/>
      <c r="BL1152" s="223"/>
      <c r="BM1152" s="224"/>
      <c r="BN1152" s="225"/>
      <c r="BO1152" s="226"/>
      <c r="BP1152" s="224"/>
      <c r="BQ1152" s="224"/>
      <c r="BR1152" s="226"/>
      <c r="BS1152" s="225"/>
      <c r="CB1152" s="258"/>
      <c r="CC1152" s="258"/>
      <c r="CD1152" s="276" t="s">
        <v>1594</v>
      </c>
      <c r="CE1152" s="253" t="s">
        <v>505</v>
      </c>
      <c r="CF1152" s="253" t="s">
        <v>725</v>
      </c>
      <c r="CG1152" s="278"/>
      <c r="CI1152" s="258"/>
      <c r="CJ1152" s="258"/>
      <c r="CK1152" s="461" t="s">
        <v>1998</v>
      </c>
      <c r="CL1152" s="285">
        <v>0</v>
      </c>
      <c r="CM1152" s="260">
        <v>3</v>
      </c>
      <c r="CN1152" s="260">
        <f>DCOUNT($H$20:$AD$4020,"入力ﾁｪｯｸ",CK1151:CM1152)</f>
        <v>0</v>
      </c>
      <c r="CP1152" s="258"/>
      <c r="CQ1152" s="258"/>
      <c r="CR1152" s="461" t="s">
        <v>1998</v>
      </c>
      <c r="CS1152" s="285">
        <v>0</v>
      </c>
      <c r="CT1152" s="260">
        <v>2</v>
      </c>
      <c r="CU1152" s="260">
        <f>DCOUNT($H$20:$AD$4020,"入力ﾁｪｯｸ",CR1151:CT1152)</f>
        <v>0</v>
      </c>
      <c r="DH1152" s="376"/>
      <c r="DI1152" s="742" t="s">
        <v>1223</v>
      </c>
      <c r="DJ1152" s="743"/>
      <c r="DK1152" s="744"/>
      <c r="DL1152" s="318">
        <v>3.5</v>
      </c>
      <c r="DM1152" s="318">
        <v>30</v>
      </c>
      <c r="DN1152" s="478">
        <v>6.7500000000000004E-2</v>
      </c>
      <c r="DO1152" s="499">
        <v>0</v>
      </c>
      <c r="DP1152" s="319" t="s">
        <v>1204</v>
      </c>
      <c r="DQ1152" s="318" t="s">
        <v>762</v>
      </c>
      <c r="DR1152" s="377" t="s">
        <v>1042</v>
      </c>
    </row>
    <row r="1153" spans="8:122" ht="15" customHeight="1" x14ac:dyDescent="0.15">
      <c r="H1153" s="111">
        <f t="shared" si="126"/>
        <v>0</v>
      </c>
      <c r="I1153" s="110">
        <v>1133</v>
      </c>
      <c r="J1153" s="199"/>
      <c r="K1153" s="199"/>
      <c r="L1153" s="112" t="e">
        <f t="shared" si="134"/>
        <v>#N/A</v>
      </c>
      <c r="M1153" s="199"/>
      <c r="N1153" s="199"/>
      <c r="O1153" s="124" t="str">
        <f t="shared" si="135"/>
        <v/>
      </c>
      <c r="P1153" s="124" t="str">
        <f t="shared" si="136"/>
        <v/>
      </c>
      <c r="Q1153" s="199"/>
      <c r="R1153" s="113" t="s">
        <v>341</v>
      </c>
      <c r="S1153" s="199"/>
      <c r="T1153" s="113" t="s">
        <v>337</v>
      </c>
      <c r="U1153" s="199"/>
      <c r="V1153" s="112" t="str">
        <f t="shared" si="137"/>
        <v>１～４以外</v>
      </c>
      <c r="W1153" s="628"/>
      <c r="X1153" s="112"/>
      <c r="Y1153" s="199"/>
      <c r="Z1153" s="636"/>
      <c r="AA1153" s="200"/>
      <c r="AB1153" s="114" t="e">
        <f t="shared" si="138"/>
        <v>#N/A</v>
      </c>
      <c r="AC1153" s="115" t="str">
        <f t="shared" si="132"/>
        <v/>
      </c>
      <c r="AD1153" s="145" t="str">
        <f t="shared" si="139"/>
        <v/>
      </c>
      <c r="BD1153" s="36">
        <v>1133</v>
      </c>
      <c r="BE1153" s="223"/>
      <c r="BF1153" s="231"/>
      <c r="BG1153" s="231"/>
      <c r="BH1153" s="231"/>
      <c r="BI1153" s="231"/>
      <c r="BJ1153" s="223"/>
      <c r="BK1153" s="224"/>
      <c r="BL1153" s="223"/>
      <c r="BM1153" s="224"/>
      <c r="BN1153" s="225"/>
      <c r="BO1153" s="226"/>
      <c r="BP1153" s="224"/>
      <c r="BQ1153" s="224"/>
      <c r="BR1153" s="226"/>
      <c r="BS1153" s="225"/>
      <c r="CB1153" s="258"/>
      <c r="CC1153" s="258"/>
      <c r="CD1153" s="291" t="s">
        <v>1813</v>
      </c>
      <c r="CE1153" s="296">
        <v>0</v>
      </c>
      <c r="CF1153" s="259">
        <v>1</v>
      </c>
      <c r="CG1153" s="260">
        <f>DCOUNT($H$20:$AD$4020,"入力ﾁｪｯｸ",CD1152:CF1154)</f>
        <v>0</v>
      </c>
      <c r="CI1153" s="258"/>
      <c r="CJ1153" s="258"/>
      <c r="CK1153" s="276" t="s">
        <v>1594</v>
      </c>
      <c r="CL1153" s="277" t="s">
        <v>505</v>
      </c>
      <c r="CM1153" s="253" t="s">
        <v>725</v>
      </c>
      <c r="CN1153" s="278"/>
      <c r="CP1153" s="258"/>
      <c r="CQ1153" s="258"/>
      <c r="CR1153" s="276" t="s">
        <v>1594</v>
      </c>
      <c r="CS1153" s="277" t="s">
        <v>505</v>
      </c>
      <c r="CT1153" s="253" t="s">
        <v>725</v>
      </c>
      <c r="CU1153" s="278"/>
      <c r="DH1153" s="376"/>
      <c r="DI1153" s="742" t="s">
        <v>1224</v>
      </c>
      <c r="DJ1153" s="743"/>
      <c r="DK1153" s="744"/>
      <c r="DL1153" s="318">
        <v>0</v>
      </c>
      <c r="DM1153" s="519">
        <v>30</v>
      </c>
      <c r="DN1153" s="478">
        <f>0.05*0.5*0.5</f>
        <v>1.2500000000000001E-2</v>
      </c>
      <c r="DO1153" s="499">
        <v>0</v>
      </c>
      <c r="DP1153" s="319" t="s">
        <v>1216</v>
      </c>
      <c r="DQ1153" s="318" t="s">
        <v>428</v>
      </c>
      <c r="DR1153" s="318" t="s">
        <v>500</v>
      </c>
    </row>
    <row r="1154" spans="8:122" ht="15" customHeight="1" x14ac:dyDescent="0.15">
      <c r="H1154" s="111">
        <f t="shared" si="126"/>
        <v>0</v>
      </c>
      <c r="I1154" s="110">
        <v>1134</v>
      </c>
      <c r="J1154" s="199"/>
      <c r="K1154" s="199"/>
      <c r="L1154" s="112" t="e">
        <f t="shared" si="134"/>
        <v>#N/A</v>
      </c>
      <c r="M1154" s="199"/>
      <c r="N1154" s="199"/>
      <c r="O1154" s="124" t="str">
        <f t="shared" si="135"/>
        <v/>
      </c>
      <c r="P1154" s="124" t="str">
        <f t="shared" si="136"/>
        <v/>
      </c>
      <c r="Q1154" s="199"/>
      <c r="R1154" s="113" t="s">
        <v>341</v>
      </c>
      <c r="S1154" s="199"/>
      <c r="T1154" s="113" t="s">
        <v>337</v>
      </c>
      <c r="U1154" s="199"/>
      <c r="V1154" s="112" t="str">
        <f t="shared" si="137"/>
        <v>１～４以外</v>
      </c>
      <c r="W1154" s="628"/>
      <c r="X1154" s="112"/>
      <c r="Y1154" s="199"/>
      <c r="Z1154" s="636"/>
      <c r="AA1154" s="200"/>
      <c r="AB1154" s="114" t="e">
        <f t="shared" si="138"/>
        <v>#N/A</v>
      </c>
      <c r="AC1154" s="115" t="str">
        <f t="shared" si="132"/>
        <v/>
      </c>
      <c r="AD1154" s="145" t="str">
        <f t="shared" si="139"/>
        <v/>
      </c>
      <c r="BD1154" s="36">
        <v>1134</v>
      </c>
      <c r="BE1154" s="223"/>
      <c r="BF1154" s="231"/>
      <c r="BG1154" s="231"/>
      <c r="BH1154" s="231"/>
      <c r="BI1154" s="231"/>
      <c r="BJ1154" s="223"/>
      <c r="BK1154" s="224"/>
      <c r="BL1154" s="223"/>
      <c r="BM1154" s="224"/>
      <c r="BN1154" s="225"/>
      <c r="BO1154" s="226"/>
      <c r="BP1154" s="224"/>
      <c r="BQ1154" s="224"/>
      <c r="BR1154" s="226"/>
      <c r="BS1154" s="225"/>
      <c r="CB1154" s="258"/>
      <c r="CC1154" s="258"/>
      <c r="CD1154" s="291" t="s">
        <v>1813</v>
      </c>
      <c r="CE1154" s="299">
        <v>0</v>
      </c>
      <c r="CF1154" s="266">
        <v>2</v>
      </c>
      <c r="CG1154" s="268"/>
      <c r="CI1154" s="258"/>
      <c r="CJ1154" s="258"/>
      <c r="CK1154" s="461" t="s">
        <v>1999</v>
      </c>
      <c r="CL1154" s="285">
        <v>0</v>
      </c>
      <c r="CM1154" s="260">
        <v>3</v>
      </c>
      <c r="CN1154" s="260">
        <f>DCOUNT($H$20:$AD$4020,"入力ﾁｪｯｸ",CK1153:CM1154)</f>
        <v>0</v>
      </c>
      <c r="CP1154" s="258"/>
      <c r="CQ1154" s="258"/>
      <c r="CR1154" s="461" t="s">
        <v>1999</v>
      </c>
      <c r="CS1154" s="285">
        <v>0</v>
      </c>
      <c r="CT1154" s="260">
        <v>2</v>
      </c>
      <c r="CU1154" s="260">
        <f>DCOUNT($H$20:$AD$4020,"入力ﾁｪｯｸ",CR1153:CT1154)</f>
        <v>0</v>
      </c>
      <c r="DH1154" s="376"/>
      <c r="DI1154" s="742" t="s">
        <v>1225</v>
      </c>
      <c r="DJ1154" s="743"/>
      <c r="DK1154" s="744"/>
      <c r="DL1154" s="318">
        <v>0</v>
      </c>
      <c r="DM1154" s="318">
        <v>1.7</v>
      </c>
      <c r="DN1154" s="478">
        <f>0.05*0.5*0.5</f>
        <v>1.2500000000000001E-2</v>
      </c>
      <c r="DO1154" s="499">
        <v>0</v>
      </c>
      <c r="DP1154" s="319" t="s">
        <v>1216</v>
      </c>
      <c r="DQ1154" s="318" t="s">
        <v>762</v>
      </c>
      <c r="DR1154" s="318" t="s">
        <v>500</v>
      </c>
    </row>
    <row r="1155" spans="8:122" ht="15" customHeight="1" x14ac:dyDescent="0.15">
      <c r="H1155" s="111">
        <f t="shared" si="126"/>
        <v>0</v>
      </c>
      <c r="I1155" s="110">
        <v>1135</v>
      </c>
      <c r="J1155" s="199"/>
      <c r="K1155" s="199"/>
      <c r="L1155" s="112" t="e">
        <f t="shared" si="134"/>
        <v>#N/A</v>
      </c>
      <c r="M1155" s="199"/>
      <c r="N1155" s="199"/>
      <c r="O1155" s="124" t="str">
        <f t="shared" si="135"/>
        <v/>
      </c>
      <c r="P1155" s="124" t="str">
        <f t="shared" si="136"/>
        <v/>
      </c>
      <c r="Q1155" s="199"/>
      <c r="R1155" s="113" t="s">
        <v>341</v>
      </c>
      <c r="S1155" s="199"/>
      <c r="T1155" s="113" t="s">
        <v>337</v>
      </c>
      <c r="U1155" s="199"/>
      <c r="V1155" s="112" t="str">
        <f t="shared" si="137"/>
        <v>１～４以外</v>
      </c>
      <c r="W1155" s="628"/>
      <c r="X1155" s="112"/>
      <c r="Y1155" s="199"/>
      <c r="Z1155" s="636"/>
      <c r="AA1155" s="200"/>
      <c r="AB1155" s="114" t="e">
        <f t="shared" si="138"/>
        <v>#N/A</v>
      </c>
      <c r="AC1155" s="115" t="str">
        <f t="shared" si="132"/>
        <v/>
      </c>
      <c r="AD1155" s="145" t="str">
        <f t="shared" si="139"/>
        <v/>
      </c>
      <c r="BD1155" s="36">
        <v>1135</v>
      </c>
      <c r="BE1155" s="223"/>
      <c r="BF1155" s="231"/>
      <c r="BG1155" s="231"/>
      <c r="BH1155" s="231"/>
      <c r="BI1155" s="231"/>
      <c r="BJ1155" s="223"/>
      <c r="BK1155" s="224"/>
      <c r="BL1155" s="223"/>
      <c r="BM1155" s="224"/>
      <c r="BN1155" s="225"/>
      <c r="BO1155" s="226"/>
      <c r="BP1155" s="224"/>
      <c r="BQ1155" s="224"/>
      <c r="BR1155" s="226"/>
      <c r="BS1155" s="225"/>
      <c r="CB1155" s="258"/>
      <c r="CC1155" s="258"/>
      <c r="CD1155" s="276" t="s">
        <v>1594</v>
      </c>
      <c r="CE1155" s="253" t="s">
        <v>505</v>
      </c>
      <c r="CF1155" s="253" t="s">
        <v>725</v>
      </c>
      <c r="CG1155" s="278"/>
      <c r="CI1155" s="258"/>
      <c r="CJ1155" s="258"/>
      <c r="CK1155" s="524" t="s">
        <v>2709</v>
      </c>
      <c r="CL1155" s="526" t="s">
        <v>505</v>
      </c>
      <c r="CM1155" s="526" t="s">
        <v>725</v>
      </c>
      <c r="CN1155" s="527"/>
      <c r="CP1155" s="258"/>
      <c r="CQ1155" s="258"/>
      <c r="CR1155" s="524" t="s">
        <v>2709</v>
      </c>
      <c r="CS1155" s="526" t="s">
        <v>505</v>
      </c>
      <c r="CT1155" s="526" t="s">
        <v>725</v>
      </c>
      <c r="CU1155" s="527"/>
      <c r="DH1155" s="376"/>
      <c r="DI1155" s="745" t="s">
        <v>1226</v>
      </c>
      <c r="DJ1155" s="746"/>
      <c r="DK1155" s="747"/>
      <c r="DL1155" s="318">
        <v>1.7</v>
      </c>
      <c r="DM1155" s="318">
        <v>2.5</v>
      </c>
      <c r="DN1155" s="478">
        <f>0.07*0.5*0.5</f>
        <v>1.7500000000000002E-2</v>
      </c>
      <c r="DO1155" s="499">
        <v>0</v>
      </c>
      <c r="DP1155" s="319" t="s">
        <v>1216</v>
      </c>
      <c r="DQ1155" s="318" t="s">
        <v>762</v>
      </c>
      <c r="DR1155" s="318" t="s">
        <v>500</v>
      </c>
    </row>
    <row r="1156" spans="8:122" ht="15" customHeight="1" x14ac:dyDescent="0.15">
      <c r="H1156" s="111">
        <f t="shared" si="126"/>
        <v>0</v>
      </c>
      <c r="I1156" s="110">
        <v>1136</v>
      </c>
      <c r="J1156" s="199"/>
      <c r="K1156" s="199"/>
      <c r="L1156" s="112" t="e">
        <f t="shared" si="134"/>
        <v>#N/A</v>
      </c>
      <c r="M1156" s="199"/>
      <c r="N1156" s="199"/>
      <c r="O1156" s="124" t="str">
        <f t="shared" si="135"/>
        <v/>
      </c>
      <c r="P1156" s="124" t="str">
        <f t="shared" si="136"/>
        <v/>
      </c>
      <c r="Q1156" s="199"/>
      <c r="R1156" s="113" t="s">
        <v>341</v>
      </c>
      <c r="S1156" s="199"/>
      <c r="T1156" s="113" t="s">
        <v>337</v>
      </c>
      <c r="U1156" s="199"/>
      <c r="V1156" s="112" t="str">
        <f t="shared" si="137"/>
        <v>１～４以外</v>
      </c>
      <c r="W1156" s="628"/>
      <c r="X1156" s="112"/>
      <c r="Y1156" s="199"/>
      <c r="Z1156" s="636"/>
      <c r="AA1156" s="200"/>
      <c r="AB1156" s="114" t="e">
        <f t="shared" si="138"/>
        <v>#N/A</v>
      </c>
      <c r="AC1156" s="115" t="str">
        <f t="shared" si="132"/>
        <v/>
      </c>
      <c r="AD1156" s="145" t="str">
        <f t="shared" si="139"/>
        <v/>
      </c>
      <c r="BD1156" s="36">
        <v>1136</v>
      </c>
      <c r="BE1156" s="223"/>
      <c r="BF1156" s="231"/>
      <c r="BG1156" s="231"/>
      <c r="BH1156" s="231"/>
      <c r="BI1156" s="231"/>
      <c r="BJ1156" s="223"/>
      <c r="BK1156" s="224"/>
      <c r="BL1156" s="223"/>
      <c r="BM1156" s="224"/>
      <c r="BN1156" s="225"/>
      <c r="BO1156" s="226"/>
      <c r="BP1156" s="224"/>
      <c r="BQ1156" s="224"/>
      <c r="BR1156" s="226"/>
      <c r="BS1156" s="225"/>
      <c r="CB1156" s="258"/>
      <c r="CC1156" s="258"/>
      <c r="CD1156" s="291" t="s">
        <v>1814</v>
      </c>
      <c r="CE1156" s="296">
        <v>0</v>
      </c>
      <c r="CF1156" s="259">
        <v>1</v>
      </c>
      <c r="CG1156" s="260">
        <f>DCOUNT($H$20:$AD$4020,"入力ﾁｪｯｸ",CD1155:CF1157)</f>
        <v>0</v>
      </c>
      <c r="CI1156" s="258"/>
      <c r="CJ1156" s="258"/>
      <c r="CK1156" s="536" t="s">
        <v>2525</v>
      </c>
      <c r="CL1156" s="537">
        <v>0</v>
      </c>
      <c r="CM1156" s="531">
        <v>3</v>
      </c>
      <c r="CN1156" s="531">
        <f>DCOUNT($H$20:$AD$4020,"入力ﾁｪｯｸ",CK1155:CM1156)</f>
        <v>0</v>
      </c>
      <c r="CP1156" s="258"/>
      <c r="CQ1156" s="258"/>
      <c r="CR1156" s="536" t="s">
        <v>2525</v>
      </c>
      <c r="CS1156" s="537">
        <v>0</v>
      </c>
      <c r="CT1156" s="531">
        <v>2</v>
      </c>
      <c r="CU1156" s="531">
        <f>DCOUNT($H$20:$AD$4020,"入力ﾁｪｯｸ",CR1155:CT1156)</f>
        <v>0</v>
      </c>
      <c r="DH1156" s="376"/>
      <c r="DI1156" s="748"/>
      <c r="DJ1156" s="749"/>
      <c r="DK1156" s="750"/>
      <c r="DL1156" s="318">
        <v>2.5</v>
      </c>
      <c r="DM1156" s="318">
        <v>3.5</v>
      </c>
      <c r="DN1156" s="478">
        <f>0.07*0.5*0.5</f>
        <v>1.7500000000000002E-2</v>
      </c>
      <c r="DO1156" s="499">
        <v>0</v>
      </c>
      <c r="DP1156" s="319" t="s">
        <v>1216</v>
      </c>
      <c r="DQ1156" s="318" t="s">
        <v>762</v>
      </c>
      <c r="DR1156" s="318" t="s">
        <v>500</v>
      </c>
    </row>
    <row r="1157" spans="8:122" ht="15" customHeight="1" x14ac:dyDescent="0.15">
      <c r="H1157" s="111">
        <f t="shared" si="126"/>
        <v>0</v>
      </c>
      <c r="I1157" s="110">
        <v>1137</v>
      </c>
      <c r="J1157" s="199"/>
      <c r="K1157" s="199"/>
      <c r="L1157" s="112" t="e">
        <f t="shared" si="134"/>
        <v>#N/A</v>
      </c>
      <c r="M1157" s="199"/>
      <c r="N1157" s="199"/>
      <c r="O1157" s="124" t="str">
        <f t="shared" si="135"/>
        <v/>
      </c>
      <c r="P1157" s="124" t="str">
        <f t="shared" si="136"/>
        <v/>
      </c>
      <c r="Q1157" s="199"/>
      <c r="R1157" s="113" t="s">
        <v>341</v>
      </c>
      <c r="S1157" s="199"/>
      <c r="T1157" s="113" t="s">
        <v>337</v>
      </c>
      <c r="U1157" s="199"/>
      <c r="V1157" s="112" t="str">
        <f t="shared" si="137"/>
        <v>１～４以外</v>
      </c>
      <c r="W1157" s="628"/>
      <c r="X1157" s="112"/>
      <c r="Y1157" s="199"/>
      <c r="Z1157" s="636"/>
      <c r="AA1157" s="200"/>
      <c r="AB1157" s="114" t="e">
        <f t="shared" si="138"/>
        <v>#N/A</v>
      </c>
      <c r="AC1157" s="115" t="str">
        <f t="shared" si="132"/>
        <v/>
      </c>
      <c r="AD1157" s="145" t="str">
        <f t="shared" si="139"/>
        <v/>
      </c>
      <c r="BD1157" s="36">
        <v>1137</v>
      </c>
      <c r="BE1157" s="223"/>
      <c r="BF1157" s="231"/>
      <c r="BG1157" s="231"/>
      <c r="BH1157" s="231"/>
      <c r="BI1157" s="231"/>
      <c r="BJ1157" s="223"/>
      <c r="BK1157" s="224"/>
      <c r="BL1157" s="223"/>
      <c r="BM1157" s="224"/>
      <c r="BN1157" s="225"/>
      <c r="BO1157" s="226"/>
      <c r="BP1157" s="224"/>
      <c r="BQ1157" s="224"/>
      <c r="BR1157" s="226"/>
      <c r="BS1157" s="225"/>
      <c r="CB1157" s="258"/>
      <c r="CC1157" s="258"/>
      <c r="CD1157" s="291" t="s">
        <v>1814</v>
      </c>
      <c r="CE1157" s="299">
        <v>0</v>
      </c>
      <c r="CF1157" s="266">
        <v>2</v>
      </c>
      <c r="CG1157" s="268"/>
      <c r="CI1157" s="258"/>
      <c r="CJ1157" s="258"/>
      <c r="CK1157" s="524" t="s">
        <v>2709</v>
      </c>
      <c r="CL1157" s="526" t="s">
        <v>505</v>
      </c>
      <c r="CM1157" s="526" t="s">
        <v>725</v>
      </c>
      <c r="CN1157" s="527"/>
      <c r="CP1157" s="258"/>
      <c r="CQ1157" s="258"/>
      <c r="CR1157" s="524" t="s">
        <v>2709</v>
      </c>
      <c r="CS1157" s="526" t="s">
        <v>505</v>
      </c>
      <c r="CT1157" s="526" t="s">
        <v>725</v>
      </c>
      <c r="CU1157" s="527"/>
      <c r="DH1157" s="376"/>
      <c r="DI1157" s="742" t="s">
        <v>1227</v>
      </c>
      <c r="DJ1157" s="743"/>
      <c r="DK1157" s="744"/>
      <c r="DL1157" s="318">
        <v>3.5</v>
      </c>
      <c r="DM1157" s="318">
        <v>30</v>
      </c>
      <c r="DN1157" s="478">
        <f>0.15*0.5*0.5</f>
        <v>3.7499999999999999E-2</v>
      </c>
      <c r="DO1157" s="499">
        <v>0</v>
      </c>
      <c r="DP1157" s="319" t="s">
        <v>1216</v>
      </c>
      <c r="DQ1157" s="318" t="s">
        <v>762</v>
      </c>
      <c r="DR1157" s="318" t="s">
        <v>500</v>
      </c>
    </row>
    <row r="1158" spans="8:122" ht="15" customHeight="1" x14ac:dyDescent="0.15">
      <c r="H1158" s="111">
        <f t="shared" si="126"/>
        <v>0</v>
      </c>
      <c r="I1158" s="110">
        <v>1138</v>
      </c>
      <c r="J1158" s="199"/>
      <c r="K1158" s="199"/>
      <c r="L1158" s="112" t="e">
        <f t="shared" si="134"/>
        <v>#N/A</v>
      </c>
      <c r="M1158" s="199"/>
      <c r="N1158" s="199"/>
      <c r="O1158" s="124" t="str">
        <f t="shared" si="135"/>
        <v/>
      </c>
      <c r="P1158" s="124" t="str">
        <f t="shared" si="136"/>
        <v/>
      </c>
      <c r="Q1158" s="199"/>
      <c r="R1158" s="113" t="s">
        <v>341</v>
      </c>
      <c r="S1158" s="199"/>
      <c r="T1158" s="113" t="s">
        <v>337</v>
      </c>
      <c r="U1158" s="199"/>
      <c r="V1158" s="112" t="str">
        <f t="shared" si="137"/>
        <v>１～４以外</v>
      </c>
      <c r="W1158" s="628"/>
      <c r="X1158" s="112"/>
      <c r="Y1158" s="199"/>
      <c r="Z1158" s="636"/>
      <c r="AA1158" s="200"/>
      <c r="AB1158" s="114" t="e">
        <f t="shared" si="138"/>
        <v>#N/A</v>
      </c>
      <c r="AC1158" s="115" t="str">
        <f t="shared" si="132"/>
        <v/>
      </c>
      <c r="AD1158" s="145" t="str">
        <f t="shared" si="139"/>
        <v/>
      </c>
      <c r="BD1158" s="36">
        <v>1138</v>
      </c>
      <c r="BE1158" s="223"/>
      <c r="BF1158" s="231"/>
      <c r="BG1158" s="231"/>
      <c r="BH1158" s="231"/>
      <c r="BI1158" s="231"/>
      <c r="BJ1158" s="223"/>
      <c r="BK1158" s="224"/>
      <c r="BL1158" s="223"/>
      <c r="BM1158" s="224"/>
      <c r="BN1158" s="225"/>
      <c r="BO1158" s="226"/>
      <c r="BP1158" s="224"/>
      <c r="BQ1158" s="224"/>
      <c r="BR1158" s="226"/>
      <c r="BS1158" s="225"/>
      <c r="CB1158" s="258"/>
      <c r="CC1158" s="258"/>
      <c r="CD1158" s="276" t="s">
        <v>1594</v>
      </c>
      <c r="CE1158" s="253" t="s">
        <v>505</v>
      </c>
      <c r="CF1158" s="253" t="s">
        <v>725</v>
      </c>
      <c r="CG1158" s="278"/>
      <c r="CI1158" s="258"/>
      <c r="CJ1158" s="258"/>
      <c r="CK1158" s="536" t="s">
        <v>2526</v>
      </c>
      <c r="CL1158" s="537">
        <v>0</v>
      </c>
      <c r="CM1158" s="531">
        <v>3</v>
      </c>
      <c r="CN1158" s="531">
        <f>DCOUNT($H$20:$AD$4020,"入力ﾁｪｯｸ",CK1157:CM1158)</f>
        <v>0</v>
      </c>
      <c r="CP1158" s="258"/>
      <c r="CQ1158" s="258"/>
      <c r="CR1158" s="536" t="s">
        <v>2526</v>
      </c>
      <c r="CS1158" s="537">
        <v>0</v>
      </c>
      <c r="CT1158" s="531">
        <v>2</v>
      </c>
      <c r="CU1158" s="531">
        <f>DCOUNT($H$20:$AD$4020,"入力ﾁｪｯｸ",CR1157:CT1158)</f>
        <v>0</v>
      </c>
      <c r="DH1158" s="376"/>
      <c r="DI1158" s="742" t="s">
        <v>1228</v>
      </c>
      <c r="DJ1158" s="743"/>
      <c r="DK1158" s="744"/>
      <c r="DL1158" s="318">
        <v>0</v>
      </c>
      <c r="DM1158" s="519">
        <v>30</v>
      </c>
      <c r="DN1158" s="478">
        <f>0.05*0.5*0.5</f>
        <v>1.2500000000000001E-2</v>
      </c>
      <c r="DO1158" s="499">
        <v>0</v>
      </c>
      <c r="DP1158" s="319" t="s">
        <v>1204</v>
      </c>
      <c r="DQ1158" s="318" t="s">
        <v>428</v>
      </c>
      <c r="DR1158" s="318" t="s">
        <v>500</v>
      </c>
    </row>
    <row r="1159" spans="8:122" ht="15" customHeight="1" x14ac:dyDescent="0.15">
      <c r="H1159" s="111">
        <f t="shared" ref="H1159:H1222" si="140">IF(K1159=" "," ",COUNT(K1159))</f>
        <v>0</v>
      </c>
      <c r="I1159" s="110">
        <v>1139</v>
      </c>
      <c r="J1159" s="199"/>
      <c r="K1159" s="199"/>
      <c r="L1159" s="112" t="e">
        <f t="shared" si="134"/>
        <v>#N/A</v>
      </c>
      <c r="M1159" s="199"/>
      <c r="N1159" s="199"/>
      <c r="O1159" s="124" t="str">
        <f t="shared" si="135"/>
        <v/>
      </c>
      <c r="P1159" s="124" t="str">
        <f t="shared" si="136"/>
        <v/>
      </c>
      <c r="Q1159" s="199"/>
      <c r="R1159" s="113" t="s">
        <v>341</v>
      </c>
      <c r="S1159" s="199"/>
      <c r="T1159" s="113" t="s">
        <v>337</v>
      </c>
      <c r="U1159" s="199"/>
      <c r="V1159" s="112" t="str">
        <f t="shared" si="137"/>
        <v>１～４以外</v>
      </c>
      <c r="W1159" s="628"/>
      <c r="X1159" s="112"/>
      <c r="Y1159" s="199"/>
      <c r="Z1159" s="636"/>
      <c r="AA1159" s="200"/>
      <c r="AB1159" s="114" t="e">
        <f t="shared" si="138"/>
        <v>#N/A</v>
      </c>
      <c r="AC1159" s="115" t="str">
        <f t="shared" ref="AC1159:AC1222" si="141">UPPER(N1159)</f>
        <v/>
      </c>
      <c r="AD1159" s="145" t="str">
        <f t="shared" si="139"/>
        <v/>
      </c>
      <c r="BD1159" s="36">
        <v>1139</v>
      </c>
      <c r="BE1159" s="223"/>
      <c r="BF1159" s="231"/>
      <c r="BG1159" s="231"/>
      <c r="BH1159" s="231"/>
      <c r="BI1159" s="231"/>
      <c r="BJ1159" s="223"/>
      <c r="BK1159" s="224"/>
      <c r="BL1159" s="223"/>
      <c r="BM1159" s="224"/>
      <c r="BN1159" s="225"/>
      <c r="BO1159" s="226"/>
      <c r="BP1159" s="224"/>
      <c r="BQ1159" s="224"/>
      <c r="BR1159" s="226"/>
      <c r="BS1159" s="225"/>
      <c r="CB1159" s="258"/>
      <c r="CC1159" s="258"/>
      <c r="CD1159" s="291" t="s">
        <v>1815</v>
      </c>
      <c r="CE1159" s="296">
        <v>0</v>
      </c>
      <c r="CF1159" s="259">
        <v>1</v>
      </c>
      <c r="CG1159" s="260">
        <f>DCOUNT($H$20:$AD$4020,"入力ﾁｪｯｸ",CD1158:CF1160)</f>
        <v>0</v>
      </c>
      <c r="CI1159" s="258"/>
      <c r="CJ1159" s="258"/>
      <c r="CK1159" s="524" t="s">
        <v>2709</v>
      </c>
      <c r="CL1159" s="526" t="s">
        <v>505</v>
      </c>
      <c r="CM1159" s="526" t="s">
        <v>725</v>
      </c>
      <c r="CN1159" s="527"/>
      <c r="CP1159" s="258"/>
      <c r="CQ1159" s="258"/>
      <c r="CR1159" s="524" t="s">
        <v>2709</v>
      </c>
      <c r="CS1159" s="526" t="s">
        <v>505</v>
      </c>
      <c r="CT1159" s="526" t="s">
        <v>725</v>
      </c>
      <c r="CU1159" s="527"/>
      <c r="DH1159" s="376"/>
      <c r="DI1159" s="742" t="s">
        <v>1229</v>
      </c>
      <c r="DJ1159" s="743"/>
      <c r="DK1159" s="744"/>
      <c r="DL1159" s="318">
        <v>0</v>
      </c>
      <c r="DM1159" s="318">
        <v>1.7</v>
      </c>
      <c r="DN1159" s="478">
        <f>0.05*0.5*0.5</f>
        <v>1.2500000000000001E-2</v>
      </c>
      <c r="DO1159" s="499">
        <v>0</v>
      </c>
      <c r="DP1159" s="319" t="s">
        <v>1204</v>
      </c>
      <c r="DQ1159" s="318" t="s">
        <v>762</v>
      </c>
      <c r="DR1159" s="318" t="s">
        <v>500</v>
      </c>
    </row>
    <row r="1160" spans="8:122" ht="15" customHeight="1" x14ac:dyDescent="0.15">
      <c r="H1160" s="111">
        <f t="shared" si="140"/>
        <v>0</v>
      </c>
      <c r="I1160" s="110">
        <v>1140</v>
      </c>
      <c r="J1160" s="199"/>
      <c r="K1160" s="199"/>
      <c r="L1160" s="112" t="e">
        <f t="shared" si="134"/>
        <v>#N/A</v>
      </c>
      <c r="M1160" s="199"/>
      <c r="N1160" s="199"/>
      <c r="O1160" s="124" t="str">
        <f t="shared" si="135"/>
        <v/>
      </c>
      <c r="P1160" s="124" t="str">
        <f t="shared" si="136"/>
        <v/>
      </c>
      <c r="Q1160" s="199"/>
      <c r="R1160" s="113" t="s">
        <v>341</v>
      </c>
      <c r="S1160" s="199"/>
      <c r="T1160" s="113" t="s">
        <v>337</v>
      </c>
      <c r="U1160" s="199"/>
      <c r="V1160" s="112" t="str">
        <f t="shared" si="137"/>
        <v>１～４以外</v>
      </c>
      <c r="W1160" s="628"/>
      <c r="X1160" s="112"/>
      <c r="Y1160" s="199"/>
      <c r="Z1160" s="636"/>
      <c r="AA1160" s="200"/>
      <c r="AB1160" s="114" t="e">
        <f t="shared" si="138"/>
        <v>#N/A</v>
      </c>
      <c r="AC1160" s="115" t="str">
        <f t="shared" si="141"/>
        <v/>
      </c>
      <c r="AD1160" s="145" t="str">
        <f t="shared" si="139"/>
        <v/>
      </c>
      <c r="BD1160" s="36">
        <v>1140</v>
      </c>
      <c r="BE1160" s="223"/>
      <c r="BF1160" s="231"/>
      <c r="BG1160" s="231"/>
      <c r="BH1160" s="231"/>
      <c r="BI1160" s="231"/>
      <c r="BJ1160" s="223"/>
      <c r="BK1160" s="224"/>
      <c r="BL1160" s="223"/>
      <c r="BM1160" s="224"/>
      <c r="BN1160" s="225"/>
      <c r="BO1160" s="226"/>
      <c r="BP1160" s="224"/>
      <c r="BQ1160" s="224"/>
      <c r="BR1160" s="226"/>
      <c r="BS1160" s="225"/>
      <c r="CB1160" s="258"/>
      <c r="CC1160" s="258"/>
      <c r="CD1160" s="291" t="s">
        <v>1815</v>
      </c>
      <c r="CE1160" s="299">
        <v>0</v>
      </c>
      <c r="CF1160" s="266">
        <v>2</v>
      </c>
      <c r="CG1160" s="268"/>
      <c r="CI1160" s="258"/>
      <c r="CJ1160" s="258"/>
      <c r="CK1160" s="536" t="s">
        <v>2527</v>
      </c>
      <c r="CL1160" s="537">
        <v>0</v>
      </c>
      <c r="CM1160" s="531">
        <v>3</v>
      </c>
      <c r="CN1160" s="531">
        <f>DCOUNT($H$20:$AD$4020,"入力ﾁｪｯｸ",CK1159:CM1160)</f>
        <v>0</v>
      </c>
      <c r="CP1160" s="258"/>
      <c r="CQ1160" s="258"/>
      <c r="CR1160" s="536" t="s">
        <v>2527</v>
      </c>
      <c r="CS1160" s="537">
        <v>0</v>
      </c>
      <c r="CT1160" s="531">
        <v>2</v>
      </c>
      <c r="CU1160" s="531">
        <f>DCOUNT($H$20:$AD$4020,"入力ﾁｪｯｸ",CR1159:CT1160)</f>
        <v>0</v>
      </c>
      <c r="DH1160" s="376"/>
      <c r="DI1160" s="745" t="s">
        <v>1230</v>
      </c>
      <c r="DJ1160" s="746"/>
      <c r="DK1160" s="747"/>
      <c r="DL1160" s="318">
        <v>1.7</v>
      </c>
      <c r="DM1160" s="318">
        <v>2.5</v>
      </c>
      <c r="DN1160" s="478">
        <f>0.07*0.5*0.5</f>
        <v>1.7500000000000002E-2</v>
      </c>
      <c r="DO1160" s="499">
        <v>0</v>
      </c>
      <c r="DP1160" s="319" t="s">
        <v>1204</v>
      </c>
      <c r="DQ1160" s="318" t="s">
        <v>762</v>
      </c>
      <c r="DR1160" s="318" t="s">
        <v>500</v>
      </c>
    </row>
    <row r="1161" spans="8:122" ht="15" customHeight="1" x14ac:dyDescent="0.15">
      <c r="H1161" s="111">
        <f t="shared" si="140"/>
        <v>0</v>
      </c>
      <c r="I1161" s="110">
        <v>1141</v>
      </c>
      <c r="J1161" s="199"/>
      <c r="K1161" s="199"/>
      <c r="L1161" s="112" t="e">
        <f t="shared" si="134"/>
        <v>#N/A</v>
      </c>
      <c r="M1161" s="199"/>
      <c r="N1161" s="199"/>
      <c r="O1161" s="124" t="str">
        <f t="shared" si="135"/>
        <v/>
      </c>
      <c r="P1161" s="124" t="str">
        <f t="shared" si="136"/>
        <v/>
      </c>
      <c r="Q1161" s="199"/>
      <c r="R1161" s="113" t="s">
        <v>341</v>
      </c>
      <c r="S1161" s="199"/>
      <c r="T1161" s="113" t="s">
        <v>337</v>
      </c>
      <c r="U1161" s="199"/>
      <c r="V1161" s="112" t="str">
        <f t="shared" si="137"/>
        <v>１～４以外</v>
      </c>
      <c r="W1161" s="628"/>
      <c r="X1161" s="112"/>
      <c r="Y1161" s="199"/>
      <c r="Z1161" s="636"/>
      <c r="AA1161" s="200"/>
      <c r="AB1161" s="114" t="e">
        <f t="shared" si="138"/>
        <v>#N/A</v>
      </c>
      <c r="AC1161" s="115" t="str">
        <f t="shared" si="141"/>
        <v/>
      </c>
      <c r="AD1161" s="145" t="str">
        <f t="shared" si="139"/>
        <v/>
      </c>
      <c r="BD1161" s="36">
        <v>1141</v>
      </c>
      <c r="BE1161" s="223"/>
      <c r="BF1161" s="231"/>
      <c r="BG1161" s="231"/>
      <c r="BH1161" s="231"/>
      <c r="BI1161" s="231"/>
      <c r="BJ1161" s="223"/>
      <c r="BK1161" s="224"/>
      <c r="BL1161" s="223"/>
      <c r="BM1161" s="224"/>
      <c r="BN1161" s="225"/>
      <c r="BO1161" s="226"/>
      <c r="BP1161" s="224"/>
      <c r="BQ1161" s="224"/>
      <c r="BR1161" s="226"/>
      <c r="BS1161" s="225"/>
      <c r="CB1161" s="258"/>
      <c r="CC1161" s="258"/>
      <c r="CD1161" s="276" t="s">
        <v>1594</v>
      </c>
      <c r="CE1161" s="253" t="s">
        <v>505</v>
      </c>
      <c r="CF1161" s="253" t="s">
        <v>725</v>
      </c>
      <c r="CG1161" s="278"/>
      <c r="CI1161" s="258"/>
      <c r="CJ1161" s="258"/>
      <c r="CK1161" s="524" t="s">
        <v>2709</v>
      </c>
      <c r="CL1161" s="526" t="s">
        <v>505</v>
      </c>
      <c r="CM1161" s="526" t="s">
        <v>725</v>
      </c>
      <c r="CN1161" s="527"/>
      <c r="CP1161" s="258"/>
      <c r="CQ1161" s="258"/>
      <c r="CR1161" s="524" t="s">
        <v>2709</v>
      </c>
      <c r="CS1161" s="526" t="s">
        <v>505</v>
      </c>
      <c r="CT1161" s="526" t="s">
        <v>725</v>
      </c>
      <c r="CU1161" s="527"/>
      <c r="DH1161" s="376"/>
      <c r="DI1161" s="748"/>
      <c r="DJ1161" s="749"/>
      <c r="DK1161" s="750"/>
      <c r="DL1161" s="318">
        <v>2.5</v>
      </c>
      <c r="DM1161" s="318">
        <v>3.5</v>
      </c>
      <c r="DN1161" s="478">
        <f>0.07*0.5*0.5</f>
        <v>1.7500000000000002E-2</v>
      </c>
      <c r="DO1161" s="499">
        <v>0</v>
      </c>
      <c r="DP1161" s="319" t="s">
        <v>1204</v>
      </c>
      <c r="DQ1161" s="318" t="s">
        <v>762</v>
      </c>
      <c r="DR1161" s="318" t="s">
        <v>500</v>
      </c>
    </row>
    <row r="1162" spans="8:122" ht="15" customHeight="1" x14ac:dyDescent="0.15">
      <c r="H1162" s="111">
        <f t="shared" si="140"/>
        <v>0</v>
      </c>
      <c r="I1162" s="110">
        <v>1142</v>
      </c>
      <c r="J1162" s="199"/>
      <c r="K1162" s="199"/>
      <c r="L1162" s="112" t="e">
        <f t="shared" si="134"/>
        <v>#N/A</v>
      </c>
      <c r="M1162" s="199"/>
      <c r="N1162" s="199"/>
      <c r="O1162" s="124" t="str">
        <f t="shared" si="135"/>
        <v/>
      </c>
      <c r="P1162" s="124" t="str">
        <f t="shared" si="136"/>
        <v/>
      </c>
      <c r="Q1162" s="199"/>
      <c r="R1162" s="113" t="s">
        <v>341</v>
      </c>
      <c r="S1162" s="199"/>
      <c r="T1162" s="113" t="s">
        <v>337</v>
      </c>
      <c r="U1162" s="199"/>
      <c r="V1162" s="112" t="str">
        <f t="shared" si="137"/>
        <v>１～４以外</v>
      </c>
      <c r="W1162" s="628"/>
      <c r="X1162" s="112"/>
      <c r="Y1162" s="199"/>
      <c r="Z1162" s="636"/>
      <c r="AA1162" s="200"/>
      <c r="AB1162" s="114" t="e">
        <f t="shared" si="138"/>
        <v>#N/A</v>
      </c>
      <c r="AC1162" s="115" t="str">
        <f t="shared" si="141"/>
        <v/>
      </c>
      <c r="AD1162" s="145" t="str">
        <f t="shared" si="139"/>
        <v/>
      </c>
      <c r="BD1162" s="36">
        <v>1142</v>
      </c>
      <c r="BE1162" s="223"/>
      <c r="BF1162" s="231"/>
      <c r="BG1162" s="231"/>
      <c r="BH1162" s="231"/>
      <c r="BI1162" s="231"/>
      <c r="BJ1162" s="223"/>
      <c r="BK1162" s="224"/>
      <c r="BL1162" s="223"/>
      <c r="BM1162" s="224"/>
      <c r="BN1162" s="225"/>
      <c r="BO1162" s="226"/>
      <c r="BP1162" s="224"/>
      <c r="BQ1162" s="224"/>
      <c r="BR1162" s="226"/>
      <c r="BS1162" s="225"/>
      <c r="CB1162" s="258"/>
      <c r="CC1162" s="258"/>
      <c r="CD1162" s="291" t="s">
        <v>1816</v>
      </c>
      <c r="CE1162" s="296">
        <v>0</v>
      </c>
      <c r="CF1162" s="259">
        <v>1</v>
      </c>
      <c r="CG1162" s="260">
        <f>DCOUNT($H$20:$AD$4020,"入力ﾁｪｯｸ",CD1161:CF1163)</f>
        <v>0</v>
      </c>
      <c r="CI1162" s="258"/>
      <c r="CJ1162" s="258"/>
      <c r="CK1162" s="536" t="s">
        <v>2528</v>
      </c>
      <c r="CL1162" s="537">
        <v>0</v>
      </c>
      <c r="CM1162" s="531">
        <v>3</v>
      </c>
      <c r="CN1162" s="531">
        <f>DCOUNT($H$20:$AD$4020,"入力ﾁｪｯｸ",CK1161:CM1162)</f>
        <v>0</v>
      </c>
      <c r="CP1162" s="258"/>
      <c r="CQ1162" s="258"/>
      <c r="CR1162" s="536" t="s">
        <v>2528</v>
      </c>
      <c r="CS1162" s="537">
        <v>0</v>
      </c>
      <c r="CT1162" s="531">
        <v>2</v>
      </c>
      <c r="CU1162" s="531">
        <f>DCOUNT($H$20:$AD$4020,"入力ﾁｪｯｸ",CR1161:CT1162)</f>
        <v>0</v>
      </c>
      <c r="DH1162" s="376"/>
      <c r="DI1162" s="742" t="s">
        <v>1231</v>
      </c>
      <c r="DJ1162" s="743"/>
      <c r="DK1162" s="744"/>
      <c r="DL1162" s="318">
        <v>3.5</v>
      </c>
      <c r="DM1162" s="318">
        <v>30</v>
      </c>
      <c r="DN1162" s="478">
        <f>0.15*0.5*0.5</f>
        <v>3.7499999999999999E-2</v>
      </c>
      <c r="DO1162" s="499">
        <v>0</v>
      </c>
      <c r="DP1162" s="319" t="s">
        <v>1204</v>
      </c>
      <c r="DQ1162" s="318" t="s">
        <v>762</v>
      </c>
      <c r="DR1162" s="318" t="s">
        <v>500</v>
      </c>
    </row>
    <row r="1163" spans="8:122" ht="15" customHeight="1" x14ac:dyDescent="0.15">
      <c r="H1163" s="111">
        <f t="shared" si="140"/>
        <v>0</v>
      </c>
      <c r="I1163" s="110">
        <v>1143</v>
      </c>
      <c r="J1163" s="199"/>
      <c r="K1163" s="199"/>
      <c r="L1163" s="112" t="e">
        <f t="shared" si="134"/>
        <v>#N/A</v>
      </c>
      <c r="M1163" s="199"/>
      <c r="N1163" s="199"/>
      <c r="O1163" s="124" t="str">
        <f t="shared" si="135"/>
        <v/>
      </c>
      <c r="P1163" s="124" t="str">
        <f t="shared" si="136"/>
        <v/>
      </c>
      <c r="Q1163" s="199"/>
      <c r="R1163" s="113" t="s">
        <v>341</v>
      </c>
      <c r="S1163" s="199"/>
      <c r="T1163" s="113" t="s">
        <v>337</v>
      </c>
      <c r="U1163" s="199"/>
      <c r="V1163" s="112" t="str">
        <f t="shared" si="137"/>
        <v>１～４以外</v>
      </c>
      <c r="W1163" s="628"/>
      <c r="X1163" s="112"/>
      <c r="Y1163" s="199"/>
      <c r="Z1163" s="636"/>
      <c r="AA1163" s="200"/>
      <c r="AB1163" s="114" t="e">
        <f t="shared" si="138"/>
        <v>#N/A</v>
      </c>
      <c r="AC1163" s="115" t="str">
        <f t="shared" si="141"/>
        <v/>
      </c>
      <c r="AD1163" s="145" t="str">
        <f t="shared" si="139"/>
        <v/>
      </c>
      <c r="BD1163" s="36">
        <v>1143</v>
      </c>
      <c r="BE1163" s="223"/>
      <c r="BF1163" s="231"/>
      <c r="BG1163" s="231"/>
      <c r="BH1163" s="231"/>
      <c r="BI1163" s="231"/>
      <c r="BJ1163" s="223"/>
      <c r="BK1163" s="224"/>
      <c r="BL1163" s="223"/>
      <c r="BM1163" s="224"/>
      <c r="BN1163" s="225"/>
      <c r="BO1163" s="226"/>
      <c r="BP1163" s="224"/>
      <c r="BQ1163" s="224"/>
      <c r="BR1163" s="226"/>
      <c r="BS1163" s="225"/>
      <c r="CB1163" s="258"/>
      <c r="CC1163" s="258"/>
      <c r="CD1163" s="291" t="s">
        <v>1816</v>
      </c>
      <c r="CE1163" s="299">
        <v>0</v>
      </c>
      <c r="CF1163" s="266">
        <v>2</v>
      </c>
      <c r="CG1163" s="268"/>
      <c r="CI1163" s="258"/>
      <c r="CJ1163" s="258"/>
      <c r="CK1163" s="524" t="s">
        <v>2709</v>
      </c>
      <c r="CL1163" s="526" t="s">
        <v>505</v>
      </c>
      <c r="CM1163" s="526" t="s">
        <v>725</v>
      </c>
      <c r="CN1163" s="527"/>
      <c r="CP1163" s="258"/>
      <c r="CQ1163" s="258"/>
      <c r="CR1163" s="524" t="s">
        <v>2709</v>
      </c>
      <c r="CS1163" s="526" t="s">
        <v>505</v>
      </c>
      <c r="CT1163" s="526" t="s">
        <v>725</v>
      </c>
      <c r="CU1163" s="527"/>
      <c r="DH1163" s="388"/>
      <c r="DI1163" s="732" t="s">
        <v>999</v>
      </c>
      <c r="DJ1163" s="733"/>
      <c r="DK1163" s="734"/>
      <c r="DL1163" s="380">
        <v>0</v>
      </c>
      <c r="DM1163" s="519">
        <v>30</v>
      </c>
      <c r="DN1163" s="479">
        <v>1.2500000000000001E-2</v>
      </c>
      <c r="DO1163" s="500">
        <v>0</v>
      </c>
      <c r="DP1163" s="383" t="s">
        <v>797</v>
      </c>
      <c r="DQ1163" s="380" t="s">
        <v>428</v>
      </c>
      <c r="DR1163" s="380" t="s">
        <v>811</v>
      </c>
    </row>
    <row r="1164" spans="8:122" ht="15" customHeight="1" x14ac:dyDescent="0.15">
      <c r="H1164" s="111">
        <f t="shared" si="140"/>
        <v>0</v>
      </c>
      <c r="I1164" s="110">
        <v>1144</v>
      </c>
      <c r="J1164" s="199"/>
      <c r="K1164" s="199"/>
      <c r="L1164" s="112" t="e">
        <f t="shared" si="134"/>
        <v>#N/A</v>
      </c>
      <c r="M1164" s="199"/>
      <c r="N1164" s="199"/>
      <c r="O1164" s="124" t="str">
        <f t="shared" si="135"/>
        <v/>
      </c>
      <c r="P1164" s="124" t="str">
        <f t="shared" si="136"/>
        <v/>
      </c>
      <c r="Q1164" s="199"/>
      <c r="R1164" s="113" t="s">
        <v>341</v>
      </c>
      <c r="S1164" s="199"/>
      <c r="T1164" s="113" t="s">
        <v>337</v>
      </c>
      <c r="U1164" s="199"/>
      <c r="V1164" s="112" t="str">
        <f t="shared" si="137"/>
        <v>１～４以外</v>
      </c>
      <c r="W1164" s="628"/>
      <c r="X1164" s="112"/>
      <c r="Y1164" s="199"/>
      <c r="Z1164" s="636"/>
      <c r="AA1164" s="200"/>
      <c r="AB1164" s="114" t="e">
        <f t="shared" si="138"/>
        <v>#N/A</v>
      </c>
      <c r="AC1164" s="115" t="str">
        <f t="shared" si="141"/>
        <v/>
      </c>
      <c r="AD1164" s="145" t="str">
        <f t="shared" si="139"/>
        <v/>
      </c>
      <c r="BD1164" s="36">
        <v>1144</v>
      </c>
      <c r="BE1164" s="223"/>
      <c r="BF1164" s="231"/>
      <c r="BG1164" s="231"/>
      <c r="BH1164" s="231"/>
      <c r="BI1164" s="231"/>
      <c r="BJ1164" s="223"/>
      <c r="BK1164" s="224"/>
      <c r="BL1164" s="223"/>
      <c r="BM1164" s="224"/>
      <c r="BN1164" s="225"/>
      <c r="BO1164" s="226"/>
      <c r="BP1164" s="224"/>
      <c r="BQ1164" s="224"/>
      <c r="BR1164" s="226"/>
      <c r="BS1164" s="225"/>
      <c r="CB1164" s="258"/>
      <c r="CC1164" s="258"/>
      <c r="CD1164" s="276" t="s">
        <v>1594</v>
      </c>
      <c r="CE1164" s="253" t="s">
        <v>505</v>
      </c>
      <c r="CF1164" s="253" t="s">
        <v>725</v>
      </c>
      <c r="CG1164" s="278"/>
      <c r="CI1164" s="258"/>
      <c r="CJ1164" s="258"/>
      <c r="CK1164" s="536" t="s">
        <v>2529</v>
      </c>
      <c r="CL1164" s="537">
        <v>0</v>
      </c>
      <c r="CM1164" s="531">
        <v>3</v>
      </c>
      <c r="CN1164" s="531">
        <f>DCOUNT($H$20:$AD$4020,"入力ﾁｪｯｸ",CK1163:CM1164)</f>
        <v>0</v>
      </c>
      <c r="CP1164" s="258"/>
      <c r="CQ1164" s="258"/>
      <c r="CR1164" s="536" t="s">
        <v>2529</v>
      </c>
      <c r="CS1164" s="537">
        <v>0</v>
      </c>
      <c r="CT1164" s="531">
        <v>2</v>
      </c>
      <c r="CU1164" s="531">
        <f>DCOUNT($H$20:$AD$4020,"入力ﾁｪｯｸ",CR1163:CT1164)</f>
        <v>0</v>
      </c>
      <c r="DH1164" s="388"/>
      <c r="DI1164" s="732" t="s">
        <v>1000</v>
      </c>
      <c r="DJ1164" s="733"/>
      <c r="DK1164" s="734"/>
      <c r="DL1164" s="380">
        <v>0</v>
      </c>
      <c r="DM1164" s="380">
        <v>1.7</v>
      </c>
      <c r="DN1164" s="479">
        <v>1.2500000000000001E-2</v>
      </c>
      <c r="DO1164" s="500">
        <v>0</v>
      </c>
      <c r="DP1164" s="383" t="s">
        <v>89</v>
      </c>
      <c r="DQ1164" s="380" t="s">
        <v>117</v>
      </c>
      <c r="DR1164" s="380" t="s">
        <v>811</v>
      </c>
    </row>
    <row r="1165" spans="8:122" ht="15" customHeight="1" x14ac:dyDescent="0.15">
      <c r="H1165" s="111">
        <f t="shared" si="140"/>
        <v>0</v>
      </c>
      <c r="I1165" s="110">
        <v>1145</v>
      </c>
      <c r="J1165" s="199"/>
      <c r="K1165" s="199"/>
      <c r="L1165" s="112" t="e">
        <f t="shared" si="134"/>
        <v>#N/A</v>
      </c>
      <c r="M1165" s="199"/>
      <c r="N1165" s="199"/>
      <c r="O1165" s="124" t="str">
        <f t="shared" si="135"/>
        <v/>
      </c>
      <c r="P1165" s="124" t="str">
        <f t="shared" si="136"/>
        <v/>
      </c>
      <c r="Q1165" s="199"/>
      <c r="R1165" s="113" t="s">
        <v>341</v>
      </c>
      <c r="S1165" s="199"/>
      <c r="T1165" s="113" t="s">
        <v>337</v>
      </c>
      <c r="U1165" s="199"/>
      <c r="V1165" s="112" t="str">
        <f t="shared" si="137"/>
        <v>１～４以外</v>
      </c>
      <c r="W1165" s="628"/>
      <c r="X1165" s="112"/>
      <c r="Y1165" s="199"/>
      <c r="Z1165" s="636"/>
      <c r="AA1165" s="200"/>
      <c r="AB1165" s="114" t="e">
        <f t="shared" si="138"/>
        <v>#N/A</v>
      </c>
      <c r="AC1165" s="115" t="str">
        <f t="shared" si="141"/>
        <v/>
      </c>
      <c r="AD1165" s="145" t="str">
        <f t="shared" si="139"/>
        <v/>
      </c>
      <c r="BD1165" s="36">
        <v>1145</v>
      </c>
      <c r="BE1165" s="223"/>
      <c r="BF1165" s="231"/>
      <c r="BG1165" s="231"/>
      <c r="BH1165" s="231"/>
      <c r="BI1165" s="231"/>
      <c r="BJ1165" s="223"/>
      <c r="BK1165" s="224"/>
      <c r="BL1165" s="223"/>
      <c r="BM1165" s="224"/>
      <c r="BN1165" s="225"/>
      <c r="BO1165" s="226"/>
      <c r="BP1165" s="224"/>
      <c r="BQ1165" s="224"/>
      <c r="BR1165" s="226"/>
      <c r="BS1165" s="225"/>
      <c r="CB1165" s="258"/>
      <c r="CC1165" s="258"/>
      <c r="CD1165" s="291" t="s">
        <v>1817</v>
      </c>
      <c r="CE1165" s="296">
        <v>0</v>
      </c>
      <c r="CF1165" s="259">
        <v>1</v>
      </c>
      <c r="CG1165" s="260">
        <f>DCOUNT($H$20:$AD$4020,"入力ﾁｪｯｸ",CD1164:CF1166)</f>
        <v>0</v>
      </c>
      <c r="CI1165" s="258"/>
      <c r="CJ1165" s="258"/>
      <c r="CK1165" s="524" t="s">
        <v>2709</v>
      </c>
      <c r="CL1165" s="526" t="s">
        <v>505</v>
      </c>
      <c r="CM1165" s="526" t="s">
        <v>725</v>
      </c>
      <c r="CN1165" s="527"/>
      <c r="CP1165" s="258"/>
      <c r="CQ1165" s="258"/>
      <c r="CR1165" s="524" t="s">
        <v>2709</v>
      </c>
      <c r="CS1165" s="526" t="s">
        <v>505</v>
      </c>
      <c r="CT1165" s="526" t="s">
        <v>725</v>
      </c>
      <c r="CU1165" s="527"/>
      <c r="DH1165" s="388"/>
      <c r="DI1165" s="732" t="s">
        <v>1001</v>
      </c>
      <c r="DJ1165" s="733"/>
      <c r="DK1165" s="734"/>
      <c r="DL1165" s="380">
        <v>1.7</v>
      </c>
      <c r="DM1165" s="380">
        <v>3.5</v>
      </c>
      <c r="DN1165" s="479">
        <v>1.7500000000000002E-2</v>
      </c>
      <c r="DO1165" s="500">
        <v>0</v>
      </c>
      <c r="DP1165" s="383" t="s">
        <v>89</v>
      </c>
      <c r="DQ1165" s="380" t="s">
        <v>117</v>
      </c>
      <c r="DR1165" s="380" t="s">
        <v>811</v>
      </c>
    </row>
    <row r="1166" spans="8:122" ht="15" customHeight="1" x14ac:dyDescent="0.15">
      <c r="H1166" s="111">
        <f t="shared" si="140"/>
        <v>0</v>
      </c>
      <c r="I1166" s="110">
        <v>1146</v>
      </c>
      <c r="J1166" s="199"/>
      <c r="K1166" s="199"/>
      <c r="L1166" s="112" t="e">
        <f t="shared" si="134"/>
        <v>#N/A</v>
      </c>
      <c r="M1166" s="199"/>
      <c r="N1166" s="199"/>
      <c r="O1166" s="124" t="str">
        <f t="shared" si="135"/>
        <v/>
      </c>
      <c r="P1166" s="124" t="str">
        <f t="shared" si="136"/>
        <v/>
      </c>
      <c r="Q1166" s="199"/>
      <c r="R1166" s="113" t="s">
        <v>341</v>
      </c>
      <c r="S1166" s="199"/>
      <c r="T1166" s="113" t="s">
        <v>337</v>
      </c>
      <c r="U1166" s="199"/>
      <c r="V1166" s="112" t="str">
        <f t="shared" si="137"/>
        <v>１～４以外</v>
      </c>
      <c r="W1166" s="628"/>
      <c r="X1166" s="112"/>
      <c r="Y1166" s="199"/>
      <c r="Z1166" s="636"/>
      <c r="AA1166" s="200"/>
      <c r="AB1166" s="114" t="e">
        <f t="shared" si="138"/>
        <v>#N/A</v>
      </c>
      <c r="AC1166" s="115" t="str">
        <f t="shared" si="141"/>
        <v/>
      </c>
      <c r="AD1166" s="145" t="str">
        <f t="shared" si="139"/>
        <v/>
      </c>
      <c r="BD1166" s="36">
        <v>1146</v>
      </c>
      <c r="BE1166" s="223"/>
      <c r="BF1166" s="231"/>
      <c r="BG1166" s="231"/>
      <c r="BH1166" s="231"/>
      <c r="BI1166" s="231"/>
      <c r="BJ1166" s="223"/>
      <c r="BK1166" s="224"/>
      <c r="BL1166" s="223"/>
      <c r="BM1166" s="224"/>
      <c r="BN1166" s="225"/>
      <c r="BO1166" s="226"/>
      <c r="BP1166" s="224"/>
      <c r="BQ1166" s="224"/>
      <c r="BR1166" s="226"/>
      <c r="BS1166" s="225"/>
      <c r="CB1166" s="258"/>
      <c r="CC1166" s="258"/>
      <c r="CD1166" s="291" t="s">
        <v>1817</v>
      </c>
      <c r="CE1166" s="299">
        <v>0</v>
      </c>
      <c r="CF1166" s="266">
        <v>2</v>
      </c>
      <c r="CG1166" s="268"/>
      <c r="CI1166" s="258"/>
      <c r="CJ1166" s="258"/>
      <c r="CK1166" s="536" t="s">
        <v>2530</v>
      </c>
      <c r="CL1166" s="537">
        <v>0</v>
      </c>
      <c r="CM1166" s="531">
        <v>3</v>
      </c>
      <c r="CN1166" s="531">
        <f>DCOUNT($H$20:$AD$4020,"入力ﾁｪｯｸ",CK1165:CM1166)</f>
        <v>0</v>
      </c>
      <c r="CP1166" s="258"/>
      <c r="CQ1166" s="258"/>
      <c r="CR1166" s="536" t="s">
        <v>2530</v>
      </c>
      <c r="CS1166" s="537">
        <v>0</v>
      </c>
      <c r="CT1166" s="531">
        <v>2</v>
      </c>
      <c r="CU1166" s="531">
        <f>DCOUNT($H$20:$AD$4020,"入力ﾁｪｯｸ",CR1165:CT1166)</f>
        <v>0</v>
      </c>
      <c r="DH1166" s="388"/>
      <c r="DI1166" s="732" t="s">
        <v>1002</v>
      </c>
      <c r="DJ1166" s="733"/>
      <c r="DK1166" s="734"/>
      <c r="DL1166" s="380">
        <v>3.5</v>
      </c>
      <c r="DM1166" s="380">
        <v>30</v>
      </c>
      <c r="DN1166" s="479">
        <v>1.2500000000000001E-2</v>
      </c>
      <c r="DO1166" s="500">
        <v>0</v>
      </c>
      <c r="DP1166" s="383" t="s">
        <v>89</v>
      </c>
      <c r="DQ1166" s="380" t="s">
        <v>117</v>
      </c>
      <c r="DR1166" s="380" t="s">
        <v>811</v>
      </c>
    </row>
    <row r="1167" spans="8:122" ht="15" customHeight="1" x14ac:dyDescent="0.15">
      <c r="H1167" s="111">
        <f t="shared" si="140"/>
        <v>0</v>
      </c>
      <c r="I1167" s="110">
        <v>1147</v>
      </c>
      <c r="J1167" s="199"/>
      <c r="K1167" s="199"/>
      <c r="L1167" s="112" t="e">
        <f t="shared" si="134"/>
        <v>#N/A</v>
      </c>
      <c r="M1167" s="199"/>
      <c r="N1167" s="199"/>
      <c r="O1167" s="124" t="str">
        <f t="shared" si="135"/>
        <v/>
      </c>
      <c r="P1167" s="124" t="str">
        <f t="shared" si="136"/>
        <v/>
      </c>
      <c r="Q1167" s="199"/>
      <c r="R1167" s="113" t="s">
        <v>341</v>
      </c>
      <c r="S1167" s="199"/>
      <c r="T1167" s="113" t="s">
        <v>337</v>
      </c>
      <c r="U1167" s="199"/>
      <c r="V1167" s="112" t="str">
        <f t="shared" si="137"/>
        <v>１～４以外</v>
      </c>
      <c r="W1167" s="628"/>
      <c r="X1167" s="112"/>
      <c r="Y1167" s="199"/>
      <c r="Z1167" s="636"/>
      <c r="AA1167" s="200"/>
      <c r="AB1167" s="114" t="e">
        <f t="shared" si="138"/>
        <v>#N/A</v>
      </c>
      <c r="AC1167" s="115" t="str">
        <f t="shared" si="141"/>
        <v/>
      </c>
      <c r="AD1167" s="145" t="str">
        <f t="shared" si="139"/>
        <v/>
      </c>
      <c r="BD1167" s="36">
        <v>1147</v>
      </c>
      <c r="BE1167" s="223"/>
      <c r="BF1167" s="231"/>
      <c r="BG1167" s="231"/>
      <c r="BH1167" s="231"/>
      <c r="BI1167" s="231"/>
      <c r="BJ1167" s="223"/>
      <c r="BK1167" s="224"/>
      <c r="BL1167" s="223"/>
      <c r="BM1167" s="224"/>
      <c r="BN1167" s="225"/>
      <c r="BO1167" s="226"/>
      <c r="BP1167" s="224"/>
      <c r="BQ1167" s="224"/>
      <c r="BR1167" s="226"/>
      <c r="BS1167" s="225"/>
      <c r="CB1167" s="258"/>
      <c r="CC1167" s="258"/>
      <c r="CD1167" s="276" t="s">
        <v>1594</v>
      </c>
      <c r="CE1167" s="253" t="s">
        <v>505</v>
      </c>
      <c r="CF1167" s="253" t="s">
        <v>725</v>
      </c>
      <c r="CG1167" s="278"/>
      <c r="CI1167" s="258"/>
      <c r="CJ1167" s="258"/>
      <c r="CK1167" s="524" t="s">
        <v>2709</v>
      </c>
      <c r="CL1167" s="526" t="s">
        <v>505</v>
      </c>
      <c r="CM1167" s="526" t="s">
        <v>725</v>
      </c>
      <c r="CN1167" s="527"/>
      <c r="CP1167" s="258"/>
      <c r="CQ1167" s="258"/>
      <c r="CR1167" s="524" t="s">
        <v>2709</v>
      </c>
      <c r="CS1167" s="526" t="s">
        <v>505</v>
      </c>
      <c r="CT1167" s="526" t="s">
        <v>725</v>
      </c>
      <c r="CU1167" s="527"/>
      <c r="DH1167" s="388"/>
      <c r="DI1167" s="732" t="s">
        <v>1003</v>
      </c>
      <c r="DJ1167" s="733"/>
      <c r="DK1167" s="734"/>
      <c r="DL1167" s="380">
        <v>0</v>
      </c>
      <c r="DM1167" s="519">
        <v>30</v>
      </c>
      <c r="DN1167" s="479">
        <v>2.5000000000000001E-2</v>
      </c>
      <c r="DO1167" s="500">
        <v>0</v>
      </c>
      <c r="DP1167" s="383" t="s">
        <v>87</v>
      </c>
      <c r="DQ1167" s="380" t="s">
        <v>428</v>
      </c>
      <c r="DR1167" s="380" t="s">
        <v>811</v>
      </c>
    </row>
    <row r="1168" spans="8:122" ht="15" customHeight="1" x14ac:dyDescent="0.15">
      <c r="H1168" s="111">
        <f t="shared" si="140"/>
        <v>0</v>
      </c>
      <c r="I1168" s="110">
        <v>1148</v>
      </c>
      <c r="J1168" s="199"/>
      <c r="K1168" s="199"/>
      <c r="L1168" s="112" t="e">
        <f t="shared" si="134"/>
        <v>#N/A</v>
      </c>
      <c r="M1168" s="199"/>
      <c r="N1168" s="199"/>
      <c r="O1168" s="124" t="str">
        <f t="shared" si="135"/>
        <v/>
      </c>
      <c r="P1168" s="124" t="str">
        <f t="shared" si="136"/>
        <v/>
      </c>
      <c r="Q1168" s="199"/>
      <c r="R1168" s="113" t="s">
        <v>341</v>
      </c>
      <c r="S1168" s="199"/>
      <c r="T1168" s="113" t="s">
        <v>337</v>
      </c>
      <c r="U1168" s="199"/>
      <c r="V1168" s="112" t="str">
        <f t="shared" si="137"/>
        <v>１～４以外</v>
      </c>
      <c r="W1168" s="628"/>
      <c r="X1168" s="112"/>
      <c r="Y1168" s="199"/>
      <c r="Z1168" s="636"/>
      <c r="AA1168" s="200"/>
      <c r="AB1168" s="114" t="e">
        <f t="shared" si="138"/>
        <v>#N/A</v>
      </c>
      <c r="AC1168" s="115" t="str">
        <f t="shared" si="141"/>
        <v/>
      </c>
      <c r="AD1168" s="145" t="str">
        <f t="shared" si="139"/>
        <v/>
      </c>
      <c r="BD1168" s="36">
        <v>1148</v>
      </c>
      <c r="BE1168" s="223"/>
      <c r="BF1168" s="231"/>
      <c r="BG1168" s="231"/>
      <c r="BH1168" s="231"/>
      <c r="BI1168" s="231"/>
      <c r="BJ1168" s="223"/>
      <c r="BK1168" s="224"/>
      <c r="BL1168" s="223"/>
      <c r="BM1168" s="224"/>
      <c r="BN1168" s="225"/>
      <c r="BO1168" s="226"/>
      <c r="BP1168" s="224"/>
      <c r="BQ1168" s="224"/>
      <c r="BR1168" s="226"/>
      <c r="BS1168" s="225"/>
      <c r="CB1168" s="258"/>
      <c r="CC1168" s="258"/>
      <c r="CD1168" s="291" t="s">
        <v>1818</v>
      </c>
      <c r="CE1168" s="296">
        <v>0</v>
      </c>
      <c r="CF1168" s="259">
        <v>1</v>
      </c>
      <c r="CG1168" s="260">
        <f>DCOUNT($H$20:$AD$4020,"入力ﾁｪｯｸ",CD1167:CF1169)</f>
        <v>0</v>
      </c>
      <c r="CI1168" s="258"/>
      <c r="CJ1168" s="258"/>
      <c r="CK1168" s="536" t="s">
        <v>2531</v>
      </c>
      <c r="CL1168" s="537">
        <v>0</v>
      </c>
      <c r="CM1168" s="531">
        <v>3</v>
      </c>
      <c r="CN1168" s="531">
        <f>DCOUNT($H$20:$AD$4020,"入力ﾁｪｯｸ",CK1167:CM1168)</f>
        <v>0</v>
      </c>
      <c r="CP1168" s="258"/>
      <c r="CQ1168" s="258"/>
      <c r="CR1168" s="536" t="s">
        <v>2531</v>
      </c>
      <c r="CS1168" s="537">
        <v>0</v>
      </c>
      <c r="CT1168" s="531">
        <v>2</v>
      </c>
      <c r="CU1168" s="531">
        <f>DCOUNT($H$20:$AD$4020,"入力ﾁｪｯｸ",CR1167:CT1168)</f>
        <v>0</v>
      </c>
      <c r="DH1168" s="388"/>
      <c r="DI1168" s="732" t="s">
        <v>1004</v>
      </c>
      <c r="DJ1168" s="733"/>
      <c r="DK1168" s="734"/>
      <c r="DL1168" s="380">
        <v>0</v>
      </c>
      <c r="DM1168" s="380">
        <v>1.7</v>
      </c>
      <c r="DN1168" s="479">
        <v>2.5000000000000001E-2</v>
      </c>
      <c r="DO1168" s="500">
        <v>0</v>
      </c>
      <c r="DP1168" s="383" t="s">
        <v>87</v>
      </c>
      <c r="DQ1168" s="380" t="s">
        <v>117</v>
      </c>
      <c r="DR1168" s="380" t="s">
        <v>811</v>
      </c>
    </row>
    <row r="1169" spans="8:128" ht="15" customHeight="1" x14ac:dyDescent="0.15">
      <c r="H1169" s="111">
        <f t="shared" si="140"/>
        <v>0</v>
      </c>
      <c r="I1169" s="110">
        <v>1149</v>
      </c>
      <c r="J1169" s="199"/>
      <c r="K1169" s="199"/>
      <c r="L1169" s="112" t="e">
        <f t="shared" si="134"/>
        <v>#N/A</v>
      </c>
      <c r="M1169" s="199"/>
      <c r="N1169" s="199"/>
      <c r="O1169" s="124" t="str">
        <f t="shared" si="135"/>
        <v/>
      </c>
      <c r="P1169" s="124" t="str">
        <f t="shared" si="136"/>
        <v/>
      </c>
      <c r="Q1169" s="199"/>
      <c r="R1169" s="113" t="s">
        <v>341</v>
      </c>
      <c r="S1169" s="199"/>
      <c r="T1169" s="113" t="s">
        <v>337</v>
      </c>
      <c r="U1169" s="199"/>
      <c r="V1169" s="112" t="str">
        <f t="shared" si="137"/>
        <v>１～４以外</v>
      </c>
      <c r="W1169" s="628"/>
      <c r="X1169" s="112"/>
      <c r="Y1169" s="199"/>
      <c r="Z1169" s="636"/>
      <c r="AA1169" s="200"/>
      <c r="AB1169" s="114" t="e">
        <f t="shared" si="138"/>
        <v>#N/A</v>
      </c>
      <c r="AC1169" s="115" t="str">
        <f t="shared" si="141"/>
        <v/>
      </c>
      <c r="AD1169" s="145" t="str">
        <f t="shared" si="139"/>
        <v/>
      </c>
      <c r="BD1169" s="36">
        <v>1149</v>
      </c>
      <c r="BE1169" s="223"/>
      <c r="BF1169" s="231"/>
      <c r="BG1169" s="231"/>
      <c r="BH1169" s="231"/>
      <c r="BI1169" s="231"/>
      <c r="BJ1169" s="223"/>
      <c r="BK1169" s="224"/>
      <c r="BL1169" s="223"/>
      <c r="BM1169" s="224"/>
      <c r="BN1169" s="225"/>
      <c r="BO1169" s="226"/>
      <c r="BP1169" s="224"/>
      <c r="BQ1169" s="224"/>
      <c r="BR1169" s="226"/>
      <c r="BS1169" s="225"/>
      <c r="CB1169" s="258"/>
      <c r="CC1169" s="258"/>
      <c r="CD1169" s="291" t="s">
        <v>1818</v>
      </c>
      <c r="CE1169" s="299">
        <v>0</v>
      </c>
      <c r="CF1169" s="266">
        <v>2</v>
      </c>
      <c r="CG1169" s="268"/>
      <c r="CI1169" s="258"/>
      <c r="CJ1169" s="258"/>
      <c r="CK1169" s="524" t="s">
        <v>2709</v>
      </c>
      <c r="CL1169" s="526" t="s">
        <v>505</v>
      </c>
      <c r="CM1169" s="526" t="s">
        <v>725</v>
      </c>
      <c r="CN1169" s="527"/>
      <c r="CP1169" s="258"/>
      <c r="CQ1169" s="258"/>
      <c r="CR1169" s="524" t="s">
        <v>2709</v>
      </c>
      <c r="CS1169" s="526" t="s">
        <v>505</v>
      </c>
      <c r="CT1169" s="526" t="s">
        <v>725</v>
      </c>
      <c r="CU1169" s="527"/>
      <c r="DH1169" s="388"/>
      <c r="DI1169" s="732" t="s">
        <v>1005</v>
      </c>
      <c r="DJ1169" s="733"/>
      <c r="DK1169" s="734"/>
      <c r="DL1169" s="380">
        <v>1.7</v>
      </c>
      <c r="DM1169" s="380">
        <v>3.5</v>
      </c>
      <c r="DN1169" s="479">
        <v>3.5000000000000003E-2</v>
      </c>
      <c r="DO1169" s="500">
        <v>0</v>
      </c>
      <c r="DP1169" s="383" t="s">
        <v>87</v>
      </c>
      <c r="DQ1169" s="380" t="s">
        <v>117</v>
      </c>
      <c r="DR1169" s="380" t="s">
        <v>811</v>
      </c>
      <c r="DS1169" s="354" t="s">
        <v>422</v>
      </c>
      <c r="DT1169" s="354" t="s">
        <v>423</v>
      </c>
      <c r="DU1169" s="354" t="s">
        <v>424</v>
      </c>
      <c r="DV1169" s="354" t="s">
        <v>425</v>
      </c>
      <c r="DW1169" s="355" t="s">
        <v>426</v>
      </c>
      <c r="DX1169" s="356" t="s">
        <v>427</v>
      </c>
    </row>
    <row r="1170" spans="8:128" ht="15" customHeight="1" x14ac:dyDescent="0.15">
      <c r="H1170" s="111">
        <f t="shared" si="140"/>
        <v>0</v>
      </c>
      <c r="I1170" s="110">
        <v>1150</v>
      </c>
      <c r="J1170" s="199"/>
      <c r="K1170" s="199"/>
      <c r="L1170" s="112" t="e">
        <f t="shared" si="134"/>
        <v>#N/A</v>
      </c>
      <c r="M1170" s="199"/>
      <c r="N1170" s="199"/>
      <c r="O1170" s="124" t="str">
        <f t="shared" si="135"/>
        <v/>
      </c>
      <c r="P1170" s="124" t="str">
        <f t="shared" si="136"/>
        <v/>
      </c>
      <c r="Q1170" s="199"/>
      <c r="R1170" s="113" t="s">
        <v>341</v>
      </c>
      <c r="S1170" s="199"/>
      <c r="T1170" s="113" t="s">
        <v>337</v>
      </c>
      <c r="U1170" s="199"/>
      <c r="V1170" s="112" t="str">
        <f t="shared" si="137"/>
        <v>１～４以外</v>
      </c>
      <c r="W1170" s="628"/>
      <c r="X1170" s="112"/>
      <c r="Y1170" s="199"/>
      <c r="Z1170" s="636"/>
      <c r="AA1170" s="200"/>
      <c r="AB1170" s="114" t="e">
        <f t="shared" si="138"/>
        <v>#N/A</v>
      </c>
      <c r="AC1170" s="115" t="str">
        <f t="shared" si="141"/>
        <v/>
      </c>
      <c r="AD1170" s="145" t="str">
        <f t="shared" si="139"/>
        <v/>
      </c>
      <c r="BD1170" s="36">
        <v>1150</v>
      </c>
      <c r="BE1170" s="223"/>
      <c r="BF1170" s="231"/>
      <c r="BG1170" s="231"/>
      <c r="BH1170" s="231"/>
      <c r="BI1170" s="231"/>
      <c r="BJ1170" s="223"/>
      <c r="BK1170" s="224"/>
      <c r="BL1170" s="223"/>
      <c r="BM1170" s="224"/>
      <c r="BN1170" s="225"/>
      <c r="BO1170" s="226"/>
      <c r="BP1170" s="224"/>
      <c r="BQ1170" s="224"/>
      <c r="BR1170" s="226"/>
      <c r="BS1170" s="225"/>
      <c r="CB1170" s="258"/>
      <c r="CC1170" s="258"/>
      <c r="CD1170" s="276" t="s">
        <v>1594</v>
      </c>
      <c r="CE1170" s="253" t="s">
        <v>505</v>
      </c>
      <c r="CF1170" s="253" t="s">
        <v>725</v>
      </c>
      <c r="CG1170" s="278"/>
      <c r="CI1170" s="258"/>
      <c r="CJ1170" s="258"/>
      <c r="CK1170" s="536" t="s">
        <v>2532</v>
      </c>
      <c r="CL1170" s="537">
        <v>0</v>
      </c>
      <c r="CM1170" s="531">
        <v>3</v>
      </c>
      <c r="CN1170" s="531">
        <f>DCOUNT($H$20:$AD$4020,"入力ﾁｪｯｸ",CK1169:CM1170)</f>
        <v>0</v>
      </c>
      <c r="CP1170" s="258"/>
      <c r="CQ1170" s="258"/>
      <c r="CR1170" s="536" t="s">
        <v>2532</v>
      </c>
      <c r="CS1170" s="537">
        <v>0</v>
      </c>
      <c r="CT1170" s="531">
        <v>2</v>
      </c>
      <c r="CU1170" s="531">
        <f>DCOUNT($H$20:$AD$4020,"入力ﾁｪｯｸ",CR1169:CT1170)</f>
        <v>0</v>
      </c>
      <c r="DH1170" s="388"/>
      <c r="DI1170" s="732" t="s">
        <v>1006</v>
      </c>
      <c r="DJ1170" s="733"/>
      <c r="DK1170" s="734"/>
      <c r="DL1170" s="380">
        <v>3.5</v>
      </c>
      <c r="DM1170" s="380">
        <v>30</v>
      </c>
      <c r="DN1170" s="479">
        <v>2.5000000000000001E-2</v>
      </c>
      <c r="DO1170" s="500">
        <v>0</v>
      </c>
      <c r="DP1170" s="383" t="s">
        <v>87</v>
      </c>
      <c r="DQ1170" s="380" t="s">
        <v>117</v>
      </c>
      <c r="DR1170" s="380" t="s">
        <v>811</v>
      </c>
      <c r="DS1170" s="357" t="s">
        <v>422</v>
      </c>
      <c r="DT1170" s="357" t="s">
        <v>423</v>
      </c>
      <c r="DU1170" s="357" t="s">
        <v>424</v>
      </c>
      <c r="DV1170" s="357" t="s">
        <v>425</v>
      </c>
      <c r="DW1170" s="358" t="s">
        <v>426</v>
      </c>
      <c r="DX1170" s="359" t="s">
        <v>427</v>
      </c>
    </row>
    <row r="1171" spans="8:128" ht="15" customHeight="1" x14ac:dyDescent="0.15">
      <c r="H1171" s="111">
        <f t="shared" si="140"/>
        <v>0</v>
      </c>
      <c r="I1171" s="110">
        <v>1151</v>
      </c>
      <c r="J1171" s="199"/>
      <c r="K1171" s="199"/>
      <c r="L1171" s="112" t="e">
        <f t="shared" si="134"/>
        <v>#N/A</v>
      </c>
      <c r="M1171" s="199"/>
      <c r="N1171" s="199"/>
      <c r="O1171" s="124" t="str">
        <f t="shared" si="135"/>
        <v/>
      </c>
      <c r="P1171" s="124" t="str">
        <f t="shared" si="136"/>
        <v/>
      </c>
      <c r="Q1171" s="199"/>
      <c r="R1171" s="113" t="s">
        <v>341</v>
      </c>
      <c r="S1171" s="199"/>
      <c r="T1171" s="113" t="s">
        <v>337</v>
      </c>
      <c r="U1171" s="199"/>
      <c r="V1171" s="112" t="str">
        <f t="shared" si="137"/>
        <v>１～４以外</v>
      </c>
      <c r="W1171" s="628"/>
      <c r="X1171" s="112"/>
      <c r="Y1171" s="199"/>
      <c r="Z1171" s="636"/>
      <c r="AA1171" s="200"/>
      <c r="AB1171" s="114" t="e">
        <f t="shared" si="138"/>
        <v>#N/A</v>
      </c>
      <c r="AC1171" s="115" t="str">
        <f t="shared" si="141"/>
        <v/>
      </c>
      <c r="AD1171" s="145" t="str">
        <f t="shared" si="139"/>
        <v/>
      </c>
      <c r="BD1171" s="36">
        <v>1151</v>
      </c>
      <c r="BE1171" s="223"/>
      <c r="BF1171" s="231"/>
      <c r="BG1171" s="231"/>
      <c r="BH1171" s="231"/>
      <c r="BI1171" s="231"/>
      <c r="BJ1171" s="223"/>
      <c r="BK1171" s="224"/>
      <c r="BL1171" s="223"/>
      <c r="BM1171" s="224"/>
      <c r="BN1171" s="225"/>
      <c r="BO1171" s="226"/>
      <c r="BP1171" s="224"/>
      <c r="BQ1171" s="224"/>
      <c r="BR1171" s="226"/>
      <c r="BS1171" s="225"/>
      <c r="CB1171" s="258"/>
      <c r="CC1171" s="258"/>
      <c r="CD1171" s="291" t="s">
        <v>1819</v>
      </c>
      <c r="CE1171" s="296">
        <v>0</v>
      </c>
      <c r="CF1171" s="259">
        <v>1</v>
      </c>
      <c r="CG1171" s="260">
        <f>DCOUNT($H$20:$AD$4020,"入力ﾁｪｯｸ",CD1170:CF1172)</f>
        <v>0</v>
      </c>
      <c r="CI1171" s="258"/>
      <c r="CJ1171" s="258"/>
      <c r="CK1171" s="524" t="s">
        <v>2709</v>
      </c>
      <c r="CL1171" s="526" t="s">
        <v>505</v>
      </c>
      <c r="CM1171" s="526" t="s">
        <v>725</v>
      </c>
      <c r="CN1171" s="527"/>
      <c r="CP1171" s="258"/>
      <c r="CQ1171" s="258"/>
      <c r="CR1171" s="524" t="s">
        <v>2709</v>
      </c>
      <c r="CS1171" s="526" t="s">
        <v>505</v>
      </c>
      <c r="CT1171" s="526" t="s">
        <v>725</v>
      </c>
      <c r="CU1171" s="527"/>
      <c r="DH1171" s="388"/>
      <c r="DI1171" s="732" t="s">
        <v>1007</v>
      </c>
      <c r="DJ1171" s="733"/>
      <c r="DK1171" s="734"/>
      <c r="DL1171" s="380">
        <v>0</v>
      </c>
      <c r="DM1171" s="519">
        <v>30</v>
      </c>
      <c r="DN1171" s="479">
        <v>1.2500000000000001E-2</v>
      </c>
      <c r="DO1171" s="500">
        <v>0</v>
      </c>
      <c r="DP1171" s="383" t="s">
        <v>89</v>
      </c>
      <c r="DQ1171" s="380" t="s">
        <v>428</v>
      </c>
      <c r="DR1171" s="380" t="s">
        <v>837</v>
      </c>
      <c r="DS1171" s="329">
        <v>1700</v>
      </c>
      <c r="DT1171" s="329" t="s">
        <v>438</v>
      </c>
      <c r="DU1171" s="329" t="s">
        <v>1315</v>
      </c>
      <c r="DV1171" s="329" t="s">
        <v>436</v>
      </c>
      <c r="DW1171" s="343">
        <v>1.52</v>
      </c>
      <c r="DX1171" s="345">
        <v>0.13999999999999999</v>
      </c>
    </row>
    <row r="1172" spans="8:128" ht="15" customHeight="1" x14ac:dyDescent="0.15">
      <c r="H1172" s="111">
        <f t="shared" si="140"/>
        <v>0</v>
      </c>
      <c r="I1172" s="110">
        <v>1152</v>
      </c>
      <c r="J1172" s="199"/>
      <c r="K1172" s="199"/>
      <c r="L1172" s="112" t="e">
        <f t="shared" si="134"/>
        <v>#N/A</v>
      </c>
      <c r="M1172" s="199"/>
      <c r="N1172" s="199"/>
      <c r="O1172" s="124" t="str">
        <f t="shared" si="135"/>
        <v/>
      </c>
      <c r="P1172" s="124" t="str">
        <f t="shared" si="136"/>
        <v/>
      </c>
      <c r="Q1172" s="199"/>
      <c r="R1172" s="113" t="s">
        <v>341</v>
      </c>
      <c r="S1172" s="199"/>
      <c r="T1172" s="113" t="s">
        <v>337</v>
      </c>
      <c r="U1172" s="199"/>
      <c r="V1172" s="112" t="str">
        <f t="shared" si="137"/>
        <v>１～４以外</v>
      </c>
      <c r="W1172" s="628"/>
      <c r="X1172" s="112"/>
      <c r="Y1172" s="199"/>
      <c r="Z1172" s="636"/>
      <c r="AA1172" s="200"/>
      <c r="AB1172" s="114" t="e">
        <f t="shared" si="138"/>
        <v>#N/A</v>
      </c>
      <c r="AC1172" s="115" t="str">
        <f t="shared" si="141"/>
        <v/>
      </c>
      <c r="AD1172" s="145" t="str">
        <f t="shared" si="139"/>
        <v/>
      </c>
      <c r="BD1172" s="36">
        <v>1152</v>
      </c>
      <c r="BE1172" s="223"/>
      <c r="BF1172" s="231"/>
      <c r="BG1172" s="231"/>
      <c r="BH1172" s="231"/>
      <c r="BI1172" s="231"/>
      <c r="BJ1172" s="223"/>
      <c r="BK1172" s="224"/>
      <c r="BL1172" s="223"/>
      <c r="BM1172" s="224"/>
      <c r="BN1172" s="225"/>
      <c r="BO1172" s="226"/>
      <c r="BP1172" s="224"/>
      <c r="BQ1172" s="224"/>
      <c r="BR1172" s="226"/>
      <c r="BS1172" s="225"/>
      <c r="CB1172" s="258"/>
      <c r="CC1172" s="258"/>
      <c r="CD1172" s="291" t="s">
        <v>1819</v>
      </c>
      <c r="CE1172" s="299">
        <v>0</v>
      </c>
      <c r="CF1172" s="266">
        <v>2</v>
      </c>
      <c r="CG1172" s="268"/>
      <c r="CI1172" s="258"/>
      <c r="CJ1172" s="258"/>
      <c r="CK1172" s="536" t="s">
        <v>2533</v>
      </c>
      <c r="CL1172" s="537">
        <v>0</v>
      </c>
      <c r="CM1172" s="531">
        <v>3</v>
      </c>
      <c r="CN1172" s="531">
        <f>DCOUNT($H$20:$AD$4020,"入力ﾁｪｯｸ",CK1171:CM1172)</f>
        <v>0</v>
      </c>
      <c r="CP1172" s="258"/>
      <c r="CQ1172" s="258"/>
      <c r="CR1172" s="536" t="s">
        <v>2533</v>
      </c>
      <c r="CS1172" s="537">
        <v>0</v>
      </c>
      <c r="CT1172" s="531">
        <v>2</v>
      </c>
      <c r="CU1172" s="531">
        <f>DCOUNT($H$20:$AD$4020,"入力ﾁｪｯｸ",CR1171:CT1172)</f>
        <v>0</v>
      </c>
      <c r="DH1172" s="388"/>
      <c r="DI1172" s="732" t="s">
        <v>1008</v>
      </c>
      <c r="DJ1172" s="733"/>
      <c r="DK1172" s="734"/>
      <c r="DL1172" s="380">
        <v>0</v>
      </c>
      <c r="DM1172" s="380">
        <v>1.7</v>
      </c>
      <c r="DN1172" s="479">
        <v>1.2500000000000001E-2</v>
      </c>
      <c r="DO1172" s="500">
        <v>0</v>
      </c>
      <c r="DP1172" s="383" t="s">
        <v>1009</v>
      </c>
      <c r="DQ1172" s="380" t="s">
        <v>966</v>
      </c>
      <c r="DR1172" s="380" t="s">
        <v>837</v>
      </c>
      <c r="DS1172" s="329">
        <v>2500</v>
      </c>
      <c r="DT1172" s="329" t="s">
        <v>438</v>
      </c>
      <c r="DU1172" s="329" t="s">
        <v>1315</v>
      </c>
      <c r="DV1172" s="329" t="s">
        <v>436</v>
      </c>
      <c r="DW1172" s="343">
        <v>2.5299999999999998</v>
      </c>
      <c r="DX1172" s="345">
        <v>0.17499999999999999</v>
      </c>
    </row>
    <row r="1173" spans="8:128" ht="15" customHeight="1" x14ac:dyDescent="0.15">
      <c r="H1173" s="111">
        <f t="shared" si="140"/>
        <v>0</v>
      </c>
      <c r="I1173" s="110">
        <v>1153</v>
      </c>
      <c r="J1173" s="199"/>
      <c r="K1173" s="199"/>
      <c r="L1173" s="112" t="e">
        <f t="shared" si="134"/>
        <v>#N/A</v>
      </c>
      <c r="M1173" s="199"/>
      <c r="N1173" s="199"/>
      <c r="O1173" s="124" t="str">
        <f t="shared" si="135"/>
        <v/>
      </c>
      <c r="P1173" s="124" t="str">
        <f t="shared" si="136"/>
        <v/>
      </c>
      <c r="Q1173" s="199"/>
      <c r="R1173" s="113" t="s">
        <v>341</v>
      </c>
      <c r="S1173" s="199"/>
      <c r="T1173" s="113" t="s">
        <v>337</v>
      </c>
      <c r="U1173" s="199"/>
      <c r="V1173" s="112" t="str">
        <f t="shared" si="137"/>
        <v>１～４以外</v>
      </c>
      <c r="W1173" s="628"/>
      <c r="X1173" s="112"/>
      <c r="Y1173" s="199"/>
      <c r="Z1173" s="636"/>
      <c r="AA1173" s="200"/>
      <c r="AB1173" s="114" t="e">
        <f t="shared" si="138"/>
        <v>#N/A</v>
      </c>
      <c r="AC1173" s="115" t="str">
        <f t="shared" si="141"/>
        <v/>
      </c>
      <c r="AD1173" s="145" t="str">
        <f t="shared" si="139"/>
        <v/>
      </c>
      <c r="BD1173" s="36">
        <v>1153</v>
      </c>
      <c r="BE1173" s="223"/>
      <c r="BF1173" s="231"/>
      <c r="BG1173" s="231"/>
      <c r="BH1173" s="231"/>
      <c r="BI1173" s="231"/>
      <c r="BJ1173" s="223"/>
      <c r="BK1173" s="224"/>
      <c r="BL1173" s="223"/>
      <c r="BM1173" s="224"/>
      <c r="BN1173" s="225"/>
      <c r="BO1173" s="226"/>
      <c r="BP1173" s="224"/>
      <c r="BQ1173" s="224"/>
      <c r="BR1173" s="226"/>
      <c r="BS1173" s="225"/>
      <c r="CB1173" s="258"/>
      <c r="CC1173" s="258"/>
      <c r="CD1173" s="276" t="s">
        <v>1594</v>
      </c>
      <c r="CE1173" s="253" t="s">
        <v>505</v>
      </c>
      <c r="CF1173" s="253" t="s">
        <v>725</v>
      </c>
      <c r="CG1173" s="278"/>
      <c r="CI1173" s="258"/>
      <c r="CJ1173" s="258"/>
      <c r="CK1173" s="524" t="s">
        <v>2709</v>
      </c>
      <c r="CL1173" s="526" t="s">
        <v>505</v>
      </c>
      <c r="CM1173" s="526" t="s">
        <v>725</v>
      </c>
      <c r="CN1173" s="527"/>
      <c r="CP1173" s="258"/>
      <c r="CQ1173" s="258"/>
      <c r="CR1173" s="524" t="s">
        <v>2709</v>
      </c>
      <c r="CS1173" s="526" t="s">
        <v>505</v>
      </c>
      <c r="CT1173" s="526" t="s">
        <v>725</v>
      </c>
      <c r="CU1173" s="527"/>
      <c r="DH1173" s="388"/>
      <c r="DI1173" s="732" t="s">
        <v>1010</v>
      </c>
      <c r="DJ1173" s="733"/>
      <c r="DK1173" s="734"/>
      <c r="DL1173" s="380">
        <v>1.7</v>
      </c>
      <c r="DM1173" s="380">
        <v>3.5</v>
      </c>
      <c r="DN1173" s="479">
        <v>1.7500000000000002E-2</v>
      </c>
      <c r="DO1173" s="500">
        <v>0</v>
      </c>
      <c r="DP1173" s="383" t="s">
        <v>1009</v>
      </c>
      <c r="DQ1173" s="380" t="s">
        <v>966</v>
      </c>
      <c r="DR1173" s="380" t="s">
        <v>837</v>
      </c>
      <c r="DS1173" s="329">
        <v>3500</v>
      </c>
      <c r="DT1173" s="329" t="s">
        <v>438</v>
      </c>
      <c r="DU1173" s="329" t="s">
        <v>1315</v>
      </c>
      <c r="DV1173" s="329" t="s">
        <v>436</v>
      </c>
      <c r="DW1173" s="343">
        <v>2.5299999999999998</v>
      </c>
      <c r="DX1173" s="345">
        <v>0.17499999999999999</v>
      </c>
    </row>
    <row r="1174" spans="8:128" ht="15" customHeight="1" x14ac:dyDescent="0.15">
      <c r="H1174" s="111">
        <f t="shared" si="140"/>
        <v>0</v>
      </c>
      <c r="I1174" s="110">
        <v>1154</v>
      </c>
      <c r="J1174" s="199"/>
      <c r="K1174" s="199"/>
      <c r="L1174" s="112" t="e">
        <f t="shared" si="134"/>
        <v>#N/A</v>
      </c>
      <c r="M1174" s="199"/>
      <c r="N1174" s="199"/>
      <c r="O1174" s="124" t="str">
        <f t="shared" si="135"/>
        <v/>
      </c>
      <c r="P1174" s="124" t="str">
        <f t="shared" si="136"/>
        <v/>
      </c>
      <c r="Q1174" s="199"/>
      <c r="R1174" s="113" t="s">
        <v>341</v>
      </c>
      <c r="S1174" s="199"/>
      <c r="T1174" s="113" t="s">
        <v>337</v>
      </c>
      <c r="U1174" s="199"/>
      <c r="V1174" s="112" t="str">
        <f t="shared" si="137"/>
        <v>１～４以外</v>
      </c>
      <c r="W1174" s="628"/>
      <c r="X1174" s="112"/>
      <c r="Y1174" s="199"/>
      <c r="Z1174" s="636"/>
      <c r="AA1174" s="200"/>
      <c r="AB1174" s="114" t="e">
        <f t="shared" si="138"/>
        <v>#N/A</v>
      </c>
      <c r="AC1174" s="115" t="str">
        <f t="shared" si="141"/>
        <v/>
      </c>
      <c r="AD1174" s="145" t="str">
        <f t="shared" si="139"/>
        <v/>
      </c>
      <c r="BD1174" s="36">
        <v>1154</v>
      </c>
      <c r="BE1174" s="223"/>
      <c r="BF1174" s="231"/>
      <c r="BG1174" s="231"/>
      <c r="BH1174" s="231"/>
      <c r="BI1174" s="231"/>
      <c r="BJ1174" s="223"/>
      <c r="BK1174" s="224"/>
      <c r="BL1174" s="223"/>
      <c r="BM1174" s="224"/>
      <c r="BN1174" s="225"/>
      <c r="BO1174" s="226"/>
      <c r="BP1174" s="224"/>
      <c r="BQ1174" s="224"/>
      <c r="BR1174" s="226"/>
      <c r="BS1174" s="225"/>
      <c r="CB1174" s="258"/>
      <c r="CC1174" s="258"/>
      <c r="CD1174" s="291" t="s">
        <v>1820</v>
      </c>
      <c r="CE1174" s="296">
        <v>0</v>
      </c>
      <c r="CF1174" s="259">
        <v>1</v>
      </c>
      <c r="CG1174" s="260">
        <f>DCOUNT($H$20:$AD$4020,"入力ﾁｪｯｸ",CD1173:CF1175)</f>
        <v>0</v>
      </c>
      <c r="CI1174" s="258"/>
      <c r="CJ1174" s="258"/>
      <c r="CK1174" s="536" t="s">
        <v>2534</v>
      </c>
      <c r="CL1174" s="537">
        <v>0</v>
      </c>
      <c r="CM1174" s="531">
        <v>3</v>
      </c>
      <c r="CN1174" s="531">
        <f>DCOUNT($H$20:$AD$4020,"入力ﾁｪｯｸ",CK1173:CM1174)</f>
        <v>0</v>
      </c>
      <c r="CP1174" s="258"/>
      <c r="CQ1174" s="258"/>
      <c r="CR1174" s="536" t="s">
        <v>2534</v>
      </c>
      <c r="CS1174" s="537">
        <v>0</v>
      </c>
      <c r="CT1174" s="531">
        <v>2</v>
      </c>
      <c r="CU1174" s="531">
        <f>DCOUNT($H$20:$AD$4020,"入力ﾁｪｯｸ",CR1173:CT1174)</f>
        <v>0</v>
      </c>
      <c r="DH1174" s="388"/>
      <c r="DI1174" s="732" t="s">
        <v>1011</v>
      </c>
      <c r="DJ1174" s="733"/>
      <c r="DK1174" s="734"/>
      <c r="DL1174" s="380">
        <v>3.5</v>
      </c>
      <c r="DM1174" s="380">
        <v>30</v>
      </c>
      <c r="DN1174" s="479">
        <v>1.2500000000000001E-2</v>
      </c>
      <c r="DO1174" s="500">
        <v>0</v>
      </c>
      <c r="DP1174" s="383" t="s">
        <v>1012</v>
      </c>
      <c r="DQ1174" s="380" t="s">
        <v>130</v>
      </c>
      <c r="DR1174" s="380" t="s">
        <v>837</v>
      </c>
      <c r="DS1174" s="329">
        <v>30000</v>
      </c>
      <c r="DT1174" s="329" t="s">
        <v>438</v>
      </c>
      <c r="DU1174" s="329" t="s">
        <v>1315</v>
      </c>
      <c r="DV1174" s="329" t="s">
        <v>436</v>
      </c>
      <c r="DW1174" s="343">
        <v>0.75</v>
      </c>
      <c r="DX1174" s="345">
        <v>4.5499999999999999E-2</v>
      </c>
    </row>
    <row r="1175" spans="8:128" ht="15" customHeight="1" x14ac:dyDescent="0.15">
      <c r="H1175" s="111">
        <f t="shared" si="140"/>
        <v>0</v>
      </c>
      <c r="I1175" s="110">
        <v>1155</v>
      </c>
      <c r="J1175" s="199"/>
      <c r="K1175" s="199"/>
      <c r="L1175" s="112" t="e">
        <f t="shared" si="134"/>
        <v>#N/A</v>
      </c>
      <c r="M1175" s="199"/>
      <c r="N1175" s="199"/>
      <c r="O1175" s="124" t="str">
        <f t="shared" si="135"/>
        <v/>
      </c>
      <c r="P1175" s="124" t="str">
        <f t="shared" si="136"/>
        <v/>
      </c>
      <c r="Q1175" s="199"/>
      <c r="R1175" s="113" t="s">
        <v>341</v>
      </c>
      <c r="S1175" s="199"/>
      <c r="T1175" s="113" t="s">
        <v>337</v>
      </c>
      <c r="U1175" s="199"/>
      <c r="V1175" s="112" t="str">
        <f t="shared" si="137"/>
        <v>１～４以外</v>
      </c>
      <c r="W1175" s="628"/>
      <c r="X1175" s="112"/>
      <c r="Y1175" s="199"/>
      <c r="Z1175" s="636"/>
      <c r="AA1175" s="200"/>
      <c r="AB1175" s="114" t="e">
        <f t="shared" si="138"/>
        <v>#N/A</v>
      </c>
      <c r="AC1175" s="115" t="str">
        <f t="shared" si="141"/>
        <v/>
      </c>
      <c r="AD1175" s="145" t="str">
        <f t="shared" si="139"/>
        <v/>
      </c>
      <c r="BD1175" s="36">
        <v>1155</v>
      </c>
      <c r="BE1175" s="223"/>
      <c r="BF1175" s="231"/>
      <c r="BG1175" s="231"/>
      <c r="BH1175" s="231"/>
      <c r="BI1175" s="231"/>
      <c r="BJ1175" s="223"/>
      <c r="BK1175" s="224"/>
      <c r="BL1175" s="223"/>
      <c r="BM1175" s="224"/>
      <c r="BN1175" s="225"/>
      <c r="BO1175" s="226"/>
      <c r="BP1175" s="224"/>
      <c r="BQ1175" s="224"/>
      <c r="BR1175" s="226"/>
      <c r="BS1175" s="225"/>
      <c r="CB1175" s="258"/>
      <c r="CC1175" s="258"/>
      <c r="CD1175" s="291" t="s">
        <v>1820</v>
      </c>
      <c r="CE1175" s="299">
        <v>0</v>
      </c>
      <c r="CF1175" s="266">
        <v>2</v>
      </c>
      <c r="CG1175" s="268"/>
      <c r="CI1175" s="258"/>
      <c r="CJ1175" s="258"/>
      <c r="CK1175" s="524" t="s">
        <v>2709</v>
      </c>
      <c r="CL1175" s="526" t="s">
        <v>505</v>
      </c>
      <c r="CM1175" s="526" t="s">
        <v>725</v>
      </c>
      <c r="CN1175" s="527"/>
      <c r="CP1175" s="258"/>
      <c r="CQ1175" s="258"/>
      <c r="CR1175" s="524" t="s">
        <v>2709</v>
      </c>
      <c r="CS1175" s="526" t="s">
        <v>505</v>
      </c>
      <c r="CT1175" s="526" t="s">
        <v>725</v>
      </c>
      <c r="CU1175" s="527"/>
      <c r="DH1175" s="388"/>
      <c r="DI1175" s="732" t="s">
        <v>1013</v>
      </c>
      <c r="DJ1175" s="733"/>
      <c r="DK1175" s="734"/>
      <c r="DL1175" s="380">
        <v>0</v>
      </c>
      <c r="DM1175" s="519">
        <v>30</v>
      </c>
      <c r="DN1175" s="479">
        <v>1.2500000000000001E-2</v>
      </c>
      <c r="DO1175" s="500">
        <v>0</v>
      </c>
      <c r="DP1175" s="383" t="s">
        <v>1014</v>
      </c>
      <c r="DQ1175" s="380" t="s">
        <v>428</v>
      </c>
      <c r="DR1175" s="380" t="s">
        <v>837</v>
      </c>
      <c r="DS1175" s="329">
        <v>1700</v>
      </c>
      <c r="DT1175" s="329" t="s">
        <v>438</v>
      </c>
      <c r="DU1175" s="329" t="s">
        <v>1315</v>
      </c>
      <c r="DV1175" s="329" t="s">
        <v>440</v>
      </c>
      <c r="DW1175" s="343">
        <v>1.3</v>
      </c>
      <c r="DX1175" s="345">
        <v>0.13999999999999999</v>
      </c>
    </row>
    <row r="1176" spans="8:128" ht="15" customHeight="1" x14ac:dyDescent="0.15">
      <c r="H1176" s="111">
        <f t="shared" si="140"/>
        <v>0</v>
      </c>
      <c r="I1176" s="110">
        <v>1156</v>
      </c>
      <c r="J1176" s="199"/>
      <c r="K1176" s="199"/>
      <c r="L1176" s="112" t="e">
        <f t="shared" si="134"/>
        <v>#N/A</v>
      </c>
      <c r="M1176" s="199"/>
      <c r="N1176" s="199"/>
      <c r="O1176" s="124" t="str">
        <f t="shared" si="135"/>
        <v/>
      </c>
      <c r="P1176" s="124" t="str">
        <f t="shared" si="136"/>
        <v/>
      </c>
      <c r="Q1176" s="199"/>
      <c r="R1176" s="113" t="s">
        <v>341</v>
      </c>
      <c r="S1176" s="199"/>
      <c r="T1176" s="113" t="s">
        <v>337</v>
      </c>
      <c r="U1176" s="199"/>
      <c r="V1176" s="112" t="str">
        <f t="shared" si="137"/>
        <v>１～４以外</v>
      </c>
      <c r="W1176" s="628"/>
      <c r="X1176" s="112"/>
      <c r="Y1176" s="199"/>
      <c r="Z1176" s="636"/>
      <c r="AA1176" s="200"/>
      <c r="AB1176" s="114" t="e">
        <f t="shared" si="138"/>
        <v>#N/A</v>
      </c>
      <c r="AC1176" s="115" t="str">
        <f t="shared" si="141"/>
        <v/>
      </c>
      <c r="AD1176" s="145" t="str">
        <f t="shared" si="139"/>
        <v/>
      </c>
      <c r="BD1176" s="36">
        <v>1156</v>
      </c>
      <c r="BE1176" s="223"/>
      <c r="BF1176" s="231"/>
      <c r="BG1176" s="231"/>
      <c r="BH1176" s="231"/>
      <c r="BI1176" s="231"/>
      <c r="BJ1176" s="223"/>
      <c r="BK1176" s="224"/>
      <c r="BL1176" s="223"/>
      <c r="BM1176" s="224"/>
      <c r="BN1176" s="225"/>
      <c r="BO1176" s="226"/>
      <c r="BP1176" s="224"/>
      <c r="BQ1176" s="224"/>
      <c r="BR1176" s="226"/>
      <c r="BS1176" s="225"/>
      <c r="CB1176" s="258"/>
      <c r="CC1176" s="258"/>
      <c r="CD1176" s="276" t="s">
        <v>1594</v>
      </c>
      <c r="CE1176" s="253" t="s">
        <v>505</v>
      </c>
      <c r="CF1176" s="253" t="s">
        <v>725</v>
      </c>
      <c r="CG1176" s="278"/>
      <c r="CI1176" s="258"/>
      <c r="CJ1176" s="258"/>
      <c r="CK1176" s="536" t="s">
        <v>2535</v>
      </c>
      <c r="CL1176" s="537">
        <v>0</v>
      </c>
      <c r="CM1176" s="531">
        <v>3</v>
      </c>
      <c r="CN1176" s="531">
        <f>DCOUNT($H$20:$AD$4020,"入力ﾁｪｯｸ",CK1175:CM1176)</f>
        <v>0</v>
      </c>
      <c r="CP1176" s="258"/>
      <c r="CQ1176" s="258"/>
      <c r="CR1176" s="536" t="s">
        <v>2535</v>
      </c>
      <c r="CS1176" s="537">
        <v>0</v>
      </c>
      <c r="CT1176" s="531">
        <v>2</v>
      </c>
      <c r="CU1176" s="531">
        <f>DCOUNT($H$20:$AD$4020,"入力ﾁｪｯｸ",CR1175:CT1176)</f>
        <v>0</v>
      </c>
      <c r="DH1176" s="388"/>
      <c r="DI1176" s="732" t="s">
        <v>1015</v>
      </c>
      <c r="DJ1176" s="733"/>
      <c r="DK1176" s="734"/>
      <c r="DL1176" s="380">
        <v>0</v>
      </c>
      <c r="DM1176" s="380">
        <v>1.7</v>
      </c>
      <c r="DN1176" s="479">
        <v>1.2500000000000001E-2</v>
      </c>
      <c r="DO1176" s="500">
        <v>0</v>
      </c>
      <c r="DP1176" s="383" t="s">
        <v>1014</v>
      </c>
      <c r="DQ1176" s="380" t="s">
        <v>845</v>
      </c>
      <c r="DR1176" s="380" t="s">
        <v>837</v>
      </c>
      <c r="DS1176" s="329">
        <v>2500</v>
      </c>
      <c r="DT1176" s="329" t="s">
        <v>438</v>
      </c>
      <c r="DU1176" s="329" t="s">
        <v>1315</v>
      </c>
      <c r="DV1176" s="329" t="s">
        <v>440</v>
      </c>
      <c r="DW1176" s="343">
        <v>2.16</v>
      </c>
      <c r="DX1176" s="345">
        <v>0.17499999999999999</v>
      </c>
    </row>
    <row r="1177" spans="8:128" ht="15" customHeight="1" x14ac:dyDescent="0.15">
      <c r="H1177" s="111">
        <f t="shared" si="140"/>
        <v>0</v>
      </c>
      <c r="I1177" s="110">
        <v>1157</v>
      </c>
      <c r="J1177" s="199"/>
      <c r="K1177" s="199"/>
      <c r="L1177" s="112" t="e">
        <f t="shared" si="134"/>
        <v>#N/A</v>
      </c>
      <c r="M1177" s="199"/>
      <c r="N1177" s="199"/>
      <c r="O1177" s="124" t="str">
        <f t="shared" si="135"/>
        <v/>
      </c>
      <c r="P1177" s="124" t="str">
        <f t="shared" si="136"/>
        <v/>
      </c>
      <c r="Q1177" s="199"/>
      <c r="R1177" s="113" t="s">
        <v>341</v>
      </c>
      <c r="S1177" s="199"/>
      <c r="T1177" s="113" t="s">
        <v>337</v>
      </c>
      <c r="U1177" s="199"/>
      <c r="V1177" s="112" t="str">
        <f t="shared" si="137"/>
        <v>１～４以外</v>
      </c>
      <c r="W1177" s="628"/>
      <c r="X1177" s="112"/>
      <c r="Y1177" s="199"/>
      <c r="Z1177" s="636"/>
      <c r="AA1177" s="200"/>
      <c r="AB1177" s="114" t="e">
        <f t="shared" si="138"/>
        <v>#N/A</v>
      </c>
      <c r="AC1177" s="115" t="str">
        <f t="shared" si="141"/>
        <v/>
      </c>
      <c r="AD1177" s="145" t="str">
        <f t="shared" si="139"/>
        <v/>
      </c>
      <c r="BD1177" s="36">
        <v>1157</v>
      </c>
      <c r="BE1177" s="223"/>
      <c r="BF1177" s="231"/>
      <c r="BG1177" s="231"/>
      <c r="BH1177" s="231"/>
      <c r="BI1177" s="231"/>
      <c r="BJ1177" s="223"/>
      <c r="BK1177" s="224"/>
      <c r="BL1177" s="223"/>
      <c r="BM1177" s="224"/>
      <c r="BN1177" s="225"/>
      <c r="BO1177" s="226"/>
      <c r="BP1177" s="224"/>
      <c r="BQ1177" s="224"/>
      <c r="BR1177" s="226"/>
      <c r="BS1177" s="225"/>
      <c r="CB1177" s="258"/>
      <c r="CC1177" s="258"/>
      <c r="CD1177" s="291" t="s">
        <v>1821</v>
      </c>
      <c r="CE1177" s="296">
        <v>0</v>
      </c>
      <c r="CF1177" s="259">
        <v>1</v>
      </c>
      <c r="CG1177" s="260">
        <f>DCOUNT($H$20:$AD$4020,"入力ﾁｪｯｸ",CD1176:CF1178)</f>
        <v>0</v>
      </c>
      <c r="CI1177" s="258"/>
      <c r="CJ1177" s="258"/>
      <c r="CK1177" s="524" t="s">
        <v>2709</v>
      </c>
      <c r="CL1177" s="526" t="s">
        <v>505</v>
      </c>
      <c r="CM1177" s="526" t="s">
        <v>725</v>
      </c>
      <c r="CN1177" s="527"/>
      <c r="CP1177" s="258"/>
      <c r="CQ1177" s="258"/>
      <c r="CR1177" s="524" t="s">
        <v>2709</v>
      </c>
      <c r="CS1177" s="526" t="s">
        <v>505</v>
      </c>
      <c r="CT1177" s="526" t="s">
        <v>725</v>
      </c>
      <c r="CU1177" s="527"/>
      <c r="DH1177" s="388"/>
      <c r="DI1177" s="732" t="s">
        <v>1016</v>
      </c>
      <c r="DJ1177" s="733"/>
      <c r="DK1177" s="734"/>
      <c r="DL1177" s="380">
        <v>1.7</v>
      </c>
      <c r="DM1177" s="380">
        <v>3.5</v>
      </c>
      <c r="DN1177" s="479">
        <v>1.7500000000000002E-2</v>
      </c>
      <c r="DO1177" s="500">
        <v>0</v>
      </c>
      <c r="DP1177" s="383" t="s">
        <v>1014</v>
      </c>
      <c r="DQ1177" s="380" t="s">
        <v>845</v>
      </c>
      <c r="DR1177" s="380" t="s">
        <v>837</v>
      </c>
      <c r="DS1177" s="329">
        <v>3500</v>
      </c>
      <c r="DT1177" s="329" t="s">
        <v>438</v>
      </c>
      <c r="DU1177" s="329" t="s">
        <v>1315</v>
      </c>
      <c r="DV1177" s="329" t="s">
        <v>440</v>
      </c>
      <c r="DW1177" s="343">
        <v>2.16</v>
      </c>
      <c r="DX1177" s="345">
        <v>0.17499999999999999</v>
      </c>
    </row>
    <row r="1178" spans="8:128" ht="15" customHeight="1" x14ac:dyDescent="0.15">
      <c r="H1178" s="111">
        <f t="shared" si="140"/>
        <v>0</v>
      </c>
      <c r="I1178" s="110">
        <v>1158</v>
      </c>
      <c r="J1178" s="199"/>
      <c r="K1178" s="199"/>
      <c r="L1178" s="112" t="e">
        <f t="shared" ref="L1178:L1241" si="142">LOOKUP(K1178,$K$7:$K$16,$L$7:$L$16)</f>
        <v>#N/A</v>
      </c>
      <c r="M1178" s="199"/>
      <c r="N1178" s="199"/>
      <c r="O1178" s="124" t="str">
        <f t="shared" ref="O1178:O1241" si="143">UPPER(N1178)</f>
        <v/>
      </c>
      <c r="P1178" s="124" t="str">
        <f t="shared" ref="P1178:P1241" si="144">DBCS(O1178)</f>
        <v/>
      </c>
      <c r="Q1178" s="199"/>
      <c r="R1178" s="113" t="s">
        <v>341</v>
      </c>
      <c r="S1178" s="199"/>
      <c r="T1178" s="113" t="s">
        <v>337</v>
      </c>
      <c r="U1178" s="199"/>
      <c r="V1178" s="112" t="str">
        <f t="shared" ref="V1178:V1241" si="145">LOOKUP(U1178,$U$12:$U$16,$V$12:$V$16)</f>
        <v>１～４以外</v>
      </c>
      <c r="W1178" s="628"/>
      <c r="X1178" s="112"/>
      <c r="Y1178" s="199"/>
      <c r="Z1178" s="636"/>
      <c r="AA1178" s="200"/>
      <c r="AB1178" s="114" t="e">
        <f t="shared" ref="AB1178:AB1241" si="146">LOOKUP(AA1178,$AA$14:$AA$16,$AB$14:$AB$16)</f>
        <v>#N/A</v>
      </c>
      <c r="AC1178" s="115" t="str">
        <f t="shared" si="141"/>
        <v/>
      </c>
      <c r="AD1178" s="145" t="str">
        <f t="shared" si="139"/>
        <v/>
      </c>
      <c r="BD1178" s="36">
        <v>1158</v>
      </c>
      <c r="BE1178" s="223"/>
      <c r="BF1178" s="231"/>
      <c r="BG1178" s="231"/>
      <c r="BH1178" s="231"/>
      <c r="BI1178" s="231"/>
      <c r="BJ1178" s="223"/>
      <c r="BK1178" s="224"/>
      <c r="BL1178" s="223"/>
      <c r="BM1178" s="224"/>
      <c r="BN1178" s="225"/>
      <c r="BO1178" s="226"/>
      <c r="BP1178" s="224"/>
      <c r="BQ1178" s="224"/>
      <c r="BR1178" s="226"/>
      <c r="BS1178" s="225"/>
      <c r="CB1178" s="258"/>
      <c r="CC1178" s="258"/>
      <c r="CD1178" s="291" t="s">
        <v>1821</v>
      </c>
      <c r="CE1178" s="299">
        <v>0</v>
      </c>
      <c r="CF1178" s="266">
        <v>2</v>
      </c>
      <c r="CG1178" s="268"/>
      <c r="CI1178" s="258"/>
      <c r="CJ1178" s="258"/>
      <c r="CK1178" s="536" t="s">
        <v>2536</v>
      </c>
      <c r="CL1178" s="537">
        <v>0</v>
      </c>
      <c r="CM1178" s="531">
        <v>3</v>
      </c>
      <c r="CN1178" s="531">
        <f>DCOUNT($H$20:$AD$4020,"入力ﾁｪｯｸ",CK1177:CM1178)</f>
        <v>0</v>
      </c>
      <c r="CP1178" s="258"/>
      <c r="CQ1178" s="258"/>
      <c r="CR1178" s="536" t="s">
        <v>2536</v>
      </c>
      <c r="CS1178" s="537">
        <v>0</v>
      </c>
      <c r="CT1178" s="531">
        <v>2</v>
      </c>
      <c r="CU1178" s="531">
        <f>DCOUNT($H$20:$AD$4020,"入力ﾁｪｯｸ",CR1177:CT1178)</f>
        <v>0</v>
      </c>
      <c r="DH1178" s="388"/>
      <c r="DI1178" s="732" t="s">
        <v>1017</v>
      </c>
      <c r="DJ1178" s="733"/>
      <c r="DK1178" s="734"/>
      <c r="DL1178" s="380">
        <v>3.5</v>
      </c>
      <c r="DM1178" s="380">
        <v>30</v>
      </c>
      <c r="DN1178" s="479">
        <v>1.2500000000000001E-2</v>
      </c>
      <c r="DO1178" s="500">
        <v>0</v>
      </c>
      <c r="DP1178" s="383" t="s">
        <v>998</v>
      </c>
      <c r="DQ1178" s="380" t="s">
        <v>876</v>
      </c>
      <c r="DR1178" s="380" t="s">
        <v>837</v>
      </c>
      <c r="DS1178" s="329">
        <v>30000</v>
      </c>
      <c r="DT1178" s="329" t="s">
        <v>438</v>
      </c>
      <c r="DU1178" s="329" t="s">
        <v>1315</v>
      </c>
      <c r="DV1178" s="329" t="s">
        <v>440</v>
      </c>
      <c r="DW1178" s="343">
        <v>0.65</v>
      </c>
      <c r="DX1178" s="345">
        <v>4.5499999999999999E-2</v>
      </c>
    </row>
    <row r="1179" spans="8:128" ht="15" customHeight="1" x14ac:dyDescent="0.15">
      <c r="H1179" s="111">
        <f t="shared" si="140"/>
        <v>0</v>
      </c>
      <c r="I1179" s="110">
        <v>1159</v>
      </c>
      <c r="J1179" s="199"/>
      <c r="K1179" s="199"/>
      <c r="L1179" s="112" t="e">
        <f t="shared" si="142"/>
        <v>#N/A</v>
      </c>
      <c r="M1179" s="199"/>
      <c r="N1179" s="199"/>
      <c r="O1179" s="124" t="str">
        <f t="shared" si="143"/>
        <v/>
      </c>
      <c r="P1179" s="124" t="str">
        <f t="shared" si="144"/>
        <v/>
      </c>
      <c r="Q1179" s="199"/>
      <c r="R1179" s="113" t="s">
        <v>341</v>
      </c>
      <c r="S1179" s="199"/>
      <c r="T1179" s="113" t="s">
        <v>337</v>
      </c>
      <c r="U1179" s="199"/>
      <c r="V1179" s="112" t="str">
        <f t="shared" si="145"/>
        <v>１～４以外</v>
      </c>
      <c r="W1179" s="628"/>
      <c r="X1179" s="112"/>
      <c r="Y1179" s="199"/>
      <c r="Z1179" s="636"/>
      <c r="AA1179" s="200"/>
      <c r="AB1179" s="114" t="e">
        <f t="shared" si="146"/>
        <v>#N/A</v>
      </c>
      <c r="AC1179" s="115" t="str">
        <f t="shared" si="141"/>
        <v/>
      </c>
      <c r="AD1179" s="145" t="str">
        <f t="shared" ref="AD1179:AD1242" si="147">DBCS(AC1179)</f>
        <v/>
      </c>
      <c r="BD1179" s="36">
        <v>1159</v>
      </c>
      <c r="BE1179" s="223"/>
      <c r="BF1179" s="231"/>
      <c r="BG1179" s="231"/>
      <c r="BH1179" s="231"/>
      <c r="BI1179" s="231"/>
      <c r="BJ1179" s="223"/>
      <c r="BK1179" s="224"/>
      <c r="BL1179" s="223"/>
      <c r="BM1179" s="224"/>
      <c r="BN1179" s="225"/>
      <c r="BO1179" s="226"/>
      <c r="BP1179" s="224"/>
      <c r="BQ1179" s="224"/>
      <c r="BR1179" s="226"/>
      <c r="BS1179" s="225"/>
      <c r="CB1179" s="258"/>
      <c r="CC1179" s="258"/>
      <c r="CD1179" s="276" t="s">
        <v>1594</v>
      </c>
      <c r="CE1179" s="253" t="s">
        <v>505</v>
      </c>
      <c r="CF1179" s="253" t="s">
        <v>725</v>
      </c>
      <c r="CG1179" s="278"/>
      <c r="CI1179" s="258"/>
      <c r="CJ1179" s="258"/>
      <c r="CK1179" s="524" t="s">
        <v>2709</v>
      </c>
      <c r="CL1179" s="526" t="s">
        <v>505</v>
      </c>
      <c r="CM1179" s="526" t="s">
        <v>725</v>
      </c>
      <c r="CN1179" s="527"/>
      <c r="CP1179" s="258"/>
      <c r="CQ1179" s="258"/>
      <c r="CR1179" s="524" t="s">
        <v>2709</v>
      </c>
      <c r="CS1179" s="526" t="s">
        <v>505</v>
      </c>
      <c r="CT1179" s="526" t="s">
        <v>725</v>
      </c>
      <c r="CU1179" s="527"/>
      <c r="DH1179" s="388"/>
      <c r="DI1179" s="732" t="s">
        <v>1018</v>
      </c>
      <c r="DJ1179" s="733"/>
      <c r="DK1179" s="734"/>
      <c r="DL1179" s="380">
        <v>1.7</v>
      </c>
      <c r="DM1179" s="380">
        <v>3.5</v>
      </c>
      <c r="DN1179" s="479">
        <v>3.15E-2</v>
      </c>
      <c r="DO1179" s="500">
        <v>0</v>
      </c>
      <c r="DP1179" s="383" t="s">
        <v>1019</v>
      </c>
      <c r="DQ1179" s="380" t="s">
        <v>967</v>
      </c>
      <c r="DR1179" s="380" t="s">
        <v>1040</v>
      </c>
      <c r="DS1179" s="329">
        <v>1700</v>
      </c>
      <c r="DT1179" s="329" t="s">
        <v>438</v>
      </c>
      <c r="DU1179" s="329" t="s">
        <v>1315</v>
      </c>
      <c r="DV1179" s="329" t="s">
        <v>443</v>
      </c>
      <c r="DW1179" s="343">
        <v>1.3</v>
      </c>
      <c r="DX1179" s="345">
        <v>0.13999999999999999</v>
      </c>
    </row>
    <row r="1180" spans="8:128" ht="15" customHeight="1" x14ac:dyDescent="0.15">
      <c r="H1180" s="111">
        <f t="shared" si="140"/>
        <v>0</v>
      </c>
      <c r="I1180" s="110">
        <v>1160</v>
      </c>
      <c r="J1180" s="199"/>
      <c r="K1180" s="199"/>
      <c r="L1180" s="112" t="e">
        <f t="shared" si="142"/>
        <v>#N/A</v>
      </c>
      <c r="M1180" s="199"/>
      <c r="N1180" s="199"/>
      <c r="O1180" s="124" t="str">
        <f t="shared" si="143"/>
        <v/>
      </c>
      <c r="P1180" s="124" t="str">
        <f t="shared" si="144"/>
        <v/>
      </c>
      <c r="Q1180" s="199"/>
      <c r="R1180" s="113" t="s">
        <v>341</v>
      </c>
      <c r="S1180" s="199"/>
      <c r="T1180" s="113" t="s">
        <v>337</v>
      </c>
      <c r="U1180" s="199"/>
      <c r="V1180" s="112" t="str">
        <f t="shared" si="145"/>
        <v>１～４以外</v>
      </c>
      <c r="W1180" s="628"/>
      <c r="X1180" s="112"/>
      <c r="Y1180" s="199"/>
      <c r="Z1180" s="636"/>
      <c r="AA1180" s="200"/>
      <c r="AB1180" s="114" t="e">
        <f t="shared" si="146"/>
        <v>#N/A</v>
      </c>
      <c r="AC1180" s="115" t="str">
        <f t="shared" si="141"/>
        <v/>
      </c>
      <c r="AD1180" s="145" t="str">
        <f t="shared" si="147"/>
        <v/>
      </c>
      <c r="BD1180" s="36">
        <v>1160</v>
      </c>
      <c r="BE1180" s="223"/>
      <c r="BF1180" s="231"/>
      <c r="BG1180" s="231"/>
      <c r="BH1180" s="231"/>
      <c r="BI1180" s="231"/>
      <c r="BJ1180" s="223"/>
      <c r="BK1180" s="224"/>
      <c r="BL1180" s="223"/>
      <c r="BM1180" s="224"/>
      <c r="BN1180" s="225"/>
      <c r="BO1180" s="226"/>
      <c r="BP1180" s="224"/>
      <c r="BQ1180" s="224"/>
      <c r="BR1180" s="226"/>
      <c r="BS1180" s="225"/>
      <c r="CB1180" s="258"/>
      <c r="CC1180" s="258"/>
      <c r="CD1180" s="291" t="s">
        <v>1822</v>
      </c>
      <c r="CE1180" s="296">
        <v>0</v>
      </c>
      <c r="CF1180" s="259">
        <v>1</v>
      </c>
      <c r="CG1180" s="260">
        <f>DCOUNT($H$20:$AD$4020,"入力ﾁｪｯｸ",CD1179:CF1181)</f>
        <v>0</v>
      </c>
      <c r="CI1180" s="258"/>
      <c r="CJ1180" s="258"/>
      <c r="CK1180" s="536" t="s">
        <v>2537</v>
      </c>
      <c r="CL1180" s="537">
        <v>0</v>
      </c>
      <c r="CM1180" s="531">
        <v>3</v>
      </c>
      <c r="CN1180" s="531">
        <f>DCOUNT($H$20:$AD$4020,"入力ﾁｪｯｸ",CK1179:CM1180)</f>
        <v>0</v>
      </c>
      <c r="CP1180" s="258"/>
      <c r="CQ1180" s="258"/>
      <c r="CR1180" s="536" t="s">
        <v>2537</v>
      </c>
      <c r="CS1180" s="537">
        <v>0</v>
      </c>
      <c r="CT1180" s="531">
        <v>2</v>
      </c>
      <c r="CU1180" s="531">
        <f>DCOUNT($H$20:$AD$4020,"入力ﾁｪｯｸ",CR1179:CT1180)</f>
        <v>0</v>
      </c>
      <c r="DH1180" s="388"/>
      <c r="DI1180" s="732" t="s">
        <v>1020</v>
      </c>
      <c r="DJ1180" s="733"/>
      <c r="DK1180" s="734"/>
      <c r="DL1180" s="380">
        <v>3.5</v>
      </c>
      <c r="DM1180" s="380">
        <v>30</v>
      </c>
      <c r="DN1180" s="479">
        <v>6.7500000000000004E-2</v>
      </c>
      <c r="DO1180" s="500">
        <v>0</v>
      </c>
      <c r="DP1180" s="383" t="s">
        <v>1019</v>
      </c>
      <c r="DQ1180" s="380" t="s">
        <v>967</v>
      </c>
      <c r="DR1180" s="380" t="s">
        <v>1040</v>
      </c>
      <c r="DS1180" s="329">
        <v>2500</v>
      </c>
      <c r="DT1180" s="329" t="s">
        <v>438</v>
      </c>
      <c r="DU1180" s="329" t="s">
        <v>1315</v>
      </c>
      <c r="DV1180" s="329" t="s">
        <v>443</v>
      </c>
      <c r="DW1180" s="343">
        <v>2.16</v>
      </c>
      <c r="DX1180" s="345">
        <v>0.17499999999999999</v>
      </c>
    </row>
    <row r="1181" spans="8:128" ht="15" customHeight="1" x14ac:dyDescent="0.15">
      <c r="H1181" s="111">
        <f t="shared" si="140"/>
        <v>0</v>
      </c>
      <c r="I1181" s="110">
        <v>1161</v>
      </c>
      <c r="J1181" s="199"/>
      <c r="K1181" s="199"/>
      <c r="L1181" s="112" t="e">
        <f t="shared" si="142"/>
        <v>#N/A</v>
      </c>
      <c r="M1181" s="199"/>
      <c r="N1181" s="199"/>
      <c r="O1181" s="124" t="str">
        <f t="shared" si="143"/>
        <v/>
      </c>
      <c r="P1181" s="124" t="str">
        <f t="shared" si="144"/>
        <v/>
      </c>
      <c r="Q1181" s="199"/>
      <c r="R1181" s="113" t="s">
        <v>341</v>
      </c>
      <c r="S1181" s="199"/>
      <c r="T1181" s="113" t="s">
        <v>337</v>
      </c>
      <c r="U1181" s="199"/>
      <c r="V1181" s="112" t="str">
        <f t="shared" si="145"/>
        <v>１～４以外</v>
      </c>
      <c r="W1181" s="628"/>
      <c r="X1181" s="112"/>
      <c r="Y1181" s="199"/>
      <c r="Z1181" s="636"/>
      <c r="AA1181" s="200"/>
      <c r="AB1181" s="114" t="e">
        <f t="shared" si="146"/>
        <v>#N/A</v>
      </c>
      <c r="AC1181" s="115" t="str">
        <f t="shared" si="141"/>
        <v/>
      </c>
      <c r="AD1181" s="145" t="str">
        <f t="shared" si="147"/>
        <v/>
      </c>
      <c r="BD1181" s="36">
        <v>1161</v>
      </c>
      <c r="BE1181" s="223"/>
      <c r="BF1181" s="231"/>
      <c r="BG1181" s="231"/>
      <c r="BH1181" s="231"/>
      <c r="BI1181" s="231"/>
      <c r="BJ1181" s="223"/>
      <c r="BK1181" s="224"/>
      <c r="BL1181" s="223"/>
      <c r="BM1181" s="224"/>
      <c r="BN1181" s="225"/>
      <c r="BO1181" s="226"/>
      <c r="BP1181" s="224"/>
      <c r="BQ1181" s="224"/>
      <c r="BR1181" s="226"/>
      <c r="BS1181" s="225"/>
      <c r="CB1181" s="258"/>
      <c r="CC1181" s="258"/>
      <c r="CD1181" s="291" t="s">
        <v>1822</v>
      </c>
      <c r="CE1181" s="299">
        <v>0</v>
      </c>
      <c r="CF1181" s="266">
        <v>2</v>
      </c>
      <c r="CG1181" s="268"/>
      <c r="CI1181" s="258"/>
      <c r="CJ1181" s="258"/>
      <c r="CK1181" s="524" t="s">
        <v>2709</v>
      </c>
      <c r="CL1181" s="526" t="s">
        <v>505</v>
      </c>
      <c r="CM1181" s="526" t="s">
        <v>725</v>
      </c>
      <c r="CN1181" s="527"/>
      <c r="CP1181" s="258"/>
      <c r="CQ1181" s="258"/>
      <c r="CR1181" s="524" t="s">
        <v>2709</v>
      </c>
      <c r="CS1181" s="526" t="s">
        <v>505</v>
      </c>
      <c r="CT1181" s="526" t="s">
        <v>725</v>
      </c>
      <c r="CU1181" s="527"/>
      <c r="DH1181" s="388"/>
      <c r="DI1181" s="732" t="s">
        <v>1021</v>
      </c>
      <c r="DJ1181" s="733"/>
      <c r="DK1181" s="734"/>
      <c r="DL1181" s="380">
        <v>1.7</v>
      </c>
      <c r="DM1181" s="380">
        <v>3.5</v>
      </c>
      <c r="DN1181" s="479">
        <v>3.15E-2</v>
      </c>
      <c r="DO1181" s="500">
        <v>0</v>
      </c>
      <c r="DP1181" s="383" t="s">
        <v>1022</v>
      </c>
      <c r="DQ1181" s="380" t="s">
        <v>967</v>
      </c>
      <c r="DR1181" s="380" t="s">
        <v>1040</v>
      </c>
      <c r="DS1181" s="329">
        <v>3500</v>
      </c>
      <c r="DT1181" s="329" t="s">
        <v>438</v>
      </c>
      <c r="DU1181" s="329" t="s">
        <v>1315</v>
      </c>
      <c r="DV1181" s="329" t="s">
        <v>443</v>
      </c>
      <c r="DW1181" s="343">
        <v>2.16</v>
      </c>
      <c r="DX1181" s="345">
        <v>0.17499999999999999</v>
      </c>
    </row>
    <row r="1182" spans="8:128" ht="15" customHeight="1" x14ac:dyDescent="0.15">
      <c r="H1182" s="111">
        <f t="shared" si="140"/>
        <v>0</v>
      </c>
      <c r="I1182" s="110">
        <v>1162</v>
      </c>
      <c r="J1182" s="199"/>
      <c r="K1182" s="199"/>
      <c r="L1182" s="112" t="e">
        <f t="shared" si="142"/>
        <v>#N/A</v>
      </c>
      <c r="M1182" s="199"/>
      <c r="N1182" s="199"/>
      <c r="O1182" s="124" t="str">
        <f t="shared" si="143"/>
        <v/>
      </c>
      <c r="P1182" s="124" t="str">
        <f t="shared" si="144"/>
        <v/>
      </c>
      <c r="Q1182" s="199"/>
      <c r="R1182" s="113" t="s">
        <v>341</v>
      </c>
      <c r="S1182" s="199"/>
      <c r="T1182" s="113" t="s">
        <v>337</v>
      </c>
      <c r="U1182" s="199"/>
      <c r="V1182" s="112" t="str">
        <f t="shared" si="145"/>
        <v>１～４以外</v>
      </c>
      <c r="W1182" s="628"/>
      <c r="X1182" s="112"/>
      <c r="Y1182" s="199"/>
      <c r="Z1182" s="636"/>
      <c r="AA1182" s="200"/>
      <c r="AB1182" s="114" t="e">
        <f t="shared" si="146"/>
        <v>#N/A</v>
      </c>
      <c r="AC1182" s="115" t="str">
        <f t="shared" si="141"/>
        <v/>
      </c>
      <c r="AD1182" s="145" t="str">
        <f t="shared" si="147"/>
        <v/>
      </c>
      <c r="BD1182" s="36">
        <v>1162</v>
      </c>
      <c r="BE1182" s="223"/>
      <c r="BF1182" s="231"/>
      <c r="BG1182" s="231"/>
      <c r="BH1182" s="231"/>
      <c r="BI1182" s="231"/>
      <c r="BJ1182" s="223"/>
      <c r="BK1182" s="224"/>
      <c r="BL1182" s="223"/>
      <c r="BM1182" s="224"/>
      <c r="BN1182" s="225"/>
      <c r="BO1182" s="226"/>
      <c r="BP1182" s="224"/>
      <c r="BQ1182" s="224"/>
      <c r="BR1182" s="226"/>
      <c r="BS1182" s="225"/>
      <c r="CB1182" s="258"/>
      <c r="CC1182" s="258"/>
      <c r="CD1182" s="276" t="s">
        <v>1594</v>
      </c>
      <c r="CE1182" s="253" t="s">
        <v>505</v>
      </c>
      <c r="CF1182" s="253" t="s">
        <v>725</v>
      </c>
      <c r="CG1182" s="278"/>
      <c r="CI1182" s="258"/>
      <c r="CJ1182" s="258"/>
      <c r="CK1182" s="536" t="s">
        <v>2538</v>
      </c>
      <c r="CL1182" s="537">
        <v>0</v>
      </c>
      <c r="CM1182" s="531">
        <v>3</v>
      </c>
      <c r="CN1182" s="531">
        <f>DCOUNT($H$20:$AD$4020,"入力ﾁｪｯｸ",CK1181:CM1182)</f>
        <v>0</v>
      </c>
      <c r="CP1182" s="258"/>
      <c r="CQ1182" s="258"/>
      <c r="CR1182" s="536" t="s">
        <v>2538</v>
      </c>
      <c r="CS1182" s="537">
        <v>0</v>
      </c>
      <c r="CT1182" s="531">
        <v>2</v>
      </c>
      <c r="CU1182" s="531">
        <f>DCOUNT($H$20:$AD$4020,"入力ﾁｪｯｸ",CR1181:CT1182)</f>
        <v>0</v>
      </c>
      <c r="DH1182" s="388"/>
      <c r="DI1182" s="732" t="s">
        <v>1433</v>
      </c>
      <c r="DJ1182" s="733"/>
      <c r="DK1182" s="734"/>
      <c r="DL1182" s="368">
        <v>3.5</v>
      </c>
      <c r="DM1182" s="368">
        <v>30</v>
      </c>
      <c r="DN1182" s="480">
        <v>6.7500000000000004E-2</v>
      </c>
      <c r="DO1182" s="501">
        <v>0</v>
      </c>
      <c r="DP1182" s="369" t="s">
        <v>69</v>
      </c>
      <c r="DQ1182" s="368" t="s">
        <v>115</v>
      </c>
      <c r="DR1182" s="368" t="s">
        <v>587</v>
      </c>
      <c r="DS1182" s="329">
        <v>30000</v>
      </c>
      <c r="DT1182" s="329" t="s">
        <v>438</v>
      </c>
      <c r="DU1182" s="329" t="s">
        <v>1315</v>
      </c>
      <c r="DV1182" s="329" t="s">
        <v>443</v>
      </c>
      <c r="DW1182" s="343">
        <v>0.65</v>
      </c>
      <c r="DX1182" s="345">
        <v>4.5499999999999999E-2</v>
      </c>
    </row>
    <row r="1183" spans="8:128" ht="15" customHeight="1" x14ac:dyDescent="0.15">
      <c r="H1183" s="111">
        <f t="shared" si="140"/>
        <v>0</v>
      </c>
      <c r="I1183" s="110">
        <v>1163</v>
      </c>
      <c r="J1183" s="199"/>
      <c r="K1183" s="199"/>
      <c r="L1183" s="112" t="e">
        <f t="shared" si="142"/>
        <v>#N/A</v>
      </c>
      <c r="M1183" s="199"/>
      <c r="N1183" s="199"/>
      <c r="O1183" s="124" t="str">
        <f t="shared" si="143"/>
        <v/>
      </c>
      <c r="P1183" s="124" t="str">
        <f t="shared" si="144"/>
        <v/>
      </c>
      <c r="Q1183" s="199"/>
      <c r="R1183" s="113" t="s">
        <v>341</v>
      </c>
      <c r="S1183" s="199"/>
      <c r="T1183" s="113" t="s">
        <v>337</v>
      </c>
      <c r="U1183" s="199"/>
      <c r="V1183" s="112" t="str">
        <f t="shared" si="145"/>
        <v>１～４以外</v>
      </c>
      <c r="W1183" s="628"/>
      <c r="X1183" s="112"/>
      <c r="Y1183" s="199"/>
      <c r="Z1183" s="636"/>
      <c r="AA1183" s="200"/>
      <c r="AB1183" s="114" t="e">
        <f t="shared" si="146"/>
        <v>#N/A</v>
      </c>
      <c r="AC1183" s="115" t="str">
        <f t="shared" si="141"/>
        <v/>
      </c>
      <c r="AD1183" s="145" t="str">
        <f t="shared" si="147"/>
        <v/>
      </c>
      <c r="BD1183" s="36">
        <v>1163</v>
      </c>
      <c r="BE1183" s="223"/>
      <c r="BF1183" s="231"/>
      <c r="BG1183" s="231"/>
      <c r="BH1183" s="231"/>
      <c r="BI1183" s="231"/>
      <c r="BJ1183" s="223"/>
      <c r="BK1183" s="224"/>
      <c r="BL1183" s="223"/>
      <c r="BM1183" s="224"/>
      <c r="BN1183" s="225"/>
      <c r="BO1183" s="226"/>
      <c r="BP1183" s="224"/>
      <c r="BQ1183" s="224"/>
      <c r="BR1183" s="226"/>
      <c r="BS1183" s="225"/>
      <c r="CB1183" s="258"/>
      <c r="CC1183" s="258"/>
      <c r="CD1183" s="291" t="s">
        <v>1823</v>
      </c>
      <c r="CE1183" s="296">
        <v>0</v>
      </c>
      <c r="CF1183" s="259">
        <v>1</v>
      </c>
      <c r="CG1183" s="260">
        <f>DCOUNT($H$20:$AD$4020,"入力ﾁｪｯｸ",CD1182:CF1184)</f>
        <v>0</v>
      </c>
      <c r="CI1183" s="258"/>
      <c r="CJ1183" s="258"/>
      <c r="CK1183" s="524" t="s">
        <v>2709</v>
      </c>
      <c r="CL1183" s="526" t="s">
        <v>505</v>
      </c>
      <c r="CM1183" s="526" t="s">
        <v>725</v>
      </c>
      <c r="CN1183" s="527"/>
      <c r="CP1183" s="258"/>
      <c r="CQ1183" s="258"/>
      <c r="CR1183" s="524" t="s">
        <v>2709</v>
      </c>
      <c r="CS1183" s="526" t="s">
        <v>505</v>
      </c>
      <c r="CT1183" s="526" t="s">
        <v>725</v>
      </c>
      <c r="CU1183" s="527"/>
      <c r="DH1183" s="388"/>
      <c r="DI1183" s="732" t="s">
        <v>1023</v>
      </c>
      <c r="DJ1183" s="733"/>
      <c r="DK1183" s="734"/>
      <c r="DL1183" s="380">
        <v>3.5</v>
      </c>
      <c r="DM1183" s="380">
        <v>30</v>
      </c>
      <c r="DN1183" s="479">
        <v>7.4999999999999997E-2</v>
      </c>
      <c r="DO1183" s="500">
        <v>0</v>
      </c>
      <c r="DP1183" s="383" t="s">
        <v>797</v>
      </c>
      <c r="DQ1183" s="380" t="s">
        <v>115</v>
      </c>
      <c r="DR1183" s="380" t="s">
        <v>1024</v>
      </c>
      <c r="DS1183" s="329">
        <v>1700</v>
      </c>
      <c r="DT1183" s="329" t="s">
        <v>438</v>
      </c>
      <c r="DU1183" s="329" t="s">
        <v>428</v>
      </c>
      <c r="DV1183" s="329" t="s">
        <v>445</v>
      </c>
      <c r="DW1183" s="343">
        <v>0.7</v>
      </c>
      <c r="DX1183" s="345">
        <v>0.13999999999999999</v>
      </c>
    </row>
    <row r="1184" spans="8:128" ht="15" customHeight="1" x14ac:dyDescent="0.15">
      <c r="H1184" s="111">
        <f t="shared" si="140"/>
        <v>0</v>
      </c>
      <c r="I1184" s="110">
        <v>1164</v>
      </c>
      <c r="J1184" s="199"/>
      <c r="K1184" s="199"/>
      <c r="L1184" s="112" t="e">
        <f t="shared" si="142"/>
        <v>#N/A</v>
      </c>
      <c r="M1184" s="199"/>
      <c r="N1184" s="199"/>
      <c r="O1184" s="124" t="str">
        <f t="shared" si="143"/>
        <v/>
      </c>
      <c r="P1184" s="124" t="str">
        <f t="shared" si="144"/>
        <v/>
      </c>
      <c r="Q1184" s="199"/>
      <c r="R1184" s="113" t="s">
        <v>341</v>
      </c>
      <c r="S1184" s="199"/>
      <c r="T1184" s="113" t="s">
        <v>337</v>
      </c>
      <c r="U1184" s="199"/>
      <c r="V1184" s="112" t="str">
        <f t="shared" si="145"/>
        <v>１～４以外</v>
      </c>
      <c r="W1184" s="628"/>
      <c r="X1184" s="112"/>
      <c r="Y1184" s="199"/>
      <c r="Z1184" s="636"/>
      <c r="AA1184" s="200"/>
      <c r="AB1184" s="114" t="e">
        <f t="shared" si="146"/>
        <v>#N/A</v>
      </c>
      <c r="AC1184" s="115" t="str">
        <f t="shared" si="141"/>
        <v/>
      </c>
      <c r="AD1184" s="145" t="str">
        <f t="shared" si="147"/>
        <v/>
      </c>
      <c r="BD1184" s="36">
        <v>1164</v>
      </c>
      <c r="BE1184" s="223"/>
      <c r="BF1184" s="231"/>
      <c r="BG1184" s="231"/>
      <c r="BH1184" s="231"/>
      <c r="BI1184" s="231"/>
      <c r="BJ1184" s="223"/>
      <c r="BK1184" s="224"/>
      <c r="BL1184" s="223"/>
      <c r="BM1184" s="224"/>
      <c r="BN1184" s="225"/>
      <c r="BO1184" s="226"/>
      <c r="BP1184" s="224"/>
      <c r="BQ1184" s="224"/>
      <c r="BR1184" s="226"/>
      <c r="BS1184" s="225"/>
      <c r="CB1184" s="258"/>
      <c r="CC1184" s="258"/>
      <c r="CD1184" s="291" t="s">
        <v>1823</v>
      </c>
      <c r="CE1184" s="299">
        <v>0</v>
      </c>
      <c r="CF1184" s="266">
        <v>2</v>
      </c>
      <c r="CG1184" s="268"/>
      <c r="CI1184" s="258"/>
      <c r="CJ1184" s="258"/>
      <c r="CK1184" s="536" t="s">
        <v>2539</v>
      </c>
      <c r="CL1184" s="537">
        <v>0</v>
      </c>
      <c r="CM1184" s="531">
        <v>3</v>
      </c>
      <c r="CN1184" s="531">
        <f>DCOUNT($H$20:$AD$4020,"入力ﾁｪｯｸ",CK1183:CM1184)</f>
        <v>0</v>
      </c>
      <c r="CP1184" s="258"/>
      <c r="CQ1184" s="258"/>
      <c r="CR1184" s="536" t="s">
        <v>2539</v>
      </c>
      <c r="CS1184" s="537">
        <v>0</v>
      </c>
      <c r="CT1184" s="531">
        <v>2</v>
      </c>
      <c r="CU1184" s="531">
        <f>DCOUNT($H$20:$AD$4020,"入力ﾁｪｯｸ",CR1183:CT1184)</f>
        <v>0</v>
      </c>
      <c r="DH1184" s="388"/>
      <c r="DI1184" s="732" t="s">
        <v>1025</v>
      </c>
      <c r="DJ1184" s="733"/>
      <c r="DK1184" s="734"/>
      <c r="DL1184" s="380">
        <v>3.5</v>
      </c>
      <c r="DM1184" s="380">
        <v>30</v>
      </c>
      <c r="DN1184" s="479">
        <v>7.4999999999999997E-2</v>
      </c>
      <c r="DO1184" s="500">
        <v>0</v>
      </c>
      <c r="DP1184" s="383" t="s">
        <v>1026</v>
      </c>
      <c r="DQ1184" s="380" t="s">
        <v>968</v>
      </c>
      <c r="DR1184" s="380" t="s">
        <v>1024</v>
      </c>
      <c r="DS1184" s="329">
        <v>1700</v>
      </c>
      <c r="DT1184" s="329" t="s">
        <v>438</v>
      </c>
      <c r="DU1184" s="329" t="s">
        <v>1315</v>
      </c>
      <c r="DV1184" s="329" t="s">
        <v>446</v>
      </c>
      <c r="DW1184" s="343">
        <v>0.9</v>
      </c>
      <c r="DX1184" s="345">
        <v>0.13999999999999999</v>
      </c>
    </row>
    <row r="1185" spans="8:128" ht="15" customHeight="1" x14ac:dyDescent="0.15">
      <c r="H1185" s="111">
        <f t="shared" si="140"/>
        <v>0</v>
      </c>
      <c r="I1185" s="110">
        <v>1165</v>
      </c>
      <c r="J1185" s="199"/>
      <c r="K1185" s="199"/>
      <c r="L1185" s="112" t="e">
        <f t="shared" si="142"/>
        <v>#N/A</v>
      </c>
      <c r="M1185" s="199"/>
      <c r="N1185" s="199"/>
      <c r="O1185" s="124" t="str">
        <f t="shared" si="143"/>
        <v/>
      </c>
      <c r="P1185" s="124" t="str">
        <f t="shared" si="144"/>
        <v/>
      </c>
      <c r="Q1185" s="199"/>
      <c r="R1185" s="113" t="s">
        <v>341</v>
      </c>
      <c r="S1185" s="199"/>
      <c r="T1185" s="113" t="s">
        <v>337</v>
      </c>
      <c r="U1185" s="199"/>
      <c r="V1185" s="112" t="str">
        <f t="shared" si="145"/>
        <v>１～４以外</v>
      </c>
      <c r="W1185" s="628"/>
      <c r="X1185" s="112"/>
      <c r="Y1185" s="199"/>
      <c r="Z1185" s="636"/>
      <c r="AA1185" s="200"/>
      <c r="AB1185" s="114" t="e">
        <f t="shared" si="146"/>
        <v>#N/A</v>
      </c>
      <c r="AC1185" s="115" t="str">
        <f t="shared" si="141"/>
        <v/>
      </c>
      <c r="AD1185" s="145" t="str">
        <f t="shared" si="147"/>
        <v/>
      </c>
      <c r="BD1185" s="36">
        <v>1165</v>
      </c>
      <c r="BE1185" s="223"/>
      <c r="BF1185" s="231"/>
      <c r="BG1185" s="231"/>
      <c r="BH1185" s="231"/>
      <c r="BI1185" s="231"/>
      <c r="BJ1185" s="223"/>
      <c r="BK1185" s="224"/>
      <c r="BL1185" s="223"/>
      <c r="BM1185" s="224"/>
      <c r="BN1185" s="225"/>
      <c r="BO1185" s="226"/>
      <c r="BP1185" s="224"/>
      <c r="BQ1185" s="224"/>
      <c r="BR1185" s="226"/>
      <c r="BS1185" s="225"/>
      <c r="CB1185" s="258"/>
      <c r="CC1185" s="258"/>
      <c r="CD1185" s="276" t="s">
        <v>1594</v>
      </c>
      <c r="CE1185" s="253" t="s">
        <v>505</v>
      </c>
      <c r="CF1185" s="253" t="s">
        <v>725</v>
      </c>
      <c r="CG1185" s="278"/>
      <c r="CI1185" s="258"/>
      <c r="CJ1185" s="258"/>
      <c r="CK1185" s="524" t="s">
        <v>2709</v>
      </c>
      <c r="CL1185" s="526" t="s">
        <v>505</v>
      </c>
      <c r="CM1185" s="526" t="s">
        <v>725</v>
      </c>
      <c r="CN1185" s="527"/>
      <c r="CP1185" s="258"/>
      <c r="CQ1185" s="258"/>
      <c r="CR1185" s="524" t="s">
        <v>2709</v>
      </c>
      <c r="CS1185" s="526" t="s">
        <v>505</v>
      </c>
      <c r="CT1185" s="526" t="s">
        <v>725</v>
      </c>
      <c r="CU1185" s="527"/>
      <c r="DH1185" s="388"/>
      <c r="DI1185" s="732" t="s">
        <v>1027</v>
      </c>
      <c r="DJ1185" s="733"/>
      <c r="DK1185" s="734"/>
      <c r="DL1185" s="380">
        <v>0</v>
      </c>
      <c r="DM1185" s="519">
        <v>30</v>
      </c>
      <c r="DN1185" s="479">
        <v>6.2500000000000003E-3</v>
      </c>
      <c r="DO1185" s="500">
        <v>0</v>
      </c>
      <c r="DP1185" s="383" t="s">
        <v>1028</v>
      </c>
      <c r="DQ1185" s="380" t="s">
        <v>428</v>
      </c>
      <c r="DR1185" s="380" t="s">
        <v>901</v>
      </c>
      <c r="DS1185" s="329">
        <v>2500</v>
      </c>
      <c r="DT1185" s="329" t="s">
        <v>438</v>
      </c>
      <c r="DU1185" s="329" t="s">
        <v>1315</v>
      </c>
      <c r="DV1185" s="329" t="s">
        <v>446</v>
      </c>
      <c r="DW1185" s="343">
        <v>1.93</v>
      </c>
      <c r="DX1185" s="345">
        <v>0.17499999999999999</v>
      </c>
    </row>
    <row r="1186" spans="8:128" ht="15" customHeight="1" x14ac:dyDescent="0.15">
      <c r="H1186" s="111">
        <f t="shared" si="140"/>
        <v>0</v>
      </c>
      <c r="I1186" s="110">
        <v>1166</v>
      </c>
      <c r="J1186" s="199"/>
      <c r="K1186" s="199"/>
      <c r="L1186" s="112" t="e">
        <f t="shared" si="142"/>
        <v>#N/A</v>
      </c>
      <c r="M1186" s="199"/>
      <c r="N1186" s="199"/>
      <c r="O1186" s="124" t="str">
        <f t="shared" si="143"/>
        <v/>
      </c>
      <c r="P1186" s="124" t="str">
        <f t="shared" si="144"/>
        <v/>
      </c>
      <c r="Q1186" s="199"/>
      <c r="R1186" s="113" t="s">
        <v>341</v>
      </c>
      <c r="S1186" s="199"/>
      <c r="T1186" s="113" t="s">
        <v>337</v>
      </c>
      <c r="U1186" s="199"/>
      <c r="V1186" s="112" t="str">
        <f t="shared" si="145"/>
        <v>１～４以外</v>
      </c>
      <c r="W1186" s="628"/>
      <c r="X1186" s="112"/>
      <c r="Y1186" s="199"/>
      <c r="Z1186" s="636"/>
      <c r="AA1186" s="200"/>
      <c r="AB1186" s="114" t="e">
        <f t="shared" si="146"/>
        <v>#N/A</v>
      </c>
      <c r="AC1186" s="115" t="str">
        <f t="shared" si="141"/>
        <v/>
      </c>
      <c r="AD1186" s="145" t="str">
        <f t="shared" si="147"/>
        <v/>
      </c>
      <c r="BD1186" s="36">
        <v>1166</v>
      </c>
      <c r="BE1186" s="223"/>
      <c r="BF1186" s="231"/>
      <c r="BG1186" s="231"/>
      <c r="BH1186" s="231"/>
      <c r="BI1186" s="231"/>
      <c r="BJ1186" s="223"/>
      <c r="BK1186" s="224"/>
      <c r="BL1186" s="223"/>
      <c r="BM1186" s="224"/>
      <c r="BN1186" s="225"/>
      <c r="BO1186" s="226"/>
      <c r="BP1186" s="224"/>
      <c r="BQ1186" s="224"/>
      <c r="BR1186" s="226"/>
      <c r="BS1186" s="225"/>
      <c r="CB1186" s="258"/>
      <c r="CC1186" s="258"/>
      <c r="CD1186" s="291" t="s">
        <v>1824</v>
      </c>
      <c r="CE1186" s="296">
        <v>0</v>
      </c>
      <c r="CF1186" s="259">
        <v>1</v>
      </c>
      <c r="CG1186" s="260">
        <f>DCOUNT($H$20:$AD$4020,"入力ﾁｪｯｸ",CD1185:CF1187)</f>
        <v>0</v>
      </c>
      <c r="CI1186" s="258"/>
      <c r="CJ1186" s="258"/>
      <c r="CK1186" s="536" t="s">
        <v>2540</v>
      </c>
      <c r="CL1186" s="537">
        <v>0</v>
      </c>
      <c r="CM1186" s="531">
        <v>3</v>
      </c>
      <c r="CN1186" s="531">
        <f>DCOUNT($H$20:$AD$4020,"入力ﾁｪｯｸ",CK1185:CM1186)</f>
        <v>0</v>
      </c>
      <c r="CP1186" s="258"/>
      <c r="CQ1186" s="258"/>
      <c r="CR1186" s="536" t="s">
        <v>2540</v>
      </c>
      <c r="CS1186" s="537">
        <v>0</v>
      </c>
      <c r="CT1186" s="531">
        <v>2</v>
      </c>
      <c r="CU1186" s="531">
        <f>DCOUNT($H$20:$AD$4020,"入力ﾁｪｯｸ",CR1185:CT1186)</f>
        <v>0</v>
      </c>
      <c r="DH1186" s="388"/>
      <c r="DI1186" s="732" t="s">
        <v>1029</v>
      </c>
      <c r="DJ1186" s="733"/>
      <c r="DK1186" s="734"/>
      <c r="DL1186" s="380">
        <v>0</v>
      </c>
      <c r="DM1186" s="380">
        <v>1.7</v>
      </c>
      <c r="DN1186" s="479">
        <v>6.2500000000000003E-3</v>
      </c>
      <c r="DO1186" s="500">
        <v>0</v>
      </c>
      <c r="DP1186" s="383" t="s">
        <v>1028</v>
      </c>
      <c r="DQ1186" s="380" t="s">
        <v>968</v>
      </c>
      <c r="DR1186" s="380" t="s">
        <v>901</v>
      </c>
      <c r="DS1186" s="329">
        <v>3500</v>
      </c>
      <c r="DT1186" s="329" t="s">
        <v>438</v>
      </c>
      <c r="DU1186" s="329" t="s">
        <v>1315</v>
      </c>
      <c r="DV1186" s="329" t="s">
        <v>446</v>
      </c>
      <c r="DW1186" s="343">
        <v>1.93</v>
      </c>
      <c r="DX1186" s="345">
        <v>0.17499999999999999</v>
      </c>
    </row>
    <row r="1187" spans="8:128" ht="15" customHeight="1" x14ac:dyDescent="0.15">
      <c r="H1187" s="111">
        <f t="shared" si="140"/>
        <v>0</v>
      </c>
      <c r="I1187" s="110">
        <v>1167</v>
      </c>
      <c r="J1187" s="199"/>
      <c r="K1187" s="199"/>
      <c r="L1187" s="112" t="e">
        <f t="shared" si="142"/>
        <v>#N/A</v>
      </c>
      <c r="M1187" s="199"/>
      <c r="N1187" s="199"/>
      <c r="O1187" s="124" t="str">
        <f t="shared" si="143"/>
        <v/>
      </c>
      <c r="P1187" s="124" t="str">
        <f t="shared" si="144"/>
        <v/>
      </c>
      <c r="Q1187" s="199"/>
      <c r="R1187" s="113" t="s">
        <v>341</v>
      </c>
      <c r="S1187" s="199"/>
      <c r="T1187" s="113" t="s">
        <v>337</v>
      </c>
      <c r="U1187" s="199"/>
      <c r="V1187" s="112" t="str">
        <f t="shared" si="145"/>
        <v>１～４以外</v>
      </c>
      <c r="W1187" s="628"/>
      <c r="X1187" s="112"/>
      <c r="Y1187" s="199"/>
      <c r="Z1187" s="636"/>
      <c r="AA1187" s="200"/>
      <c r="AB1187" s="114" t="e">
        <f t="shared" si="146"/>
        <v>#N/A</v>
      </c>
      <c r="AC1187" s="115" t="str">
        <f t="shared" si="141"/>
        <v/>
      </c>
      <c r="AD1187" s="145" t="str">
        <f t="shared" si="147"/>
        <v/>
      </c>
      <c r="BD1187" s="36">
        <v>1167</v>
      </c>
      <c r="BE1187" s="223"/>
      <c r="BF1187" s="231"/>
      <c r="BG1187" s="231"/>
      <c r="BH1187" s="231"/>
      <c r="BI1187" s="231"/>
      <c r="BJ1187" s="223"/>
      <c r="BK1187" s="224"/>
      <c r="BL1187" s="223"/>
      <c r="BM1187" s="224"/>
      <c r="BN1187" s="225"/>
      <c r="BO1187" s="226"/>
      <c r="BP1187" s="224"/>
      <c r="BQ1187" s="224"/>
      <c r="BR1187" s="226"/>
      <c r="BS1187" s="225"/>
      <c r="CB1187" s="258"/>
      <c r="CC1187" s="258"/>
      <c r="CD1187" s="291" t="s">
        <v>1824</v>
      </c>
      <c r="CE1187" s="299">
        <v>0</v>
      </c>
      <c r="CF1187" s="266">
        <v>2</v>
      </c>
      <c r="CG1187" s="268"/>
      <c r="CI1187" s="258"/>
      <c r="CJ1187" s="258"/>
      <c r="CK1187" s="524" t="s">
        <v>2709</v>
      </c>
      <c r="CL1187" s="526" t="s">
        <v>505</v>
      </c>
      <c r="CM1187" s="526" t="s">
        <v>725</v>
      </c>
      <c r="CN1187" s="527"/>
      <c r="CP1187" s="258"/>
      <c r="CQ1187" s="258"/>
      <c r="CR1187" s="524" t="s">
        <v>2709</v>
      </c>
      <c r="CS1187" s="526" t="s">
        <v>505</v>
      </c>
      <c r="CT1187" s="526" t="s">
        <v>725</v>
      </c>
      <c r="CU1187" s="527"/>
      <c r="DH1187" s="388"/>
      <c r="DI1187" s="732" t="s">
        <v>1030</v>
      </c>
      <c r="DJ1187" s="733"/>
      <c r="DK1187" s="734"/>
      <c r="DL1187" s="380">
        <v>1.7</v>
      </c>
      <c r="DM1187" s="380">
        <v>3.5</v>
      </c>
      <c r="DN1187" s="479">
        <v>8.7500000000000008E-3</v>
      </c>
      <c r="DO1187" s="500">
        <v>0</v>
      </c>
      <c r="DP1187" s="383" t="s">
        <v>1028</v>
      </c>
      <c r="DQ1187" s="380" t="s">
        <v>968</v>
      </c>
      <c r="DR1187" s="380" t="s">
        <v>901</v>
      </c>
      <c r="DS1187" s="329">
        <v>3500</v>
      </c>
      <c r="DT1187" s="329" t="s">
        <v>438</v>
      </c>
      <c r="DU1187" s="329" t="s">
        <v>1315</v>
      </c>
      <c r="DV1187" s="329" t="s">
        <v>450</v>
      </c>
      <c r="DW1187" s="343">
        <v>1.93</v>
      </c>
      <c r="DX1187" s="345">
        <v>0.17499999999999999</v>
      </c>
    </row>
    <row r="1188" spans="8:128" ht="15" customHeight="1" x14ac:dyDescent="0.15">
      <c r="H1188" s="111">
        <f t="shared" si="140"/>
        <v>0</v>
      </c>
      <c r="I1188" s="110">
        <v>1168</v>
      </c>
      <c r="J1188" s="199"/>
      <c r="K1188" s="199"/>
      <c r="L1188" s="112" t="e">
        <f t="shared" si="142"/>
        <v>#N/A</v>
      </c>
      <c r="M1188" s="199"/>
      <c r="N1188" s="199"/>
      <c r="O1188" s="124" t="str">
        <f t="shared" si="143"/>
        <v/>
      </c>
      <c r="P1188" s="124" t="str">
        <f t="shared" si="144"/>
        <v/>
      </c>
      <c r="Q1188" s="199"/>
      <c r="R1188" s="113" t="s">
        <v>341</v>
      </c>
      <c r="S1188" s="199"/>
      <c r="T1188" s="113" t="s">
        <v>337</v>
      </c>
      <c r="U1188" s="199"/>
      <c r="V1188" s="112" t="str">
        <f t="shared" si="145"/>
        <v>１～４以外</v>
      </c>
      <c r="W1188" s="628"/>
      <c r="X1188" s="112"/>
      <c r="Y1188" s="199"/>
      <c r="Z1188" s="636"/>
      <c r="AA1188" s="200"/>
      <c r="AB1188" s="114" t="e">
        <f t="shared" si="146"/>
        <v>#N/A</v>
      </c>
      <c r="AC1188" s="115" t="str">
        <f t="shared" si="141"/>
        <v/>
      </c>
      <c r="AD1188" s="145" t="str">
        <f t="shared" si="147"/>
        <v/>
      </c>
      <c r="BD1188" s="36">
        <v>1168</v>
      </c>
      <c r="BE1188" s="223"/>
      <c r="BF1188" s="231"/>
      <c r="BG1188" s="231"/>
      <c r="BH1188" s="231"/>
      <c r="BI1188" s="231"/>
      <c r="BJ1188" s="223"/>
      <c r="BK1188" s="224"/>
      <c r="BL1188" s="223"/>
      <c r="BM1188" s="224"/>
      <c r="BN1188" s="225"/>
      <c r="BO1188" s="226"/>
      <c r="BP1188" s="224"/>
      <c r="BQ1188" s="224"/>
      <c r="BR1188" s="226"/>
      <c r="BS1188" s="225"/>
      <c r="CB1188" s="258"/>
      <c r="CC1188" s="258"/>
      <c r="CD1188" s="276" t="s">
        <v>1594</v>
      </c>
      <c r="CE1188" s="253" t="s">
        <v>505</v>
      </c>
      <c r="CF1188" s="253" t="s">
        <v>725</v>
      </c>
      <c r="CG1188" s="278"/>
      <c r="CI1188" s="258"/>
      <c r="CJ1188" s="258"/>
      <c r="CK1188" s="536" t="s">
        <v>2541</v>
      </c>
      <c r="CL1188" s="537">
        <v>0</v>
      </c>
      <c r="CM1188" s="531">
        <v>3</v>
      </c>
      <c r="CN1188" s="531">
        <f>DCOUNT($H$20:$AD$4020,"入力ﾁｪｯｸ",CK1187:CM1188)</f>
        <v>0</v>
      </c>
      <c r="CP1188" s="258"/>
      <c r="CQ1188" s="258"/>
      <c r="CR1188" s="536" t="s">
        <v>2541</v>
      </c>
      <c r="CS1188" s="537">
        <v>0</v>
      </c>
      <c r="CT1188" s="531">
        <v>2</v>
      </c>
      <c r="CU1188" s="531">
        <f>DCOUNT($H$20:$AD$4020,"入力ﾁｪｯｸ",CR1187:CT1188)</f>
        <v>0</v>
      </c>
      <c r="DH1188" s="388"/>
      <c r="DI1188" s="732" t="s">
        <v>1031</v>
      </c>
      <c r="DJ1188" s="733"/>
      <c r="DK1188" s="734"/>
      <c r="DL1188" s="380">
        <v>3.5</v>
      </c>
      <c r="DM1188" s="380">
        <v>30</v>
      </c>
      <c r="DN1188" s="479">
        <v>6.2500000000000003E-3</v>
      </c>
      <c r="DO1188" s="500">
        <v>0</v>
      </c>
      <c r="DP1188" s="383" t="s">
        <v>1028</v>
      </c>
      <c r="DQ1188" s="380" t="s">
        <v>968</v>
      </c>
      <c r="DR1188" s="380" t="s">
        <v>901</v>
      </c>
      <c r="DS1188" s="329">
        <v>30000</v>
      </c>
      <c r="DT1188" s="329" t="s">
        <v>438</v>
      </c>
      <c r="DU1188" s="329" t="s">
        <v>1315</v>
      </c>
      <c r="DV1188" s="329" t="s">
        <v>450</v>
      </c>
      <c r="DW1188" s="343">
        <v>0.56000000000000005</v>
      </c>
      <c r="DX1188" s="345">
        <v>4.5499999999999999E-2</v>
      </c>
    </row>
    <row r="1189" spans="8:128" ht="15" customHeight="1" x14ac:dyDescent="0.15">
      <c r="H1189" s="111">
        <f t="shared" si="140"/>
        <v>0</v>
      </c>
      <c r="I1189" s="110">
        <v>1169</v>
      </c>
      <c r="J1189" s="199"/>
      <c r="K1189" s="199"/>
      <c r="L1189" s="112" t="e">
        <f t="shared" si="142"/>
        <v>#N/A</v>
      </c>
      <c r="M1189" s="199"/>
      <c r="N1189" s="199"/>
      <c r="O1189" s="124" t="str">
        <f t="shared" si="143"/>
        <v/>
      </c>
      <c r="P1189" s="124" t="str">
        <f t="shared" si="144"/>
        <v/>
      </c>
      <c r="Q1189" s="199"/>
      <c r="R1189" s="113" t="s">
        <v>341</v>
      </c>
      <c r="S1189" s="199"/>
      <c r="T1189" s="113" t="s">
        <v>337</v>
      </c>
      <c r="U1189" s="199"/>
      <c r="V1189" s="112" t="str">
        <f t="shared" si="145"/>
        <v>１～４以外</v>
      </c>
      <c r="W1189" s="628"/>
      <c r="X1189" s="112"/>
      <c r="Y1189" s="199"/>
      <c r="Z1189" s="636"/>
      <c r="AA1189" s="200"/>
      <c r="AB1189" s="114" t="e">
        <f t="shared" si="146"/>
        <v>#N/A</v>
      </c>
      <c r="AC1189" s="115" t="str">
        <f t="shared" si="141"/>
        <v/>
      </c>
      <c r="AD1189" s="145" t="str">
        <f t="shared" si="147"/>
        <v/>
      </c>
      <c r="BD1189" s="36">
        <v>1169</v>
      </c>
      <c r="BE1189" s="223"/>
      <c r="BF1189" s="231"/>
      <c r="BG1189" s="231"/>
      <c r="BH1189" s="231"/>
      <c r="BI1189" s="231"/>
      <c r="BJ1189" s="223"/>
      <c r="BK1189" s="224"/>
      <c r="BL1189" s="223"/>
      <c r="BM1189" s="224"/>
      <c r="BN1189" s="225"/>
      <c r="BO1189" s="226"/>
      <c r="BP1189" s="224"/>
      <c r="BQ1189" s="224"/>
      <c r="BR1189" s="226"/>
      <c r="BS1189" s="225"/>
      <c r="CB1189" s="258"/>
      <c r="CC1189" s="258"/>
      <c r="CD1189" s="291" t="s">
        <v>1825</v>
      </c>
      <c r="CE1189" s="296">
        <v>0</v>
      </c>
      <c r="CF1189" s="259">
        <v>1</v>
      </c>
      <c r="CG1189" s="260">
        <f>DCOUNT($H$20:$AD$4020,"入力ﾁｪｯｸ",CD1188:CF1190)</f>
        <v>0</v>
      </c>
      <c r="CI1189" s="258"/>
      <c r="CJ1189" s="258"/>
      <c r="CK1189" s="524" t="s">
        <v>2709</v>
      </c>
      <c r="CL1189" s="526" t="s">
        <v>505</v>
      </c>
      <c r="CM1189" s="526" t="s">
        <v>725</v>
      </c>
      <c r="CN1189" s="527"/>
      <c r="CP1189" s="258"/>
      <c r="CQ1189" s="258"/>
      <c r="CR1189" s="524" t="s">
        <v>2709</v>
      </c>
      <c r="CS1189" s="526" t="s">
        <v>505</v>
      </c>
      <c r="CT1189" s="526" t="s">
        <v>725</v>
      </c>
      <c r="CU1189" s="527"/>
      <c r="DH1189" s="388"/>
      <c r="DI1189" s="732" t="s">
        <v>1032</v>
      </c>
      <c r="DJ1189" s="733"/>
      <c r="DK1189" s="734"/>
      <c r="DL1189" s="380">
        <v>0</v>
      </c>
      <c r="DM1189" s="519">
        <v>30</v>
      </c>
      <c r="DN1189" s="479">
        <v>6.2500000000000003E-3</v>
      </c>
      <c r="DO1189" s="500">
        <v>0</v>
      </c>
      <c r="DP1189" s="383" t="s">
        <v>1026</v>
      </c>
      <c r="DQ1189" s="380" t="s">
        <v>428</v>
      </c>
      <c r="DR1189" s="380" t="s">
        <v>901</v>
      </c>
      <c r="DS1189" s="329">
        <v>30000</v>
      </c>
      <c r="DT1189" s="329" t="s">
        <v>438</v>
      </c>
      <c r="DU1189" s="329" t="s">
        <v>1315</v>
      </c>
      <c r="DV1189" s="329" t="s">
        <v>452</v>
      </c>
      <c r="DW1189" s="343">
        <v>0.56000000000000005</v>
      </c>
      <c r="DX1189" s="345">
        <v>4.5499999999999999E-2</v>
      </c>
    </row>
    <row r="1190" spans="8:128" ht="15" customHeight="1" x14ac:dyDescent="0.15">
      <c r="H1190" s="111">
        <f t="shared" si="140"/>
        <v>0</v>
      </c>
      <c r="I1190" s="110">
        <v>1170</v>
      </c>
      <c r="J1190" s="199"/>
      <c r="K1190" s="199"/>
      <c r="L1190" s="112" t="e">
        <f t="shared" si="142"/>
        <v>#N/A</v>
      </c>
      <c r="M1190" s="199"/>
      <c r="N1190" s="199"/>
      <c r="O1190" s="124" t="str">
        <f t="shared" si="143"/>
        <v/>
      </c>
      <c r="P1190" s="124" t="str">
        <f t="shared" si="144"/>
        <v/>
      </c>
      <c r="Q1190" s="199"/>
      <c r="R1190" s="113" t="s">
        <v>341</v>
      </c>
      <c r="S1190" s="199"/>
      <c r="T1190" s="113" t="s">
        <v>337</v>
      </c>
      <c r="U1190" s="199"/>
      <c r="V1190" s="112" t="str">
        <f t="shared" si="145"/>
        <v>１～４以外</v>
      </c>
      <c r="W1190" s="628"/>
      <c r="X1190" s="112"/>
      <c r="Y1190" s="199"/>
      <c r="Z1190" s="636"/>
      <c r="AA1190" s="200"/>
      <c r="AB1190" s="114" t="e">
        <f t="shared" si="146"/>
        <v>#N/A</v>
      </c>
      <c r="AC1190" s="115" t="str">
        <f t="shared" si="141"/>
        <v/>
      </c>
      <c r="AD1190" s="145" t="str">
        <f t="shared" si="147"/>
        <v/>
      </c>
      <c r="BD1190" s="36">
        <v>1170</v>
      </c>
      <c r="BE1190" s="223"/>
      <c r="BF1190" s="231"/>
      <c r="BG1190" s="231"/>
      <c r="BH1190" s="231"/>
      <c r="BI1190" s="231"/>
      <c r="BJ1190" s="223"/>
      <c r="BK1190" s="224"/>
      <c r="BL1190" s="223"/>
      <c r="BM1190" s="224"/>
      <c r="BN1190" s="225"/>
      <c r="BO1190" s="226"/>
      <c r="BP1190" s="224"/>
      <c r="BQ1190" s="224"/>
      <c r="BR1190" s="226"/>
      <c r="BS1190" s="225"/>
      <c r="CB1190" s="258"/>
      <c r="CC1190" s="258"/>
      <c r="CD1190" s="291" t="s">
        <v>1825</v>
      </c>
      <c r="CE1190" s="299">
        <v>0</v>
      </c>
      <c r="CF1190" s="266">
        <v>2</v>
      </c>
      <c r="CG1190" s="268"/>
      <c r="CI1190" s="258"/>
      <c r="CJ1190" s="258"/>
      <c r="CK1190" s="536" t="s">
        <v>2542</v>
      </c>
      <c r="CL1190" s="537">
        <v>0</v>
      </c>
      <c r="CM1190" s="531">
        <v>3</v>
      </c>
      <c r="CN1190" s="531">
        <f>DCOUNT($H$20:$AD$4020,"入力ﾁｪｯｸ",CK1189:CM1190)</f>
        <v>0</v>
      </c>
      <c r="CP1190" s="258"/>
      <c r="CQ1190" s="258"/>
      <c r="CR1190" s="536" t="s">
        <v>2542</v>
      </c>
      <c r="CS1190" s="537">
        <v>0</v>
      </c>
      <c r="CT1190" s="531">
        <v>2</v>
      </c>
      <c r="CU1190" s="531">
        <f>DCOUNT($H$20:$AD$4020,"入力ﾁｪｯｸ",CR1189:CT1190)</f>
        <v>0</v>
      </c>
      <c r="DH1190" s="388"/>
      <c r="DI1190" s="732" t="s">
        <v>1033</v>
      </c>
      <c r="DJ1190" s="733"/>
      <c r="DK1190" s="734"/>
      <c r="DL1190" s="380">
        <v>0</v>
      </c>
      <c r="DM1190" s="380">
        <v>1.7</v>
      </c>
      <c r="DN1190" s="479">
        <v>6.2500000000000003E-3</v>
      </c>
      <c r="DO1190" s="500">
        <v>0</v>
      </c>
      <c r="DP1190" s="383" t="s">
        <v>1026</v>
      </c>
      <c r="DQ1190" s="380" t="s">
        <v>968</v>
      </c>
      <c r="DR1190" s="380" t="s">
        <v>901</v>
      </c>
      <c r="DS1190" s="329">
        <v>1700</v>
      </c>
      <c r="DT1190" s="329" t="s">
        <v>438</v>
      </c>
      <c r="DU1190" s="329" t="s">
        <v>1315</v>
      </c>
      <c r="DV1190" s="329" t="s">
        <v>454</v>
      </c>
      <c r="DW1190" s="343">
        <v>0.6</v>
      </c>
      <c r="DX1190" s="345">
        <v>8.0000000000000016E-2</v>
      </c>
    </row>
    <row r="1191" spans="8:128" ht="15" customHeight="1" x14ac:dyDescent="0.15">
      <c r="H1191" s="111">
        <f t="shared" si="140"/>
        <v>0</v>
      </c>
      <c r="I1191" s="110">
        <v>1171</v>
      </c>
      <c r="J1191" s="199"/>
      <c r="K1191" s="199"/>
      <c r="L1191" s="112" t="e">
        <f t="shared" si="142"/>
        <v>#N/A</v>
      </c>
      <c r="M1191" s="199"/>
      <c r="N1191" s="199"/>
      <c r="O1191" s="124" t="str">
        <f t="shared" si="143"/>
        <v/>
      </c>
      <c r="P1191" s="124" t="str">
        <f t="shared" si="144"/>
        <v/>
      </c>
      <c r="Q1191" s="199"/>
      <c r="R1191" s="113" t="s">
        <v>341</v>
      </c>
      <c r="S1191" s="199"/>
      <c r="T1191" s="113" t="s">
        <v>337</v>
      </c>
      <c r="U1191" s="199"/>
      <c r="V1191" s="112" t="str">
        <f t="shared" si="145"/>
        <v>１～４以外</v>
      </c>
      <c r="W1191" s="628"/>
      <c r="X1191" s="112"/>
      <c r="Y1191" s="199"/>
      <c r="Z1191" s="636"/>
      <c r="AA1191" s="200"/>
      <c r="AB1191" s="114" t="e">
        <f t="shared" si="146"/>
        <v>#N/A</v>
      </c>
      <c r="AC1191" s="115" t="str">
        <f t="shared" si="141"/>
        <v/>
      </c>
      <c r="AD1191" s="145" t="str">
        <f t="shared" si="147"/>
        <v/>
      </c>
      <c r="BD1191" s="36">
        <v>1171</v>
      </c>
      <c r="BE1191" s="223"/>
      <c r="BF1191" s="231"/>
      <c r="BG1191" s="231"/>
      <c r="BH1191" s="231"/>
      <c r="BI1191" s="231"/>
      <c r="BJ1191" s="223"/>
      <c r="BK1191" s="224"/>
      <c r="BL1191" s="223"/>
      <c r="BM1191" s="224"/>
      <c r="BN1191" s="225"/>
      <c r="BO1191" s="226"/>
      <c r="BP1191" s="224"/>
      <c r="BQ1191" s="224"/>
      <c r="BR1191" s="226"/>
      <c r="BS1191" s="225"/>
      <c r="CB1191" s="258"/>
      <c r="CC1191" s="258"/>
      <c r="CD1191" s="276" t="s">
        <v>1594</v>
      </c>
      <c r="CE1191" s="253" t="s">
        <v>505</v>
      </c>
      <c r="CF1191" s="253" t="s">
        <v>725</v>
      </c>
      <c r="CG1191" s="278"/>
      <c r="CI1191" s="258"/>
      <c r="CJ1191" s="258"/>
      <c r="CK1191" s="524" t="s">
        <v>2709</v>
      </c>
      <c r="CL1191" s="526" t="s">
        <v>505</v>
      </c>
      <c r="CM1191" s="526" t="s">
        <v>725</v>
      </c>
      <c r="CN1191" s="527"/>
      <c r="CP1191" s="258"/>
      <c r="CQ1191" s="258"/>
      <c r="CR1191" s="524" t="s">
        <v>2709</v>
      </c>
      <c r="CS1191" s="526" t="s">
        <v>505</v>
      </c>
      <c r="CT1191" s="526" t="s">
        <v>725</v>
      </c>
      <c r="CU1191" s="527"/>
      <c r="DH1191" s="388"/>
      <c r="DI1191" s="732" t="s">
        <v>1034</v>
      </c>
      <c r="DJ1191" s="733"/>
      <c r="DK1191" s="734"/>
      <c r="DL1191" s="380">
        <v>1.7</v>
      </c>
      <c r="DM1191" s="380">
        <v>3.5</v>
      </c>
      <c r="DN1191" s="479">
        <v>8.7500000000000008E-3</v>
      </c>
      <c r="DO1191" s="500">
        <v>0</v>
      </c>
      <c r="DP1191" s="383" t="s">
        <v>1026</v>
      </c>
      <c r="DQ1191" s="380" t="s">
        <v>968</v>
      </c>
      <c r="DR1191" s="380" t="s">
        <v>901</v>
      </c>
      <c r="DS1191" s="329" ph="1">
        <v>2500</v>
      </c>
      <c r="DT1191" s="329" t="s">
        <v>438</v>
      </c>
      <c r="DU1191" s="329" t="s">
        <v>1315</v>
      </c>
      <c r="DV1191" s="329" t="s">
        <v>454</v>
      </c>
      <c r="DW1191" s="343">
        <v>1.3</v>
      </c>
      <c r="DX1191" s="345">
        <v>0.1</v>
      </c>
    </row>
    <row r="1192" spans="8:128" ht="15" customHeight="1" x14ac:dyDescent="0.15">
      <c r="H1192" s="111">
        <f t="shared" si="140"/>
        <v>0</v>
      </c>
      <c r="I1192" s="110">
        <v>1172</v>
      </c>
      <c r="J1192" s="199"/>
      <c r="K1192" s="199"/>
      <c r="L1192" s="112" t="e">
        <f t="shared" si="142"/>
        <v>#N/A</v>
      </c>
      <c r="M1192" s="199"/>
      <c r="N1192" s="199"/>
      <c r="O1192" s="124" t="str">
        <f t="shared" si="143"/>
        <v/>
      </c>
      <c r="P1192" s="124" t="str">
        <f t="shared" si="144"/>
        <v/>
      </c>
      <c r="Q1192" s="199"/>
      <c r="R1192" s="113" t="s">
        <v>341</v>
      </c>
      <c r="S1192" s="199"/>
      <c r="T1192" s="113" t="s">
        <v>337</v>
      </c>
      <c r="U1192" s="199"/>
      <c r="V1192" s="112" t="str">
        <f t="shared" si="145"/>
        <v>１～４以外</v>
      </c>
      <c r="W1192" s="628"/>
      <c r="X1192" s="112"/>
      <c r="Y1192" s="199"/>
      <c r="Z1192" s="636"/>
      <c r="AA1192" s="200"/>
      <c r="AB1192" s="114" t="e">
        <f t="shared" si="146"/>
        <v>#N/A</v>
      </c>
      <c r="AC1192" s="115" t="str">
        <f t="shared" si="141"/>
        <v/>
      </c>
      <c r="AD1192" s="145" t="str">
        <f t="shared" si="147"/>
        <v/>
      </c>
      <c r="BD1192" s="36">
        <v>1172</v>
      </c>
      <c r="BE1192" s="223"/>
      <c r="BF1192" s="231"/>
      <c r="BG1192" s="231"/>
      <c r="BH1192" s="231"/>
      <c r="BI1192" s="231"/>
      <c r="BJ1192" s="223"/>
      <c r="BK1192" s="224"/>
      <c r="BL1192" s="223"/>
      <c r="BM1192" s="224"/>
      <c r="BN1192" s="225"/>
      <c r="BO1192" s="226"/>
      <c r="BP1192" s="224"/>
      <c r="BQ1192" s="224"/>
      <c r="BR1192" s="226"/>
      <c r="BS1192" s="225"/>
      <c r="CB1192" s="258"/>
      <c r="CC1192" s="258"/>
      <c r="CD1192" s="291" t="s">
        <v>1826</v>
      </c>
      <c r="CE1192" s="296">
        <v>0</v>
      </c>
      <c r="CF1192" s="259">
        <v>1</v>
      </c>
      <c r="CG1192" s="260">
        <f>DCOUNT($H$20:$AD$4020,"入力ﾁｪｯｸ",CD1191:CF1193)</f>
        <v>0</v>
      </c>
      <c r="CI1192" s="258"/>
      <c r="CJ1192" s="258"/>
      <c r="CK1192" s="536" t="s">
        <v>2543</v>
      </c>
      <c r="CL1192" s="537">
        <v>0</v>
      </c>
      <c r="CM1192" s="531">
        <v>3</v>
      </c>
      <c r="CN1192" s="531">
        <f>DCOUNT($H$20:$AD$4020,"入力ﾁｪｯｸ",CK1191:CM1192)</f>
        <v>0</v>
      </c>
      <c r="CP1192" s="258"/>
      <c r="CQ1192" s="258"/>
      <c r="CR1192" s="536" t="s">
        <v>2543</v>
      </c>
      <c r="CS1192" s="537">
        <v>0</v>
      </c>
      <c r="CT1192" s="531">
        <v>2</v>
      </c>
      <c r="CU1192" s="531">
        <f>DCOUNT($H$20:$AD$4020,"入力ﾁｪｯｸ",CR1191:CT1192)</f>
        <v>0</v>
      </c>
      <c r="DH1192" s="388"/>
      <c r="DI1192" s="732" t="s">
        <v>1035</v>
      </c>
      <c r="DJ1192" s="733"/>
      <c r="DK1192" s="734"/>
      <c r="DL1192" s="380">
        <v>3.5</v>
      </c>
      <c r="DM1192" s="380">
        <v>30</v>
      </c>
      <c r="DN1192" s="479">
        <v>6.2500000000000003E-3</v>
      </c>
      <c r="DO1192" s="500">
        <v>0</v>
      </c>
      <c r="DP1192" s="383" t="s">
        <v>69</v>
      </c>
      <c r="DQ1192" s="380" t="s">
        <v>115</v>
      </c>
      <c r="DR1192" s="380" t="s">
        <v>901</v>
      </c>
      <c r="DS1192" s="329" ph="1">
        <v>3500</v>
      </c>
      <c r="DT1192" s="329" t="s">
        <v>438</v>
      </c>
      <c r="DU1192" s="329" t="s">
        <v>1315</v>
      </c>
      <c r="DV1192" s="329" t="s">
        <v>457</v>
      </c>
      <c r="DW1192" s="343">
        <v>1.3</v>
      </c>
      <c r="DX1192" s="345">
        <v>0.1</v>
      </c>
    </row>
    <row r="1193" spans="8:128" ht="15" customHeight="1" x14ac:dyDescent="0.15">
      <c r="H1193" s="111">
        <f t="shared" si="140"/>
        <v>0</v>
      </c>
      <c r="I1193" s="110">
        <v>1173</v>
      </c>
      <c r="J1193" s="199"/>
      <c r="K1193" s="199"/>
      <c r="L1193" s="112" t="e">
        <f t="shared" si="142"/>
        <v>#N/A</v>
      </c>
      <c r="M1193" s="199"/>
      <c r="N1193" s="199"/>
      <c r="O1193" s="124" t="str">
        <f t="shared" si="143"/>
        <v/>
      </c>
      <c r="P1193" s="124" t="str">
        <f t="shared" si="144"/>
        <v/>
      </c>
      <c r="Q1193" s="199"/>
      <c r="R1193" s="113" t="s">
        <v>341</v>
      </c>
      <c r="S1193" s="199"/>
      <c r="T1193" s="113" t="s">
        <v>337</v>
      </c>
      <c r="U1193" s="199"/>
      <c r="V1193" s="112" t="str">
        <f t="shared" si="145"/>
        <v>１～４以外</v>
      </c>
      <c r="W1193" s="628"/>
      <c r="X1193" s="112"/>
      <c r="Y1193" s="199"/>
      <c r="Z1193" s="636"/>
      <c r="AA1193" s="200"/>
      <c r="AB1193" s="114" t="e">
        <f t="shared" si="146"/>
        <v>#N/A</v>
      </c>
      <c r="AC1193" s="115" t="str">
        <f t="shared" si="141"/>
        <v/>
      </c>
      <c r="AD1193" s="145" t="str">
        <f t="shared" si="147"/>
        <v/>
      </c>
      <c r="BD1193" s="36">
        <v>1173</v>
      </c>
      <c r="BE1193" s="223"/>
      <c r="BF1193" s="231"/>
      <c r="BG1193" s="231"/>
      <c r="BH1193" s="231"/>
      <c r="BI1193" s="231"/>
      <c r="BJ1193" s="223"/>
      <c r="BK1193" s="224"/>
      <c r="BL1193" s="223"/>
      <c r="BM1193" s="224"/>
      <c r="BN1193" s="225"/>
      <c r="BO1193" s="226"/>
      <c r="BP1193" s="224"/>
      <c r="BQ1193" s="224"/>
      <c r="BR1193" s="226"/>
      <c r="BS1193" s="225"/>
      <c r="CB1193" s="258"/>
      <c r="CC1193" s="258"/>
      <c r="CD1193" s="291" t="s">
        <v>1826</v>
      </c>
      <c r="CE1193" s="299">
        <v>0</v>
      </c>
      <c r="CF1193" s="266">
        <v>2</v>
      </c>
      <c r="CG1193" s="268"/>
      <c r="CI1193" s="258"/>
      <c r="CJ1193" s="258"/>
      <c r="CK1193" s="524" t="s">
        <v>2709</v>
      </c>
      <c r="CL1193" s="526" t="s">
        <v>505</v>
      </c>
      <c r="CM1193" s="526" t="s">
        <v>725</v>
      </c>
      <c r="CN1193" s="527"/>
      <c r="CP1193" s="258"/>
      <c r="CQ1193" s="258"/>
      <c r="CR1193" s="524" t="s">
        <v>2709</v>
      </c>
      <c r="CS1193" s="526" t="s">
        <v>505</v>
      </c>
      <c r="CT1193" s="526" t="s">
        <v>725</v>
      </c>
      <c r="CU1193" s="527"/>
      <c r="DH1193" s="388"/>
      <c r="DI1193" s="739" t="s">
        <v>1417</v>
      </c>
      <c r="DJ1193" s="740"/>
      <c r="DK1193" s="741"/>
      <c r="DL1193" s="380">
        <v>0</v>
      </c>
      <c r="DM1193" s="519">
        <v>30</v>
      </c>
      <c r="DN1193" s="479">
        <v>2.2499999999999999E-2</v>
      </c>
      <c r="DO1193" s="500">
        <v>0</v>
      </c>
      <c r="DP1193" s="383" t="s">
        <v>89</v>
      </c>
      <c r="DQ1193" s="380" t="s">
        <v>428</v>
      </c>
      <c r="DR1193" s="380" t="s">
        <v>1431</v>
      </c>
      <c r="DS1193" s="329" ph="1">
        <v>30000</v>
      </c>
      <c r="DT1193" s="329" t="s">
        <v>438</v>
      </c>
      <c r="DU1193" s="329" t="s">
        <v>1315</v>
      </c>
      <c r="DV1193" s="329" t="s">
        <v>457</v>
      </c>
      <c r="DW1193" s="343">
        <v>0.46</v>
      </c>
      <c r="DX1193" s="345">
        <v>2.6000000000000002E-2</v>
      </c>
    </row>
    <row r="1194" spans="8:128" ht="15" customHeight="1" x14ac:dyDescent="0.15">
      <c r="H1194" s="111">
        <f t="shared" si="140"/>
        <v>0</v>
      </c>
      <c r="I1194" s="110">
        <v>1174</v>
      </c>
      <c r="J1194" s="199"/>
      <c r="K1194" s="199"/>
      <c r="L1194" s="112" t="e">
        <f t="shared" si="142"/>
        <v>#N/A</v>
      </c>
      <c r="M1194" s="199"/>
      <c r="N1194" s="199"/>
      <c r="O1194" s="124" t="str">
        <f t="shared" si="143"/>
        <v/>
      </c>
      <c r="P1194" s="124" t="str">
        <f t="shared" si="144"/>
        <v/>
      </c>
      <c r="Q1194" s="199"/>
      <c r="R1194" s="113" t="s">
        <v>341</v>
      </c>
      <c r="S1194" s="199"/>
      <c r="T1194" s="113" t="s">
        <v>337</v>
      </c>
      <c r="U1194" s="199"/>
      <c r="V1194" s="112" t="str">
        <f t="shared" si="145"/>
        <v>１～４以外</v>
      </c>
      <c r="W1194" s="628"/>
      <c r="X1194" s="112"/>
      <c r="Y1194" s="199"/>
      <c r="Z1194" s="636"/>
      <c r="AA1194" s="200"/>
      <c r="AB1194" s="114" t="e">
        <f t="shared" si="146"/>
        <v>#N/A</v>
      </c>
      <c r="AC1194" s="115" t="str">
        <f t="shared" si="141"/>
        <v/>
      </c>
      <c r="AD1194" s="145" t="str">
        <f t="shared" si="147"/>
        <v/>
      </c>
      <c r="BD1194" s="36">
        <v>1174</v>
      </c>
      <c r="BE1194" s="223"/>
      <c r="BF1194" s="231"/>
      <c r="BG1194" s="231"/>
      <c r="BH1194" s="231"/>
      <c r="BI1194" s="231"/>
      <c r="BJ1194" s="223"/>
      <c r="BK1194" s="224"/>
      <c r="BL1194" s="223"/>
      <c r="BM1194" s="224"/>
      <c r="BN1194" s="225"/>
      <c r="BO1194" s="226"/>
      <c r="BP1194" s="224"/>
      <c r="BQ1194" s="224"/>
      <c r="BR1194" s="226"/>
      <c r="BS1194" s="225"/>
      <c r="CB1194" s="258"/>
      <c r="CC1194" s="258"/>
      <c r="CD1194" s="276" t="s">
        <v>1594</v>
      </c>
      <c r="CE1194" s="253" t="s">
        <v>505</v>
      </c>
      <c r="CF1194" s="253" t="s">
        <v>725</v>
      </c>
      <c r="CG1194" s="278"/>
      <c r="CI1194" s="258"/>
      <c r="CJ1194" s="258"/>
      <c r="CK1194" s="536" t="s">
        <v>2544</v>
      </c>
      <c r="CL1194" s="537">
        <v>0</v>
      </c>
      <c r="CM1194" s="531">
        <v>3</v>
      </c>
      <c r="CN1194" s="531">
        <f>DCOUNT($H$20:$AD$4020,"入力ﾁｪｯｸ",CK1193:CM1194)</f>
        <v>0</v>
      </c>
      <c r="CP1194" s="258"/>
      <c r="CQ1194" s="258"/>
      <c r="CR1194" s="536" t="s">
        <v>2544</v>
      </c>
      <c r="CS1194" s="537">
        <v>0</v>
      </c>
      <c r="CT1194" s="531">
        <v>2</v>
      </c>
      <c r="CU1194" s="531">
        <f>DCOUNT($H$20:$AD$4020,"入力ﾁｪｯｸ",CR1193:CT1194)</f>
        <v>0</v>
      </c>
      <c r="DH1194" s="388"/>
      <c r="DI1194" s="739" t="s">
        <v>1418</v>
      </c>
      <c r="DJ1194" s="740"/>
      <c r="DK1194" s="741"/>
      <c r="DL1194" s="380">
        <v>0</v>
      </c>
      <c r="DM1194" s="380">
        <v>1.7</v>
      </c>
      <c r="DN1194" s="479">
        <v>2.2499999999999999E-2</v>
      </c>
      <c r="DO1194" s="500">
        <v>0</v>
      </c>
      <c r="DP1194" s="383" t="s">
        <v>89</v>
      </c>
      <c r="DQ1194" s="380" t="s">
        <v>115</v>
      </c>
      <c r="DR1194" s="380" t="s">
        <v>1431</v>
      </c>
      <c r="DS1194" s="329" ph="1">
        <v>1700</v>
      </c>
      <c r="DT1194" s="329" t="s">
        <v>438</v>
      </c>
      <c r="DU1194" s="329" t="s">
        <v>428</v>
      </c>
      <c r="DV1194" s="329" t="s">
        <v>460</v>
      </c>
      <c r="DW1194" s="343">
        <v>0.4</v>
      </c>
      <c r="DX1194" s="345">
        <v>3.2000000000000001E-2</v>
      </c>
    </row>
    <row r="1195" spans="8:128" ht="15" customHeight="1" x14ac:dyDescent="0.15">
      <c r="H1195" s="111">
        <f t="shared" si="140"/>
        <v>0</v>
      </c>
      <c r="I1195" s="110">
        <v>1175</v>
      </c>
      <c r="J1195" s="199"/>
      <c r="K1195" s="199"/>
      <c r="L1195" s="112" t="e">
        <f t="shared" si="142"/>
        <v>#N/A</v>
      </c>
      <c r="M1195" s="199"/>
      <c r="N1195" s="199"/>
      <c r="O1195" s="124" t="str">
        <f t="shared" si="143"/>
        <v/>
      </c>
      <c r="P1195" s="124" t="str">
        <f t="shared" si="144"/>
        <v/>
      </c>
      <c r="Q1195" s="199"/>
      <c r="R1195" s="113" t="s">
        <v>341</v>
      </c>
      <c r="S1195" s="199"/>
      <c r="T1195" s="113" t="s">
        <v>337</v>
      </c>
      <c r="U1195" s="199"/>
      <c r="V1195" s="112" t="str">
        <f t="shared" si="145"/>
        <v>１～４以外</v>
      </c>
      <c r="W1195" s="628"/>
      <c r="X1195" s="112"/>
      <c r="Y1195" s="199"/>
      <c r="Z1195" s="636"/>
      <c r="AA1195" s="200"/>
      <c r="AB1195" s="114" t="e">
        <f t="shared" si="146"/>
        <v>#N/A</v>
      </c>
      <c r="AC1195" s="115" t="str">
        <f t="shared" si="141"/>
        <v/>
      </c>
      <c r="AD1195" s="145" t="str">
        <f t="shared" si="147"/>
        <v/>
      </c>
      <c r="BD1195" s="36">
        <v>1175</v>
      </c>
      <c r="BE1195" s="223"/>
      <c r="BF1195" s="231"/>
      <c r="BG1195" s="231"/>
      <c r="BH1195" s="231"/>
      <c r="BI1195" s="231"/>
      <c r="BJ1195" s="223"/>
      <c r="BK1195" s="224"/>
      <c r="BL1195" s="223"/>
      <c r="BM1195" s="224"/>
      <c r="BN1195" s="225"/>
      <c r="BO1195" s="226"/>
      <c r="BP1195" s="224"/>
      <c r="BQ1195" s="224"/>
      <c r="BR1195" s="226"/>
      <c r="BS1195" s="225"/>
      <c r="CB1195" s="258"/>
      <c r="CC1195" s="258"/>
      <c r="CD1195" s="291" t="s">
        <v>1827</v>
      </c>
      <c r="CE1195" s="296">
        <v>0</v>
      </c>
      <c r="CF1195" s="259">
        <v>1</v>
      </c>
      <c r="CG1195" s="260">
        <f>DCOUNT($H$20:$AD$4020,"入力ﾁｪｯｸ",CD1194:CF1196)</f>
        <v>0</v>
      </c>
      <c r="CI1195" s="258"/>
      <c r="CJ1195" s="258"/>
      <c r="CK1195" s="524" t="s">
        <v>2709</v>
      </c>
      <c r="CL1195" s="526" t="s">
        <v>505</v>
      </c>
      <c r="CM1195" s="526" t="s">
        <v>725</v>
      </c>
      <c r="CN1195" s="527"/>
      <c r="CP1195" s="258"/>
      <c r="CQ1195" s="258"/>
      <c r="CR1195" s="524" t="s">
        <v>2709</v>
      </c>
      <c r="CS1195" s="526" t="s">
        <v>505</v>
      </c>
      <c r="CT1195" s="526" t="s">
        <v>725</v>
      </c>
      <c r="CU1195" s="527"/>
      <c r="DH1195" s="388"/>
      <c r="DI1195" s="739" t="s">
        <v>1419</v>
      </c>
      <c r="DJ1195" s="740"/>
      <c r="DK1195" s="741"/>
      <c r="DL1195" s="380">
        <v>1.7</v>
      </c>
      <c r="DM1195" s="380">
        <v>3.5</v>
      </c>
      <c r="DN1195" s="479">
        <v>3.15E-2</v>
      </c>
      <c r="DO1195" s="500">
        <v>0</v>
      </c>
      <c r="DP1195" s="383" t="s">
        <v>89</v>
      </c>
      <c r="DQ1195" s="380" t="s">
        <v>115</v>
      </c>
      <c r="DR1195" s="380" t="s">
        <v>1431</v>
      </c>
      <c r="DS1195" s="329" ph="1">
        <v>1265</v>
      </c>
      <c r="DT1195" s="329" t="s">
        <v>438</v>
      </c>
      <c r="DU1195" s="329" t="s">
        <v>428</v>
      </c>
      <c r="DV1195" s="329" t="s">
        <v>460</v>
      </c>
      <c r="DW1195" s="343">
        <v>0.2</v>
      </c>
      <c r="DX1195" s="345">
        <v>1.2E-2</v>
      </c>
    </row>
    <row r="1196" spans="8:128" ht="15" customHeight="1" x14ac:dyDescent="0.15">
      <c r="H1196" s="111">
        <f t="shared" si="140"/>
        <v>0</v>
      </c>
      <c r="I1196" s="110">
        <v>1176</v>
      </c>
      <c r="J1196" s="199"/>
      <c r="K1196" s="199"/>
      <c r="L1196" s="112" t="e">
        <f t="shared" si="142"/>
        <v>#N/A</v>
      </c>
      <c r="M1196" s="199"/>
      <c r="N1196" s="199"/>
      <c r="O1196" s="124" t="str">
        <f t="shared" si="143"/>
        <v/>
      </c>
      <c r="P1196" s="124" t="str">
        <f t="shared" si="144"/>
        <v/>
      </c>
      <c r="Q1196" s="199"/>
      <c r="R1196" s="113" t="s">
        <v>341</v>
      </c>
      <c r="S1196" s="199"/>
      <c r="T1196" s="113" t="s">
        <v>337</v>
      </c>
      <c r="U1196" s="199"/>
      <c r="V1196" s="112" t="str">
        <f t="shared" si="145"/>
        <v>１～４以外</v>
      </c>
      <c r="W1196" s="628"/>
      <c r="X1196" s="112"/>
      <c r="Y1196" s="199"/>
      <c r="Z1196" s="636"/>
      <c r="AA1196" s="200"/>
      <c r="AB1196" s="114" t="e">
        <f t="shared" si="146"/>
        <v>#N/A</v>
      </c>
      <c r="AC1196" s="115" t="str">
        <f t="shared" si="141"/>
        <v/>
      </c>
      <c r="AD1196" s="145" t="str">
        <f t="shared" si="147"/>
        <v/>
      </c>
      <c r="BD1196" s="36">
        <v>1176</v>
      </c>
      <c r="BE1196" s="223"/>
      <c r="BF1196" s="231"/>
      <c r="BG1196" s="231"/>
      <c r="BH1196" s="231"/>
      <c r="BI1196" s="231"/>
      <c r="BJ1196" s="223"/>
      <c r="BK1196" s="224"/>
      <c r="BL1196" s="223"/>
      <c r="BM1196" s="224"/>
      <c r="BN1196" s="225"/>
      <c r="BO1196" s="226"/>
      <c r="BP1196" s="224"/>
      <c r="BQ1196" s="224"/>
      <c r="BR1196" s="226"/>
      <c r="BS1196" s="225"/>
      <c r="CB1196" s="258"/>
      <c r="CC1196" s="258"/>
      <c r="CD1196" s="291" t="s">
        <v>1827</v>
      </c>
      <c r="CE1196" s="299">
        <v>0</v>
      </c>
      <c r="CF1196" s="266">
        <v>2</v>
      </c>
      <c r="CG1196" s="268"/>
      <c r="CI1196" s="258"/>
      <c r="CJ1196" s="258"/>
      <c r="CK1196" s="536" t="s">
        <v>2545</v>
      </c>
      <c r="CL1196" s="537">
        <v>0</v>
      </c>
      <c r="CM1196" s="531">
        <v>3</v>
      </c>
      <c r="CN1196" s="531">
        <f>DCOUNT($H$20:$AD$4020,"入力ﾁｪｯｸ",CK1195:CM1196)</f>
        <v>0</v>
      </c>
      <c r="CP1196" s="258"/>
      <c r="CQ1196" s="258"/>
      <c r="CR1196" s="536" t="s">
        <v>2545</v>
      </c>
      <c r="CS1196" s="537">
        <v>0</v>
      </c>
      <c r="CT1196" s="531">
        <v>2</v>
      </c>
      <c r="CU1196" s="531">
        <f>DCOUNT($H$20:$AD$4020,"入力ﾁｪｯｸ",CR1195:CT1196)</f>
        <v>0</v>
      </c>
      <c r="DH1196" s="388"/>
      <c r="DI1196" s="739" t="s">
        <v>1420</v>
      </c>
      <c r="DJ1196" s="740"/>
      <c r="DK1196" s="741"/>
      <c r="DL1196" s="380">
        <v>3.5</v>
      </c>
      <c r="DM1196" s="380">
        <v>30</v>
      </c>
      <c r="DN1196" s="479">
        <v>2.2499999999999999E-2</v>
      </c>
      <c r="DO1196" s="500">
        <v>0</v>
      </c>
      <c r="DP1196" s="383" t="s">
        <v>89</v>
      </c>
      <c r="DQ1196" s="380" t="s">
        <v>115</v>
      </c>
      <c r="DR1196" s="380" t="s">
        <v>1431</v>
      </c>
      <c r="DS1196" s="329" ph="1">
        <v>2500</v>
      </c>
      <c r="DT1196" s="329" t="s">
        <v>438</v>
      </c>
      <c r="DU1196" s="329" t="s">
        <v>1315</v>
      </c>
      <c r="DV1196" s="329" t="s">
        <v>460</v>
      </c>
      <c r="DW1196" s="343">
        <v>0.7</v>
      </c>
      <c r="DX1196" s="345">
        <v>2.7E-2</v>
      </c>
    </row>
    <row r="1197" spans="8:128" ht="15" customHeight="1" x14ac:dyDescent="0.15">
      <c r="H1197" s="111">
        <f t="shared" si="140"/>
        <v>0</v>
      </c>
      <c r="I1197" s="110">
        <v>1177</v>
      </c>
      <c r="J1197" s="199"/>
      <c r="K1197" s="199"/>
      <c r="L1197" s="112" t="e">
        <f t="shared" si="142"/>
        <v>#N/A</v>
      </c>
      <c r="M1197" s="199"/>
      <c r="N1197" s="199"/>
      <c r="O1197" s="124" t="str">
        <f t="shared" si="143"/>
        <v/>
      </c>
      <c r="P1197" s="124" t="str">
        <f t="shared" si="144"/>
        <v/>
      </c>
      <c r="Q1197" s="199"/>
      <c r="R1197" s="113" t="s">
        <v>341</v>
      </c>
      <c r="S1197" s="199"/>
      <c r="T1197" s="113" t="s">
        <v>337</v>
      </c>
      <c r="U1197" s="199"/>
      <c r="V1197" s="112" t="str">
        <f t="shared" si="145"/>
        <v>１～４以外</v>
      </c>
      <c r="W1197" s="628"/>
      <c r="X1197" s="112"/>
      <c r="Y1197" s="199"/>
      <c r="Z1197" s="636"/>
      <c r="AA1197" s="200"/>
      <c r="AB1197" s="114" t="e">
        <f t="shared" si="146"/>
        <v>#N/A</v>
      </c>
      <c r="AC1197" s="115" t="str">
        <f t="shared" si="141"/>
        <v/>
      </c>
      <c r="AD1197" s="145" t="str">
        <f t="shared" si="147"/>
        <v/>
      </c>
      <c r="BD1197" s="36">
        <v>1177</v>
      </c>
      <c r="BE1197" s="223"/>
      <c r="BF1197" s="231"/>
      <c r="BG1197" s="231"/>
      <c r="BH1197" s="231"/>
      <c r="BI1197" s="231"/>
      <c r="BJ1197" s="223"/>
      <c r="BK1197" s="224"/>
      <c r="BL1197" s="223"/>
      <c r="BM1197" s="224"/>
      <c r="BN1197" s="225"/>
      <c r="BO1197" s="226"/>
      <c r="BP1197" s="224"/>
      <c r="BQ1197" s="224"/>
      <c r="BR1197" s="226"/>
      <c r="BS1197" s="225"/>
      <c r="CB1197" s="258"/>
      <c r="CC1197" s="258"/>
      <c r="CD1197" s="276" t="s">
        <v>1594</v>
      </c>
      <c r="CE1197" s="253" t="s">
        <v>505</v>
      </c>
      <c r="CF1197" s="253" t="s">
        <v>725</v>
      </c>
      <c r="CG1197" s="278"/>
      <c r="CI1197" s="258"/>
      <c r="CJ1197" s="258"/>
      <c r="CK1197" s="524" t="s">
        <v>2709</v>
      </c>
      <c r="CL1197" s="526" t="s">
        <v>505</v>
      </c>
      <c r="CM1197" s="526" t="s">
        <v>725</v>
      </c>
      <c r="CN1197" s="527"/>
      <c r="CP1197" s="258"/>
      <c r="CQ1197" s="258"/>
      <c r="CR1197" s="524" t="s">
        <v>2709</v>
      </c>
      <c r="CS1197" s="526" t="s">
        <v>505</v>
      </c>
      <c r="CT1197" s="526" t="s">
        <v>725</v>
      </c>
      <c r="CU1197" s="527"/>
      <c r="DH1197" s="388"/>
      <c r="DI1197" s="739" t="s">
        <v>1421</v>
      </c>
      <c r="DJ1197" s="740"/>
      <c r="DK1197" s="741"/>
      <c r="DL1197" s="380">
        <v>0</v>
      </c>
      <c r="DM1197" s="519">
        <v>30</v>
      </c>
      <c r="DN1197" s="479">
        <v>2.2499999999999999E-2</v>
      </c>
      <c r="DO1197" s="500">
        <v>0</v>
      </c>
      <c r="DP1197" s="383" t="s">
        <v>69</v>
      </c>
      <c r="DQ1197" s="380" t="s">
        <v>428</v>
      </c>
      <c r="DR1197" s="380" t="s">
        <v>1431</v>
      </c>
      <c r="DS1197" s="329">
        <v>2500</v>
      </c>
      <c r="DT1197" s="329" t="s">
        <v>438</v>
      </c>
      <c r="DU1197" s="329" t="s">
        <v>1315</v>
      </c>
      <c r="DV1197" s="329" t="s">
        <v>460</v>
      </c>
      <c r="DW1197" s="343">
        <v>0.35</v>
      </c>
      <c r="DX1197" s="345">
        <v>4.0499999999999998E-3</v>
      </c>
    </row>
    <row r="1198" spans="8:128" ht="15" customHeight="1" x14ac:dyDescent="0.15">
      <c r="H1198" s="111">
        <f t="shared" si="140"/>
        <v>0</v>
      </c>
      <c r="I1198" s="110">
        <v>1178</v>
      </c>
      <c r="J1198" s="199"/>
      <c r="K1198" s="199"/>
      <c r="L1198" s="112" t="e">
        <f t="shared" si="142"/>
        <v>#N/A</v>
      </c>
      <c r="M1198" s="199"/>
      <c r="N1198" s="199"/>
      <c r="O1198" s="124" t="str">
        <f t="shared" si="143"/>
        <v/>
      </c>
      <c r="P1198" s="124" t="str">
        <f t="shared" si="144"/>
        <v/>
      </c>
      <c r="Q1198" s="199"/>
      <c r="R1198" s="113" t="s">
        <v>341</v>
      </c>
      <c r="S1198" s="199"/>
      <c r="T1198" s="113" t="s">
        <v>337</v>
      </c>
      <c r="U1198" s="199"/>
      <c r="V1198" s="112" t="str">
        <f t="shared" si="145"/>
        <v>１～４以外</v>
      </c>
      <c r="W1198" s="628"/>
      <c r="X1198" s="112"/>
      <c r="Y1198" s="199"/>
      <c r="Z1198" s="636"/>
      <c r="AA1198" s="200"/>
      <c r="AB1198" s="114" t="e">
        <f t="shared" si="146"/>
        <v>#N/A</v>
      </c>
      <c r="AC1198" s="115" t="str">
        <f t="shared" si="141"/>
        <v/>
      </c>
      <c r="AD1198" s="145" t="str">
        <f t="shared" si="147"/>
        <v/>
      </c>
      <c r="BD1198" s="36">
        <v>1178</v>
      </c>
      <c r="BE1198" s="223"/>
      <c r="BF1198" s="231"/>
      <c r="BG1198" s="231"/>
      <c r="BH1198" s="231"/>
      <c r="BI1198" s="231"/>
      <c r="BJ1198" s="223"/>
      <c r="BK1198" s="224"/>
      <c r="BL1198" s="223"/>
      <c r="BM1198" s="224"/>
      <c r="BN1198" s="225"/>
      <c r="BO1198" s="226"/>
      <c r="BP1198" s="224"/>
      <c r="BQ1198" s="224"/>
      <c r="BR1198" s="226"/>
      <c r="BS1198" s="225"/>
      <c r="CB1198" s="258"/>
      <c r="CC1198" s="258"/>
      <c r="CD1198" s="291" t="s">
        <v>1828</v>
      </c>
      <c r="CE1198" s="296">
        <v>0</v>
      </c>
      <c r="CF1198" s="259">
        <v>1</v>
      </c>
      <c r="CG1198" s="260">
        <f>DCOUNT($H$20:$AD$4020,"入力ﾁｪｯｸ",CD1197:CF1199)</f>
        <v>0</v>
      </c>
      <c r="CI1198" s="258"/>
      <c r="CJ1198" s="258"/>
      <c r="CK1198" s="536" t="s">
        <v>2546</v>
      </c>
      <c r="CL1198" s="537">
        <v>0</v>
      </c>
      <c r="CM1198" s="531">
        <v>3</v>
      </c>
      <c r="CN1198" s="531">
        <f>DCOUNT($H$20:$AD$4020,"入力ﾁｪｯｸ",CK1197:CM1198)</f>
        <v>0</v>
      </c>
      <c r="CP1198" s="258"/>
      <c r="CQ1198" s="258"/>
      <c r="CR1198" s="536" t="s">
        <v>2546</v>
      </c>
      <c r="CS1198" s="537">
        <v>0</v>
      </c>
      <c r="CT1198" s="531">
        <v>2</v>
      </c>
      <c r="CU1198" s="531">
        <f>DCOUNT($H$20:$AD$4020,"入力ﾁｪｯｸ",CR1197:CT1198)</f>
        <v>0</v>
      </c>
      <c r="DH1198" s="388" ph="1"/>
      <c r="DI1198" s="739" t="s">
        <v>1422</v>
      </c>
      <c r="DJ1198" s="740"/>
      <c r="DK1198" s="741"/>
      <c r="DL1198" s="380">
        <v>0</v>
      </c>
      <c r="DM1198" s="380">
        <v>1.7</v>
      </c>
      <c r="DN1198" s="479">
        <v>2.2499999999999999E-2</v>
      </c>
      <c r="DO1198" s="500">
        <v>0</v>
      </c>
      <c r="DP1198" s="383" t="s">
        <v>69</v>
      </c>
      <c r="DQ1198" s="380" t="s">
        <v>115</v>
      </c>
      <c r="DR1198" s="380" t="s">
        <v>1431</v>
      </c>
      <c r="DS1198" s="329">
        <v>3500</v>
      </c>
      <c r="DT1198" s="329" t="s">
        <v>438</v>
      </c>
      <c r="DU1198" s="329" t="s">
        <v>1315</v>
      </c>
      <c r="DV1198" s="329" t="s">
        <v>460</v>
      </c>
      <c r="DW1198" s="343">
        <v>0.7</v>
      </c>
      <c r="DX1198" s="345">
        <v>2.7E-2</v>
      </c>
    </row>
    <row r="1199" spans="8:128" ht="15" customHeight="1" x14ac:dyDescent="0.15">
      <c r="H1199" s="111">
        <f t="shared" si="140"/>
        <v>0</v>
      </c>
      <c r="I1199" s="110">
        <v>1179</v>
      </c>
      <c r="J1199" s="199"/>
      <c r="K1199" s="199"/>
      <c r="L1199" s="112" t="e">
        <f t="shared" si="142"/>
        <v>#N/A</v>
      </c>
      <c r="M1199" s="199"/>
      <c r="N1199" s="199"/>
      <c r="O1199" s="124" t="str">
        <f t="shared" si="143"/>
        <v/>
      </c>
      <c r="P1199" s="124" t="str">
        <f t="shared" si="144"/>
        <v/>
      </c>
      <c r="Q1199" s="199"/>
      <c r="R1199" s="113" t="s">
        <v>341</v>
      </c>
      <c r="S1199" s="199"/>
      <c r="T1199" s="113" t="s">
        <v>337</v>
      </c>
      <c r="U1199" s="199"/>
      <c r="V1199" s="112" t="str">
        <f t="shared" si="145"/>
        <v>１～４以外</v>
      </c>
      <c r="W1199" s="628"/>
      <c r="X1199" s="112"/>
      <c r="Y1199" s="199"/>
      <c r="Z1199" s="636"/>
      <c r="AA1199" s="200"/>
      <c r="AB1199" s="114" t="e">
        <f t="shared" si="146"/>
        <v>#N/A</v>
      </c>
      <c r="AC1199" s="115" t="str">
        <f t="shared" si="141"/>
        <v/>
      </c>
      <c r="AD1199" s="145" t="str">
        <f t="shared" si="147"/>
        <v/>
      </c>
      <c r="BD1199" s="36">
        <v>1179</v>
      </c>
      <c r="BE1199" s="223"/>
      <c r="BF1199" s="231"/>
      <c r="BG1199" s="231"/>
      <c r="BH1199" s="231"/>
      <c r="BI1199" s="231"/>
      <c r="BJ1199" s="223"/>
      <c r="BK1199" s="224"/>
      <c r="BL1199" s="223"/>
      <c r="BM1199" s="224"/>
      <c r="BN1199" s="225"/>
      <c r="BO1199" s="226"/>
      <c r="BP1199" s="224"/>
      <c r="BQ1199" s="224"/>
      <c r="BR1199" s="226"/>
      <c r="BS1199" s="225"/>
      <c r="CB1199" s="258"/>
      <c r="CC1199" s="258"/>
      <c r="CD1199" s="291" t="s">
        <v>1828</v>
      </c>
      <c r="CE1199" s="299">
        <v>0</v>
      </c>
      <c r="CF1199" s="266">
        <v>2</v>
      </c>
      <c r="CG1199" s="268"/>
      <c r="CI1199" s="258"/>
      <c r="CJ1199" s="258"/>
      <c r="CK1199" s="524" t="s">
        <v>2709</v>
      </c>
      <c r="CL1199" s="526" t="s">
        <v>505</v>
      </c>
      <c r="CM1199" s="526" t="s">
        <v>725</v>
      </c>
      <c r="CN1199" s="527"/>
      <c r="CP1199" s="258"/>
      <c r="CQ1199" s="258"/>
      <c r="CR1199" s="524" t="s">
        <v>2709</v>
      </c>
      <c r="CS1199" s="526" t="s">
        <v>505</v>
      </c>
      <c r="CT1199" s="526" t="s">
        <v>725</v>
      </c>
      <c r="CU1199" s="527"/>
      <c r="DH1199" s="388" ph="1"/>
      <c r="DI1199" s="739" t="s">
        <v>1423</v>
      </c>
      <c r="DJ1199" s="740"/>
      <c r="DK1199" s="741"/>
      <c r="DL1199" s="380" ph="1">
        <v>1.7</v>
      </c>
      <c r="DM1199" s="380" ph="1">
        <v>3.5</v>
      </c>
      <c r="DN1199" s="479" ph="1">
        <v>3.15E-2</v>
      </c>
      <c r="DO1199" s="500" ph="1">
        <v>0</v>
      </c>
      <c r="DP1199" s="383" t="s">
        <v>69</v>
      </c>
      <c r="DQ1199" s="380" t="s">
        <v>115</v>
      </c>
      <c r="DR1199" s="380" t="s">
        <v>1431</v>
      </c>
      <c r="DS1199" s="329">
        <v>3500</v>
      </c>
      <c r="DT1199" s="329" t="s">
        <v>438</v>
      </c>
      <c r="DU1199" s="329" t="s">
        <v>1315</v>
      </c>
      <c r="DV1199" s="329" t="s">
        <v>460</v>
      </c>
      <c r="DW1199" s="343">
        <v>0.35</v>
      </c>
      <c r="DX1199" s="345">
        <v>4.0499999999999998E-3</v>
      </c>
    </row>
    <row r="1200" spans="8:128" ht="15" customHeight="1" x14ac:dyDescent="0.15">
      <c r="H1200" s="111">
        <f t="shared" si="140"/>
        <v>0</v>
      </c>
      <c r="I1200" s="110">
        <v>1180</v>
      </c>
      <c r="J1200" s="199"/>
      <c r="K1200" s="199"/>
      <c r="L1200" s="112" t="e">
        <f t="shared" si="142"/>
        <v>#N/A</v>
      </c>
      <c r="M1200" s="199"/>
      <c r="N1200" s="199"/>
      <c r="O1200" s="124" t="str">
        <f t="shared" si="143"/>
        <v/>
      </c>
      <c r="P1200" s="124" t="str">
        <f t="shared" si="144"/>
        <v/>
      </c>
      <c r="Q1200" s="199"/>
      <c r="R1200" s="113" t="s">
        <v>341</v>
      </c>
      <c r="S1200" s="199"/>
      <c r="T1200" s="113" t="s">
        <v>337</v>
      </c>
      <c r="U1200" s="199"/>
      <c r="V1200" s="112" t="str">
        <f t="shared" si="145"/>
        <v>１～４以外</v>
      </c>
      <c r="W1200" s="628"/>
      <c r="X1200" s="112"/>
      <c r="Y1200" s="199"/>
      <c r="Z1200" s="636"/>
      <c r="AA1200" s="200"/>
      <c r="AB1200" s="114" t="e">
        <f t="shared" si="146"/>
        <v>#N/A</v>
      </c>
      <c r="AC1200" s="115" t="str">
        <f t="shared" si="141"/>
        <v/>
      </c>
      <c r="AD1200" s="145" t="str">
        <f t="shared" si="147"/>
        <v/>
      </c>
      <c r="BD1200" s="36">
        <v>1180</v>
      </c>
      <c r="BE1200" s="223"/>
      <c r="BF1200" s="231"/>
      <c r="BG1200" s="231"/>
      <c r="BH1200" s="231"/>
      <c r="BI1200" s="231"/>
      <c r="BJ1200" s="223"/>
      <c r="BK1200" s="224"/>
      <c r="BL1200" s="223"/>
      <c r="BM1200" s="224"/>
      <c r="BN1200" s="225"/>
      <c r="BO1200" s="226"/>
      <c r="BP1200" s="224"/>
      <c r="BQ1200" s="224"/>
      <c r="BR1200" s="226"/>
      <c r="BS1200" s="225"/>
      <c r="CB1200" s="258"/>
      <c r="CC1200" s="258"/>
      <c r="CD1200" s="276" t="s">
        <v>1594</v>
      </c>
      <c r="CE1200" s="253" t="s">
        <v>505</v>
      </c>
      <c r="CF1200" s="253" t="s">
        <v>725</v>
      </c>
      <c r="CG1200" s="278"/>
      <c r="CI1200" s="258"/>
      <c r="CJ1200" s="258"/>
      <c r="CK1200" s="536" t="s">
        <v>2547</v>
      </c>
      <c r="CL1200" s="537">
        <v>0</v>
      </c>
      <c r="CM1200" s="531">
        <v>3</v>
      </c>
      <c r="CN1200" s="531">
        <f>DCOUNT($H$20:$AD$4020,"入力ﾁｪｯｸ",CK1199:CM1200)</f>
        <v>0</v>
      </c>
      <c r="CP1200" s="258"/>
      <c r="CQ1200" s="258"/>
      <c r="CR1200" s="536" t="s">
        <v>2547</v>
      </c>
      <c r="CS1200" s="537">
        <v>0</v>
      </c>
      <c r="CT1200" s="531">
        <v>2</v>
      </c>
      <c r="CU1200" s="531">
        <f>DCOUNT($H$20:$AD$4020,"入力ﾁｪｯｸ",CR1199:CT1200)</f>
        <v>0</v>
      </c>
      <c r="DH1200" s="388" ph="1"/>
      <c r="DI1200" s="739" t="s">
        <v>1424</v>
      </c>
      <c r="DJ1200" s="740"/>
      <c r="DK1200" s="741"/>
      <c r="DL1200" s="380" ph="1">
        <v>3.5</v>
      </c>
      <c r="DM1200" s="380" ph="1">
        <v>30</v>
      </c>
      <c r="DN1200" s="479" ph="1">
        <v>2.2499999999999999E-2</v>
      </c>
      <c r="DO1200" s="500" ph="1">
        <v>0</v>
      </c>
      <c r="DP1200" s="383" t="s">
        <v>69</v>
      </c>
      <c r="DQ1200" s="380" t="s">
        <v>115</v>
      </c>
      <c r="DR1200" s="380" t="s">
        <v>1431</v>
      </c>
      <c r="DS1200" s="329">
        <v>2500</v>
      </c>
      <c r="DT1200" s="329" t="s">
        <v>438</v>
      </c>
      <c r="DU1200" s="329" t="s">
        <v>1315</v>
      </c>
      <c r="DV1200" s="329" t="s">
        <v>465</v>
      </c>
      <c r="DW1200" s="343">
        <v>0.7</v>
      </c>
      <c r="DX1200" s="345">
        <v>2.7E-2</v>
      </c>
    </row>
    <row r="1201" spans="8:128" ht="15" customHeight="1" x14ac:dyDescent="0.15">
      <c r="H1201" s="111">
        <f t="shared" si="140"/>
        <v>0</v>
      </c>
      <c r="I1201" s="110">
        <v>1181</v>
      </c>
      <c r="J1201" s="199"/>
      <c r="K1201" s="199"/>
      <c r="L1201" s="112" t="e">
        <f t="shared" si="142"/>
        <v>#N/A</v>
      </c>
      <c r="M1201" s="199"/>
      <c r="N1201" s="199"/>
      <c r="O1201" s="124" t="str">
        <f t="shared" si="143"/>
        <v/>
      </c>
      <c r="P1201" s="124" t="str">
        <f t="shared" si="144"/>
        <v/>
      </c>
      <c r="Q1201" s="199"/>
      <c r="R1201" s="113" t="s">
        <v>341</v>
      </c>
      <c r="S1201" s="199"/>
      <c r="T1201" s="113" t="s">
        <v>337</v>
      </c>
      <c r="U1201" s="199"/>
      <c r="V1201" s="112" t="str">
        <f t="shared" si="145"/>
        <v>１～４以外</v>
      </c>
      <c r="W1201" s="628"/>
      <c r="X1201" s="112"/>
      <c r="Y1201" s="199"/>
      <c r="Z1201" s="636"/>
      <c r="AA1201" s="200"/>
      <c r="AB1201" s="114" t="e">
        <f t="shared" si="146"/>
        <v>#N/A</v>
      </c>
      <c r="AC1201" s="115" t="str">
        <f t="shared" si="141"/>
        <v/>
      </c>
      <c r="AD1201" s="145" t="str">
        <f t="shared" si="147"/>
        <v/>
      </c>
      <c r="BD1201" s="36">
        <v>1181</v>
      </c>
      <c r="BE1201" s="223"/>
      <c r="BF1201" s="231"/>
      <c r="BG1201" s="231"/>
      <c r="BH1201" s="231"/>
      <c r="BI1201" s="231"/>
      <c r="BJ1201" s="223"/>
      <c r="BK1201" s="224"/>
      <c r="BL1201" s="223"/>
      <c r="BM1201" s="224"/>
      <c r="BN1201" s="225"/>
      <c r="BO1201" s="226"/>
      <c r="BP1201" s="224"/>
      <c r="BQ1201" s="224"/>
      <c r="BR1201" s="226"/>
      <c r="BS1201" s="225"/>
      <c r="CB1201" s="258"/>
      <c r="CC1201" s="258"/>
      <c r="CD1201" s="291" t="s">
        <v>1829</v>
      </c>
      <c r="CE1201" s="296">
        <v>0</v>
      </c>
      <c r="CF1201" s="259">
        <v>1</v>
      </c>
      <c r="CG1201" s="260">
        <f>DCOUNT($H$20:$AD$4020,"入力ﾁｪｯｸ",CD1200:CF1202)</f>
        <v>0</v>
      </c>
      <c r="CI1201" s="258"/>
      <c r="CJ1201" s="258"/>
      <c r="CK1201" s="524" t="s">
        <v>2709</v>
      </c>
      <c r="CL1201" s="526" t="s">
        <v>505</v>
      </c>
      <c r="CM1201" s="526" t="s">
        <v>725</v>
      </c>
      <c r="CN1201" s="527"/>
      <c r="CP1201" s="258"/>
      <c r="CQ1201" s="258"/>
      <c r="CR1201" s="524" t="s">
        <v>2709</v>
      </c>
      <c r="CS1201" s="526" t="s">
        <v>505</v>
      </c>
      <c r="CT1201" s="526" t="s">
        <v>725</v>
      </c>
      <c r="CU1201" s="527"/>
      <c r="DH1201" s="388" ph="1"/>
      <c r="DI1201" s="732" t="s">
        <v>1036</v>
      </c>
      <c r="DJ1201" s="733"/>
      <c r="DK1201" s="734"/>
      <c r="DL1201" s="380">
        <v>3.5</v>
      </c>
      <c r="DM1201" s="464">
        <v>12</v>
      </c>
      <c r="DN1201" s="479">
        <v>1.2500000000000001E-2</v>
      </c>
      <c r="DO1201" s="500">
        <v>0</v>
      </c>
      <c r="DP1201" s="383" t="s">
        <v>89</v>
      </c>
      <c r="DQ1201" s="380" t="s">
        <v>115</v>
      </c>
      <c r="DR1201" s="380" t="s">
        <v>821</v>
      </c>
      <c r="DS1201" s="329">
        <v>2500</v>
      </c>
      <c r="DT1201" s="329" t="s">
        <v>438</v>
      </c>
      <c r="DU1201" s="329" t="s">
        <v>1315</v>
      </c>
      <c r="DV1201" s="329" t="s">
        <v>465</v>
      </c>
      <c r="DW1201" s="343">
        <v>0.35</v>
      </c>
      <c r="DX1201" s="345">
        <v>4.0499999999999998E-3</v>
      </c>
    </row>
    <row r="1202" spans="8:128" ht="15" customHeight="1" x14ac:dyDescent="0.15">
      <c r="H1202" s="111">
        <f t="shared" si="140"/>
        <v>0</v>
      </c>
      <c r="I1202" s="110">
        <v>1182</v>
      </c>
      <c r="J1202" s="199"/>
      <c r="K1202" s="199"/>
      <c r="L1202" s="112" t="e">
        <f t="shared" si="142"/>
        <v>#N/A</v>
      </c>
      <c r="M1202" s="199"/>
      <c r="N1202" s="199"/>
      <c r="O1202" s="124" t="str">
        <f t="shared" si="143"/>
        <v/>
      </c>
      <c r="P1202" s="124" t="str">
        <f t="shared" si="144"/>
        <v/>
      </c>
      <c r="Q1202" s="199"/>
      <c r="R1202" s="113" t="s">
        <v>341</v>
      </c>
      <c r="S1202" s="199"/>
      <c r="T1202" s="113" t="s">
        <v>337</v>
      </c>
      <c r="U1202" s="199"/>
      <c r="V1202" s="112" t="str">
        <f t="shared" si="145"/>
        <v>１～４以外</v>
      </c>
      <c r="W1202" s="628"/>
      <c r="X1202" s="112"/>
      <c r="Y1202" s="199"/>
      <c r="Z1202" s="636"/>
      <c r="AA1202" s="200"/>
      <c r="AB1202" s="114" t="e">
        <f t="shared" si="146"/>
        <v>#N/A</v>
      </c>
      <c r="AC1202" s="115" t="str">
        <f t="shared" si="141"/>
        <v/>
      </c>
      <c r="AD1202" s="145" t="str">
        <f t="shared" si="147"/>
        <v/>
      </c>
      <c r="BD1202" s="36">
        <v>1182</v>
      </c>
      <c r="BE1202" s="223"/>
      <c r="BF1202" s="231"/>
      <c r="BG1202" s="231"/>
      <c r="BH1202" s="231"/>
      <c r="BI1202" s="231"/>
      <c r="BJ1202" s="223"/>
      <c r="BK1202" s="224"/>
      <c r="BL1202" s="223"/>
      <c r="BM1202" s="224"/>
      <c r="BN1202" s="225"/>
      <c r="BO1202" s="226"/>
      <c r="BP1202" s="224"/>
      <c r="BQ1202" s="224"/>
      <c r="BR1202" s="226"/>
      <c r="BS1202" s="225"/>
      <c r="CB1202" s="258"/>
      <c r="CC1202" s="258"/>
      <c r="CD1202" s="291" t="s">
        <v>1829</v>
      </c>
      <c r="CE1202" s="299">
        <v>0</v>
      </c>
      <c r="CF1202" s="266">
        <v>2</v>
      </c>
      <c r="CG1202" s="268"/>
      <c r="CI1202" s="258"/>
      <c r="CJ1202" s="258"/>
      <c r="CK1202" s="536" t="s">
        <v>2548</v>
      </c>
      <c r="CL1202" s="537">
        <v>0</v>
      </c>
      <c r="CM1202" s="531">
        <v>3</v>
      </c>
      <c r="CN1202" s="531">
        <f>DCOUNT($H$20:$AD$4020,"入力ﾁｪｯｸ",CK1201:CM1202)</f>
        <v>0</v>
      </c>
      <c r="CP1202" s="258"/>
      <c r="CQ1202" s="258"/>
      <c r="CR1202" s="536" t="s">
        <v>2548</v>
      </c>
      <c r="CS1202" s="537">
        <v>0</v>
      </c>
      <c r="CT1202" s="531">
        <v>2</v>
      </c>
      <c r="CU1202" s="531">
        <f>DCOUNT($H$20:$AD$4020,"入力ﾁｪｯｸ",CR1201:CT1202)</f>
        <v>0</v>
      </c>
      <c r="DH1202" s="388" ph="1"/>
      <c r="DI1202" s="732" t="s">
        <v>1037</v>
      </c>
      <c r="DJ1202" s="733"/>
      <c r="DK1202" s="734"/>
      <c r="DL1202" s="380">
        <v>3.5</v>
      </c>
      <c r="DM1202" s="464">
        <v>12</v>
      </c>
      <c r="DN1202" s="479">
        <v>2.5000000000000001E-2</v>
      </c>
      <c r="DO1202" s="500">
        <v>0</v>
      </c>
      <c r="DP1202" s="383" t="s">
        <v>87</v>
      </c>
      <c r="DQ1202" s="380" t="s">
        <v>1038</v>
      </c>
      <c r="DR1202" s="380" t="s">
        <v>821</v>
      </c>
      <c r="DS1202" s="329">
        <v>12000</v>
      </c>
      <c r="DT1202" s="329" t="s">
        <v>438</v>
      </c>
      <c r="DU1202" s="329" t="s">
        <v>1315</v>
      </c>
      <c r="DV1202" s="329" t="s">
        <v>465</v>
      </c>
      <c r="DW1202" s="343">
        <v>0.35</v>
      </c>
      <c r="DX1202" s="345">
        <v>6.8999999999999999E-3</v>
      </c>
    </row>
    <row r="1203" spans="8:128" ht="15" customHeight="1" x14ac:dyDescent="0.15">
      <c r="H1203" s="111">
        <f t="shared" si="140"/>
        <v>0</v>
      </c>
      <c r="I1203" s="110">
        <v>1183</v>
      </c>
      <c r="J1203" s="199"/>
      <c r="K1203" s="199"/>
      <c r="L1203" s="112" t="e">
        <f t="shared" si="142"/>
        <v>#N/A</v>
      </c>
      <c r="M1203" s="199"/>
      <c r="N1203" s="199"/>
      <c r="O1203" s="124" t="str">
        <f t="shared" si="143"/>
        <v/>
      </c>
      <c r="P1203" s="124" t="str">
        <f t="shared" si="144"/>
        <v/>
      </c>
      <c r="Q1203" s="199"/>
      <c r="R1203" s="113" t="s">
        <v>341</v>
      </c>
      <c r="S1203" s="199"/>
      <c r="T1203" s="113" t="s">
        <v>337</v>
      </c>
      <c r="U1203" s="199"/>
      <c r="V1203" s="112" t="str">
        <f t="shared" si="145"/>
        <v>１～４以外</v>
      </c>
      <c r="W1203" s="628"/>
      <c r="X1203" s="112"/>
      <c r="Y1203" s="199"/>
      <c r="Z1203" s="636"/>
      <c r="AA1203" s="200"/>
      <c r="AB1203" s="114" t="e">
        <f t="shared" si="146"/>
        <v>#N/A</v>
      </c>
      <c r="AC1203" s="115" t="str">
        <f t="shared" si="141"/>
        <v/>
      </c>
      <c r="AD1203" s="145" t="str">
        <f t="shared" si="147"/>
        <v/>
      </c>
      <c r="BD1203" s="36">
        <v>1183</v>
      </c>
      <c r="BE1203" s="223"/>
      <c r="BF1203" s="231"/>
      <c r="BG1203" s="231"/>
      <c r="BH1203" s="231"/>
      <c r="BI1203" s="231"/>
      <c r="BJ1203" s="223"/>
      <c r="BK1203" s="224"/>
      <c r="BL1203" s="223"/>
      <c r="BM1203" s="224"/>
      <c r="BN1203" s="225"/>
      <c r="BO1203" s="226"/>
      <c r="BP1203" s="224"/>
      <c r="BQ1203" s="224"/>
      <c r="BR1203" s="226"/>
      <c r="BS1203" s="225"/>
      <c r="CB1203" s="258"/>
      <c r="CC1203" s="258"/>
      <c r="CD1203" s="276" t="s">
        <v>1594</v>
      </c>
      <c r="CE1203" s="253" t="s">
        <v>505</v>
      </c>
      <c r="CF1203" s="253" t="s">
        <v>725</v>
      </c>
      <c r="CG1203" s="278"/>
      <c r="CI1203" s="258"/>
      <c r="CJ1203" s="258"/>
      <c r="CK1203" s="524" t="s">
        <v>2709</v>
      </c>
      <c r="CL1203" s="526" t="s">
        <v>505</v>
      </c>
      <c r="CM1203" s="526" t="s">
        <v>725</v>
      </c>
      <c r="CN1203" s="527"/>
      <c r="CP1203" s="258"/>
      <c r="CQ1203" s="258"/>
      <c r="CR1203" s="524" t="s">
        <v>2709</v>
      </c>
      <c r="CS1203" s="526" t="s">
        <v>505</v>
      </c>
      <c r="CT1203" s="526" t="s">
        <v>725</v>
      </c>
      <c r="CU1203" s="527"/>
      <c r="DH1203" s="388" ph="1"/>
      <c r="DI1203" s="739" t="s">
        <v>1425</v>
      </c>
      <c r="DJ1203" s="740"/>
      <c r="DK1203" s="741"/>
      <c r="DL1203" s="380">
        <v>3.5</v>
      </c>
      <c r="DM1203" s="380">
        <v>12</v>
      </c>
      <c r="DN1203" s="479">
        <v>2.2499999999999999E-2</v>
      </c>
      <c r="DO1203" s="500">
        <v>0</v>
      </c>
      <c r="DP1203" s="383" t="s">
        <v>89</v>
      </c>
      <c r="DQ1203" s="380" t="s">
        <v>115</v>
      </c>
      <c r="DR1203" s="380" t="s">
        <v>1432</v>
      </c>
      <c r="DS1203" s="329">
        <v>12000</v>
      </c>
      <c r="DT1203" s="329" t="s">
        <v>438</v>
      </c>
      <c r="DU1203" s="329" t="s">
        <v>1315</v>
      </c>
      <c r="DV1203" s="329" t="s">
        <v>465</v>
      </c>
      <c r="DW1203" s="343">
        <v>0.17499999999999999</v>
      </c>
      <c r="DX1203" s="345">
        <v>1.0349999999999999E-3</v>
      </c>
    </row>
    <row r="1204" spans="8:128" ht="15" customHeight="1" x14ac:dyDescent="0.15">
      <c r="H1204" s="111">
        <f t="shared" si="140"/>
        <v>0</v>
      </c>
      <c r="I1204" s="110">
        <v>1184</v>
      </c>
      <c r="J1204" s="199"/>
      <c r="K1204" s="199"/>
      <c r="L1204" s="112" t="e">
        <f t="shared" si="142"/>
        <v>#N/A</v>
      </c>
      <c r="M1204" s="199"/>
      <c r="N1204" s="199"/>
      <c r="O1204" s="124" t="str">
        <f t="shared" si="143"/>
        <v/>
      </c>
      <c r="P1204" s="124" t="str">
        <f t="shared" si="144"/>
        <v/>
      </c>
      <c r="Q1204" s="199"/>
      <c r="R1204" s="113" t="s">
        <v>341</v>
      </c>
      <c r="S1204" s="199"/>
      <c r="T1204" s="113" t="s">
        <v>337</v>
      </c>
      <c r="U1204" s="199"/>
      <c r="V1204" s="112" t="str">
        <f t="shared" si="145"/>
        <v>１～４以外</v>
      </c>
      <c r="W1204" s="628"/>
      <c r="X1204" s="112"/>
      <c r="Y1204" s="199"/>
      <c r="Z1204" s="636"/>
      <c r="AA1204" s="200"/>
      <c r="AB1204" s="114" t="e">
        <f t="shared" si="146"/>
        <v>#N/A</v>
      </c>
      <c r="AC1204" s="115" t="str">
        <f t="shared" si="141"/>
        <v/>
      </c>
      <c r="AD1204" s="145" t="str">
        <f t="shared" si="147"/>
        <v/>
      </c>
      <c r="BD1204" s="36">
        <v>1184</v>
      </c>
      <c r="BE1204" s="223"/>
      <c r="BF1204" s="231"/>
      <c r="BG1204" s="231"/>
      <c r="BH1204" s="231"/>
      <c r="BI1204" s="231"/>
      <c r="BJ1204" s="223"/>
      <c r="BK1204" s="224"/>
      <c r="BL1204" s="223"/>
      <c r="BM1204" s="224"/>
      <c r="BN1204" s="225"/>
      <c r="BO1204" s="226"/>
      <c r="BP1204" s="224"/>
      <c r="BQ1204" s="224"/>
      <c r="BR1204" s="226"/>
      <c r="BS1204" s="225"/>
      <c r="CB1204" s="258"/>
      <c r="CC1204" s="258"/>
      <c r="CD1204" s="291" t="s">
        <v>1830</v>
      </c>
      <c r="CE1204" s="296">
        <v>0</v>
      </c>
      <c r="CF1204" s="259">
        <v>1</v>
      </c>
      <c r="CG1204" s="260">
        <f>DCOUNT($H$20:$AD$4020,"入力ﾁｪｯｸ",CD1203:CF1205)</f>
        <v>0</v>
      </c>
      <c r="CI1204" s="258"/>
      <c r="CJ1204" s="258"/>
      <c r="CK1204" s="536" t="s">
        <v>2549</v>
      </c>
      <c r="CL1204" s="537">
        <v>0</v>
      </c>
      <c r="CM1204" s="531">
        <v>3</v>
      </c>
      <c r="CN1204" s="531">
        <f>DCOUNT($H$20:$AD$4020,"入力ﾁｪｯｸ",CK1203:CM1204)</f>
        <v>0</v>
      </c>
      <c r="CP1204" s="258"/>
      <c r="CQ1204" s="258"/>
      <c r="CR1204" s="536" t="s">
        <v>2549</v>
      </c>
      <c r="CS1204" s="537">
        <v>0</v>
      </c>
      <c r="CT1204" s="531">
        <v>2</v>
      </c>
      <c r="CU1204" s="531">
        <f>DCOUNT($H$20:$AD$4020,"入力ﾁｪｯｸ",CR1203:CT1204)</f>
        <v>0</v>
      </c>
      <c r="DH1204" s="376" ph="1"/>
      <c r="DI1204" s="739" t="s">
        <v>1426</v>
      </c>
      <c r="DJ1204" s="740"/>
      <c r="DK1204" s="741"/>
      <c r="DL1204" s="380">
        <v>3.5</v>
      </c>
      <c r="DM1204" s="380">
        <v>12</v>
      </c>
      <c r="DN1204" s="479">
        <v>2.2499999999999999E-2</v>
      </c>
      <c r="DO1204" s="500">
        <v>0</v>
      </c>
      <c r="DP1204" s="383" t="s">
        <v>69</v>
      </c>
      <c r="DQ1204" s="380" t="s">
        <v>115</v>
      </c>
      <c r="DR1204" s="380" t="s">
        <v>1432</v>
      </c>
      <c r="DS1204" s="329">
        <v>1265</v>
      </c>
      <c r="DT1204" s="329" t="s">
        <v>438</v>
      </c>
      <c r="DU1204" s="329" t="s">
        <v>428</v>
      </c>
      <c r="DV1204" s="329" t="s">
        <v>474</v>
      </c>
      <c r="DW1204" s="343">
        <v>0.28000000000000003</v>
      </c>
      <c r="DX1204" s="345">
        <v>1.5599999999999999E-2</v>
      </c>
    </row>
    <row r="1205" spans="8:128" ht="15" customHeight="1" x14ac:dyDescent="0.15">
      <c r="H1205" s="111">
        <f t="shared" si="140"/>
        <v>0</v>
      </c>
      <c r="I1205" s="110">
        <v>1185</v>
      </c>
      <c r="J1205" s="199"/>
      <c r="K1205" s="199"/>
      <c r="L1205" s="112" t="e">
        <f t="shared" si="142"/>
        <v>#N/A</v>
      </c>
      <c r="M1205" s="199"/>
      <c r="N1205" s="199"/>
      <c r="O1205" s="124" t="str">
        <f t="shared" si="143"/>
        <v/>
      </c>
      <c r="P1205" s="124" t="str">
        <f t="shared" si="144"/>
        <v/>
      </c>
      <c r="Q1205" s="199"/>
      <c r="R1205" s="113" t="s">
        <v>341</v>
      </c>
      <c r="S1205" s="199"/>
      <c r="T1205" s="113" t="s">
        <v>337</v>
      </c>
      <c r="U1205" s="199"/>
      <c r="V1205" s="112" t="str">
        <f t="shared" si="145"/>
        <v>１～４以外</v>
      </c>
      <c r="W1205" s="628"/>
      <c r="X1205" s="112"/>
      <c r="Y1205" s="199"/>
      <c r="Z1205" s="636"/>
      <c r="AA1205" s="200"/>
      <c r="AB1205" s="114" t="e">
        <f t="shared" si="146"/>
        <v>#N/A</v>
      </c>
      <c r="AC1205" s="115" t="str">
        <f t="shared" si="141"/>
        <v/>
      </c>
      <c r="AD1205" s="145" t="str">
        <f t="shared" si="147"/>
        <v/>
      </c>
      <c r="BD1205" s="36">
        <v>1185</v>
      </c>
      <c r="BE1205" s="223"/>
      <c r="BF1205" s="231"/>
      <c r="BG1205" s="231"/>
      <c r="BH1205" s="231"/>
      <c r="BI1205" s="231"/>
      <c r="BJ1205" s="223"/>
      <c r="BK1205" s="224"/>
      <c r="BL1205" s="223"/>
      <c r="BM1205" s="224"/>
      <c r="BN1205" s="225"/>
      <c r="BO1205" s="226"/>
      <c r="BP1205" s="224"/>
      <c r="BQ1205" s="224"/>
      <c r="BR1205" s="226"/>
      <c r="BS1205" s="225"/>
      <c r="CB1205" s="258"/>
      <c r="CC1205" s="258"/>
      <c r="CD1205" s="291" t="s">
        <v>1830</v>
      </c>
      <c r="CE1205" s="299">
        <v>0</v>
      </c>
      <c r="CF1205" s="266">
        <v>2</v>
      </c>
      <c r="CG1205" s="268"/>
      <c r="CI1205" s="258"/>
      <c r="CJ1205" s="258"/>
      <c r="CK1205" s="524" t="s">
        <v>2709</v>
      </c>
      <c r="CL1205" s="526" t="s">
        <v>505</v>
      </c>
      <c r="CM1205" s="526" t="s">
        <v>725</v>
      </c>
      <c r="CN1205" s="527"/>
      <c r="CP1205" s="258"/>
      <c r="CQ1205" s="258"/>
      <c r="CR1205" s="524" t="s">
        <v>2709</v>
      </c>
      <c r="CS1205" s="526" t="s">
        <v>505</v>
      </c>
      <c r="CT1205" s="526" t="s">
        <v>725</v>
      </c>
      <c r="CU1205" s="527"/>
      <c r="DH1205" s="376" ph="1"/>
      <c r="DI1205" s="742" t="s">
        <v>1232</v>
      </c>
      <c r="DJ1205" s="743"/>
      <c r="DK1205" s="744"/>
      <c r="DL1205" s="318">
        <v>0</v>
      </c>
      <c r="DM1205" s="519">
        <v>30</v>
      </c>
      <c r="DN1205" s="478">
        <f>0.05*0.25*0.5</f>
        <v>6.2500000000000003E-3</v>
      </c>
      <c r="DO1205" s="499">
        <v>0</v>
      </c>
      <c r="DP1205" s="319" t="s">
        <v>1216</v>
      </c>
      <c r="DQ1205" s="318" t="s">
        <v>428</v>
      </c>
      <c r="DR1205" s="318" t="s">
        <v>501</v>
      </c>
      <c r="DS1205" s="329">
        <v>1265</v>
      </c>
      <c r="DT1205" s="329" t="s">
        <v>438</v>
      </c>
      <c r="DU1205" s="329" t="s">
        <v>428</v>
      </c>
      <c r="DV1205" s="329" t="s">
        <v>474</v>
      </c>
      <c r="DW1205" s="343">
        <v>0.14000000000000001</v>
      </c>
      <c r="DX1205" s="345">
        <v>7.7999999999999996E-3</v>
      </c>
    </row>
    <row r="1206" spans="8:128" ht="15" customHeight="1" x14ac:dyDescent="0.15">
      <c r="H1206" s="111">
        <f t="shared" si="140"/>
        <v>0</v>
      </c>
      <c r="I1206" s="110">
        <v>1186</v>
      </c>
      <c r="J1206" s="199"/>
      <c r="K1206" s="199"/>
      <c r="L1206" s="112" t="e">
        <f t="shared" si="142"/>
        <v>#N/A</v>
      </c>
      <c r="M1206" s="199"/>
      <c r="N1206" s="199"/>
      <c r="O1206" s="124" t="str">
        <f t="shared" si="143"/>
        <v/>
      </c>
      <c r="P1206" s="124" t="str">
        <f t="shared" si="144"/>
        <v/>
      </c>
      <c r="Q1206" s="199"/>
      <c r="R1206" s="113" t="s">
        <v>341</v>
      </c>
      <c r="S1206" s="199"/>
      <c r="T1206" s="113" t="s">
        <v>337</v>
      </c>
      <c r="U1206" s="199"/>
      <c r="V1206" s="112" t="str">
        <f t="shared" si="145"/>
        <v>１～４以外</v>
      </c>
      <c r="W1206" s="628"/>
      <c r="X1206" s="112"/>
      <c r="Y1206" s="199"/>
      <c r="Z1206" s="636"/>
      <c r="AA1206" s="200"/>
      <c r="AB1206" s="114" t="e">
        <f t="shared" si="146"/>
        <v>#N/A</v>
      </c>
      <c r="AC1206" s="115" t="str">
        <f t="shared" si="141"/>
        <v/>
      </c>
      <c r="AD1206" s="145" t="str">
        <f t="shared" si="147"/>
        <v/>
      </c>
      <c r="BD1206" s="36">
        <v>1186</v>
      </c>
      <c r="BE1206" s="223"/>
      <c r="BF1206" s="231"/>
      <c r="BG1206" s="231"/>
      <c r="BH1206" s="231"/>
      <c r="BI1206" s="231"/>
      <c r="BJ1206" s="223"/>
      <c r="BK1206" s="224"/>
      <c r="BL1206" s="223"/>
      <c r="BM1206" s="224"/>
      <c r="BN1206" s="225"/>
      <c r="BO1206" s="226"/>
      <c r="BP1206" s="224"/>
      <c r="BQ1206" s="224"/>
      <c r="BR1206" s="226"/>
      <c r="BS1206" s="225"/>
      <c r="CB1206" s="258"/>
      <c r="CC1206" s="258"/>
      <c r="CD1206" s="276" t="s">
        <v>1594</v>
      </c>
      <c r="CE1206" s="253" t="s">
        <v>505</v>
      </c>
      <c r="CF1206" s="253" t="s">
        <v>725</v>
      </c>
      <c r="CG1206" s="278"/>
      <c r="CI1206" s="258"/>
      <c r="CJ1206" s="258"/>
      <c r="CK1206" s="536" t="s">
        <v>2550</v>
      </c>
      <c r="CL1206" s="537">
        <v>0</v>
      </c>
      <c r="CM1206" s="531">
        <v>3</v>
      </c>
      <c r="CN1206" s="531">
        <f>DCOUNT($H$20:$AD$4020,"入力ﾁｪｯｸ",CK1205:CM1206)</f>
        <v>0</v>
      </c>
      <c r="CP1206" s="258"/>
      <c r="CQ1206" s="258"/>
      <c r="CR1206" s="536" t="s">
        <v>2550</v>
      </c>
      <c r="CS1206" s="537">
        <v>0</v>
      </c>
      <c r="CT1206" s="531">
        <v>2</v>
      </c>
      <c r="CU1206" s="531">
        <f>DCOUNT($H$20:$AD$4020,"入力ﾁｪｯｸ",CR1205:CT1206)</f>
        <v>0</v>
      </c>
      <c r="DH1206" s="376"/>
      <c r="DI1206" s="742" t="s">
        <v>1233</v>
      </c>
      <c r="DJ1206" s="743"/>
      <c r="DK1206" s="744"/>
      <c r="DL1206" s="318">
        <v>0</v>
      </c>
      <c r="DM1206" s="318">
        <v>1.7</v>
      </c>
      <c r="DN1206" s="478">
        <f>0.05*0.25*0.5</f>
        <v>6.2500000000000003E-3</v>
      </c>
      <c r="DO1206" s="499">
        <v>0</v>
      </c>
      <c r="DP1206" s="319" t="s">
        <v>1216</v>
      </c>
      <c r="DQ1206" s="318" t="s">
        <v>762</v>
      </c>
      <c r="DR1206" s="318" t="s">
        <v>501</v>
      </c>
      <c r="DS1206" s="293">
        <v>1700</v>
      </c>
      <c r="DT1206" s="329" t="s">
        <v>438</v>
      </c>
      <c r="DU1206" s="293" t="s">
        <v>428</v>
      </c>
      <c r="DV1206" s="329" t="s">
        <v>474</v>
      </c>
      <c r="DW1206" s="334">
        <v>0.28000000000000003</v>
      </c>
      <c r="DX1206" s="335">
        <v>1.5599999999999999E-2</v>
      </c>
    </row>
    <row r="1207" spans="8:128" ht="15" customHeight="1" x14ac:dyDescent="0.15">
      <c r="H1207" s="111">
        <f t="shared" si="140"/>
        <v>0</v>
      </c>
      <c r="I1207" s="110">
        <v>1187</v>
      </c>
      <c r="J1207" s="199"/>
      <c r="K1207" s="199"/>
      <c r="L1207" s="112" t="e">
        <f t="shared" si="142"/>
        <v>#N/A</v>
      </c>
      <c r="M1207" s="199"/>
      <c r="N1207" s="199"/>
      <c r="O1207" s="124" t="str">
        <f t="shared" si="143"/>
        <v/>
      </c>
      <c r="P1207" s="124" t="str">
        <f t="shared" si="144"/>
        <v/>
      </c>
      <c r="Q1207" s="199"/>
      <c r="R1207" s="113" t="s">
        <v>341</v>
      </c>
      <c r="S1207" s="199"/>
      <c r="T1207" s="113" t="s">
        <v>337</v>
      </c>
      <c r="U1207" s="199"/>
      <c r="V1207" s="112" t="str">
        <f t="shared" si="145"/>
        <v>１～４以外</v>
      </c>
      <c r="W1207" s="628"/>
      <c r="X1207" s="112"/>
      <c r="Y1207" s="199"/>
      <c r="Z1207" s="636"/>
      <c r="AA1207" s="200"/>
      <c r="AB1207" s="114" t="e">
        <f t="shared" si="146"/>
        <v>#N/A</v>
      </c>
      <c r="AC1207" s="115" t="str">
        <f t="shared" si="141"/>
        <v/>
      </c>
      <c r="AD1207" s="145" t="str">
        <f t="shared" si="147"/>
        <v/>
      </c>
      <c r="BD1207" s="36">
        <v>1187</v>
      </c>
      <c r="BE1207" s="223"/>
      <c r="BF1207" s="231"/>
      <c r="BG1207" s="231"/>
      <c r="BH1207" s="231"/>
      <c r="BI1207" s="231"/>
      <c r="BJ1207" s="223"/>
      <c r="BK1207" s="224"/>
      <c r="BL1207" s="223"/>
      <c r="BM1207" s="224"/>
      <c r="BN1207" s="225"/>
      <c r="BO1207" s="226"/>
      <c r="BP1207" s="224"/>
      <c r="BQ1207" s="224"/>
      <c r="BR1207" s="226"/>
      <c r="BS1207" s="225"/>
      <c r="CB1207" s="258"/>
      <c r="CC1207" s="258"/>
      <c r="CD1207" s="291" t="s">
        <v>1831</v>
      </c>
      <c r="CE1207" s="296">
        <v>0</v>
      </c>
      <c r="CF1207" s="259">
        <v>1</v>
      </c>
      <c r="CG1207" s="260">
        <f>DCOUNT($H$20:$AD$4020,"入力ﾁｪｯｸ",CD1206:CF1208)</f>
        <v>0</v>
      </c>
      <c r="CI1207" s="258"/>
      <c r="CJ1207" s="258"/>
      <c r="CK1207" s="524" t="s">
        <v>2709</v>
      </c>
      <c r="CL1207" s="526" t="s">
        <v>505</v>
      </c>
      <c r="CM1207" s="526" t="s">
        <v>725</v>
      </c>
      <c r="CN1207" s="527"/>
      <c r="CP1207" s="258"/>
      <c r="CQ1207" s="258"/>
      <c r="CR1207" s="524" t="s">
        <v>2709</v>
      </c>
      <c r="CS1207" s="526" t="s">
        <v>505</v>
      </c>
      <c r="CT1207" s="526" t="s">
        <v>725</v>
      </c>
      <c r="CU1207" s="527"/>
      <c r="DH1207" s="376"/>
      <c r="DI1207" s="745" t="s">
        <v>1234</v>
      </c>
      <c r="DJ1207" s="746"/>
      <c r="DK1207" s="747"/>
      <c r="DL1207" s="318">
        <v>1.7</v>
      </c>
      <c r="DM1207" s="318">
        <v>2.5</v>
      </c>
      <c r="DN1207" s="478">
        <f>0.07*0.25*0.5</f>
        <v>8.7500000000000008E-3</v>
      </c>
      <c r="DO1207" s="499">
        <v>0</v>
      </c>
      <c r="DP1207" s="319" t="s">
        <v>1216</v>
      </c>
      <c r="DQ1207" s="318" t="s">
        <v>762</v>
      </c>
      <c r="DR1207" s="318" t="s">
        <v>501</v>
      </c>
      <c r="DS1207" s="293">
        <v>1700</v>
      </c>
      <c r="DT1207" s="329" t="s">
        <v>438</v>
      </c>
      <c r="DU1207" s="293" t="s">
        <v>428</v>
      </c>
      <c r="DV1207" s="329" t="s">
        <v>474</v>
      </c>
      <c r="DW1207" s="334">
        <v>0.14000000000000001</v>
      </c>
      <c r="DX1207" s="335">
        <v>7.7999999999999996E-3</v>
      </c>
    </row>
    <row r="1208" spans="8:128" ht="15" customHeight="1" x14ac:dyDescent="0.15">
      <c r="H1208" s="111">
        <f t="shared" si="140"/>
        <v>0</v>
      </c>
      <c r="I1208" s="110">
        <v>1188</v>
      </c>
      <c r="J1208" s="199"/>
      <c r="K1208" s="199"/>
      <c r="L1208" s="112" t="e">
        <f t="shared" si="142"/>
        <v>#N/A</v>
      </c>
      <c r="M1208" s="199"/>
      <c r="N1208" s="199"/>
      <c r="O1208" s="124" t="str">
        <f t="shared" si="143"/>
        <v/>
      </c>
      <c r="P1208" s="124" t="str">
        <f t="shared" si="144"/>
        <v/>
      </c>
      <c r="Q1208" s="199"/>
      <c r="R1208" s="113" t="s">
        <v>341</v>
      </c>
      <c r="S1208" s="199"/>
      <c r="T1208" s="113" t="s">
        <v>337</v>
      </c>
      <c r="U1208" s="199"/>
      <c r="V1208" s="112" t="str">
        <f t="shared" si="145"/>
        <v>１～４以外</v>
      </c>
      <c r="W1208" s="628"/>
      <c r="X1208" s="112"/>
      <c r="Y1208" s="199"/>
      <c r="Z1208" s="636"/>
      <c r="AA1208" s="200"/>
      <c r="AB1208" s="114" t="e">
        <f t="shared" si="146"/>
        <v>#N/A</v>
      </c>
      <c r="AC1208" s="115" t="str">
        <f t="shared" si="141"/>
        <v/>
      </c>
      <c r="AD1208" s="145" t="str">
        <f t="shared" si="147"/>
        <v/>
      </c>
      <c r="BD1208" s="36">
        <v>1188</v>
      </c>
      <c r="BE1208" s="223"/>
      <c r="BF1208" s="231"/>
      <c r="BG1208" s="231"/>
      <c r="BH1208" s="231"/>
      <c r="BI1208" s="231"/>
      <c r="BJ1208" s="223"/>
      <c r="BK1208" s="224"/>
      <c r="BL1208" s="223"/>
      <c r="BM1208" s="224"/>
      <c r="BN1208" s="225"/>
      <c r="BO1208" s="226"/>
      <c r="BP1208" s="224"/>
      <c r="BQ1208" s="224"/>
      <c r="BR1208" s="226"/>
      <c r="BS1208" s="225"/>
      <c r="CB1208" s="258"/>
      <c r="CC1208" s="258"/>
      <c r="CD1208" s="291" t="s">
        <v>1831</v>
      </c>
      <c r="CE1208" s="299">
        <v>0</v>
      </c>
      <c r="CF1208" s="266">
        <v>2</v>
      </c>
      <c r="CG1208" s="268"/>
      <c r="CI1208" s="258"/>
      <c r="CJ1208" s="258"/>
      <c r="CK1208" s="536" t="s">
        <v>2551</v>
      </c>
      <c r="CL1208" s="537">
        <v>0</v>
      </c>
      <c r="CM1208" s="531">
        <v>3</v>
      </c>
      <c r="CN1208" s="531">
        <f>DCOUNT($H$20:$AD$4020,"入力ﾁｪｯｸ",CK1207:CM1208)</f>
        <v>0</v>
      </c>
      <c r="CP1208" s="258"/>
      <c r="CQ1208" s="258"/>
      <c r="CR1208" s="536" t="s">
        <v>2551</v>
      </c>
      <c r="CS1208" s="537">
        <v>0</v>
      </c>
      <c r="CT1208" s="531">
        <v>2</v>
      </c>
      <c r="CU1208" s="531">
        <f>DCOUNT($H$20:$AD$4020,"入力ﾁｪｯｸ",CR1207:CT1208)</f>
        <v>0</v>
      </c>
      <c r="DH1208" s="376"/>
      <c r="DI1208" s="748"/>
      <c r="DJ1208" s="749"/>
      <c r="DK1208" s="750"/>
      <c r="DL1208" s="318">
        <v>2.5</v>
      </c>
      <c r="DM1208" s="318">
        <v>3.5</v>
      </c>
      <c r="DN1208" s="478">
        <f>0.07*0.25*0.5</f>
        <v>8.7500000000000008E-3</v>
      </c>
      <c r="DO1208" s="499">
        <v>0</v>
      </c>
      <c r="DP1208" s="319" t="s">
        <v>1216</v>
      </c>
      <c r="DQ1208" s="318" t="s">
        <v>762</v>
      </c>
      <c r="DR1208" s="318" t="s">
        <v>501</v>
      </c>
      <c r="DS1208" s="293">
        <v>1700</v>
      </c>
      <c r="DT1208" s="329" t="s">
        <v>438</v>
      </c>
      <c r="DU1208" s="293" t="s">
        <v>1315</v>
      </c>
      <c r="DV1208" s="329" t="s">
        <v>474</v>
      </c>
      <c r="DW1208" s="334">
        <v>0.28000000000000003</v>
      </c>
      <c r="DX1208" s="335">
        <v>1.5599999999999999E-2</v>
      </c>
    </row>
    <row r="1209" spans="8:128" ht="15" customHeight="1" x14ac:dyDescent="0.15">
      <c r="H1209" s="111">
        <f t="shared" si="140"/>
        <v>0</v>
      </c>
      <c r="I1209" s="110">
        <v>1189</v>
      </c>
      <c r="J1209" s="199"/>
      <c r="K1209" s="199"/>
      <c r="L1209" s="112" t="e">
        <f t="shared" si="142"/>
        <v>#N/A</v>
      </c>
      <c r="M1209" s="199"/>
      <c r="N1209" s="199"/>
      <c r="O1209" s="124" t="str">
        <f t="shared" si="143"/>
        <v/>
      </c>
      <c r="P1209" s="124" t="str">
        <f t="shared" si="144"/>
        <v/>
      </c>
      <c r="Q1209" s="199"/>
      <c r="R1209" s="113" t="s">
        <v>341</v>
      </c>
      <c r="S1209" s="199"/>
      <c r="T1209" s="113" t="s">
        <v>337</v>
      </c>
      <c r="U1209" s="199"/>
      <c r="V1209" s="112" t="str">
        <f t="shared" si="145"/>
        <v>１～４以外</v>
      </c>
      <c r="W1209" s="628"/>
      <c r="X1209" s="112"/>
      <c r="Y1209" s="199"/>
      <c r="Z1209" s="636"/>
      <c r="AA1209" s="200"/>
      <c r="AB1209" s="114" t="e">
        <f t="shared" si="146"/>
        <v>#N/A</v>
      </c>
      <c r="AC1209" s="115" t="str">
        <f t="shared" si="141"/>
        <v/>
      </c>
      <c r="AD1209" s="145" t="str">
        <f t="shared" si="147"/>
        <v/>
      </c>
      <c r="BD1209" s="36">
        <v>1189</v>
      </c>
      <c r="BE1209" s="223"/>
      <c r="BF1209" s="231"/>
      <c r="BG1209" s="231"/>
      <c r="BH1209" s="231"/>
      <c r="BI1209" s="231"/>
      <c r="BJ1209" s="223"/>
      <c r="BK1209" s="224"/>
      <c r="BL1209" s="223"/>
      <c r="BM1209" s="224"/>
      <c r="BN1209" s="225"/>
      <c r="BO1209" s="226"/>
      <c r="BP1209" s="224"/>
      <c r="BQ1209" s="224"/>
      <c r="BR1209" s="226"/>
      <c r="BS1209" s="225"/>
      <c r="CB1209" s="258"/>
      <c r="CC1209" s="258"/>
      <c r="CD1209" s="276" t="s">
        <v>1594</v>
      </c>
      <c r="CE1209" s="253" t="s">
        <v>505</v>
      </c>
      <c r="CF1209" s="253" t="s">
        <v>725</v>
      </c>
      <c r="CG1209" s="278"/>
      <c r="CI1209" s="258"/>
      <c r="CJ1209" s="258"/>
      <c r="CK1209" s="524" t="s">
        <v>2709</v>
      </c>
      <c r="CL1209" s="526" t="s">
        <v>505</v>
      </c>
      <c r="CM1209" s="526" t="s">
        <v>725</v>
      </c>
      <c r="CN1209" s="527"/>
      <c r="CP1209" s="258"/>
      <c r="CQ1209" s="258"/>
      <c r="CR1209" s="524" t="s">
        <v>2709</v>
      </c>
      <c r="CS1209" s="526" t="s">
        <v>505</v>
      </c>
      <c r="CT1209" s="526" t="s">
        <v>725</v>
      </c>
      <c r="CU1209" s="527"/>
      <c r="DH1209" s="376"/>
      <c r="DI1209" s="742" t="s">
        <v>1235</v>
      </c>
      <c r="DJ1209" s="743"/>
      <c r="DK1209" s="744"/>
      <c r="DL1209" s="318">
        <v>3.5</v>
      </c>
      <c r="DM1209" s="318">
        <v>30</v>
      </c>
      <c r="DN1209" s="478">
        <f>0.15*0.25*0.5</f>
        <v>1.8749999999999999E-2</v>
      </c>
      <c r="DO1209" s="499">
        <v>0</v>
      </c>
      <c r="DP1209" s="319" t="s">
        <v>1216</v>
      </c>
      <c r="DQ1209" s="318" t="s">
        <v>762</v>
      </c>
      <c r="DR1209" s="318" t="s">
        <v>501</v>
      </c>
      <c r="DS1209" s="293">
        <v>1700</v>
      </c>
      <c r="DT1209" s="329" t="s">
        <v>438</v>
      </c>
      <c r="DU1209" s="293" t="s">
        <v>1315</v>
      </c>
      <c r="DV1209" s="329" t="s">
        <v>474</v>
      </c>
      <c r="DW1209" s="334">
        <v>0.14000000000000001</v>
      </c>
      <c r="DX1209" s="335">
        <v>7.7999999999999996E-3</v>
      </c>
    </row>
    <row r="1210" spans="8:128" ht="15" customHeight="1" x14ac:dyDescent="0.15">
      <c r="H1210" s="111">
        <f t="shared" si="140"/>
        <v>0</v>
      </c>
      <c r="I1210" s="110">
        <v>1190</v>
      </c>
      <c r="J1210" s="199"/>
      <c r="K1210" s="199"/>
      <c r="L1210" s="112" t="e">
        <f t="shared" si="142"/>
        <v>#N/A</v>
      </c>
      <c r="M1210" s="199"/>
      <c r="N1210" s="199"/>
      <c r="O1210" s="124" t="str">
        <f t="shared" si="143"/>
        <v/>
      </c>
      <c r="P1210" s="124" t="str">
        <f t="shared" si="144"/>
        <v/>
      </c>
      <c r="Q1210" s="199"/>
      <c r="R1210" s="113" t="s">
        <v>341</v>
      </c>
      <c r="S1210" s="199"/>
      <c r="T1210" s="113" t="s">
        <v>337</v>
      </c>
      <c r="U1210" s="199"/>
      <c r="V1210" s="112" t="str">
        <f t="shared" si="145"/>
        <v>１～４以外</v>
      </c>
      <c r="W1210" s="628"/>
      <c r="X1210" s="112"/>
      <c r="Y1210" s="199"/>
      <c r="Z1210" s="636"/>
      <c r="AA1210" s="200"/>
      <c r="AB1210" s="114" t="e">
        <f t="shared" si="146"/>
        <v>#N/A</v>
      </c>
      <c r="AC1210" s="115" t="str">
        <f t="shared" si="141"/>
        <v/>
      </c>
      <c r="AD1210" s="145" t="str">
        <f t="shared" si="147"/>
        <v/>
      </c>
      <c r="BD1210" s="36">
        <v>1190</v>
      </c>
      <c r="BE1210" s="223"/>
      <c r="BF1210" s="231"/>
      <c r="BG1210" s="231"/>
      <c r="BH1210" s="231"/>
      <c r="BI1210" s="231"/>
      <c r="BJ1210" s="223"/>
      <c r="BK1210" s="224"/>
      <c r="BL1210" s="223"/>
      <c r="BM1210" s="224"/>
      <c r="BN1210" s="225"/>
      <c r="BO1210" s="226"/>
      <c r="BP1210" s="224"/>
      <c r="BQ1210" s="224"/>
      <c r="BR1210" s="226"/>
      <c r="BS1210" s="225"/>
      <c r="CB1210" s="258"/>
      <c r="CC1210" s="258"/>
      <c r="CD1210" s="291" t="s">
        <v>1832</v>
      </c>
      <c r="CE1210" s="296">
        <v>0</v>
      </c>
      <c r="CF1210" s="259">
        <v>1</v>
      </c>
      <c r="CG1210" s="260">
        <f>DCOUNT($H$20:$AD$4020,"入力ﾁｪｯｸ",CD1209:CF1211)</f>
        <v>0</v>
      </c>
      <c r="CI1210" s="258"/>
      <c r="CJ1210" s="258"/>
      <c r="CK1210" s="536" t="s">
        <v>2552</v>
      </c>
      <c r="CL1210" s="537">
        <v>0</v>
      </c>
      <c r="CM1210" s="531">
        <v>3</v>
      </c>
      <c r="CN1210" s="531">
        <f>DCOUNT($H$20:$AD$4020,"入力ﾁｪｯｸ",CK1209:CM1210)</f>
        <v>0</v>
      </c>
      <c r="CP1210" s="258"/>
      <c r="CQ1210" s="258"/>
      <c r="CR1210" s="536" t="s">
        <v>2552</v>
      </c>
      <c r="CS1210" s="537">
        <v>0</v>
      </c>
      <c r="CT1210" s="531">
        <v>2</v>
      </c>
      <c r="CU1210" s="531">
        <f>DCOUNT($H$20:$AD$4020,"入力ﾁｪｯｸ",CR1209:CT1210)</f>
        <v>0</v>
      </c>
      <c r="DH1210" s="376"/>
      <c r="DI1210" s="742" t="s">
        <v>1236</v>
      </c>
      <c r="DJ1210" s="743"/>
      <c r="DK1210" s="744"/>
      <c r="DL1210" s="318">
        <v>0</v>
      </c>
      <c r="DM1210" s="519">
        <v>30</v>
      </c>
      <c r="DN1210" s="478">
        <f>0.05*0.25*0.5</f>
        <v>6.2500000000000003E-3</v>
      </c>
      <c r="DO1210" s="499">
        <v>0</v>
      </c>
      <c r="DP1210" s="319" t="s">
        <v>1204</v>
      </c>
      <c r="DQ1210" s="318" t="s">
        <v>428</v>
      </c>
      <c r="DR1210" s="318" t="s">
        <v>501</v>
      </c>
      <c r="DS1210" s="293">
        <v>2500</v>
      </c>
      <c r="DT1210" s="293" t="s">
        <v>438</v>
      </c>
      <c r="DU1210" s="293" t="s">
        <v>1315</v>
      </c>
      <c r="DV1210" s="329" t="s">
        <v>486</v>
      </c>
      <c r="DW1210" s="334">
        <v>0.49</v>
      </c>
      <c r="DX1210" s="335">
        <v>1.7999999999999999E-2</v>
      </c>
    </row>
    <row r="1211" spans="8:128" ht="15" customHeight="1" x14ac:dyDescent="0.15">
      <c r="H1211" s="111">
        <f t="shared" si="140"/>
        <v>0</v>
      </c>
      <c r="I1211" s="110">
        <v>1191</v>
      </c>
      <c r="J1211" s="199"/>
      <c r="K1211" s="199"/>
      <c r="L1211" s="112" t="e">
        <f t="shared" si="142"/>
        <v>#N/A</v>
      </c>
      <c r="M1211" s="199"/>
      <c r="N1211" s="199"/>
      <c r="O1211" s="124" t="str">
        <f t="shared" si="143"/>
        <v/>
      </c>
      <c r="P1211" s="124" t="str">
        <f t="shared" si="144"/>
        <v/>
      </c>
      <c r="Q1211" s="199"/>
      <c r="R1211" s="113" t="s">
        <v>341</v>
      </c>
      <c r="S1211" s="199"/>
      <c r="T1211" s="113" t="s">
        <v>337</v>
      </c>
      <c r="U1211" s="199"/>
      <c r="V1211" s="112" t="str">
        <f t="shared" si="145"/>
        <v>１～４以外</v>
      </c>
      <c r="W1211" s="628"/>
      <c r="X1211" s="112"/>
      <c r="Y1211" s="199"/>
      <c r="Z1211" s="636"/>
      <c r="AA1211" s="200"/>
      <c r="AB1211" s="114" t="e">
        <f t="shared" si="146"/>
        <v>#N/A</v>
      </c>
      <c r="AC1211" s="115" t="str">
        <f t="shared" si="141"/>
        <v/>
      </c>
      <c r="AD1211" s="145" t="str">
        <f t="shared" si="147"/>
        <v/>
      </c>
      <c r="BD1211" s="36">
        <v>1191</v>
      </c>
      <c r="BE1211" s="223"/>
      <c r="BF1211" s="231"/>
      <c r="BG1211" s="231"/>
      <c r="BH1211" s="231"/>
      <c r="BI1211" s="231"/>
      <c r="BJ1211" s="223"/>
      <c r="BK1211" s="224"/>
      <c r="BL1211" s="223"/>
      <c r="BM1211" s="224"/>
      <c r="BN1211" s="225"/>
      <c r="BO1211" s="226"/>
      <c r="BP1211" s="224"/>
      <c r="BQ1211" s="224"/>
      <c r="BR1211" s="226"/>
      <c r="BS1211" s="225"/>
      <c r="CB1211" s="258"/>
      <c r="CC1211" s="258"/>
      <c r="CD1211" s="291" t="s">
        <v>1832</v>
      </c>
      <c r="CE1211" s="299">
        <v>0</v>
      </c>
      <c r="CF1211" s="266">
        <v>2</v>
      </c>
      <c r="CG1211" s="268"/>
      <c r="CI1211" s="258"/>
      <c r="CJ1211" s="258"/>
      <c r="CK1211" s="524" t="s">
        <v>2709</v>
      </c>
      <c r="CL1211" s="526" t="s">
        <v>505</v>
      </c>
      <c r="CM1211" s="526" t="s">
        <v>725</v>
      </c>
      <c r="CN1211" s="527"/>
      <c r="CP1211" s="258"/>
      <c r="CQ1211" s="258"/>
      <c r="CR1211" s="524" t="s">
        <v>2709</v>
      </c>
      <c r="CS1211" s="526" t="s">
        <v>505</v>
      </c>
      <c r="CT1211" s="526" t="s">
        <v>725</v>
      </c>
      <c r="CU1211" s="527"/>
      <c r="DH1211" s="376"/>
      <c r="DI1211" s="742" t="s">
        <v>1237</v>
      </c>
      <c r="DJ1211" s="743"/>
      <c r="DK1211" s="744"/>
      <c r="DL1211" s="318">
        <v>0</v>
      </c>
      <c r="DM1211" s="318">
        <v>1.7</v>
      </c>
      <c r="DN1211" s="478">
        <f>0.05*0.25*0.5</f>
        <v>6.2500000000000003E-3</v>
      </c>
      <c r="DO1211" s="499">
        <v>0</v>
      </c>
      <c r="DP1211" s="319" t="s">
        <v>1204</v>
      </c>
      <c r="DQ1211" s="318" t="s">
        <v>762</v>
      </c>
      <c r="DR1211" s="318" t="s">
        <v>501</v>
      </c>
      <c r="DS1211" s="293">
        <v>2500</v>
      </c>
      <c r="DT1211" s="293" t="s">
        <v>438</v>
      </c>
      <c r="DU1211" s="293" t="s">
        <v>1315</v>
      </c>
      <c r="DV1211" s="329" t="s">
        <v>486</v>
      </c>
      <c r="DW1211" s="334">
        <v>0.245</v>
      </c>
      <c r="DX1211" s="335">
        <v>2.6999999999999997E-3</v>
      </c>
    </row>
    <row r="1212" spans="8:128" ht="15" customHeight="1" x14ac:dyDescent="0.15">
      <c r="H1212" s="111">
        <f t="shared" si="140"/>
        <v>0</v>
      </c>
      <c r="I1212" s="110">
        <v>1192</v>
      </c>
      <c r="J1212" s="199"/>
      <c r="K1212" s="199"/>
      <c r="L1212" s="112" t="e">
        <f t="shared" si="142"/>
        <v>#N/A</v>
      </c>
      <c r="M1212" s="199"/>
      <c r="N1212" s="199"/>
      <c r="O1212" s="124" t="str">
        <f t="shared" si="143"/>
        <v/>
      </c>
      <c r="P1212" s="124" t="str">
        <f t="shared" si="144"/>
        <v/>
      </c>
      <c r="Q1212" s="199"/>
      <c r="R1212" s="113" t="s">
        <v>341</v>
      </c>
      <c r="S1212" s="199"/>
      <c r="T1212" s="113" t="s">
        <v>337</v>
      </c>
      <c r="U1212" s="199"/>
      <c r="V1212" s="112" t="str">
        <f t="shared" si="145"/>
        <v>１～４以外</v>
      </c>
      <c r="W1212" s="628"/>
      <c r="X1212" s="112"/>
      <c r="Y1212" s="199"/>
      <c r="Z1212" s="636"/>
      <c r="AA1212" s="200"/>
      <c r="AB1212" s="114" t="e">
        <f t="shared" si="146"/>
        <v>#N/A</v>
      </c>
      <c r="AC1212" s="115" t="str">
        <f t="shared" si="141"/>
        <v/>
      </c>
      <c r="AD1212" s="145" t="str">
        <f t="shared" si="147"/>
        <v/>
      </c>
      <c r="BD1212" s="36">
        <v>1192</v>
      </c>
      <c r="BE1212" s="223"/>
      <c r="BF1212" s="231"/>
      <c r="BG1212" s="231"/>
      <c r="BH1212" s="231"/>
      <c r="BI1212" s="231"/>
      <c r="BJ1212" s="223"/>
      <c r="BK1212" s="224"/>
      <c r="BL1212" s="223"/>
      <c r="BM1212" s="224"/>
      <c r="BN1212" s="225"/>
      <c r="BO1212" s="226"/>
      <c r="BP1212" s="224"/>
      <c r="BQ1212" s="224"/>
      <c r="BR1212" s="226"/>
      <c r="BS1212" s="225"/>
      <c r="CB1212" s="258"/>
      <c r="CC1212" s="258"/>
      <c r="CD1212" s="276" t="s">
        <v>1594</v>
      </c>
      <c r="CE1212" s="253" t="s">
        <v>505</v>
      </c>
      <c r="CF1212" s="253" t="s">
        <v>725</v>
      </c>
      <c r="CG1212" s="278"/>
      <c r="CI1212" s="258"/>
      <c r="CJ1212" s="258"/>
      <c r="CK1212" s="536" t="s">
        <v>2553</v>
      </c>
      <c r="CL1212" s="537">
        <v>0</v>
      </c>
      <c r="CM1212" s="531">
        <v>3</v>
      </c>
      <c r="CN1212" s="531">
        <f>DCOUNT($H$20:$AD$4020,"入力ﾁｪｯｸ",CK1211:CM1212)</f>
        <v>0</v>
      </c>
      <c r="CP1212" s="258"/>
      <c r="CQ1212" s="258"/>
      <c r="CR1212" s="536" t="s">
        <v>2553</v>
      </c>
      <c r="CS1212" s="537">
        <v>0</v>
      </c>
      <c r="CT1212" s="531">
        <v>2</v>
      </c>
      <c r="CU1212" s="531">
        <f>DCOUNT($H$20:$AD$4020,"入力ﾁｪｯｸ",CR1211:CT1212)</f>
        <v>0</v>
      </c>
      <c r="DH1212" s="376"/>
      <c r="DI1212" s="745" t="s">
        <v>1238</v>
      </c>
      <c r="DJ1212" s="746"/>
      <c r="DK1212" s="747"/>
      <c r="DL1212" s="318">
        <v>1.7</v>
      </c>
      <c r="DM1212" s="318">
        <v>2.5</v>
      </c>
      <c r="DN1212" s="478">
        <f>0.07*0.25*0.5</f>
        <v>8.7500000000000008E-3</v>
      </c>
      <c r="DO1212" s="499">
        <v>0</v>
      </c>
      <c r="DP1212" s="319" t="s">
        <v>1204</v>
      </c>
      <c r="DQ1212" s="318" t="s">
        <v>762</v>
      </c>
      <c r="DR1212" s="318" t="s">
        <v>501</v>
      </c>
      <c r="DS1212" s="293">
        <v>12000</v>
      </c>
      <c r="DT1212" s="293" t="s">
        <v>438</v>
      </c>
      <c r="DU1212" s="293" t="s">
        <v>1315</v>
      </c>
      <c r="DV1212" s="329" t="s">
        <v>486</v>
      </c>
      <c r="DW1212" s="334">
        <v>0.49</v>
      </c>
      <c r="DX1212" s="335">
        <v>1.7999999999999999E-2</v>
      </c>
    </row>
    <row r="1213" spans="8:128" ht="15" customHeight="1" x14ac:dyDescent="0.15">
      <c r="H1213" s="111">
        <f t="shared" si="140"/>
        <v>0</v>
      </c>
      <c r="I1213" s="110">
        <v>1193</v>
      </c>
      <c r="J1213" s="199"/>
      <c r="K1213" s="199"/>
      <c r="L1213" s="112" t="e">
        <f t="shared" si="142"/>
        <v>#N/A</v>
      </c>
      <c r="M1213" s="199"/>
      <c r="N1213" s="199"/>
      <c r="O1213" s="124" t="str">
        <f t="shared" si="143"/>
        <v/>
      </c>
      <c r="P1213" s="124" t="str">
        <f t="shared" si="144"/>
        <v/>
      </c>
      <c r="Q1213" s="199"/>
      <c r="R1213" s="113" t="s">
        <v>341</v>
      </c>
      <c r="S1213" s="199"/>
      <c r="T1213" s="113" t="s">
        <v>337</v>
      </c>
      <c r="U1213" s="199"/>
      <c r="V1213" s="112" t="str">
        <f t="shared" si="145"/>
        <v>１～４以外</v>
      </c>
      <c r="W1213" s="628"/>
      <c r="X1213" s="112"/>
      <c r="Y1213" s="199"/>
      <c r="Z1213" s="636"/>
      <c r="AA1213" s="200"/>
      <c r="AB1213" s="114" t="e">
        <f t="shared" si="146"/>
        <v>#N/A</v>
      </c>
      <c r="AC1213" s="115" t="str">
        <f t="shared" si="141"/>
        <v/>
      </c>
      <c r="AD1213" s="145" t="str">
        <f t="shared" si="147"/>
        <v/>
      </c>
      <c r="BD1213" s="36">
        <v>1193</v>
      </c>
      <c r="BE1213" s="223"/>
      <c r="BF1213" s="231"/>
      <c r="BG1213" s="231"/>
      <c r="BH1213" s="231"/>
      <c r="BI1213" s="231"/>
      <c r="BJ1213" s="223"/>
      <c r="BK1213" s="224"/>
      <c r="BL1213" s="223"/>
      <c r="BM1213" s="224"/>
      <c r="BN1213" s="225"/>
      <c r="BO1213" s="226"/>
      <c r="BP1213" s="224"/>
      <c r="BQ1213" s="224"/>
      <c r="BR1213" s="226"/>
      <c r="BS1213" s="225"/>
      <c r="CB1213" s="258"/>
      <c r="CC1213" s="258"/>
      <c r="CD1213" s="291" t="s">
        <v>1833</v>
      </c>
      <c r="CE1213" s="296">
        <v>0</v>
      </c>
      <c r="CF1213" s="259">
        <v>1</v>
      </c>
      <c r="CG1213" s="260">
        <f>DCOUNT($H$20:$AD$4020,"入力ﾁｪｯｸ",CD1212:CF1214)</f>
        <v>0</v>
      </c>
      <c r="CI1213" s="258"/>
      <c r="CJ1213" s="258"/>
      <c r="CK1213" s="524" t="s">
        <v>2709</v>
      </c>
      <c r="CL1213" s="526" t="s">
        <v>505</v>
      </c>
      <c r="CM1213" s="526" t="s">
        <v>725</v>
      </c>
      <c r="CN1213" s="527"/>
      <c r="CP1213" s="258"/>
      <c r="CQ1213" s="258"/>
      <c r="CR1213" s="524" t="s">
        <v>2709</v>
      </c>
      <c r="CS1213" s="526" t="s">
        <v>505</v>
      </c>
      <c r="CT1213" s="526" t="s">
        <v>725</v>
      </c>
      <c r="CU1213" s="527"/>
      <c r="DH1213" s="460"/>
      <c r="DI1213" s="748"/>
      <c r="DJ1213" s="749"/>
      <c r="DK1213" s="750"/>
      <c r="DL1213" s="318">
        <v>2.5</v>
      </c>
      <c r="DM1213" s="318">
        <v>3.5</v>
      </c>
      <c r="DN1213" s="478">
        <f>0.07*0.25*0.5</f>
        <v>8.7500000000000008E-3</v>
      </c>
      <c r="DO1213" s="499">
        <v>0</v>
      </c>
      <c r="DP1213" s="319" t="s">
        <v>1204</v>
      </c>
      <c r="DQ1213" s="318" t="s">
        <v>762</v>
      </c>
      <c r="DR1213" s="318" t="s">
        <v>501</v>
      </c>
      <c r="DS1213" s="293">
        <v>12000</v>
      </c>
      <c r="DT1213" s="293" t="s">
        <v>438</v>
      </c>
      <c r="DU1213" s="293" t="s">
        <v>1315</v>
      </c>
      <c r="DV1213" s="329" t="s">
        <v>486</v>
      </c>
      <c r="DW1213" s="334">
        <v>0.245</v>
      </c>
      <c r="DX1213" s="335">
        <v>2.6999999999999997E-3</v>
      </c>
    </row>
    <row r="1214" spans="8:128" ht="15" customHeight="1" x14ac:dyDescent="0.15">
      <c r="H1214" s="111">
        <f t="shared" si="140"/>
        <v>0</v>
      </c>
      <c r="I1214" s="110">
        <v>1194</v>
      </c>
      <c r="J1214" s="199"/>
      <c r="K1214" s="199"/>
      <c r="L1214" s="112" t="e">
        <f t="shared" si="142"/>
        <v>#N/A</v>
      </c>
      <c r="M1214" s="199"/>
      <c r="N1214" s="199"/>
      <c r="O1214" s="124" t="str">
        <f t="shared" si="143"/>
        <v/>
      </c>
      <c r="P1214" s="124" t="str">
        <f t="shared" si="144"/>
        <v/>
      </c>
      <c r="Q1214" s="199"/>
      <c r="R1214" s="113" t="s">
        <v>341</v>
      </c>
      <c r="S1214" s="199"/>
      <c r="T1214" s="113" t="s">
        <v>337</v>
      </c>
      <c r="U1214" s="199"/>
      <c r="V1214" s="112" t="str">
        <f t="shared" si="145"/>
        <v>１～４以外</v>
      </c>
      <c r="W1214" s="628"/>
      <c r="X1214" s="112"/>
      <c r="Y1214" s="199"/>
      <c r="Z1214" s="636"/>
      <c r="AA1214" s="200"/>
      <c r="AB1214" s="114" t="e">
        <f t="shared" si="146"/>
        <v>#N/A</v>
      </c>
      <c r="AC1214" s="115" t="str">
        <f t="shared" si="141"/>
        <v/>
      </c>
      <c r="AD1214" s="145" t="str">
        <f t="shared" si="147"/>
        <v/>
      </c>
      <c r="BD1214" s="36">
        <v>1194</v>
      </c>
      <c r="BE1214" s="223"/>
      <c r="BF1214" s="231"/>
      <c r="BG1214" s="231"/>
      <c r="BH1214" s="231"/>
      <c r="BI1214" s="231"/>
      <c r="BJ1214" s="223"/>
      <c r="BK1214" s="224"/>
      <c r="BL1214" s="223"/>
      <c r="BM1214" s="224"/>
      <c r="BN1214" s="225"/>
      <c r="BO1214" s="226"/>
      <c r="BP1214" s="224"/>
      <c r="BQ1214" s="224"/>
      <c r="BR1214" s="226"/>
      <c r="BS1214" s="225"/>
      <c r="CB1214" s="258"/>
      <c r="CC1214" s="258"/>
      <c r="CD1214" s="291" t="s">
        <v>1833</v>
      </c>
      <c r="CE1214" s="299">
        <v>0</v>
      </c>
      <c r="CF1214" s="266">
        <v>2</v>
      </c>
      <c r="CG1214" s="268"/>
      <c r="CI1214" s="258"/>
      <c r="CJ1214" s="258"/>
      <c r="CK1214" s="536" t="s">
        <v>2710</v>
      </c>
      <c r="CL1214" s="537">
        <v>0</v>
      </c>
      <c r="CM1214" s="531">
        <v>3</v>
      </c>
      <c r="CN1214" s="531">
        <f>DCOUNT($H$20:$AD$4020,"入力ﾁｪｯｸ",CK1213:CM1214)</f>
        <v>0</v>
      </c>
      <c r="CP1214" s="258"/>
      <c r="CQ1214" s="258"/>
      <c r="CR1214" s="536" t="s">
        <v>2710</v>
      </c>
      <c r="CS1214" s="537">
        <v>0</v>
      </c>
      <c r="CT1214" s="531">
        <v>2</v>
      </c>
      <c r="CU1214" s="531">
        <f>DCOUNT($H$20:$AD$4020,"入力ﾁｪｯｸ",CR1213:CT1214)</f>
        <v>0</v>
      </c>
      <c r="DH1214" s="460"/>
      <c r="DI1214" s="742" t="s">
        <v>1239</v>
      </c>
      <c r="DJ1214" s="743"/>
      <c r="DK1214" s="744"/>
      <c r="DL1214" s="318">
        <v>3.5</v>
      </c>
      <c r="DM1214" s="318">
        <v>30</v>
      </c>
      <c r="DN1214" s="478">
        <f>0.15*0.25*0.5</f>
        <v>1.8749999999999999E-2</v>
      </c>
      <c r="DO1214" s="499">
        <v>0</v>
      </c>
      <c r="DP1214" s="319" t="s">
        <v>1204</v>
      </c>
      <c r="DQ1214" s="318" t="s">
        <v>762</v>
      </c>
      <c r="DR1214" s="318" t="s">
        <v>501</v>
      </c>
      <c r="DS1214" s="293">
        <v>30000</v>
      </c>
      <c r="DT1214" s="293" t="s">
        <v>438</v>
      </c>
      <c r="DU1214" s="236" t="s">
        <v>1315</v>
      </c>
      <c r="DV1214" s="236" t="s">
        <v>493</v>
      </c>
      <c r="DW1214" s="236">
        <v>0.26</v>
      </c>
      <c r="DX1214" s="343">
        <v>5.1000000000000004E-3</v>
      </c>
    </row>
    <row r="1215" spans="8:128" ht="15" customHeight="1" x14ac:dyDescent="0.15">
      <c r="H1215" s="111">
        <f t="shared" si="140"/>
        <v>0</v>
      </c>
      <c r="I1215" s="110">
        <v>1195</v>
      </c>
      <c r="J1215" s="199"/>
      <c r="K1215" s="199"/>
      <c r="L1215" s="112" t="e">
        <f t="shared" si="142"/>
        <v>#N/A</v>
      </c>
      <c r="M1215" s="199"/>
      <c r="N1215" s="199"/>
      <c r="O1215" s="124" t="str">
        <f t="shared" si="143"/>
        <v/>
      </c>
      <c r="P1215" s="124" t="str">
        <f t="shared" si="144"/>
        <v/>
      </c>
      <c r="Q1215" s="199"/>
      <c r="R1215" s="113" t="s">
        <v>341</v>
      </c>
      <c r="S1215" s="199"/>
      <c r="T1215" s="113" t="s">
        <v>337</v>
      </c>
      <c r="U1215" s="199"/>
      <c r="V1215" s="112" t="str">
        <f t="shared" si="145"/>
        <v>１～４以外</v>
      </c>
      <c r="W1215" s="628"/>
      <c r="X1215" s="112"/>
      <c r="Y1215" s="199"/>
      <c r="Z1215" s="636"/>
      <c r="AA1215" s="200"/>
      <c r="AB1215" s="114" t="e">
        <f t="shared" si="146"/>
        <v>#N/A</v>
      </c>
      <c r="AC1215" s="115" t="str">
        <f t="shared" si="141"/>
        <v/>
      </c>
      <c r="AD1215" s="145" t="str">
        <f t="shared" si="147"/>
        <v/>
      </c>
      <c r="BD1215" s="36">
        <v>1195</v>
      </c>
      <c r="BE1215" s="223"/>
      <c r="BF1215" s="231"/>
      <c r="BG1215" s="231"/>
      <c r="BH1215" s="231"/>
      <c r="BI1215" s="231"/>
      <c r="BJ1215" s="223"/>
      <c r="BK1215" s="224"/>
      <c r="BL1215" s="223"/>
      <c r="BM1215" s="224"/>
      <c r="BN1215" s="225"/>
      <c r="BO1215" s="226"/>
      <c r="BP1215" s="224"/>
      <c r="BQ1215" s="224"/>
      <c r="BR1215" s="226"/>
      <c r="BS1215" s="225"/>
      <c r="CB1215" s="258"/>
      <c r="CC1215" s="258"/>
      <c r="CD1215" s="276" t="s">
        <v>1594</v>
      </c>
      <c r="CE1215" s="253" t="s">
        <v>505</v>
      </c>
      <c r="CF1215" s="253" t="s">
        <v>725</v>
      </c>
      <c r="CG1215" s="278"/>
      <c r="CI1215" s="258"/>
      <c r="CJ1215" s="258"/>
      <c r="CK1215" s="524" t="s">
        <v>2709</v>
      </c>
      <c r="CL1215" s="526" t="s">
        <v>505</v>
      </c>
      <c r="CM1215" s="526" t="s">
        <v>725</v>
      </c>
      <c r="CN1215" s="527"/>
      <c r="CP1215" s="258"/>
      <c r="CQ1215" s="258"/>
      <c r="CR1215" s="524" t="s">
        <v>2709</v>
      </c>
      <c r="CS1215" s="526" t="s">
        <v>505</v>
      </c>
      <c r="CT1215" s="526" t="s">
        <v>725</v>
      </c>
      <c r="CU1215" s="527"/>
      <c r="DH1215" s="460"/>
      <c r="DI1215" s="516" t="s">
        <v>2482</v>
      </c>
      <c r="DJ1215" s="517"/>
      <c r="DK1215" s="518"/>
      <c r="DL1215" s="519">
        <v>3.5</v>
      </c>
      <c r="DM1215" s="519">
        <v>30</v>
      </c>
      <c r="DN1215" s="520">
        <v>7.4999999999999997E-3</v>
      </c>
      <c r="DO1215" s="521">
        <v>0</v>
      </c>
      <c r="DP1215" s="522" t="s">
        <v>2483</v>
      </c>
      <c r="DQ1215" s="519" t="s">
        <v>1315</v>
      </c>
      <c r="DR1215" s="519" t="s">
        <v>2388</v>
      </c>
      <c r="DS1215" s="293">
        <v>30000</v>
      </c>
      <c r="DT1215" s="293" t="s">
        <v>438</v>
      </c>
      <c r="DU1215" s="236" t="s">
        <v>1315</v>
      </c>
      <c r="DV1215" s="236" t="s">
        <v>493</v>
      </c>
      <c r="DW1215" s="236">
        <v>0.13</v>
      </c>
      <c r="DX1215" s="343">
        <v>7.6500000000000005E-4</v>
      </c>
    </row>
    <row r="1216" spans="8:128" ht="15" customHeight="1" x14ac:dyDescent="0.15">
      <c r="H1216" s="111">
        <f t="shared" si="140"/>
        <v>0</v>
      </c>
      <c r="I1216" s="110">
        <v>1196</v>
      </c>
      <c r="J1216" s="199"/>
      <c r="K1216" s="199"/>
      <c r="L1216" s="112" t="e">
        <f t="shared" si="142"/>
        <v>#N/A</v>
      </c>
      <c r="M1216" s="199"/>
      <c r="N1216" s="199"/>
      <c r="O1216" s="124" t="str">
        <f t="shared" si="143"/>
        <v/>
      </c>
      <c r="P1216" s="124" t="str">
        <f t="shared" si="144"/>
        <v/>
      </c>
      <c r="Q1216" s="199"/>
      <c r="R1216" s="113" t="s">
        <v>341</v>
      </c>
      <c r="S1216" s="199"/>
      <c r="T1216" s="113" t="s">
        <v>337</v>
      </c>
      <c r="U1216" s="199"/>
      <c r="V1216" s="112" t="str">
        <f t="shared" si="145"/>
        <v>１～４以外</v>
      </c>
      <c r="W1216" s="628"/>
      <c r="X1216" s="112"/>
      <c r="Y1216" s="199"/>
      <c r="Z1216" s="636"/>
      <c r="AA1216" s="200"/>
      <c r="AB1216" s="114" t="e">
        <f t="shared" si="146"/>
        <v>#N/A</v>
      </c>
      <c r="AC1216" s="115" t="str">
        <f t="shared" si="141"/>
        <v/>
      </c>
      <c r="AD1216" s="145" t="str">
        <f t="shared" si="147"/>
        <v/>
      </c>
      <c r="BD1216" s="36">
        <v>1196</v>
      </c>
      <c r="BE1216" s="223"/>
      <c r="BF1216" s="231"/>
      <c r="BG1216" s="231"/>
      <c r="BH1216" s="231"/>
      <c r="BI1216" s="231"/>
      <c r="BJ1216" s="223"/>
      <c r="BK1216" s="224"/>
      <c r="BL1216" s="223"/>
      <c r="BM1216" s="224"/>
      <c r="BN1216" s="225"/>
      <c r="BO1216" s="226"/>
      <c r="BP1216" s="224"/>
      <c r="BQ1216" s="224"/>
      <c r="BR1216" s="226"/>
      <c r="BS1216" s="225"/>
      <c r="CB1216" s="258"/>
      <c r="CC1216" s="258"/>
      <c r="CD1216" s="291" t="s">
        <v>1834</v>
      </c>
      <c r="CE1216" s="296">
        <v>0</v>
      </c>
      <c r="CF1216" s="259">
        <v>1</v>
      </c>
      <c r="CG1216" s="260">
        <f>DCOUNT($H$20:$AD$4020,"入力ﾁｪｯｸ",CD1215:CF1217)</f>
        <v>0</v>
      </c>
      <c r="CI1216" s="258"/>
      <c r="CJ1216" s="258"/>
      <c r="CK1216" s="536" t="s">
        <v>2711</v>
      </c>
      <c r="CL1216" s="537">
        <v>0</v>
      </c>
      <c r="CM1216" s="531">
        <v>3</v>
      </c>
      <c r="CN1216" s="531">
        <f>DCOUNT($H$20:$AD$4020,"入力ﾁｪｯｸ",CK1215:CM1216)</f>
        <v>0</v>
      </c>
      <c r="CP1216" s="258"/>
      <c r="CQ1216" s="258"/>
      <c r="CR1216" s="536" t="s">
        <v>2711</v>
      </c>
      <c r="CS1216" s="537">
        <v>0</v>
      </c>
      <c r="CT1216" s="531">
        <v>2</v>
      </c>
      <c r="CU1216" s="531">
        <f>DCOUNT($H$20:$AD$4020,"入力ﾁｪｯｸ",CR1215:CT1216)</f>
        <v>0</v>
      </c>
      <c r="DH1216" s="460"/>
      <c r="DI1216" s="516" t="s">
        <v>2484</v>
      </c>
      <c r="DJ1216" s="517"/>
      <c r="DK1216" s="518"/>
      <c r="DL1216" s="519">
        <v>3.5</v>
      </c>
      <c r="DM1216" s="519">
        <v>30</v>
      </c>
      <c r="DN1216" s="520">
        <v>1.4999999999999999E-2</v>
      </c>
      <c r="DO1216" s="521">
        <v>0</v>
      </c>
      <c r="DP1216" s="522" t="s">
        <v>2483</v>
      </c>
      <c r="DQ1216" s="519" t="s">
        <v>1315</v>
      </c>
      <c r="DR1216" s="519" t="s">
        <v>2388</v>
      </c>
      <c r="DS1216" s="312"/>
      <c r="DT1216" s="293"/>
      <c r="DX1216" s="343"/>
    </row>
    <row r="1217" spans="8:128" ht="15" customHeight="1" x14ac:dyDescent="0.15">
      <c r="H1217" s="111">
        <f t="shared" si="140"/>
        <v>0</v>
      </c>
      <c r="I1217" s="110">
        <v>1197</v>
      </c>
      <c r="J1217" s="199"/>
      <c r="K1217" s="199"/>
      <c r="L1217" s="112" t="e">
        <f t="shared" si="142"/>
        <v>#N/A</v>
      </c>
      <c r="M1217" s="199"/>
      <c r="N1217" s="199"/>
      <c r="O1217" s="124" t="str">
        <f t="shared" si="143"/>
        <v/>
      </c>
      <c r="P1217" s="124" t="str">
        <f t="shared" si="144"/>
        <v/>
      </c>
      <c r="Q1217" s="199"/>
      <c r="R1217" s="113" t="s">
        <v>341</v>
      </c>
      <c r="S1217" s="199"/>
      <c r="T1217" s="113" t="s">
        <v>337</v>
      </c>
      <c r="U1217" s="199"/>
      <c r="V1217" s="112" t="str">
        <f t="shared" si="145"/>
        <v>１～４以外</v>
      </c>
      <c r="W1217" s="628"/>
      <c r="X1217" s="112"/>
      <c r="Y1217" s="199"/>
      <c r="Z1217" s="636"/>
      <c r="AA1217" s="200"/>
      <c r="AB1217" s="114" t="e">
        <f t="shared" si="146"/>
        <v>#N/A</v>
      </c>
      <c r="AC1217" s="115" t="str">
        <f t="shared" si="141"/>
        <v/>
      </c>
      <c r="AD1217" s="145" t="str">
        <f t="shared" si="147"/>
        <v/>
      </c>
      <c r="BD1217" s="36">
        <v>1197</v>
      </c>
      <c r="BE1217" s="223"/>
      <c r="BF1217" s="231"/>
      <c r="BG1217" s="231"/>
      <c r="BH1217" s="231"/>
      <c r="BI1217" s="231"/>
      <c r="BJ1217" s="223"/>
      <c r="BK1217" s="224"/>
      <c r="BL1217" s="223"/>
      <c r="BM1217" s="224"/>
      <c r="BN1217" s="225"/>
      <c r="BO1217" s="226"/>
      <c r="BP1217" s="224"/>
      <c r="BQ1217" s="224"/>
      <c r="BR1217" s="226"/>
      <c r="BS1217" s="225"/>
      <c r="CB1217" s="258"/>
      <c r="CC1217" s="258"/>
      <c r="CD1217" s="291" t="s">
        <v>1834</v>
      </c>
      <c r="CE1217" s="299">
        <v>0</v>
      </c>
      <c r="CF1217" s="266">
        <v>2</v>
      </c>
      <c r="CG1217" s="268"/>
      <c r="CI1217" s="258"/>
      <c r="CJ1217" s="258"/>
      <c r="CK1217" s="524" t="s">
        <v>2709</v>
      </c>
      <c r="CL1217" s="526" t="s">
        <v>505</v>
      </c>
      <c r="CM1217" s="526" t="s">
        <v>725</v>
      </c>
      <c r="CN1217" s="527"/>
      <c r="CP1217" s="258"/>
      <c r="CQ1217" s="258"/>
      <c r="CR1217" s="524" t="s">
        <v>2709</v>
      </c>
      <c r="CS1217" s="526" t="s">
        <v>505</v>
      </c>
      <c r="CT1217" s="526" t="s">
        <v>725</v>
      </c>
      <c r="CU1217" s="527"/>
      <c r="DH1217" s="460"/>
      <c r="DI1217" s="516" t="s">
        <v>2485</v>
      </c>
      <c r="DJ1217" s="517"/>
      <c r="DK1217" s="518"/>
      <c r="DL1217" s="519">
        <v>0</v>
      </c>
      <c r="DM1217" s="519">
        <v>30</v>
      </c>
      <c r="DN1217" s="520">
        <v>1.2500000000000001E-2</v>
      </c>
      <c r="DO1217" s="521">
        <v>0</v>
      </c>
      <c r="DP1217" s="522" t="s">
        <v>2483</v>
      </c>
      <c r="DQ1217" s="519" t="s">
        <v>428</v>
      </c>
      <c r="DR1217" s="519" t="s">
        <v>2390</v>
      </c>
      <c r="DS1217" s="312"/>
      <c r="DT1217" s="293"/>
      <c r="DX1217" s="343"/>
    </row>
    <row r="1218" spans="8:128" ht="15" customHeight="1" x14ac:dyDescent="0.15">
      <c r="H1218" s="111">
        <f t="shared" si="140"/>
        <v>0</v>
      </c>
      <c r="I1218" s="110">
        <v>1198</v>
      </c>
      <c r="J1218" s="199"/>
      <c r="K1218" s="199"/>
      <c r="L1218" s="112" t="e">
        <f t="shared" si="142"/>
        <v>#N/A</v>
      </c>
      <c r="M1218" s="199"/>
      <c r="N1218" s="199"/>
      <c r="O1218" s="124" t="str">
        <f t="shared" si="143"/>
        <v/>
      </c>
      <c r="P1218" s="124" t="str">
        <f t="shared" si="144"/>
        <v/>
      </c>
      <c r="Q1218" s="199"/>
      <c r="R1218" s="113" t="s">
        <v>341</v>
      </c>
      <c r="S1218" s="199"/>
      <c r="T1218" s="113" t="s">
        <v>337</v>
      </c>
      <c r="U1218" s="199"/>
      <c r="V1218" s="112" t="str">
        <f t="shared" si="145"/>
        <v>１～４以外</v>
      </c>
      <c r="W1218" s="628"/>
      <c r="X1218" s="112"/>
      <c r="Y1218" s="199"/>
      <c r="Z1218" s="636"/>
      <c r="AA1218" s="200"/>
      <c r="AB1218" s="114" t="e">
        <f t="shared" si="146"/>
        <v>#N/A</v>
      </c>
      <c r="AC1218" s="115" t="str">
        <f t="shared" si="141"/>
        <v/>
      </c>
      <c r="AD1218" s="145" t="str">
        <f t="shared" si="147"/>
        <v/>
      </c>
      <c r="BD1218" s="36">
        <v>1198</v>
      </c>
      <c r="BE1218" s="223"/>
      <c r="BF1218" s="231"/>
      <c r="BG1218" s="231"/>
      <c r="BH1218" s="231"/>
      <c r="BI1218" s="231"/>
      <c r="BJ1218" s="223"/>
      <c r="BK1218" s="224"/>
      <c r="BL1218" s="223"/>
      <c r="BM1218" s="224"/>
      <c r="BN1218" s="225"/>
      <c r="BO1218" s="226"/>
      <c r="BP1218" s="224"/>
      <c r="BQ1218" s="224"/>
      <c r="BR1218" s="226"/>
      <c r="BS1218" s="225"/>
      <c r="CB1218" s="258"/>
      <c r="CC1218" s="258"/>
      <c r="CD1218" s="276" t="s">
        <v>1594</v>
      </c>
      <c r="CE1218" s="253" t="s">
        <v>505</v>
      </c>
      <c r="CF1218" s="253" t="s">
        <v>725</v>
      </c>
      <c r="CG1218" s="278"/>
      <c r="CI1218" s="258"/>
      <c r="CJ1218" s="258"/>
      <c r="CK1218" s="536" t="s">
        <v>2712</v>
      </c>
      <c r="CL1218" s="537">
        <v>0</v>
      </c>
      <c r="CM1218" s="531">
        <v>3</v>
      </c>
      <c r="CN1218" s="531">
        <f>DCOUNT($H$20:$AD$4020,"入力ﾁｪｯｸ",CK1217:CM1218)</f>
        <v>0</v>
      </c>
      <c r="CP1218" s="258"/>
      <c r="CQ1218" s="258"/>
      <c r="CR1218" s="536" t="s">
        <v>2712</v>
      </c>
      <c r="CS1218" s="537">
        <v>0</v>
      </c>
      <c r="CT1218" s="531">
        <v>2</v>
      </c>
      <c r="CU1218" s="531">
        <f>DCOUNT($H$20:$AD$4020,"入力ﾁｪｯｸ",CR1217:CT1218)</f>
        <v>0</v>
      </c>
      <c r="DH1218" s="460"/>
      <c r="DI1218" s="516" t="s">
        <v>2486</v>
      </c>
      <c r="DJ1218" s="517"/>
      <c r="DK1218" s="518"/>
      <c r="DL1218" s="519">
        <v>0</v>
      </c>
      <c r="DM1218" s="519">
        <v>1.7</v>
      </c>
      <c r="DN1218" s="520">
        <v>1.2500000000000001E-2</v>
      </c>
      <c r="DO1218" s="521">
        <v>0</v>
      </c>
      <c r="DP1218" s="522" t="s">
        <v>2483</v>
      </c>
      <c r="DQ1218" s="519" t="s">
        <v>1315</v>
      </c>
      <c r="DR1218" s="519" t="s">
        <v>2390</v>
      </c>
      <c r="DS1218" s="312"/>
      <c r="DT1218" s="293"/>
      <c r="DX1218" s="343"/>
    </row>
    <row r="1219" spans="8:128" ht="15" customHeight="1" x14ac:dyDescent="0.15">
      <c r="H1219" s="111">
        <f t="shared" si="140"/>
        <v>0</v>
      </c>
      <c r="I1219" s="110">
        <v>1199</v>
      </c>
      <c r="J1219" s="199"/>
      <c r="K1219" s="199"/>
      <c r="L1219" s="112" t="e">
        <f t="shared" si="142"/>
        <v>#N/A</v>
      </c>
      <c r="M1219" s="199"/>
      <c r="N1219" s="199"/>
      <c r="O1219" s="124" t="str">
        <f t="shared" si="143"/>
        <v/>
      </c>
      <c r="P1219" s="124" t="str">
        <f t="shared" si="144"/>
        <v/>
      </c>
      <c r="Q1219" s="199"/>
      <c r="R1219" s="113" t="s">
        <v>341</v>
      </c>
      <c r="S1219" s="199"/>
      <c r="T1219" s="113" t="s">
        <v>337</v>
      </c>
      <c r="U1219" s="199"/>
      <c r="V1219" s="112" t="str">
        <f t="shared" si="145"/>
        <v>１～４以外</v>
      </c>
      <c r="W1219" s="628"/>
      <c r="X1219" s="112"/>
      <c r="Y1219" s="199"/>
      <c r="Z1219" s="636"/>
      <c r="AA1219" s="200"/>
      <c r="AB1219" s="114" t="e">
        <f t="shared" si="146"/>
        <v>#N/A</v>
      </c>
      <c r="AC1219" s="115" t="str">
        <f t="shared" si="141"/>
        <v/>
      </c>
      <c r="AD1219" s="145" t="str">
        <f t="shared" si="147"/>
        <v/>
      </c>
      <c r="BD1219" s="36">
        <v>1199</v>
      </c>
      <c r="BE1219" s="223"/>
      <c r="BF1219" s="231"/>
      <c r="BG1219" s="231"/>
      <c r="BH1219" s="231"/>
      <c r="BI1219" s="231"/>
      <c r="BJ1219" s="223"/>
      <c r="BK1219" s="224"/>
      <c r="BL1219" s="223"/>
      <c r="BM1219" s="224"/>
      <c r="BN1219" s="225"/>
      <c r="BO1219" s="226"/>
      <c r="BP1219" s="224"/>
      <c r="BQ1219" s="224"/>
      <c r="BR1219" s="226"/>
      <c r="BS1219" s="225"/>
      <c r="CB1219" s="258"/>
      <c r="CC1219" s="258"/>
      <c r="CD1219" s="291" t="s">
        <v>1835</v>
      </c>
      <c r="CE1219" s="296">
        <v>0</v>
      </c>
      <c r="CF1219" s="259">
        <v>1</v>
      </c>
      <c r="CG1219" s="260">
        <f>DCOUNT($H$20:$AD$4020,"入力ﾁｪｯｸ",CD1218:CF1220)</f>
        <v>0</v>
      </c>
      <c r="CI1219" s="258"/>
      <c r="CJ1219" s="258"/>
      <c r="CK1219" s="524" t="s">
        <v>2709</v>
      </c>
      <c r="CL1219" s="526" t="s">
        <v>505</v>
      </c>
      <c r="CM1219" s="526" t="s">
        <v>725</v>
      </c>
      <c r="CN1219" s="527"/>
      <c r="CP1219" s="258"/>
      <c r="CQ1219" s="258"/>
      <c r="CR1219" s="524" t="s">
        <v>2709</v>
      </c>
      <c r="CS1219" s="526" t="s">
        <v>505</v>
      </c>
      <c r="CT1219" s="526" t="s">
        <v>725</v>
      </c>
      <c r="CU1219" s="527"/>
      <c r="DH1219" s="460"/>
      <c r="DI1219" s="716" t="s">
        <v>2487</v>
      </c>
      <c r="DJ1219" s="717"/>
      <c r="DK1219" s="718"/>
      <c r="DL1219" s="519">
        <v>1.7</v>
      </c>
      <c r="DM1219" s="519">
        <v>2.5</v>
      </c>
      <c r="DN1219" s="520">
        <v>1.7500000000000002E-2</v>
      </c>
      <c r="DO1219" s="521">
        <v>0</v>
      </c>
      <c r="DP1219" s="522" t="s">
        <v>2483</v>
      </c>
      <c r="DQ1219" s="519" t="s">
        <v>1315</v>
      </c>
      <c r="DR1219" s="519" t="s">
        <v>2390</v>
      </c>
      <c r="DS1219" s="312"/>
      <c r="DT1219" s="293"/>
      <c r="DX1219" s="343"/>
    </row>
    <row r="1220" spans="8:128" ht="15" customHeight="1" x14ac:dyDescent="0.15">
      <c r="H1220" s="111">
        <f t="shared" si="140"/>
        <v>0</v>
      </c>
      <c r="I1220" s="110">
        <v>1200</v>
      </c>
      <c r="J1220" s="199"/>
      <c r="K1220" s="199"/>
      <c r="L1220" s="112" t="e">
        <f t="shared" si="142"/>
        <v>#N/A</v>
      </c>
      <c r="M1220" s="199"/>
      <c r="N1220" s="199"/>
      <c r="O1220" s="124" t="str">
        <f t="shared" si="143"/>
        <v/>
      </c>
      <c r="P1220" s="124" t="str">
        <f t="shared" si="144"/>
        <v/>
      </c>
      <c r="Q1220" s="199"/>
      <c r="R1220" s="113" t="s">
        <v>341</v>
      </c>
      <c r="S1220" s="199"/>
      <c r="T1220" s="113" t="s">
        <v>337</v>
      </c>
      <c r="U1220" s="199"/>
      <c r="V1220" s="112" t="str">
        <f t="shared" si="145"/>
        <v>１～４以外</v>
      </c>
      <c r="W1220" s="628"/>
      <c r="X1220" s="112"/>
      <c r="Y1220" s="199"/>
      <c r="Z1220" s="636"/>
      <c r="AA1220" s="200"/>
      <c r="AB1220" s="114" t="e">
        <f t="shared" si="146"/>
        <v>#N/A</v>
      </c>
      <c r="AC1220" s="115" t="str">
        <f t="shared" si="141"/>
        <v/>
      </c>
      <c r="AD1220" s="145" t="str">
        <f t="shared" si="147"/>
        <v/>
      </c>
      <c r="BD1220" s="36">
        <v>1200</v>
      </c>
      <c r="BE1220" s="223"/>
      <c r="BF1220" s="231"/>
      <c r="BG1220" s="231"/>
      <c r="BH1220" s="231"/>
      <c r="BI1220" s="231"/>
      <c r="BJ1220" s="223"/>
      <c r="BK1220" s="224"/>
      <c r="BL1220" s="223"/>
      <c r="BM1220" s="224"/>
      <c r="BN1220" s="225"/>
      <c r="BO1220" s="226"/>
      <c r="BP1220" s="224"/>
      <c r="BQ1220" s="224"/>
      <c r="BR1220" s="226"/>
      <c r="BS1220" s="225"/>
      <c r="CB1220" s="258"/>
      <c r="CC1220" s="258"/>
      <c r="CD1220" s="291" t="s">
        <v>1835</v>
      </c>
      <c r="CE1220" s="299">
        <v>0</v>
      </c>
      <c r="CF1220" s="266">
        <v>2</v>
      </c>
      <c r="CG1220" s="268"/>
      <c r="CI1220" s="258"/>
      <c r="CJ1220" s="258"/>
      <c r="CK1220" s="536" t="s">
        <v>2713</v>
      </c>
      <c r="CL1220" s="537">
        <v>0</v>
      </c>
      <c r="CM1220" s="531">
        <v>3</v>
      </c>
      <c r="CN1220" s="531">
        <f>DCOUNT($H$20:$AD$4020,"入力ﾁｪｯｸ",CK1219:CM1220)</f>
        <v>0</v>
      </c>
      <c r="CP1220" s="258"/>
      <c r="CQ1220" s="258"/>
      <c r="CR1220" s="536" t="s">
        <v>2713</v>
      </c>
      <c r="CS1220" s="537">
        <v>0</v>
      </c>
      <c r="CT1220" s="531">
        <v>2</v>
      </c>
      <c r="CU1220" s="531">
        <f>DCOUNT($H$20:$AD$4020,"入力ﾁｪｯｸ",CR1219:CT1220)</f>
        <v>0</v>
      </c>
      <c r="DH1220" s="460"/>
      <c r="DI1220" s="719"/>
      <c r="DJ1220" s="720"/>
      <c r="DK1220" s="721"/>
      <c r="DL1220" s="519">
        <v>2.5</v>
      </c>
      <c r="DM1220" s="519">
        <v>3.5</v>
      </c>
      <c r="DN1220" s="520">
        <v>1.7500000000000002E-2</v>
      </c>
      <c r="DO1220" s="521">
        <v>0</v>
      </c>
      <c r="DP1220" s="522" t="s">
        <v>2483</v>
      </c>
      <c r="DQ1220" s="519" t="s">
        <v>1315</v>
      </c>
      <c r="DR1220" s="519" t="s">
        <v>2390</v>
      </c>
      <c r="DS1220" s="312"/>
      <c r="DT1220" s="293"/>
      <c r="DX1220" s="343"/>
    </row>
    <row r="1221" spans="8:128" ht="15" customHeight="1" x14ac:dyDescent="0.15">
      <c r="H1221" s="111">
        <f t="shared" si="140"/>
        <v>0</v>
      </c>
      <c r="I1221" s="110">
        <v>1201</v>
      </c>
      <c r="J1221" s="199"/>
      <c r="K1221" s="199"/>
      <c r="L1221" s="112" t="e">
        <f t="shared" si="142"/>
        <v>#N/A</v>
      </c>
      <c r="M1221" s="199"/>
      <c r="N1221" s="199"/>
      <c r="O1221" s="124" t="str">
        <f t="shared" si="143"/>
        <v/>
      </c>
      <c r="P1221" s="124" t="str">
        <f t="shared" si="144"/>
        <v/>
      </c>
      <c r="Q1221" s="199"/>
      <c r="R1221" s="113" t="s">
        <v>341</v>
      </c>
      <c r="S1221" s="199"/>
      <c r="T1221" s="113" t="s">
        <v>337</v>
      </c>
      <c r="U1221" s="199"/>
      <c r="V1221" s="112" t="str">
        <f t="shared" si="145"/>
        <v>１～４以外</v>
      </c>
      <c r="W1221" s="628"/>
      <c r="X1221" s="112"/>
      <c r="Y1221" s="199"/>
      <c r="Z1221" s="636"/>
      <c r="AA1221" s="200"/>
      <c r="AB1221" s="114" t="e">
        <f t="shared" si="146"/>
        <v>#N/A</v>
      </c>
      <c r="AC1221" s="115" t="str">
        <f t="shared" si="141"/>
        <v/>
      </c>
      <c r="AD1221" s="145" t="str">
        <f t="shared" si="147"/>
        <v/>
      </c>
      <c r="BD1221" s="36">
        <v>1201</v>
      </c>
      <c r="BE1221" s="223"/>
      <c r="BF1221" s="231"/>
      <c r="BG1221" s="231"/>
      <c r="BH1221" s="231"/>
      <c r="BI1221" s="231"/>
      <c r="BJ1221" s="223"/>
      <c r="BK1221" s="224"/>
      <c r="BL1221" s="223"/>
      <c r="BM1221" s="224"/>
      <c r="BN1221" s="225"/>
      <c r="BO1221" s="226"/>
      <c r="BP1221" s="224"/>
      <c r="BQ1221" s="224"/>
      <c r="BR1221" s="226"/>
      <c r="BS1221" s="225"/>
      <c r="CB1221" s="258"/>
      <c r="CC1221" s="258"/>
      <c r="CD1221" s="276" t="s">
        <v>1594</v>
      </c>
      <c r="CE1221" s="253" t="s">
        <v>505</v>
      </c>
      <c r="CF1221" s="253" t="s">
        <v>725</v>
      </c>
      <c r="CG1221" s="278"/>
      <c r="CI1221" s="258"/>
      <c r="CJ1221" s="258"/>
      <c r="CK1221" s="276" t="s">
        <v>1594</v>
      </c>
      <c r="CL1221" s="302" t="s">
        <v>505</v>
      </c>
      <c r="CM1221" s="253" t="s">
        <v>725</v>
      </c>
      <c r="CN1221" s="278"/>
      <c r="CP1221" s="258"/>
      <c r="CQ1221" s="258"/>
      <c r="CR1221" s="276" t="s">
        <v>1594</v>
      </c>
      <c r="CS1221" s="302" t="s">
        <v>505</v>
      </c>
      <c r="CT1221" s="253" t="s">
        <v>725</v>
      </c>
      <c r="CU1221" s="278"/>
      <c r="DH1221" s="460"/>
      <c r="DI1221" s="516" t="s">
        <v>2488</v>
      </c>
      <c r="DJ1221" s="517"/>
      <c r="DK1221" s="518"/>
      <c r="DL1221" s="519">
        <v>0</v>
      </c>
      <c r="DM1221" s="519">
        <v>30</v>
      </c>
      <c r="DN1221" s="520">
        <v>2.5000000000000001E-2</v>
      </c>
      <c r="DO1221" s="521">
        <v>0</v>
      </c>
      <c r="DP1221" s="522" t="s">
        <v>2483</v>
      </c>
      <c r="DQ1221" s="519" t="s">
        <v>428</v>
      </c>
      <c r="DR1221" s="519" t="s">
        <v>2390</v>
      </c>
      <c r="DS1221" s="312"/>
      <c r="DT1221" s="293"/>
      <c r="DX1221" s="343"/>
    </row>
    <row r="1222" spans="8:128" ht="15" customHeight="1" x14ac:dyDescent="0.15">
      <c r="H1222" s="111">
        <f t="shared" si="140"/>
        <v>0</v>
      </c>
      <c r="I1222" s="110">
        <v>1202</v>
      </c>
      <c r="J1222" s="199"/>
      <c r="K1222" s="199"/>
      <c r="L1222" s="112" t="e">
        <f t="shared" si="142"/>
        <v>#N/A</v>
      </c>
      <c r="M1222" s="199"/>
      <c r="N1222" s="199"/>
      <c r="O1222" s="124" t="str">
        <f t="shared" si="143"/>
        <v/>
      </c>
      <c r="P1222" s="124" t="str">
        <f t="shared" si="144"/>
        <v/>
      </c>
      <c r="Q1222" s="199"/>
      <c r="R1222" s="113" t="s">
        <v>341</v>
      </c>
      <c r="S1222" s="199"/>
      <c r="T1222" s="113" t="s">
        <v>337</v>
      </c>
      <c r="U1222" s="199"/>
      <c r="V1222" s="112" t="str">
        <f t="shared" si="145"/>
        <v>１～４以外</v>
      </c>
      <c r="W1222" s="628"/>
      <c r="X1222" s="112"/>
      <c r="Y1222" s="199"/>
      <c r="Z1222" s="636"/>
      <c r="AA1222" s="200"/>
      <c r="AB1222" s="114" t="e">
        <f t="shared" si="146"/>
        <v>#N/A</v>
      </c>
      <c r="AC1222" s="115" t="str">
        <f t="shared" si="141"/>
        <v/>
      </c>
      <c r="AD1222" s="145" t="str">
        <f t="shared" si="147"/>
        <v/>
      </c>
      <c r="BD1222" s="36">
        <v>1202</v>
      </c>
      <c r="BE1222" s="223"/>
      <c r="BF1222" s="231"/>
      <c r="BG1222" s="231"/>
      <c r="BH1222" s="231"/>
      <c r="BI1222" s="231"/>
      <c r="BJ1222" s="223"/>
      <c r="BK1222" s="224"/>
      <c r="BL1222" s="223"/>
      <c r="BM1222" s="224"/>
      <c r="BN1222" s="225"/>
      <c r="BO1222" s="226"/>
      <c r="BP1222" s="224"/>
      <c r="BQ1222" s="224"/>
      <c r="BR1222" s="226"/>
      <c r="BS1222" s="225"/>
      <c r="CB1222" s="258"/>
      <c r="CC1222" s="258"/>
      <c r="CD1222" s="291" t="s">
        <v>1836</v>
      </c>
      <c r="CE1222" s="296">
        <v>0</v>
      </c>
      <c r="CF1222" s="259">
        <v>1</v>
      </c>
      <c r="CG1222" s="260">
        <f>DCOUNT($H$20:$AD$4020,"入力ﾁｪｯｸ",CD1221:CF1223)</f>
        <v>0</v>
      </c>
      <c r="CI1222" s="258"/>
      <c r="CJ1222" s="258"/>
      <c r="CK1222" s="291" t="s">
        <v>1747</v>
      </c>
      <c r="CL1222" s="303">
        <v>2</v>
      </c>
      <c r="CM1222" s="260">
        <v>3</v>
      </c>
      <c r="CN1222" s="260">
        <f>DCOUNT($H$20:$AD$4020,"入力ﾁｪｯｸ",CK1221:CM1222)</f>
        <v>0</v>
      </c>
      <c r="CP1222" s="258"/>
      <c r="CQ1222" s="258"/>
      <c r="CR1222" s="291" t="s">
        <v>1747</v>
      </c>
      <c r="CS1222" s="303">
        <v>2</v>
      </c>
      <c r="CT1222" s="260">
        <v>2</v>
      </c>
      <c r="CU1222" s="260">
        <f>DCOUNT($H$20:$AD$4020,"入力ﾁｪｯｸ",CR1221:CT1222)</f>
        <v>0</v>
      </c>
      <c r="DH1222" s="460"/>
      <c r="DI1222" s="516" t="s">
        <v>2489</v>
      </c>
      <c r="DJ1222" s="517"/>
      <c r="DK1222" s="518"/>
      <c r="DL1222" s="519">
        <v>0</v>
      </c>
      <c r="DM1222" s="519">
        <v>1.7</v>
      </c>
      <c r="DN1222" s="520">
        <v>2.5000000000000001E-2</v>
      </c>
      <c r="DO1222" s="521">
        <v>0</v>
      </c>
      <c r="DP1222" s="522" t="s">
        <v>2483</v>
      </c>
      <c r="DQ1222" s="519" t="s">
        <v>1315</v>
      </c>
      <c r="DR1222" s="519" t="s">
        <v>2390</v>
      </c>
      <c r="DS1222" s="312"/>
      <c r="DT1222" s="293"/>
      <c r="DX1222" s="343"/>
    </row>
    <row r="1223" spans="8:128" ht="15" customHeight="1" x14ac:dyDescent="0.15">
      <c r="H1223" s="111">
        <f t="shared" ref="H1223:H1286" si="148">IF(K1223=" "," ",COUNT(K1223))</f>
        <v>0</v>
      </c>
      <c r="I1223" s="110">
        <v>1203</v>
      </c>
      <c r="J1223" s="199"/>
      <c r="K1223" s="199"/>
      <c r="L1223" s="112" t="e">
        <f t="shared" si="142"/>
        <v>#N/A</v>
      </c>
      <c r="M1223" s="199"/>
      <c r="N1223" s="199"/>
      <c r="O1223" s="124" t="str">
        <f t="shared" si="143"/>
        <v/>
      </c>
      <c r="P1223" s="124" t="str">
        <f t="shared" si="144"/>
        <v/>
      </c>
      <c r="Q1223" s="199"/>
      <c r="R1223" s="113" t="s">
        <v>341</v>
      </c>
      <c r="S1223" s="199"/>
      <c r="T1223" s="113" t="s">
        <v>337</v>
      </c>
      <c r="U1223" s="199"/>
      <c r="V1223" s="112" t="str">
        <f t="shared" si="145"/>
        <v>１～４以外</v>
      </c>
      <c r="W1223" s="628"/>
      <c r="X1223" s="112"/>
      <c r="Y1223" s="199"/>
      <c r="Z1223" s="636"/>
      <c r="AA1223" s="200"/>
      <c r="AB1223" s="114" t="e">
        <f t="shared" si="146"/>
        <v>#N/A</v>
      </c>
      <c r="AC1223" s="115" t="str">
        <f t="shared" ref="AC1223:AC1286" si="149">UPPER(N1223)</f>
        <v/>
      </c>
      <c r="AD1223" s="145" t="str">
        <f t="shared" si="147"/>
        <v/>
      </c>
      <c r="BD1223" s="36">
        <v>1203</v>
      </c>
      <c r="BE1223" s="223"/>
      <c r="BF1223" s="231"/>
      <c r="BG1223" s="231"/>
      <c r="BH1223" s="231"/>
      <c r="BI1223" s="231"/>
      <c r="BJ1223" s="223"/>
      <c r="BK1223" s="224"/>
      <c r="BL1223" s="223"/>
      <c r="BM1223" s="224"/>
      <c r="BN1223" s="225"/>
      <c r="BO1223" s="226"/>
      <c r="BP1223" s="224"/>
      <c r="BQ1223" s="224"/>
      <c r="BR1223" s="226"/>
      <c r="BS1223" s="225"/>
      <c r="CB1223" s="258"/>
      <c r="CC1223" s="258"/>
      <c r="CD1223" s="291" t="s">
        <v>1836</v>
      </c>
      <c r="CE1223" s="299">
        <v>0</v>
      </c>
      <c r="CF1223" s="266">
        <v>2</v>
      </c>
      <c r="CG1223" s="268"/>
      <c r="CI1223" s="258"/>
      <c r="CJ1223" s="258"/>
      <c r="CK1223" s="276" t="s">
        <v>1594</v>
      </c>
      <c r="CL1223" s="302" t="s">
        <v>505</v>
      </c>
      <c r="CM1223" s="253" t="s">
        <v>725</v>
      </c>
      <c r="CN1223" s="278"/>
      <c r="CP1223" s="258"/>
      <c r="CQ1223" s="258"/>
      <c r="CR1223" s="276" t="s">
        <v>1594</v>
      </c>
      <c r="CS1223" s="302" t="s">
        <v>505</v>
      </c>
      <c r="CT1223" s="253" t="s">
        <v>725</v>
      </c>
      <c r="CU1223" s="278"/>
      <c r="DH1223" s="460"/>
      <c r="DI1223" s="716" t="s">
        <v>2490</v>
      </c>
      <c r="DJ1223" s="717"/>
      <c r="DK1223" s="718"/>
      <c r="DL1223" s="519">
        <v>1.7</v>
      </c>
      <c r="DM1223" s="519">
        <v>2.5</v>
      </c>
      <c r="DN1223" s="520">
        <v>3.5000000000000003E-2</v>
      </c>
      <c r="DO1223" s="521">
        <v>0</v>
      </c>
      <c r="DP1223" s="522" t="s">
        <v>2483</v>
      </c>
      <c r="DQ1223" s="519" t="s">
        <v>1315</v>
      </c>
      <c r="DR1223" s="519" t="s">
        <v>2390</v>
      </c>
      <c r="DS1223" s="312"/>
      <c r="DT1223" s="293"/>
      <c r="DX1223" s="343"/>
    </row>
    <row r="1224" spans="8:128" ht="15" customHeight="1" x14ac:dyDescent="0.15">
      <c r="H1224" s="111">
        <f t="shared" si="148"/>
        <v>0</v>
      </c>
      <c r="I1224" s="110">
        <v>1204</v>
      </c>
      <c r="J1224" s="199"/>
      <c r="K1224" s="199"/>
      <c r="L1224" s="112" t="e">
        <f t="shared" si="142"/>
        <v>#N/A</v>
      </c>
      <c r="M1224" s="199"/>
      <c r="N1224" s="199"/>
      <c r="O1224" s="124" t="str">
        <f t="shared" si="143"/>
        <v/>
      </c>
      <c r="P1224" s="124" t="str">
        <f t="shared" si="144"/>
        <v/>
      </c>
      <c r="Q1224" s="199"/>
      <c r="R1224" s="113" t="s">
        <v>341</v>
      </c>
      <c r="S1224" s="199"/>
      <c r="T1224" s="113" t="s">
        <v>337</v>
      </c>
      <c r="U1224" s="199"/>
      <c r="V1224" s="112" t="str">
        <f t="shared" si="145"/>
        <v>１～４以外</v>
      </c>
      <c r="W1224" s="628"/>
      <c r="X1224" s="112"/>
      <c r="Y1224" s="199"/>
      <c r="Z1224" s="636"/>
      <c r="AA1224" s="200"/>
      <c r="AB1224" s="114" t="e">
        <f t="shared" si="146"/>
        <v>#N/A</v>
      </c>
      <c r="AC1224" s="115" t="str">
        <f t="shared" si="149"/>
        <v/>
      </c>
      <c r="AD1224" s="145" t="str">
        <f t="shared" si="147"/>
        <v/>
      </c>
      <c r="BD1224" s="36">
        <v>1204</v>
      </c>
      <c r="BE1224" s="223"/>
      <c r="BF1224" s="231"/>
      <c r="BG1224" s="231"/>
      <c r="BH1224" s="231"/>
      <c r="BI1224" s="231"/>
      <c r="BJ1224" s="223"/>
      <c r="BK1224" s="224"/>
      <c r="BL1224" s="223"/>
      <c r="BM1224" s="224"/>
      <c r="BN1224" s="225"/>
      <c r="BO1224" s="226"/>
      <c r="BP1224" s="224"/>
      <c r="BQ1224" s="224"/>
      <c r="BR1224" s="226"/>
      <c r="BS1224" s="225"/>
      <c r="CB1224" s="258"/>
      <c r="CC1224" s="258"/>
      <c r="CD1224" s="276" t="s">
        <v>1594</v>
      </c>
      <c r="CE1224" s="253" t="s">
        <v>505</v>
      </c>
      <c r="CF1224" s="253" t="s">
        <v>725</v>
      </c>
      <c r="CG1224" s="278"/>
      <c r="CI1224" s="258"/>
      <c r="CJ1224" s="258"/>
      <c r="CK1224" s="291" t="s">
        <v>1749</v>
      </c>
      <c r="CL1224" s="303">
        <v>2</v>
      </c>
      <c r="CM1224" s="260">
        <v>3</v>
      </c>
      <c r="CN1224" s="260">
        <f>DCOUNT($H$20:$AD$4020,"入力ﾁｪｯｸ",CK1223:CM1224)</f>
        <v>0</v>
      </c>
      <c r="CP1224" s="258"/>
      <c r="CQ1224" s="258"/>
      <c r="CR1224" s="291" t="s">
        <v>1749</v>
      </c>
      <c r="CS1224" s="303">
        <v>2</v>
      </c>
      <c r="CT1224" s="260">
        <v>2</v>
      </c>
      <c r="CU1224" s="260">
        <f>DCOUNT($H$20:$AD$4020,"入力ﾁｪｯｸ",CR1223:CT1224)</f>
        <v>0</v>
      </c>
      <c r="DH1224" s="460"/>
      <c r="DI1224" s="719"/>
      <c r="DJ1224" s="720"/>
      <c r="DK1224" s="721"/>
      <c r="DL1224" s="519">
        <v>2.5</v>
      </c>
      <c r="DM1224" s="519">
        <v>3.5</v>
      </c>
      <c r="DN1224" s="520">
        <v>3.5000000000000003E-2</v>
      </c>
      <c r="DO1224" s="521">
        <v>0</v>
      </c>
      <c r="DP1224" s="522" t="s">
        <v>2483</v>
      </c>
      <c r="DQ1224" s="519" t="s">
        <v>1315</v>
      </c>
      <c r="DR1224" s="519" t="s">
        <v>2390</v>
      </c>
      <c r="DS1224" s="312"/>
      <c r="DT1224" s="293"/>
      <c r="DX1224" s="343"/>
    </row>
    <row r="1225" spans="8:128" ht="15" customHeight="1" x14ac:dyDescent="0.15">
      <c r="H1225" s="111">
        <f t="shared" si="148"/>
        <v>0</v>
      </c>
      <c r="I1225" s="110">
        <v>1205</v>
      </c>
      <c r="J1225" s="199"/>
      <c r="K1225" s="199"/>
      <c r="L1225" s="112" t="e">
        <f t="shared" si="142"/>
        <v>#N/A</v>
      </c>
      <c r="M1225" s="199"/>
      <c r="N1225" s="199"/>
      <c r="O1225" s="124" t="str">
        <f t="shared" si="143"/>
        <v/>
      </c>
      <c r="P1225" s="124" t="str">
        <f t="shared" si="144"/>
        <v/>
      </c>
      <c r="Q1225" s="199"/>
      <c r="R1225" s="113" t="s">
        <v>341</v>
      </c>
      <c r="S1225" s="199"/>
      <c r="T1225" s="113" t="s">
        <v>337</v>
      </c>
      <c r="U1225" s="199"/>
      <c r="V1225" s="112" t="str">
        <f t="shared" si="145"/>
        <v>１～４以外</v>
      </c>
      <c r="W1225" s="628"/>
      <c r="X1225" s="112"/>
      <c r="Y1225" s="199"/>
      <c r="Z1225" s="636"/>
      <c r="AA1225" s="200"/>
      <c r="AB1225" s="114" t="e">
        <f t="shared" si="146"/>
        <v>#N/A</v>
      </c>
      <c r="AC1225" s="115" t="str">
        <f t="shared" si="149"/>
        <v/>
      </c>
      <c r="AD1225" s="145" t="str">
        <f t="shared" si="147"/>
        <v/>
      </c>
      <c r="BD1225" s="36">
        <v>1205</v>
      </c>
      <c r="BE1225" s="223"/>
      <c r="BF1225" s="231"/>
      <c r="BG1225" s="231"/>
      <c r="BH1225" s="231"/>
      <c r="BI1225" s="231"/>
      <c r="BJ1225" s="223"/>
      <c r="BK1225" s="224"/>
      <c r="BL1225" s="223"/>
      <c r="BM1225" s="224"/>
      <c r="BN1225" s="225"/>
      <c r="BO1225" s="226"/>
      <c r="BP1225" s="224"/>
      <c r="BQ1225" s="224"/>
      <c r="BR1225" s="226"/>
      <c r="BS1225" s="225"/>
      <c r="CB1225" s="258"/>
      <c r="CC1225" s="258"/>
      <c r="CD1225" s="291" t="s">
        <v>1837</v>
      </c>
      <c r="CE1225" s="296">
        <v>0</v>
      </c>
      <c r="CF1225" s="259">
        <v>1</v>
      </c>
      <c r="CG1225" s="260">
        <f>DCOUNT($H$20:$AD$4020,"入力ﾁｪｯｸ",CD1224:CF1226)</f>
        <v>0</v>
      </c>
      <c r="CI1225" s="258"/>
      <c r="CJ1225" s="258"/>
      <c r="CK1225" s="276" t="s">
        <v>1594</v>
      </c>
      <c r="CL1225" s="302" t="s">
        <v>505</v>
      </c>
      <c r="CM1225" s="253" t="s">
        <v>725</v>
      </c>
      <c r="CN1225" s="278"/>
      <c r="CP1225" s="258"/>
      <c r="CQ1225" s="258"/>
      <c r="CR1225" s="276" t="s">
        <v>1594</v>
      </c>
      <c r="CS1225" s="302" t="s">
        <v>505</v>
      </c>
      <c r="CT1225" s="253" t="s">
        <v>725</v>
      </c>
      <c r="CU1225" s="278"/>
      <c r="DH1225" s="460"/>
      <c r="DI1225" s="516" t="s">
        <v>2491</v>
      </c>
      <c r="DJ1225" s="517"/>
      <c r="DK1225" s="518"/>
      <c r="DL1225" s="519">
        <v>0</v>
      </c>
      <c r="DM1225" s="519">
        <v>30</v>
      </c>
      <c r="DN1225" s="520">
        <v>1.8750000000000003E-2</v>
      </c>
      <c r="DO1225" s="521">
        <v>0</v>
      </c>
      <c r="DP1225" s="522" t="s">
        <v>2483</v>
      </c>
      <c r="DQ1225" s="519" t="s">
        <v>428</v>
      </c>
      <c r="DR1225" s="519" t="s">
        <v>2390</v>
      </c>
      <c r="DS1225" s="312"/>
      <c r="DT1225" s="293"/>
      <c r="DX1225" s="343"/>
    </row>
    <row r="1226" spans="8:128" ht="15" customHeight="1" x14ac:dyDescent="0.15">
      <c r="H1226" s="111">
        <f t="shared" si="148"/>
        <v>0</v>
      </c>
      <c r="I1226" s="110">
        <v>1206</v>
      </c>
      <c r="J1226" s="199"/>
      <c r="K1226" s="199"/>
      <c r="L1226" s="112" t="e">
        <f t="shared" si="142"/>
        <v>#N/A</v>
      </c>
      <c r="M1226" s="199"/>
      <c r="N1226" s="199"/>
      <c r="O1226" s="124" t="str">
        <f t="shared" si="143"/>
        <v/>
      </c>
      <c r="P1226" s="124" t="str">
        <f t="shared" si="144"/>
        <v/>
      </c>
      <c r="Q1226" s="199"/>
      <c r="R1226" s="113" t="s">
        <v>341</v>
      </c>
      <c r="S1226" s="199"/>
      <c r="T1226" s="113" t="s">
        <v>337</v>
      </c>
      <c r="U1226" s="199"/>
      <c r="V1226" s="112" t="str">
        <f t="shared" si="145"/>
        <v>１～４以外</v>
      </c>
      <c r="W1226" s="628"/>
      <c r="X1226" s="112"/>
      <c r="Y1226" s="199"/>
      <c r="Z1226" s="636"/>
      <c r="AA1226" s="200"/>
      <c r="AB1226" s="114" t="e">
        <f t="shared" si="146"/>
        <v>#N/A</v>
      </c>
      <c r="AC1226" s="115" t="str">
        <f t="shared" si="149"/>
        <v/>
      </c>
      <c r="AD1226" s="145" t="str">
        <f t="shared" si="147"/>
        <v/>
      </c>
      <c r="BD1226" s="36">
        <v>1206</v>
      </c>
      <c r="BE1226" s="223"/>
      <c r="BF1226" s="231"/>
      <c r="BG1226" s="231"/>
      <c r="BH1226" s="231"/>
      <c r="BI1226" s="231"/>
      <c r="BJ1226" s="223"/>
      <c r="BK1226" s="224"/>
      <c r="BL1226" s="223"/>
      <c r="BM1226" s="224"/>
      <c r="BN1226" s="225"/>
      <c r="BO1226" s="226"/>
      <c r="BP1226" s="224"/>
      <c r="BQ1226" s="224"/>
      <c r="BR1226" s="226"/>
      <c r="BS1226" s="225"/>
      <c r="CB1226" s="258"/>
      <c r="CC1226" s="258"/>
      <c r="CD1226" s="291" t="s">
        <v>1837</v>
      </c>
      <c r="CE1226" s="299">
        <v>0</v>
      </c>
      <c r="CF1226" s="266">
        <v>2</v>
      </c>
      <c r="CG1226" s="268"/>
      <c r="CI1226" s="258"/>
      <c r="CJ1226" s="258"/>
      <c r="CK1226" s="291" t="s">
        <v>1750</v>
      </c>
      <c r="CL1226" s="303">
        <v>2</v>
      </c>
      <c r="CM1226" s="260">
        <v>3</v>
      </c>
      <c r="CN1226" s="260">
        <f>DCOUNT($H$20:$AD$4020,"入力ﾁｪｯｸ",CK1225:CM1226)</f>
        <v>0</v>
      </c>
      <c r="CP1226" s="258"/>
      <c r="CQ1226" s="258"/>
      <c r="CR1226" s="291" t="s">
        <v>1750</v>
      </c>
      <c r="CS1226" s="303">
        <v>2</v>
      </c>
      <c r="CT1226" s="260">
        <v>2</v>
      </c>
      <c r="CU1226" s="260">
        <f>DCOUNT($H$20:$AD$4020,"入力ﾁｪｯｸ",CR1225:CT1226)</f>
        <v>0</v>
      </c>
      <c r="DH1226" s="460"/>
      <c r="DI1226" s="516" t="s">
        <v>2492</v>
      </c>
      <c r="DJ1226" s="517"/>
      <c r="DK1226" s="518"/>
      <c r="DL1226" s="519">
        <v>0</v>
      </c>
      <c r="DM1226" s="519">
        <v>1.7</v>
      </c>
      <c r="DN1226" s="520">
        <v>1.8749999999999999E-2</v>
      </c>
      <c r="DO1226" s="521">
        <v>0</v>
      </c>
      <c r="DP1226" s="522" t="s">
        <v>2483</v>
      </c>
      <c r="DQ1226" s="519" t="s">
        <v>1315</v>
      </c>
      <c r="DR1226" s="519" t="s">
        <v>2390</v>
      </c>
      <c r="DS1226" s="312"/>
      <c r="DT1226" s="293"/>
      <c r="DX1226" s="343"/>
    </row>
    <row r="1227" spans="8:128" ht="15" customHeight="1" x14ac:dyDescent="0.15">
      <c r="H1227" s="111">
        <f t="shared" si="148"/>
        <v>0</v>
      </c>
      <c r="I1227" s="110">
        <v>1207</v>
      </c>
      <c r="J1227" s="199"/>
      <c r="K1227" s="199"/>
      <c r="L1227" s="112" t="e">
        <f t="shared" si="142"/>
        <v>#N/A</v>
      </c>
      <c r="M1227" s="199"/>
      <c r="N1227" s="199"/>
      <c r="O1227" s="124" t="str">
        <f t="shared" si="143"/>
        <v/>
      </c>
      <c r="P1227" s="124" t="str">
        <f t="shared" si="144"/>
        <v/>
      </c>
      <c r="Q1227" s="199"/>
      <c r="R1227" s="113" t="s">
        <v>341</v>
      </c>
      <c r="S1227" s="199"/>
      <c r="T1227" s="113" t="s">
        <v>337</v>
      </c>
      <c r="U1227" s="199"/>
      <c r="V1227" s="112" t="str">
        <f t="shared" si="145"/>
        <v>１～４以外</v>
      </c>
      <c r="W1227" s="628"/>
      <c r="X1227" s="112"/>
      <c r="Y1227" s="199"/>
      <c r="Z1227" s="636"/>
      <c r="AA1227" s="200"/>
      <c r="AB1227" s="114" t="e">
        <f t="shared" si="146"/>
        <v>#N/A</v>
      </c>
      <c r="AC1227" s="115" t="str">
        <f t="shared" si="149"/>
        <v/>
      </c>
      <c r="AD1227" s="145" t="str">
        <f t="shared" si="147"/>
        <v/>
      </c>
      <c r="BD1227" s="36">
        <v>1207</v>
      </c>
      <c r="BE1227" s="223"/>
      <c r="BF1227" s="231"/>
      <c r="BG1227" s="231"/>
      <c r="BH1227" s="231"/>
      <c r="BI1227" s="231"/>
      <c r="BJ1227" s="223"/>
      <c r="BK1227" s="224"/>
      <c r="BL1227" s="223"/>
      <c r="BM1227" s="224"/>
      <c r="BN1227" s="225"/>
      <c r="BO1227" s="226"/>
      <c r="BP1227" s="224"/>
      <c r="BQ1227" s="224"/>
      <c r="BR1227" s="226"/>
      <c r="BS1227" s="225"/>
      <c r="CB1227" s="258"/>
      <c r="CC1227" s="258"/>
      <c r="CD1227" s="276" t="s">
        <v>1594</v>
      </c>
      <c r="CE1227" s="253" t="s">
        <v>505</v>
      </c>
      <c r="CF1227" s="253" t="s">
        <v>725</v>
      </c>
      <c r="CG1227" s="278"/>
      <c r="CI1227" s="258"/>
      <c r="CJ1227" s="258"/>
      <c r="CK1227" s="276" t="s">
        <v>1594</v>
      </c>
      <c r="CL1227" s="302" t="s">
        <v>505</v>
      </c>
      <c r="CM1227" s="253" t="s">
        <v>725</v>
      </c>
      <c r="CN1227" s="278"/>
      <c r="CP1227" s="258"/>
      <c r="CQ1227" s="258"/>
      <c r="CR1227" s="276" t="s">
        <v>1594</v>
      </c>
      <c r="CS1227" s="302" t="s">
        <v>505</v>
      </c>
      <c r="CT1227" s="253" t="s">
        <v>725</v>
      </c>
      <c r="CU1227" s="278"/>
      <c r="DH1227" s="460"/>
      <c r="DI1227" s="716" t="s">
        <v>2493</v>
      </c>
      <c r="DJ1227" s="717"/>
      <c r="DK1227" s="718"/>
      <c r="DL1227" s="519">
        <v>1.7</v>
      </c>
      <c r="DM1227" s="519">
        <v>2.5</v>
      </c>
      <c r="DN1227" s="520">
        <v>2.6249999999999999E-2</v>
      </c>
      <c r="DO1227" s="521">
        <v>0</v>
      </c>
      <c r="DP1227" s="522" t="s">
        <v>2483</v>
      </c>
      <c r="DQ1227" s="519" t="s">
        <v>1315</v>
      </c>
      <c r="DR1227" s="519" t="s">
        <v>2390</v>
      </c>
      <c r="DS1227" s="312"/>
      <c r="DT1227" s="293"/>
      <c r="DX1227" s="343"/>
    </row>
    <row r="1228" spans="8:128" ht="15" customHeight="1" x14ac:dyDescent="0.15">
      <c r="H1228" s="111">
        <f t="shared" si="148"/>
        <v>0</v>
      </c>
      <c r="I1228" s="110">
        <v>1208</v>
      </c>
      <c r="J1228" s="199"/>
      <c r="K1228" s="199"/>
      <c r="L1228" s="112" t="e">
        <f t="shared" si="142"/>
        <v>#N/A</v>
      </c>
      <c r="M1228" s="199"/>
      <c r="N1228" s="199"/>
      <c r="O1228" s="124" t="str">
        <f t="shared" si="143"/>
        <v/>
      </c>
      <c r="P1228" s="124" t="str">
        <f t="shared" si="144"/>
        <v/>
      </c>
      <c r="Q1228" s="199"/>
      <c r="R1228" s="113" t="s">
        <v>341</v>
      </c>
      <c r="S1228" s="199"/>
      <c r="T1228" s="113" t="s">
        <v>337</v>
      </c>
      <c r="U1228" s="199"/>
      <c r="V1228" s="112" t="str">
        <f t="shared" si="145"/>
        <v>１～４以外</v>
      </c>
      <c r="W1228" s="628"/>
      <c r="X1228" s="112"/>
      <c r="Y1228" s="199"/>
      <c r="Z1228" s="636"/>
      <c r="AA1228" s="200"/>
      <c r="AB1228" s="114" t="e">
        <f t="shared" si="146"/>
        <v>#N/A</v>
      </c>
      <c r="AC1228" s="115" t="str">
        <f t="shared" si="149"/>
        <v/>
      </c>
      <c r="AD1228" s="145" t="str">
        <f t="shared" si="147"/>
        <v/>
      </c>
      <c r="BD1228" s="36">
        <v>1208</v>
      </c>
      <c r="BE1228" s="223"/>
      <c r="BF1228" s="231"/>
      <c r="BG1228" s="231"/>
      <c r="BH1228" s="231"/>
      <c r="BI1228" s="231"/>
      <c r="BJ1228" s="223"/>
      <c r="BK1228" s="224"/>
      <c r="BL1228" s="223"/>
      <c r="BM1228" s="224"/>
      <c r="BN1228" s="225"/>
      <c r="BO1228" s="226"/>
      <c r="BP1228" s="224"/>
      <c r="BQ1228" s="224"/>
      <c r="BR1228" s="226"/>
      <c r="BS1228" s="225"/>
      <c r="CB1228" s="258"/>
      <c r="CC1228" s="258"/>
      <c r="CD1228" s="291" t="s">
        <v>1838</v>
      </c>
      <c r="CE1228" s="296">
        <v>0</v>
      </c>
      <c r="CF1228" s="259">
        <v>1</v>
      </c>
      <c r="CG1228" s="260">
        <f>DCOUNT($H$20:$AD$4020,"入力ﾁｪｯｸ",CD1227:CF1229)</f>
        <v>0</v>
      </c>
      <c r="CI1228" s="258"/>
      <c r="CJ1228" s="258"/>
      <c r="CK1228" s="291" t="s">
        <v>1752</v>
      </c>
      <c r="CL1228" s="303">
        <v>2</v>
      </c>
      <c r="CM1228" s="260">
        <v>3</v>
      </c>
      <c r="CN1228" s="260">
        <f>DCOUNT($H$20:$AD$4020,"入力ﾁｪｯｸ",CK1227:CM1228)</f>
        <v>0</v>
      </c>
      <c r="CP1228" s="258"/>
      <c r="CQ1228" s="258"/>
      <c r="CR1228" s="291" t="s">
        <v>1752</v>
      </c>
      <c r="CS1228" s="303">
        <v>2</v>
      </c>
      <c r="CT1228" s="260">
        <v>2</v>
      </c>
      <c r="CU1228" s="260">
        <f>DCOUNT($H$20:$AD$4020,"入力ﾁｪｯｸ",CR1227:CT1228)</f>
        <v>0</v>
      </c>
      <c r="DH1228" s="460"/>
      <c r="DI1228" s="719"/>
      <c r="DJ1228" s="720"/>
      <c r="DK1228" s="721"/>
      <c r="DL1228" s="519">
        <v>2.5</v>
      </c>
      <c r="DM1228" s="519">
        <v>3.5</v>
      </c>
      <c r="DN1228" s="520">
        <v>2.6249999999999999E-2</v>
      </c>
      <c r="DO1228" s="521">
        <v>0</v>
      </c>
      <c r="DP1228" s="522" t="s">
        <v>2483</v>
      </c>
      <c r="DQ1228" s="519" t="s">
        <v>1315</v>
      </c>
      <c r="DR1228" s="519" t="s">
        <v>2390</v>
      </c>
      <c r="DS1228" s="312"/>
      <c r="DT1228" s="293"/>
      <c r="DX1228" s="343"/>
    </row>
    <row r="1229" spans="8:128" ht="15" customHeight="1" x14ac:dyDescent="0.15">
      <c r="H1229" s="111">
        <f t="shared" si="148"/>
        <v>0</v>
      </c>
      <c r="I1229" s="110">
        <v>1209</v>
      </c>
      <c r="J1229" s="199"/>
      <c r="K1229" s="199"/>
      <c r="L1229" s="112" t="e">
        <f t="shared" si="142"/>
        <v>#N/A</v>
      </c>
      <c r="M1229" s="199"/>
      <c r="N1229" s="199"/>
      <c r="O1229" s="124" t="str">
        <f t="shared" si="143"/>
        <v/>
      </c>
      <c r="P1229" s="124" t="str">
        <f t="shared" si="144"/>
        <v/>
      </c>
      <c r="Q1229" s="199"/>
      <c r="R1229" s="113" t="s">
        <v>341</v>
      </c>
      <c r="S1229" s="199"/>
      <c r="T1229" s="113" t="s">
        <v>337</v>
      </c>
      <c r="U1229" s="199"/>
      <c r="V1229" s="112" t="str">
        <f t="shared" si="145"/>
        <v>１～４以外</v>
      </c>
      <c r="W1229" s="628"/>
      <c r="X1229" s="112"/>
      <c r="Y1229" s="199"/>
      <c r="Z1229" s="636"/>
      <c r="AA1229" s="200"/>
      <c r="AB1229" s="114" t="e">
        <f t="shared" si="146"/>
        <v>#N/A</v>
      </c>
      <c r="AC1229" s="115" t="str">
        <f t="shared" si="149"/>
        <v/>
      </c>
      <c r="AD1229" s="145" t="str">
        <f t="shared" si="147"/>
        <v/>
      </c>
      <c r="BD1229" s="36">
        <v>1209</v>
      </c>
      <c r="BE1229" s="223"/>
      <c r="BF1229" s="231"/>
      <c r="BG1229" s="231"/>
      <c r="BH1229" s="231"/>
      <c r="BI1229" s="231"/>
      <c r="BJ1229" s="223"/>
      <c r="BK1229" s="224"/>
      <c r="BL1229" s="223"/>
      <c r="BM1229" s="224"/>
      <c r="BN1229" s="225"/>
      <c r="BO1229" s="226"/>
      <c r="BP1229" s="224"/>
      <c r="BQ1229" s="224"/>
      <c r="BR1229" s="226"/>
      <c r="BS1229" s="225"/>
      <c r="CB1229" s="258"/>
      <c r="CC1229" s="258"/>
      <c r="CD1229" s="291" t="s">
        <v>1838</v>
      </c>
      <c r="CE1229" s="299">
        <v>0</v>
      </c>
      <c r="CF1229" s="266">
        <v>2</v>
      </c>
      <c r="CG1229" s="268"/>
      <c r="CI1229" s="258"/>
      <c r="CJ1229" s="258"/>
      <c r="CK1229" s="276" t="s">
        <v>1594</v>
      </c>
      <c r="CL1229" s="302" t="s">
        <v>505</v>
      </c>
      <c r="CM1229" s="253" t="s">
        <v>725</v>
      </c>
      <c r="CN1229" s="278"/>
      <c r="CP1229" s="258"/>
      <c r="CQ1229" s="258"/>
      <c r="CR1229" s="276" t="s">
        <v>1594</v>
      </c>
      <c r="CS1229" s="302" t="s">
        <v>505</v>
      </c>
      <c r="CT1229" s="253" t="s">
        <v>725</v>
      </c>
      <c r="CU1229" s="278"/>
      <c r="DH1229" s="460"/>
      <c r="DI1229" s="516" t="s">
        <v>2494</v>
      </c>
      <c r="DJ1229" s="517"/>
      <c r="DK1229" s="518"/>
      <c r="DL1229" s="519">
        <v>0</v>
      </c>
      <c r="DM1229" s="519">
        <v>30</v>
      </c>
      <c r="DN1229" s="520">
        <v>1.8750000000000003E-2</v>
      </c>
      <c r="DO1229" s="521">
        <v>0</v>
      </c>
      <c r="DP1229" s="522" t="s">
        <v>2483</v>
      </c>
      <c r="DQ1229" s="519" t="s">
        <v>428</v>
      </c>
      <c r="DR1229" s="519" t="s">
        <v>2390</v>
      </c>
      <c r="DS1229" s="312"/>
      <c r="DT1229" s="293"/>
      <c r="DX1229" s="343"/>
    </row>
    <row r="1230" spans="8:128" ht="15" customHeight="1" x14ac:dyDescent="0.15">
      <c r="H1230" s="111">
        <f t="shared" si="148"/>
        <v>0</v>
      </c>
      <c r="I1230" s="110">
        <v>1210</v>
      </c>
      <c r="J1230" s="199"/>
      <c r="K1230" s="199"/>
      <c r="L1230" s="112" t="e">
        <f t="shared" si="142"/>
        <v>#N/A</v>
      </c>
      <c r="M1230" s="199"/>
      <c r="N1230" s="199"/>
      <c r="O1230" s="124" t="str">
        <f t="shared" si="143"/>
        <v/>
      </c>
      <c r="P1230" s="124" t="str">
        <f t="shared" si="144"/>
        <v/>
      </c>
      <c r="Q1230" s="199"/>
      <c r="R1230" s="113" t="s">
        <v>341</v>
      </c>
      <c r="S1230" s="199"/>
      <c r="T1230" s="113" t="s">
        <v>337</v>
      </c>
      <c r="U1230" s="199"/>
      <c r="V1230" s="112" t="str">
        <f t="shared" si="145"/>
        <v>１～４以外</v>
      </c>
      <c r="W1230" s="628"/>
      <c r="X1230" s="112"/>
      <c r="Y1230" s="199"/>
      <c r="Z1230" s="636"/>
      <c r="AA1230" s="200"/>
      <c r="AB1230" s="114" t="e">
        <f t="shared" si="146"/>
        <v>#N/A</v>
      </c>
      <c r="AC1230" s="115" t="str">
        <f t="shared" si="149"/>
        <v/>
      </c>
      <c r="AD1230" s="145" t="str">
        <f t="shared" si="147"/>
        <v/>
      </c>
      <c r="BD1230" s="36">
        <v>1210</v>
      </c>
      <c r="BE1230" s="223"/>
      <c r="BF1230" s="231"/>
      <c r="BG1230" s="231"/>
      <c r="BH1230" s="231"/>
      <c r="BI1230" s="231"/>
      <c r="BJ1230" s="223"/>
      <c r="BK1230" s="224"/>
      <c r="BL1230" s="223"/>
      <c r="BM1230" s="224"/>
      <c r="BN1230" s="225"/>
      <c r="BO1230" s="226"/>
      <c r="BP1230" s="224"/>
      <c r="BQ1230" s="224"/>
      <c r="BR1230" s="226"/>
      <c r="BS1230" s="225"/>
      <c r="CB1230" s="258"/>
      <c r="CC1230" s="258"/>
      <c r="CD1230" s="276" t="s">
        <v>1594</v>
      </c>
      <c r="CE1230" s="253" t="s">
        <v>505</v>
      </c>
      <c r="CF1230" s="253" t="s">
        <v>725</v>
      </c>
      <c r="CG1230" s="278"/>
      <c r="CI1230" s="258"/>
      <c r="CJ1230" s="258"/>
      <c r="CK1230" s="291" t="s">
        <v>1755</v>
      </c>
      <c r="CL1230" s="303">
        <v>2</v>
      </c>
      <c r="CM1230" s="260">
        <v>3</v>
      </c>
      <c r="CN1230" s="260">
        <f>DCOUNT($H$20:$AD$4020,"入力ﾁｪｯｸ",CK1229:CM1230)</f>
        <v>0</v>
      </c>
      <c r="CP1230" s="258"/>
      <c r="CQ1230" s="258"/>
      <c r="CR1230" s="291" t="s">
        <v>1755</v>
      </c>
      <c r="CS1230" s="303">
        <v>2</v>
      </c>
      <c r="CT1230" s="260">
        <v>2</v>
      </c>
      <c r="CU1230" s="260">
        <f>DCOUNT($H$20:$AD$4020,"入力ﾁｪｯｸ",CR1229:CT1230)</f>
        <v>0</v>
      </c>
      <c r="DH1230" s="460"/>
      <c r="DI1230" s="516" t="s">
        <v>2495</v>
      </c>
      <c r="DJ1230" s="517"/>
      <c r="DK1230" s="518"/>
      <c r="DL1230" s="519">
        <v>0</v>
      </c>
      <c r="DM1230" s="519">
        <v>1.7</v>
      </c>
      <c r="DN1230" s="520">
        <v>1.8749999999999999E-2</v>
      </c>
      <c r="DO1230" s="521">
        <v>0</v>
      </c>
      <c r="DP1230" s="522" t="s">
        <v>2483</v>
      </c>
      <c r="DQ1230" s="519" t="s">
        <v>1315</v>
      </c>
      <c r="DR1230" s="519" t="s">
        <v>2390</v>
      </c>
      <c r="DS1230" s="312"/>
      <c r="DT1230" s="293"/>
      <c r="DX1230" s="343"/>
    </row>
    <row r="1231" spans="8:128" ht="15" customHeight="1" x14ac:dyDescent="0.15">
      <c r="H1231" s="111">
        <f t="shared" si="148"/>
        <v>0</v>
      </c>
      <c r="I1231" s="110">
        <v>1211</v>
      </c>
      <c r="J1231" s="199"/>
      <c r="K1231" s="199"/>
      <c r="L1231" s="112" t="e">
        <f t="shared" si="142"/>
        <v>#N/A</v>
      </c>
      <c r="M1231" s="199"/>
      <c r="N1231" s="199"/>
      <c r="O1231" s="124" t="str">
        <f t="shared" si="143"/>
        <v/>
      </c>
      <c r="P1231" s="124" t="str">
        <f t="shared" si="144"/>
        <v/>
      </c>
      <c r="Q1231" s="199"/>
      <c r="R1231" s="113" t="s">
        <v>341</v>
      </c>
      <c r="S1231" s="199"/>
      <c r="T1231" s="113" t="s">
        <v>337</v>
      </c>
      <c r="U1231" s="199"/>
      <c r="V1231" s="112" t="str">
        <f t="shared" si="145"/>
        <v>１～４以外</v>
      </c>
      <c r="W1231" s="628"/>
      <c r="X1231" s="112"/>
      <c r="Y1231" s="199"/>
      <c r="Z1231" s="636"/>
      <c r="AA1231" s="200"/>
      <c r="AB1231" s="114" t="e">
        <f t="shared" si="146"/>
        <v>#N/A</v>
      </c>
      <c r="AC1231" s="115" t="str">
        <f t="shared" si="149"/>
        <v/>
      </c>
      <c r="AD1231" s="145" t="str">
        <f t="shared" si="147"/>
        <v/>
      </c>
      <c r="BD1231" s="36">
        <v>1211</v>
      </c>
      <c r="BE1231" s="223"/>
      <c r="BF1231" s="231"/>
      <c r="BG1231" s="231"/>
      <c r="BH1231" s="231"/>
      <c r="BI1231" s="231"/>
      <c r="BJ1231" s="223"/>
      <c r="BK1231" s="224"/>
      <c r="BL1231" s="223"/>
      <c r="BM1231" s="224"/>
      <c r="BN1231" s="225"/>
      <c r="BO1231" s="226"/>
      <c r="BP1231" s="224"/>
      <c r="BQ1231" s="224"/>
      <c r="BR1231" s="226"/>
      <c r="BS1231" s="225"/>
      <c r="CB1231" s="258"/>
      <c r="CC1231" s="258"/>
      <c r="CD1231" s="291" t="s">
        <v>1839</v>
      </c>
      <c r="CE1231" s="296">
        <v>0</v>
      </c>
      <c r="CF1231" s="259">
        <v>1</v>
      </c>
      <c r="CG1231" s="260">
        <f>DCOUNT($H$20:$AD$4020,"入力ﾁｪｯｸ",CD1230:CF1232)</f>
        <v>0</v>
      </c>
      <c r="CI1231" s="258"/>
      <c r="CJ1231" s="258"/>
      <c r="CK1231" s="276" t="s">
        <v>1594</v>
      </c>
      <c r="CL1231" s="302" t="s">
        <v>505</v>
      </c>
      <c r="CM1231" s="253" t="s">
        <v>725</v>
      </c>
      <c r="CN1231" s="278"/>
      <c r="CP1231" s="258"/>
      <c r="CQ1231" s="258"/>
      <c r="CR1231" s="276" t="s">
        <v>1594</v>
      </c>
      <c r="CS1231" s="302" t="s">
        <v>505</v>
      </c>
      <c r="CT1231" s="253" t="s">
        <v>725</v>
      </c>
      <c r="CU1231" s="278"/>
      <c r="DH1231" s="460"/>
      <c r="DI1231" s="716" t="s">
        <v>2496</v>
      </c>
      <c r="DJ1231" s="717"/>
      <c r="DK1231" s="718"/>
      <c r="DL1231" s="519">
        <v>1.7</v>
      </c>
      <c r="DM1231" s="519">
        <v>2.5</v>
      </c>
      <c r="DN1231" s="520">
        <v>2.6250000000000002E-2</v>
      </c>
      <c r="DO1231" s="521">
        <v>0</v>
      </c>
      <c r="DP1231" s="522" t="s">
        <v>2483</v>
      </c>
      <c r="DQ1231" s="519" t="s">
        <v>1315</v>
      </c>
      <c r="DR1231" s="519" t="s">
        <v>2390</v>
      </c>
      <c r="DS1231" s="312"/>
      <c r="DT1231" s="293"/>
      <c r="DX1231" s="343"/>
    </row>
    <row r="1232" spans="8:128" ht="15" customHeight="1" x14ac:dyDescent="0.15">
      <c r="H1232" s="111">
        <f t="shared" si="148"/>
        <v>0</v>
      </c>
      <c r="I1232" s="110">
        <v>1212</v>
      </c>
      <c r="J1232" s="199"/>
      <c r="K1232" s="199"/>
      <c r="L1232" s="112" t="e">
        <f t="shared" si="142"/>
        <v>#N/A</v>
      </c>
      <c r="M1232" s="199"/>
      <c r="N1232" s="199"/>
      <c r="O1232" s="124" t="str">
        <f t="shared" si="143"/>
        <v/>
      </c>
      <c r="P1232" s="124" t="str">
        <f t="shared" si="144"/>
        <v/>
      </c>
      <c r="Q1232" s="199"/>
      <c r="R1232" s="113" t="s">
        <v>341</v>
      </c>
      <c r="S1232" s="199"/>
      <c r="T1232" s="113" t="s">
        <v>337</v>
      </c>
      <c r="U1232" s="199"/>
      <c r="V1232" s="112" t="str">
        <f t="shared" si="145"/>
        <v>１～４以外</v>
      </c>
      <c r="W1232" s="628"/>
      <c r="X1232" s="112"/>
      <c r="Y1232" s="199"/>
      <c r="Z1232" s="636"/>
      <c r="AA1232" s="200"/>
      <c r="AB1232" s="114" t="e">
        <f t="shared" si="146"/>
        <v>#N/A</v>
      </c>
      <c r="AC1232" s="115" t="str">
        <f t="shared" si="149"/>
        <v/>
      </c>
      <c r="AD1232" s="145" t="str">
        <f t="shared" si="147"/>
        <v/>
      </c>
      <c r="BD1232" s="36">
        <v>1212</v>
      </c>
      <c r="BE1232" s="223"/>
      <c r="BF1232" s="231"/>
      <c r="BG1232" s="231"/>
      <c r="BH1232" s="231"/>
      <c r="BI1232" s="231"/>
      <c r="BJ1232" s="223"/>
      <c r="BK1232" s="224"/>
      <c r="BL1232" s="223"/>
      <c r="BM1232" s="224"/>
      <c r="BN1232" s="225"/>
      <c r="BO1232" s="226"/>
      <c r="BP1232" s="224"/>
      <c r="BQ1232" s="224"/>
      <c r="BR1232" s="226"/>
      <c r="BS1232" s="225"/>
      <c r="CB1232" s="258"/>
      <c r="CC1232" s="258"/>
      <c r="CD1232" s="291" t="s">
        <v>1839</v>
      </c>
      <c r="CE1232" s="299">
        <v>0</v>
      </c>
      <c r="CF1232" s="266">
        <v>2</v>
      </c>
      <c r="CG1232" s="268"/>
      <c r="CI1232" s="258"/>
      <c r="CJ1232" s="258"/>
      <c r="CK1232" s="291" t="s">
        <v>1757</v>
      </c>
      <c r="CL1232" s="303">
        <v>2</v>
      </c>
      <c r="CM1232" s="260">
        <v>3</v>
      </c>
      <c r="CN1232" s="260">
        <f>DCOUNT($H$20:$AD$4020,"入力ﾁｪｯｸ",CK1231:CM1232)</f>
        <v>0</v>
      </c>
      <c r="CP1232" s="258"/>
      <c r="CQ1232" s="258"/>
      <c r="CR1232" s="291" t="s">
        <v>1757</v>
      </c>
      <c r="CS1232" s="303">
        <v>2</v>
      </c>
      <c r="CT1232" s="260">
        <v>2</v>
      </c>
      <c r="CU1232" s="260">
        <f>DCOUNT($H$20:$AD$4020,"入力ﾁｪｯｸ",CR1231:CT1232)</f>
        <v>0</v>
      </c>
      <c r="DH1232" s="460"/>
      <c r="DI1232" s="719"/>
      <c r="DJ1232" s="720"/>
      <c r="DK1232" s="721"/>
      <c r="DL1232" s="519">
        <v>2.5</v>
      </c>
      <c r="DM1232" s="519">
        <v>3.5</v>
      </c>
      <c r="DN1232" s="520">
        <v>2.6250000000000002E-2</v>
      </c>
      <c r="DO1232" s="521">
        <v>0</v>
      </c>
      <c r="DP1232" s="522" t="s">
        <v>2483</v>
      </c>
      <c r="DQ1232" s="519" t="s">
        <v>1315</v>
      </c>
      <c r="DR1232" s="519" t="s">
        <v>2390</v>
      </c>
      <c r="DS1232" s="312"/>
      <c r="DT1232" s="293"/>
      <c r="DX1232" s="343"/>
    </row>
    <row r="1233" spans="8:128" ht="15" customHeight="1" x14ac:dyDescent="0.15">
      <c r="H1233" s="111">
        <f t="shared" si="148"/>
        <v>0</v>
      </c>
      <c r="I1233" s="110">
        <v>1213</v>
      </c>
      <c r="J1233" s="199"/>
      <c r="K1233" s="199"/>
      <c r="L1233" s="112" t="e">
        <f t="shared" si="142"/>
        <v>#N/A</v>
      </c>
      <c r="M1233" s="199"/>
      <c r="N1233" s="199"/>
      <c r="O1233" s="124" t="str">
        <f t="shared" si="143"/>
        <v/>
      </c>
      <c r="P1233" s="124" t="str">
        <f t="shared" si="144"/>
        <v/>
      </c>
      <c r="Q1233" s="199"/>
      <c r="R1233" s="113" t="s">
        <v>341</v>
      </c>
      <c r="S1233" s="199"/>
      <c r="T1233" s="113" t="s">
        <v>337</v>
      </c>
      <c r="U1233" s="199"/>
      <c r="V1233" s="112" t="str">
        <f t="shared" si="145"/>
        <v>１～４以外</v>
      </c>
      <c r="W1233" s="628"/>
      <c r="X1233" s="112"/>
      <c r="Y1233" s="199"/>
      <c r="Z1233" s="636"/>
      <c r="AA1233" s="200"/>
      <c r="AB1233" s="114" t="e">
        <f t="shared" si="146"/>
        <v>#N/A</v>
      </c>
      <c r="AC1233" s="115" t="str">
        <f t="shared" si="149"/>
        <v/>
      </c>
      <c r="AD1233" s="145" t="str">
        <f t="shared" si="147"/>
        <v/>
      </c>
      <c r="BD1233" s="36">
        <v>1213</v>
      </c>
      <c r="BE1233" s="223"/>
      <c r="BF1233" s="231"/>
      <c r="BG1233" s="231"/>
      <c r="BH1233" s="231"/>
      <c r="BI1233" s="231"/>
      <c r="BJ1233" s="223"/>
      <c r="BK1233" s="224"/>
      <c r="BL1233" s="223"/>
      <c r="BM1233" s="224"/>
      <c r="BN1233" s="225"/>
      <c r="BO1233" s="226"/>
      <c r="BP1233" s="224"/>
      <c r="BQ1233" s="224"/>
      <c r="BR1233" s="226"/>
      <c r="BS1233" s="225"/>
      <c r="CB1233" s="258"/>
      <c r="CC1233" s="258"/>
      <c r="CD1233" s="276" t="s">
        <v>1594</v>
      </c>
      <c r="CE1233" s="253" t="s">
        <v>505</v>
      </c>
      <c r="CF1233" s="253" t="s">
        <v>725</v>
      </c>
      <c r="CG1233" s="278"/>
      <c r="CI1233" s="258"/>
      <c r="CJ1233" s="258"/>
      <c r="CK1233" s="276" t="s">
        <v>1594</v>
      </c>
      <c r="CL1233" s="302" t="s">
        <v>505</v>
      </c>
      <c r="CM1233" s="253" t="s">
        <v>725</v>
      </c>
      <c r="CN1233" s="278"/>
      <c r="CP1233" s="258"/>
      <c r="CQ1233" s="258"/>
      <c r="CR1233" s="276" t="s">
        <v>1594</v>
      </c>
      <c r="CS1233" s="302" t="s">
        <v>505</v>
      </c>
      <c r="CT1233" s="253" t="s">
        <v>725</v>
      </c>
      <c r="CU1233" s="278"/>
      <c r="DH1233" s="460"/>
      <c r="DI1233" s="516" t="s">
        <v>2497</v>
      </c>
      <c r="DJ1233" s="517"/>
      <c r="DK1233" s="518"/>
      <c r="DL1233" s="519">
        <v>0</v>
      </c>
      <c r="DM1233" s="519">
        <v>30</v>
      </c>
      <c r="DN1233" s="520">
        <v>1.2500000000000001E-2</v>
      </c>
      <c r="DO1233" s="521">
        <v>0</v>
      </c>
      <c r="DP1233" s="522" t="s">
        <v>2483</v>
      </c>
      <c r="DQ1233" s="519" t="s">
        <v>428</v>
      </c>
      <c r="DR1233" s="519" t="s">
        <v>2390</v>
      </c>
      <c r="DS1233" s="312"/>
      <c r="DT1233" s="293"/>
      <c r="DX1233" s="343"/>
    </row>
    <row r="1234" spans="8:128" ht="15" customHeight="1" x14ac:dyDescent="0.15">
      <c r="H1234" s="111">
        <f t="shared" si="148"/>
        <v>0</v>
      </c>
      <c r="I1234" s="110">
        <v>1214</v>
      </c>
      <c r="J1234" s="199"/>
      <c r="K1234" s="199"/>
      <c r="L1234" s="112" t="e">
        <f t="shared" si="142"/>
        <v>#N/A</v>
      </c>
      <c r="M1234" s="199"/>
      <c r="N1234" s="199"/>
      <c r="O1234" s="124" t="str">
        <f t="shared" si="143"/>
        <v/>
      </c>
      <c r="P1234" s="124" t="str">
        <f t="shared" si="144"/>
        <v/>
      </c>
      <c r="Q1234" s="199"/>
      <c r="R1234" s="113" t="s">
        <v>341</v>
      </c>
      <c r="S1234" s="199"/>
      <c r="T1234" s="113" t="s">
        <v>337</v>
      </c>
      <c r="U1234" s="199"/>
      <c r="V1234" s="112" t="str">
        <f t="shared" si="145"/>
        <v>１～４以外</v>
      </c>
      <c r="W1234" s="628"/>
      <c r="X1234" s="112"/>
      <c r="Y1234" s="199"/>
      <c r="Z1234" s="636"/>
      <c r="AA1234" s="200"/>
      <c r="AB1234" s="114" t="e">
        <f t="shared" si="146"/>
        <v>#N/A</v>
      </c>
      <c r="AC1234" s="115" t="str">
        <f t="shared" si="149"/>
        <v/>
      </c>
      <c r="AD1234" s="145" t="str">
        <f t="shared" si="147"/>
        <v/>
      </c>
      <c r="BD1234" s="36">
        <v>1214</v>
      </c>
      <c r="BE1234" s="223"/>
      <c r="BF1234" s="231"/>
      <c r="BG1234" s="231"/>
      <c r="BH1234" s="231"/>
      <c r="BI1234" s="231"/>
      <c r="BJ1234" s="223"/>
      <c r="BK1234" s="224"/>
      <c r="BL1234" s="223"/>
      <c r="BM1234" s="224"/>
      <c r="BN1234" s="225"/>
      <c r="BO1234" s="226"/>
      <c r="BP1234" s="224"/>
      <c r="BQ1234" s="224"/>
      <c r="BR1234" s="226"/>
      <c r="BS1234" s="225"/>
      <c r="CB1234" s="258"/>
      <c r="CC1234" s="258"/>
      <c r="CD1234" s="291" t="s">
        <v>1840</v>
      </c>
      <c r="CE1234" s="296">
        <v>0</v>
      </c>
      <c r="CF1234" s="259">
        <v>1</v>
      </c>
      <c r="CG1234" s="260">
        <f>DCOUNT($H$20:$AD$4020,"入力ﾁｪｯｸ",CD1233:CF1235)</f>
        <v>0</v>
      </c>
      <c r="CI1234" s="258"/>
      <c r="CJ1234" s="258"/>
      <c r="CK1234" s="291" t="s">
        <v>1759</v>
      </c>
      <c r="CL1234" s="303">
        <v>2</v>
      </c>
      <c r="CM1234" s="260">
        <v>3</v>
      </c>
      <c r="CN1234" s="260">
        <f>DCOUNT($H$20:$AD$4020,"入力ﾁｪｯｸ",CK1233:CM1234)</f>
        <v>0</v>
      </c>
      <c r="CP1234" s="258"/>
      <c r="CQ1234" s="258"/>
      <c r="CR1234" s="291" t="s">
        <v>1759</v>
      </c>
      <c r="CS1234" s="303">
        <v>2</v>
      </c>
      <c r="CT1234" s="260">
        <v>2</v>
      </c>
      <c r="CU1234" s="260">
        <f>DCOUNT($H$20:$AD$4020,"入力ﾁｪｯｸ",CR1233:CT1234)</f>
        <v>0</v>
      </c>
      <c r="DH1234" s="460"/>
      <c r="DI1234" s="516" t="s">
        <v>2498</v>
      </c>
      <c r="DJ1234" s="517"/>
      <c r="DK1234" s="518"/>
      <c r="DL1234" s="519">
        <v>0</v>
      </c>
      <c r="DM1234" s="519">
        <v>1.7</v>
      </c>
      <c r="DN1234" s="520">
        <v>1.2500000000000001E-2</v>
      </c>
      <c r="DO1234" s="521">
        <v>0</v>
      </c>
      <c r="DP1234" s="522" t="s">
        <v>2483</v>
      </c>
      <c r="DQ1234" s="519" t="s">
        <v>1315</v>
      </c>
      <c r="DR1234" s="519" t="s">
        <v>2390</v>
      </c>
      <c r="DS1234" s="312"/>
      <c r="DT1234" s="293"/>
      <c r="DX1234" s="343"/>
    </row>
    <row r="1235" spans="8:128" ht="15" customHeight="1" x14ac:dyDescent="0.15">
      <c r="H1235" s="111">
        <f t="shared" si="148"/>
        <v>0</v>
      </c>
      <c r="I1235" s="110">
        <v>1215</v>
      </c>
      <c r="J1235" s="199"/>
      <c r="K1235" s="199"/>
      <c r="L1235" s="112" t="e">
        <f t="shared" si="142"/>
        <v>#N/A</v>
      </c>
      <c r="M1235" s="199"/>
      <c r="N1235" s="199"/>
      <c r="O1235" s="124" t="str">
        <f t="shared" si="143"/>
        <v/>
      </c>
      <c r="P1235" s="124" t="str">
        <f t="shared" si="144"/>
        <v/>
      </c>
      <c r="Q1235" s="199"/>
      <c r="R1235" s="113" t="s">
        <v>341</v>
      </c>
      <c r="S1235" s="199"/>
      <c r="T1235" s="113" t="s">
        <v>337</v>
      </c>
      <c r="U1235" s="199"/>
      <c r="V1235" s="112" t="str">
        <f t="shared" si="145"/>
        <v>１～４以外</v>
      </c>
      <c r="W1235" s="628"/>
      <c r="X1235" s="112"/>
      <c r="Y1235" s="199"/>
      <c r="Z1235" s="636"/>
      <c r="AA1235" s="200"/>
      <c r="AB1235" s="114" t="e">
        <f t="shared" si="146"/>
        <v>#N/A</v>
      </c>
      <c r="AC1235" s="115" t="str">
        <f t="shared" si="149"/>
        <v/>
      </c>
      <c r="AD1235" s="145" t="str">
        <f t="shared" si="147"/>
        <v/>
      </c>
      <c r="BD1235" s="36">
        <v>1215</v>
      </c>
      <c r="BE1235" s="223"/>
      <c r="BF1235" s="231"/>
      <c r="BG1235" s="231"/>
      <c r="BH1235" s="231"/>
      <c r="BI1235" s="231"/>
      <c r="BJ1235" s="223"/>
      <c r="BK1235" s="224"/>
      <c r="BL1235" s="223"/>
      <c r="BM1235" s="224"/>
      <c r="BN1235" s="225"/>
      <c r="BO1235" s="226"/>
      <c r="BP1235" s="224"/>
      <c r="BQ1235" s="224"/>
      <c r="BR1235" s="226"/>
      <c r="BS1235" s="225"/>
      <c r="CB1235" s="258"/>
      <c r="CC1235" s="258"/>
      <c r="CD1235" s="291" t="s">
        <v>1840</v>
      </c>
      <c r="CE1235" s="299">
        <v>0</v>
      </c>
      <c r="CF1235" s="266">
        <v>2</v>
      </c>
      <c r="CG1235" s="268"/>
      <c r="CI1235" s="258"/>
      <c r="CJ1235" s="258"/>
      <c r="CK1235" s="276" t="s">
        <v>1594</v>
      </c>
      <c r="CL1235" s="302" t="s">
        <v>505</v>
      </c>
      <c r="CM1235" s="253" t="s">
        <v>725</v>
      </c>
      <c r="CN1235" s="278"/>
      <c r="CP1235" s="258"/>
      <c r="CQ1235" s="258"/>
      <c r="CR1235" s="276" t="s">
        <v>1594</v>
      </c>
      <c r="CS1235" s="302" t="s">
        <v>505</v>
      </c>
      <c r="CT1235" s="253" t="s">
        <v>725</v>
      </c>
      <c r="CU1235" s="278"/>
      <c r="DH1235" s="460"/>
      <c r="DI1235" s="716" t="s">
        <v>2499</v>
      </c>
      <c r="DJ1235" s="717"/>
      <c r="DK1235" s="718"/>
      <c r="DL1235" s="519">
        <v>1.7</v>
      </c>
      <c r="DM1235" s="519">
        <v>2.5</v>
      </c>
      <c r="DN1235" s="520">
        <v>1.7500000000000002E-2</v>
      </c>
      <c r="DO1235" s="521">
        <v>0</v>
      </c>
      <c r="DP1235" s="522" t="s">
        <v>2483</v>
      </c>
      <c r="DQ1235" s="519" t="s">
        <v>1315</v>
      </c>
      <c r="DR1235" s="519" t="s">
        <v>2390</v>
      </c>
      <c r="DS1235" s="312"/>
      <c r="DT1235" s="293"/>
      <c r="DX1235" s="343"/>
    </row>
    <row r="1236" spans="8:128" ht="15" customHeight="1" x14ac:dyDescent="0.15">
      <c r="H1236" s="111">
        <f t="shared" si="148"/>
        <v>0</v>
      </c>
      <c r="I1236" s="110">
        <v>1216</v>
      </c>
      <c r="J1236" s="199"/>
      <c r="K1236" s="199"/>
      <c r="L1236" s="112" t="e">
        <f t="shared" si="142"/>
        <v>#N/A</v>
      </c>
      <c r="M1236" s="199"/>
      <c r="N1236" s="199"/>
      <c r="O1236" s="124" t="str">
        <f t="shared" si="143"/>
        <v/>
      </c>
      <c r="P1236" s="124" t="str">
        <f t="shared" si="144"/>
        <v/>
      </c>
      <c r="Q1236" s="199"/>
      <c r="R1236" s="113" t="s">
        <v>341</v>
      </c>
      <c r="S1236" s="199"/>
      <c r="T1236" s="113" t="s">
        <v>337</v>
      </c>
      <c r="U1236" s="199"/>
      <c r="V1236" s="112" t="str">
        <f t="shared" si="145"/>
        <v>１～４以外</v>
      </c>
      <c r="W1236" s="628"/>
      <c r="X1236" s="112"/>
      <c r="Y1236" s="199"/>
      <c r="Z1236" s="636"/>
      <c r="AA1236" s="200"/>
      <c r="AB1236" s="114" t="e">
        <f t="shared" si="146"/>
        <v>#N/A</v>
      </c>
      <c r="AC1236" s="115" t="str">
        <f t="shared" si="149"/>
        <v/>
      </c>
      <c r="AD1236" s="145" t="str">
        <f t="shared" si="147"/>
        <v/>
      </c>
      <c r="BD1236" s="36">
        <v>1216</v>
      </c>
      <c r="BE1236" s="223"/>
      <c r="BF1236" s="231"/>
      <c r="BG1236" s="231"/>
      <c r="BH1236" s="231"/>
      <c r="BI1236" s="231"/>
      <c r="BJ1236" s="223"/>
      <c r="BK1236" s="224"/>
      <c r="BL1236" s="223"/>
      <c r="BM1236" s="224"/>
      <c r="BN1236" s="225"/>
      <c r="BO1236" s="226"/>
      <c r="BP1236" s="224"/>
      <c r="BQ1236" s="224"/>
      <c r="BR1236" s="226"/>
      <c r="BS1236" s="225"/>
      <c r="CB1236" s="258"/>
      <c r="CC1236" s="258"/>
      <c r="CD1236" s="276" t="s">
        <v>1594</v>
      </c>
      <c r="CE1236" s="253" t="s">
        <v>505</v>
      </c>
      <c r="CF1236" s="253" t="s">
        <v>725</v>
      </c>
      <c r="CG1236" s="278"/>
      <c r="CI1236" s="258"/>
      <c r="CJ1236" s="258"/>
      <c r="CK1236" s="291" t="s">
        <v>1760</v>
      </c>
      <c r="CL1236" s="303">
        <v>2</v>
      </c>
      <c r="CM1236" s="260">
        <v>3</v>
      </c>
      <c r="CN1236" s="260">
        <f>DCOUNT($H$20:$AD$4020,"入力ﾁｪｯｸ",CK1235:CM1236)</f>
        <v>0</v>
      </c>
      <c r="CP1236" s="258"/>
      <c r="CQ1236" s="258"/>
      <c r="CR1236" s="291" t="s">
        <v>1760</v>
      </c>
      <c r="CS1236" s="303">
        <v>2</v>
      </c>
      <c r="CT1236" s="260">
        <v>2</v>
      </c>
      <c r="CU1236" s="260">
        <f>DCOUNT($H$20:$AD$4020,"入力ﾁｪｯｸ",CR1235:CT1236)</f>
        <v>0</v>
      </c>
      <c r="DH1236" s="460"/>
      <c r="DI1236" s="719"/>
      <c r="DJ1236" s="720"/>
      <c r="DK1236" s="721"/>
      <c r="DL1236" s="519">
        <v>2.5</v>
      </c>
      <c r="DM1236" s="519">
        <v>3.5</v>
      </c>
      <c r="DN1236" s="520">
        <v>1.7500000000000002E-2</v>
      </c>
      <c r="DO1236" s="521">
        <v>0</v>
      </c>
      <c r="DP1236" s="522" t="s">
        <v>2483</v>
      </c>
      <c r="DQ1236" s="519" t="s">
        <v>1315</v>
      </c>
      <c r="DR1236" s="519" t="s">
        <v>2390</v>
      </c>
      <c r="DS1236" s="312"/>
      <c r="DT1236" s="293"/>
      <c r="DX1236" s="343"/>
    </row>
    <row r="1237" spans="8:128" ht="15" customHeight="1" x14ac:dyDescent="0.15">
      <c r="H1237" s="111">
        <f t="shared" si="148"/>
        <v>0</v>
      </c>
      <c r="I1237" s="110">
        <v>1217</v>
      </c>
      <c r="J1237" s="199"/>
      <c r="K1237" s="199"/>
      <c r="L1237" s="112" t="e">
        <f t="shared" si="142"/>
        <v>#N/A</v>
      </c>
      <c r="M1237" s="199"/>
      <c r="N1237" s="199"/>
      <c r="O1237" s="124" t="str">
        <f t="shared" si="143"/>
        <v/>
      </c>
      <c r="P1237" s="124" t="str">
        <f t="shared" si="144"/>
        <v/>
      </c>
      <c r="Q1237" s="199"/>
      <c r="R1237" s="113" t="s">
        <v>341</v>
      </c>
      <c r="S1237" s="199"/>
      <c r="T1237" s="113" t="s">
        <v>337</v>
      </c>
      <c r="U1237" s="199"/>
      <c r="V1237" s="112" t="str">
        <f t="shared" si="145"/>
        <v>１～４以外</v>
      </c>
      <c r="W1237" s="628"/>
      <c r="X1237" s="112"/>
      <c r="Y1237" s="199"/>
      <c r="Z1237" s="636"/>
      <c r="AA1237" s="200"/>
      <c r="AB1237" s="114" t="e">
        <f t="shared" si="146"/>
        <v>#N/A</v>
      </c>
      <c r="AC1237" s="115" t="str">
        <f t="shared" si="149"/>
        <v/>
      </c>
      <c r="AD1237" s="145" t="str">
        <f t="shared" si="147"/>
        <v/>
      </c>
      <c r="BD1237" s="36">
        <v>1217</v>
      </c>
      <c r="BE1237" s="223"/>
      <c r="BF1237" s="231"/>
      <c r="BG1237" s="231"/>
      <c r="BH1237" s="231"/>
      <c r="BI1237" s="231"/>
      <c r="BJ1237" s="223"/>
      <c r="BK1237" s="224"/>
      <c r="BL1237" s="223"/>
      <c r="BM1237" s="224"/>
      <c r="BN1237" s="225"/>
      <c r="BO1237" s="226"/>
      <c r="BP1237" s="224"/>
      <c r="BQ1237" s="224"/>
      <c r="BR1237" s="226"/>
      <c r="BS1237" s="225"/>
      <c r="CB1237" s="258"/>
      <c r="CC1237" s="258"/>
      <c r="CD1237" s="291" t="s">
        <v>1841</v>
      </c>
      <c r="CE1237" s="296">
        <v>0</v>
      </c>
      <c r="CF1237" s="259">
        <v>1</v>
      </c>
      <c r="CG1237" s="260">
        <f>DCOUNT($H$20:$AD$4020,"入力ﾁｪｯｸ",CD1236:CF1238)</f>
        <v>0</v>
      </c>
      <c r="CI1237" s="258"/>
      <c r="CJ1237" s="258"/>
      <c r="CK1237" s="276" t="s">
        <v>1594</v>
      </c>
      <c r="CL1237" s="302" t="s">
        <v>505</v>
      </c>
      <c r="CM1237" s="253" t="s">
        <v>725</v>
      </c>
      <c r="CN1237" s="278"/>
      <c r="CP1237" s="258"/>
      <c r="CQ1237" s="258"/>
      <c r="CR1237" s="276" t="s">
        <v>1594</v>
      </c>
      <c r="CS1237" s="302" t="s">
        <v>505</v>
      </c>
      <c r="CT1237" s="253" t="s">
        <v>725</v>
      </c>
      <c r="CU1237" s="278"/>
      <c r="DH1237" s="460"/>
      <c r="DI1237" s="516" t="s">
        <v>2500</v>
      </c>
      <c r="DJ1237" s="517"/>
      <c r="DK1237" s="518"/>
      <c r="DL1237" s="519">
        <v>0</v>
      </c>
      <c r="DM1237" s="519">
        <v>30</v>
      </c>
      <c r="DN1237" s="520">
        <v>1.2500000000000001E-2</v>
      </c>
      <c r="DO1237" s="521">
        <v>0</v>
      </c>
      <c r="DP1237" s="522" t="s">
        <v>2483</v>
      </c>
      <c r="DQ1237" s="519" t="s">
        <v>428</v>
      </c>
      <c r="DR1237" s="519" t="s">
        <v>2390</v>
      </c>
      <c r="DS1237" s="312"/>
      <c r="DT1237" s="293"/>
      <c r="DX1237" s="343"/>
    </row>
    <row r="1238" spans="8:128" ht="15" customHeight="1" x14ac:dyDescent="0.15">
      <c r="H1238" s="111">
        <f t="shared" si="148"/>
        <v>0</v>
      </c>
      <c r="I1238" s="110">
        <v>1218</v>
      </c>
      <c r="J1238" s="199"/>
      <c r="K1238" s="199"/>
      <c r="L1238" s="112" t="e">
        <f t="shared" si="142"/>
        <v>#N/A</v>
      </c>
      <c r="M1238" s="199"/>
      <c r="N1238" s="199"/>
      <c r="O1238" s="124" t="str">
        <f t="shared" si="143"/>
        <v/>
      </c>
      <c r="P1238" s="124" t="str">
        <f t="shared" si="144"/>
        <v/>
      </c>
      <c r="Q1238" s="199"/>
      <c r="R1238" s="113" t="s">
        <v>341</v>
      </c>
      <c r="S1238" s="199"/>
      <c r="T1238" s="113" t="s">
        <v>337</v>
      </c>
      <c r="U1238" s="199"/>
      <c r="V1238" s="112" t="str">
        <f t="shared" si="145"/>
        <v>１～４以外</v>
      </c>
      <c r="W1238" s="628"/>
      <c r="X1238" s="112"/>
      <c r="Y1238" s="199"/>
      <c r="Z1238" s="636"/>
      <c r="AA1238" s="200"/>
      <c r="AB1238" s="114" t="e">
        <f t="shared" si="146"/>
        <v>#N/A</v>
      </c>
      <c r="AC1238" s="115" t="str">
        <f t="shared" si="149"/>
        <v/>
      </c>
      <c r="AD1238" s="145" t="str">
        <f t="shared" si="147"/>
        <v/>
      </c>
      <c r="BD1238" s="36">
        <v>1218</v>
      </c>
      <c r="BE1238" s="223"/>
      <c r="BF1238" s="231"/>
      <c r="BG1238" s="231"/>
      <c r="BH1238" s="231"/>
      <c r="BI1238" s="231"/>
      <c r="BJ1238" s="223"/>
      <c r="BK1238" s="224"/>
      <c r="BL1238" s="223"/>
      <c r="BM1238" s="224"/>
      <c r="BN1238" s="225"/>
      <c r="BO1238" s="226"/>
      <c r="BP1238" s="224"/>
      <c r="BQ1238" s="224"/>
      <c r="BR1238" s="226"/>
      <c r="BS1238" s="225"/>
      <c r="CB1238" s="258"/>
      <c r="CC1238" s="258"/>
      <c r="CD1238" s="291" t="s">
        <v>1841</v>
      </c>
      <c r="CE1238" s="299">
        <v>0</v>
      </c>
      <c r="CF1238" s="266">
        <v>2</v>
      </c>
      <c r="CG1238" s="268"/>
      <c r="CI1238" s="258"/>
      <c r="CJ1238" s="258"/>
      <c r="CK1238" s="291" t="s">
        <v>1812</v>
      </c>
      <c r="CL1238" s="303">
        <v>2</v>
      </c>
      <c r="CM1238" s="260">
        <v>3</v>
      </c>
      <c r="CN1238" s="260">
        <f>DCOUNT($H$20:$AD$4020,"入力ﾁｪｯｸ",CK1237:CM1238)</f>
        <v>0</v>
      </c>
      <c r="CP1238" s="258"/>
      <c r="CQ1238" s="258"/>
      <c r="CR1238" s="291" t="s">
        <v>1812</v>
      </c>
      <c r="CS1238" s="303">
        <v>2</v>
      </c>
      <c r="CT1238" s="260">
        <v>2</v>
      </c>
      <c r="CU1238" s="260">
        <f>DCOUNT($H$20:$AD$4020,"入力ﾁｪｯｸ",CR1237:CT1238)</f>
        <v>0</v>
      </c>
      <c r="DH1238" s="460"/>
      <c r="DI1238" s="516" t="s">
        <v>2501</v>
      </c>
      <c r="DJ1238" s="517"/>
      <c r="DK1238" s="518"/>
      <c r="DL1238" s="519">
        <v>0</v>
      </c>
      <c r="DM1238" s="519">
        <v>1.7</v>
      </c>
      <c r="DN1238" s="520">
        <v>1.2500000000000001E-2</v>
      </c>
      <c r="DO1238" s="521">
        <v>0</v>
      </c>
      <c r="DP1238" s="522" t="s">
        <v>2483</v>
      </c>
      <c r="DQ1238" s="519" t="s">
        <v>1315</v>
      </c>
      <c r="DR1238" s="519" t="s">
        <v>2390</v>
      </c>
      <c r="DS1238" s="312"/>
      <c r="DT1238" s="293"/>
      <c r="DX1238" s="343"/>
    </row>
    <row r="1239" spans="8:128" ht="15" customHeight="1" x14ac:dyDescent="0.15">
      <c r="H1239" s="111">
        <f t="shared" si="148"/>
        <v>0</v>
      </c>
      <c r="I1239" s="110">
        <v>1219</v>
      </c>
      <c r="J1239" s="199"/>
      <c r="K1239" s="199"/>
      <c r="L1239" s="112" t="e">
        <f t="shared" si="142"/>
        <v>#N/A</v>
      </c>
      <c r="M1239" s="199"/>
      <c r="N1239" s="199"/>
      <c r="O1239" s="124" t="str">
        <f t="shared" si="143"/>
        <v/>
      </c>
      <c r="P1239" s="124" t="str">
        <f t="shared" si="144"/>
        <v/>
      </c>
      <c r="Q1239" s="199"/>
      <c r="R1239" s="113" t="s">
        <v>341</v>
      </c>
      <c r="S1239" s="199"/>
      <c r="T1239" s="113" t="s">
        <v>337</v>
      </c>
      <c r="U1239" s="199"/>
      <c r="V1239" s="112" t="str">
        <f t="shared" si="145"/>
        <v>１～４以外</v>
      </c>
      <c r="W1239" s="628"/>
      <c r="X1239" s="112"/>
      <c r="Y1239" s="199"/>
      <c r="Z1239" s="636"/>
      <c r="AA1239" s="200"/>
      <c r="AB1239" s="114" t="e">
        <f t="shared" si="146"/>
        <v>#N/A</v>
      </c>
      <c r="AC1239" s="115" t="str">
        <f t="shared" si="149"/>
        <v/>
      </c>
      <c r="AD1239" s="145" t="str">
        <f t="shared" si="147"/>
        <v/>
      </c>
      <c r="BD1239" s="36">
        <v>1219</v>
      </c>
      <c r="BE1239" s="223"/>
      <c r="BF1239" s="231"/>
      <c r="BG1239" s="231"/>
      <c r="BH1239" s="231"/>
      <c r="BI1239" s="231"/>
      <c r="BJ1239" s="223"/>
      <c r="BK1239" s="224"/>
      <c r="BL1239" s="223"/>
      <c r="BM1239" s="224"/>
      <c r="BN1239" s="225"/>
      <c r="BO1239" s="226"/>
      <c r="BP1239" s="224"/>
      <c r="BQ1239" s="224"/>
      <c r="BR1239" s="226"/>
      <c r="BS1239" s="225"/>
      <c r="CB1239" s="258"/>
      <c r="CC1239" s="258"/>
      <c r="CD1239" s="276" t="s">
        <v>1594</v>
      </c>
      <c r="CE1239" s="253" t="s">
        <v>505</v>
      </c>
      <c r="CF1239" s="253" t="s">
        <v>725</v>
      </c>
      <c r="CG1239" s="278"/>
      <c r="CI1239" s="258"/>
      <c r="CJ1239" s="258"/>
      <c r="CK1239" s="276" t="s">
        <v>1594</v>
      </c>
      <c r="CL1239" s="302" t="s">
        <v>505</v>
      </c>
      <c r="CM1239" s="253" t="s">
        <v>725</v>
      </c>
      <c r="CN1239" s="278"/>
      <c r="CP1239" s="258"/>
      <c r="CQ1239" s="258"/>
      <c r="CR1239" s="276" t="s">
        <v>1594</v>
      </c>
      <c r="CS1239" s="302" t="s">
        <v>505</v>
      </c>
      <c r="CT1239" s="253" t="s">
        <v>725</v>
      </c>
      <c r="CU1239" s="278"/>
      <c r="DH1239" s="460"/>
      <c r="DI1239" s="716" t="s">
        <v>2502</v>
      </c>
      <c r="DJ1239" s="717"/>
      <c r="DK1239" s="718"/>
      <c r="DL1239" s="519">
        <v>1.7</v>
      </c>
      <c r="DM1239" s="519">
        <v>2.5</v>
      </c>
      <c r="DN1239" s="520">
        <v>1.7500000000000002E-2</v>
      </c>
      <c r="DO1239" s="521">
        <v>0</v>
      </c>
      <c r="DP1239" s="522" t="s">
        <v>2483</v>
      </c>
      <c r="DQ1239" s="519" t="s">
        <v>1315</v>
      </c>
      <c r="DR1239" s="519" t="s">
        <v>2390</v>
      </c>
      <c r="DS1239" s="312"/>
      <c r="DT1239" s="293"/>
      <c r="DX1239" s="343"/>
    </row>
    <row r="1240" spans="8:128" ht="15" customHeight="1" x14ac:dyDescent="0.15">
      <c r="H1240" s="111">
        <f t="shared" si="148"/>
        <v>0</v>
      </c>
      <c r="I1240" s="110">
        <v>1220</v>
      </c>
      <c r="J1240" s="199"/>
      <c r="K1240" s="199"/>
      <c r="L1240" s="112" t="e">
        <f t="shared" si="142"/>
        <v>#N/A</v>
      </c>
      <c r="M1240" s="199"/>
      <c r="N1240" s="199"/>
      <c r="O1240" s="124" t="str">
        <f t="shared" si="143"/>
        <v/>
      </c>
      <c r="P1240" s="124" t="str">
        <f t="shared" si="144"/>
        <v/>
      </c>
      <c r="Q1240" s="199"/>
      <c r="R1240" s="113" t="s">
        <v>341</v>
      </c>
      <c r="S1240" s="199"/>
      <c r="T1240" s="113" t="s">
        <v>337</v>
      </c>
      <c r="U1240" s="199"/>
      <c r="V1240" s="112" t="str">
        <f t="shared" si="145"/>
        <v>１～４以外</v>
      </c>
      <c r="W1240" s="628"/>
      <c r="X1240" s="112"/>
      <c r="Y1240" s="199"/>
      <c r="Z1240" s="636"/>
      <c r="AA1240" s="200"/>
      <c r="AB1240" s="114" t="e">
        <f t="shared" si="146"/>
        <v>#N/A</v>
      </c>
      <c r="AC1240" s="115" t="str">
        <f t="shared" si="149"/>
        <v/>
      </c>
      <c r="AD1240" s="145" t="str">
        <f t="shared" si="147"/>
        <v/>
      </c>
      <c r="BD1240" s="36">
        <v>1220</v>
      </c>
      <c r="BE1240" s="223"/>
      <c r="BF1240" s="231"/>
      <c r="BG1240" s="231"/>
      <c r="BH1240" s="231"/>
      <c r="BI1240" s="231"/>
      <c r="BJ1240" s="223"/>
      <c r="BK1240" s="224"/>
      <c r="BL1240" s="223"/>
      <c r="BM1240" s="224"/>
      <c r="BN1240" s="225"/>
      <c r="BO1240" s="226"/>
      <c r="BP1240" s="224"/>
      <c r="BQ1240" s="224"/>
      <c r="BR1240" s="226"/>
      <c r="BS1240" s="225"/>
      <c r="CB1240" s="258"/>
      <c r="CC1240" s="258"/>
      <c r="CD1240" s="291" t="s">
        <v>1842</v>
      </c>
      <c r="CE1240" s="296">
        <v>0</v>
      </c>
      <c r="CF1240" s="259">
        <v>1</v>
      </c>
      <c r="CG1240" s="260">
        <f>DCOUNT($H$20:$AD$4020,"入力ﾁｪｯｸ",CD1239:CF1241)</f>
        <v>0</v>
      </c>
      <c r="CI1240" s="258"/>
      <c r="CJ1240" s="258"/>
      <c r="CK1240" s="291" t="s">
        <v>1823</v>
      </c>
      <c r="CL1240" s="303">
        <v>2</v>
      </c>
      <c r="CM1240" s="260">
        <v>3</v>
      </c>
      <c r="CN1240" s="260">
        <f>DCOUNT($H$20:$AD$4020,"入力ﾁｪｯｸ",CK1239:CM1240)</f>
        <v>0</v>
      </c>
      <c r="CP1240" s="258"/>
      <c r="CQ1240" s="258"/>
      <c r="CR1240" s="291" t="s">
        <v>1823</v>
      </c>
      <c r="CS1240" s="303">
        <v>2</v>
      </c>
      <c r="CT1240" s="260">
        <v>2</v>
      </c>
      <c r="CU1240" s="260">
        <f>DCOUNT($H$20:$AD$4020,"入力ﾁｪｯｸ",CR1239:CT1240)</f>
        <v>0</v>
      </c>
      <c r="DH1240" s="460"/>
      <c r="DI1240" s="719"/>
      <c r="DJ1240" s="720"/>
      <c r="DK1240" s="721"/>
      <c r="DL1240" s="519">
        <v>2.5</v>
      </c>
      <c r="DM1240" s="519">
        <v>3.5</v>
      </c>
      <c r="DN1240" s="520">
        <v>1.7500000000000002E-2</v>
      </c>
      <c r="DO1240" s="521">
        <v>0</v>
      </c>
      <c r="DP1240" s="522" t="s">
        <v>2483</v>
      </c>
      <c r="DQ1240" s="519" t="s">
        <v>1315</v>
      </c>
      <c r="DR1240" s="519" t="s">
        <v>2390</v>
      </c>
      <c r="DS1240" s="312"/>
      <c r="DT1240" s="293"/>
      <c r="DX1240" s="343"/>
    </row>
    <row r="1241" spans="8:128" ht="15" customHeight="1" x14ac:dyDescent="0.15">
      <c r="H1241" s="111">
        <f t="shared" si="148"/>
        <v>0</v>
      </c>
      <c r="I1241" s="110">
        <v>1221</v>
      </c>
      <c r="J1241" s="199"/>
      <c r="K1241" s="199"/>
      <c r="L1241" s="112" t="e">
        <f t="shared" si="142"/>
        <v>#N/A</v>
      </c>
      <c r="M1241" s="199"/>
      <c r="N1241" s="199"/>
      <c r="O1241" s="124" t="str">
        <f t="shared" si="143"/>
        <v/>
      </c>
      <c r="P1241" s="124" t="str">
        <f t="shared" si="144"/>
        <v/>
      </c>
      <c r="Q1241" s="199"/>
      <c r="R1241" s="113" t="s">
        <v>341</v>
      </c>
      <c r="S1241" s="199"/>
      <c r="T1241" s="113" t="s">
        <v>337</v>
      </c>
      <c r="U1241" s="199"/>
      <c r="V1241" s="112" t="str">
        <f t="shared" si="145"/>
        <v>１～４以外</v>
      </c>
      <c r="W1241" s="628"/>
      <c r="X1241" s="112"/>
      <c r="Y1241" s="199"/>
      <c r="Z1241" s="636"/>
      <c r="AA1241" s="200"/>
      <c r="AB1241" s="114" t="e">
        <f t="shared" si="146"/>
        <v>#N/A</v>
      </c>
      <c r="AC1241" s="115" t="str">
        <f t="shared" si="149"/>
        <v/>
      </c>
      <c r="AD1241" s="145" t="str">
        <f t="shared" si="147"/>
        <v/>
      </c>
      <c r="BD1241" s="36">
        <v>1221</v>
      </c>
      <c r="BE1241" s="223"/>
      <c r="BF1241" s="231"/>
      <c r="BG1241" s="231"/>
      <c r="BH1241" s="231"/>
      <c r="BI1241" s="231"/>
      <c r="BJ1241" s="223"/>
      <c r="BK1241" s="224"/>
      <c r="BL1241" s="223"/>
      <c r="BM1241" s="224"/>
      <c r="BN1241" s="225"/>
      <c r="BO1241" s="226"/>
      <c r="BP1241" s="224"/>
      <c r="BQ1241" s="224"/>
      <c r="BR1241" s="226"/>
      <c r="BS1241" s="225"/>
      <c r="CB1241" s="258"/>
      <c r="CC1241" s="258"/>
      <c r="CD1241" s="291" t="s">
        <v>1842</v>
      </c>
      <c r="CE1241" s="299">
        <v>0</v>
      </c>
      <c r="CF1241" s="266">
        <v>2</v>
      </c>
      <c r="CG1241" s="268"/>
      <c r="CI1241" s="258"/>
      <c r="CJ1241" s="258"/>
      <c r="CK1241" s="276" t="s">
        <v>1594</v>
      </c>
      <c r="CL1241" s="302" t="s">
        <v>505</v>
      </c>
      <c r="CM1241" s="253" t="s">
        <v>725</v>
      </c>
      <c r="CN1241" s="278"/>
      <c r="CP1241" s="258"/>
      <c r="CQ1241" s="258"/>
      <c r="CR1241" s="276" t="s">
        <v>1594</v>
      </c>
      <c r="CS1241" s="302" t="s">
        <v>505</v>
      </c>
      <c r="CT1241" s="253" t="s">
        <v>725</v>
      </c>
      <c r="CU1241" s="278"/>
      <c r="DH1241" s="460"/>
      <c r="DI1241" s="516" t="s">
        <v>2503</v>
      </c>
      <c r="DJ1241" s="517"/>
      <c r="DK1241" s="518"/>
      <c r="DL1241" s="519">
        <v>0</v>
      </c>
      <c r="DM1241" s="519">
        <v>30</v>
      </c>
      <c r="DN1241" s="520">
        <v>6.2500000000000003E-3</v>
      </c>
      <c r="DO1241" s="521">
        <v>0</v>
      </c>
      <c r="DP1241" s="522" t="s">
        <v>2483</v>
      </c>
      <c r="DQ1241" s="519" t="s">
        <v>428</v>
      </c>
      <c r="DR1241" s="519" t="s">
        <v>2390</v>
      </c>
      <c r="DS1241" s="312"/>
      <c r="DT1241" s="293"/>
      <c r="DX1241" s="343"/>
    </row>
    <row r="1242" spans="8:128" ht="15" customHeight="1" x14ac:dyDescent="0.15">
      <c r="H1242" s="111">
        <f t="shared" si="148"/>
        <v>0</v>
      </c>
      <c r="I1242" s="110">
        <v>1222</v>
      </c>
      <c r="J1242" s="199"/>
      <c r="K1242" s="199"/>
      <c r="L1242" s="112" t="e">
        <f t="shared" ref="L1242:L1320" si="150">LOOKUP(K1242,$K$7:$K$16,$L$7:$L$16)</f>
        <v>#N/A</v>
      </c>
      <c r="M1242" s="199"/>
      <c r="N1242" s="199"/>
      <c r="O1242" s="124" t="str">
        <f t="shared" ref="O1242:O1320" si="151">UPPER(N1242)</f>
        <v/>
      </c>
      <c r="P1242" s="124" t="str">
        <f t="shared" ref="P1242:P1320" si="152">DBCS(O1242)</f>
        <v/>
      </c>
      <c r="Q1242" s="199"/>
      <c r="R1242" s="113" t="s">
        <v>341</v>
      </c>
      <c r="S1242" s="199"/>
      <c r="T1242" s="113" t="s">
        <v>337</v>
      </c>
      <c r="U1242" s="199"/>
      <c r="V1242" s="112" t="str">
        <f t="shared" ref="V1242:V1320" si="153">LOOKUP(U1242,$U$12:$U$16,$V$12:$V$16)</f>
        <v>１～４以外</v>
      </c>
      <c r="W1242" s="628"/>
      <c r="X1242" s="112"/>
      <c r="Y1242" s="199"/>
      <c r="Z1242" s="636"/>
      <c r="AA1242" s="200"/>
      <c r="AB1242" s="114" t="e">
        <f t="shared" ref="AB1242:AB1320" si="154">LOOKUP(AA1242,$AA$14:$AA$16,$AB$14:$AB$16)</f>
        <v>#N/A</v>
      </c>
      <c r="AC1242" s="115" t="str">
        <f t="shared" si="149"/>
        <v/>
      </c>
      <c r="AD1242" s="145" t="str">
        <f t="shared" si="147"/>
        <v/>
      </c>
      <c r="BD1242" s="36">
        <v>1222</v>
      </c>
      <c r="BE1242" s="223"/>
      <c r="BF1242" s="231"/>
      <c r="BG1242" s="231"/>
      <c r="BH1242" s="231"/>
      <c r="BI1242" s="231"/>
      <c r="BJ1242" s="223"/>
      <c r="BK1242" s="224"/>
      <c r="BL1242" s="223"/>
      <c r="BM1242" s="224"/>
      <c r="BN1242" s="225"/>
      <c r="BO1242" s="226"/>
      <c r="BP1242" s="224"/>
      <c r="BQ1242" s="224"/>
      <c r="BR1242" s="226"/>
      <c r="BS1242" s="225"/>
      <c r="CB1242" s="258"/>
      <c r="CC1242" s="258"/>
      <c r="CD1242" s="276" t="s">
        <v>1594</v>
      </c>
      <c r="CE1242" s="253" t="s">
        <v>505</v>
      </c>
      <c r="CF1242" s="253" t="s">
        <v>725</v>
      </c>
      <c r="CG1242" s="278"/>
      <c r="CI1242" s="258"/>
      <c r="CJ1242" s="258"/>
      <c r="CK1242" s="291" t="s">
        <v>1834</v>
      </c>
      <c r="CL1242" s="303">
        <v>2</v>
      </c>
      <c r="CM1242" s="260">
        <v>3</v>
      </c>
      <c r="CN1242" s="260">
        <f>DCOUNT($H$20:$AD$4020,"入力ﾁｪｯｸ",CK1241:CM1242)</f>
        <v>0</v>
      </c>
      <c r="CP1242" s="258"/>
      <c r="CQ1242" s="258"/>
      <c r="CR1242" s="291" t="s">
        <v>1834</v>
      </c>
      <c r="CS1242" s="303">
        <v>2</v>
      </c>
      <c r="CT1242" s="260">
        <v>2</v>
      </c>
      <c r="CU1242" s="260">
        <f>DCOUNT($H$20:$AD$4020,"入力ﾁｪｯｸ",CR1241:CT1242)</f>
        <v>0</v>
      </c>
      <c r="DH1242" s="460"/>
      <c r="DI1242" s="516" t="s">
        <v>2504</v>
      </c>
      <c r="DJ1242" s="517"/>
      <c r="DK1242" s="518"/>
      <c r="DL1242" s="519">
        <v>0</v>
      </c>
      <c r="DM1242" s="519">
        <v>1.7</v>
      </c>
      <c r="DN1242" s="520">
        <v>6.2500000000000003E-3</v>
      </c>
      <c r="DO1242" s="521">
        <v>0</v>
      </c>
      <c r="DP1242" s="522" t="s">
        <v>2483</v>
      </c>
      <c r="DQ1242" s="519" t="s">
        <v>1315</v>
      </c>
      <c r="DR1242" s="519" t="s">
        <v>2390</v>
      </c>
      <c r="DS1242" s="312"/>
      <c r="DT1242" s="293"/>
      <c r="DX1242" s="343"/>
    </row>
    <row r="1243" spans="8:128" ht="15" customHeight="1" x14ac:dyDescent="0.15">
      <c r="H1243" s="111">
        <f t="shared" si="148"/>
        <v>0</v>
      </c>
      <c r="I1243" s="110">
        <v>1223</v>
      </c>
      <c r="J1243" s="199"/>
      <c r="K1243" s="199"/>
      <c r="L1243" s="112" t="e">
        <f t="shared" si="150"/>
        <v>#N/A</v>
      </c>
      <c r="M1243" s="199"/>
      <c r="N1243" s="199"/>
      <c r="O1243" s="124" t="str">
        <f t="shared" si="151"/>
        <v/>
      </c>
      <c r="P1243" s="124" t="str">
        <f t="shared" si="152"/>
        <v/>
      </c>
      <c r="Q1243" s="199"/>
      <c r="R1243" s="113" t="s">
        <v>341</v>
      </c>
      <c r="S1243" s="199"/>
      <c r="T1243" s="113" t="s">
        <v>337</v>
      </c>
      <c r="U1243" s="199"/>
      <c r="V1243" s="112" t="str">
        <f t="shared" si="153"/>
        <v>１～４以外</v>
      </c>
      <c r="W1243" s="628"/>
      <c r="X1243" s="112"/>
      <c r="Y1243" s="199"/>
      <c r="Z1243" s="636"/>
      <c r="AA1243" s="200"/>
      <c r="AB1243" s="114" t="e">
        <f t="shared" si="154"/>
        <v>#N/A</v>
      </c>
      <c r="AC1243" s="115" t="str">
        <f t="shared" si="149"/>
        <v/>
      </c>
      <c r="AD1243" s="145" t="str">
        <f t="shared" ref="AD1243:AD1320" si="155">DBCS(AC1243)</f>
        <v/>
      </c>
      <c r="BD1243" s="36">
        <v>1223</v>
      </c>
      <c r="BE1243" s="223"/>
      <c r="BF1243" s="231"/>
      <c r="BG1243" s="231"/>
      <c r="BH1243" s="231"/>
      <c r="BI1243" s="231"/>
      <c r="BJ1243" s="223"/>
      <c r="BK1243" s="224"/>
      <c r="BL1243" s="223"/>
      <c r="BM1243" s="224"/>
      <c r="BN1243" s="225"/>
      <c r="BO1243" s="226"/>
      <c r="BP1243" s="224"/>
      <c r="BQ1243" s="224"/>
      <c r="BR1243" s="226"/>
      <c r="BS1243" s="225"/>
      <c r="CB1243" s="258"/>
      <c r="CC1243" s="258"/>
      <c r="CD1243" s="291" t="s">
        <v>1843</v>
      </c>
      <c r="CE1243" s="296">
        <v>0</v>
      </c>
      <c r="CF1243" s="259">
        <v>1</v>
      </c>
      <c r="CG1243" s="260">
        <f>DCOUNT($H$20:$AD$4020,"入力ﾁｪｯｸ",CD1242:CF1244)</f>
        <v>0</v>
      </c>
      <c r="CI1243" s="258"/>
      <c r="CJ1243" s="258"/>
      <c r="CK1243" s="276" t="s">
        <v>1594</v>
      </c>
      <c r="CL1243" s="302" t="s">
        <v>505</v>
      </c>
      <c r="CM1243" s="253" t="s">
        <v>725</v>
      </c>
      <c r="CN1243" s="278"/>
      <c r="CP1243" s="258"/>
      <c r="CQ1243" s="258"/>
      <c r="CR1243" s="276" t="s">
        <v>1594</v>
      </c>
      <c r="CS1243" s="302" t="s">
        <v>505</v>
      </c>
      <c r="CT1243" s="253" t="s">
        <v>725</v>
      </c>
      <c r="CU1243" s="278"/>
      <c r="DH1243" s="460"/>
      <c r="DI1243" s="716" t="s">
        <v>2505</v>
      </c>
      <c r="DJ1243" s="717"/>
      <c r="DK1243" s="718"/>
      <c r="DL1243" s="519">
        <v>1.7</v>
      </c>
      <c r="DM1243" s="519">
        <v>2.5</v>
      </c>
      <c r="DN1243" s="520">
        <v>8.7500000000000008E-3</v>
      </c>
      <c r="DO1243" s="521">
        <v>0</v>
      </c>
      <c r="DP1243" s="522" t="s">
        <v>2483</v>
      </c>
      <c r="DQ1243" s="519" t="s">
        <v>1315</v>
      </c>
      <c r="DR1243" s="519" t="s">
        <v>2390</v>
      </c>
      <c r="DS1243" s="312"/>
      <c r="DT1243" s="293"/>
      <c r="DX1243" s="343"/>
    </row>
    <row r="1244" spans="8:128" ht="15" customHeight="1" x14ac:dyDescent="0.15">
      <c r="H1244" s="111">
        <f t="shared" si="148"/>
        <v>0</v>
      </c>
      <c r="I1244" s="110">
        <v>1224</v>
      </c>
      <c r="J1244" s="199"/>
      <c r="K1244" s="199"/>
      <c r="L1244" s="112" t="e">
        <f t="shared" si="150"/>
        <v>#N/A</v>
      </c>
      <c r="M1244" s="199"/>
      <c r="N1244" s="199"/>
      <c r="O1244" s="124" t="str">
        <f t="shared" si="151"/>
        <v/>
      </c>
      <c r="P1244" s="124" t="str">
        <f t="shared" si="152"/>
        <v/>
      </c>
      <c r="Q1244" s="199"/>
      <c r="R1244" s="113" t="s">
        <v>341</v>
      </c>
      <c r="S1244" s="199"/>
      <c r="T1244" s="113" t="s">
        <v>337</v>
      </c>
      <c r="U1244" s="199"/>
      <c r="V1244" s="112" t="str">
        <f t="shared" si="153"/>
        <v>１～４以外</v>
      </c>
      <c r="W1244" s="628"/>
      <c r="X1244" s="112"/>
      <c r="Y1244" s="199"/>
      <c r="Z1244" s="636"/>
      <c r="AA1244" s="200"/>
      <c r="AB1244" s="114" t="e">
        <f t="shared" si="154"/>
        <v>#N/A</v>
      </c>
      <c r="AC1244" s="115" t="str">
        <f t="shared" si="149"/>
        <v/>
      </c>
      <c r="AD1244" s="145" t="str">
        <f t="shared" si="155"/>
        <v/>
      </c>
      <c r="BD1244" s="36">
        <v>1224</v>
      </c>
      <c r="BE1244" s="223"/>
      <c r="BF1244" s="231"/>
      <c r="BG1244" s="231"/>
      <c r="BH1244" s="231"/>
      <c r="BI1244" s="231"/>
      <c r="BJ1244" s="223"/>
      <c r="BK1244" s="224"/>
      <c r="BL1244" s="223"/>
      <c r="BM1244" s="224"/>
      <c r="BN1244" s="225"/>
      <c r="BO1244" s="226"/>
      <c r="BP1244" s="224"/>
      <c r="BQ1244" s="224"/>
      <c r="BR1244" s="226"/>
      <c r="BS1244" s="225"/>
      <c r="CB1244" s="258"/>
      <c r="CC1244" s="258"/>
      <c r="CD1244" s="291" t="s">
        <v>1843</v>
      </c>
      <c r="CE1244" s="299">
        <v>0</v>
      </c>
      <c r="CF1244" s="266">
        <v>2</v>
      </c>
      <c r="CG1244" s="268"/>
      <c r="CI1244" s="258"/>
      <c r="CJ1244" s="258"/>
      <c r="CK1244" s="291" t="s">
        <v>1813</v>
      </c>
      <c r="CL1244" s="303">
        <v>2</v>
      </c>
      <c r="CM1244" s="260">
        <v>3</v>
      </c>
      <c r="CN1244" s="260">
        <f>DCOUNT($H$20:$AD$4020,"入力ﾁｪｯｸ",CK1243:CM1244)</f>
        <v>0</v>
      </c>
      <c r="CP1244" s="258"/>
      <c r="CQ1244" s="258"/>
      <c r="CR1244" s="291" t="s">
        <v>1813</v>
      </c>
      <c r="CS1244" s="303">
        <v>2</v>
      </c>
      <c r="CT1244" s="260">
        <v>2</v>
      </c>
      <c r="CU1244" s="260">
        <f>DCOUNT($H$20:$AD$4020,"入力ﾁｪｯｸ",CR1243:CT1244)</f>
        <v>0</v>
      </c>
      <c r="DH1244" s="460"/>
      <c r="DI1244" s="719"/>
      <c r="DJ1244" s="720"/>
      <c r="DK1244" s="721"/>
      <c r="DL1244" s="519">
        <v>2.5</v>
      </c>
      <c r="DM1244" s="519">
        <v>3.5</v>
      </c>
      <c r="DN1244" s="520">
        <v>8.7500000000000008E-3</v>
      </c>
      <c r="DO1244" s="521">
        <v>0</v>
      </c>
      <c r="DP1244" s="522" t="s">
        <v>2483</v>
      </c>
      <c r="DQ1244" s="519" t="s">
        <v>1315</v>
      </c>
      <c r="DR1244" s="519" t="s">
        <v>2390</v>
      </c>
      <c r="DS1244" s="312"/>
      <c r="DT1244" s="293"/>
      <c r="DX1244" s="343"/>
    </row>
    <row r="1245" spans="8:128" ht="15" customHeight="1" x14ac:dyDescent="0.15">
      <c r="H1245" s="111">
        <f t="shared" si="148"/>
        <v>0</v>
      </c>
      <c r="I1245" s="110">
        <v>1225</v>
      </c>
      <c r="J1245" s="199"/>
      <c r="K1245" s="199"/>
      <c r="L1245" s="112" t="e">
        <f t="shared" si="150"/>
        <v>#N/A</v>
      </c>
      <c r="M1245" s="199"/>
      <c r="N1245" s="199"/>
      <c r="O1245" s="124" t="str">
        <f t="shared" si="151"/>
        <v/>
      </c>
      <c r="P1245" s="124" t="str">
        <f t="shared" si="152"/>
        <v/>
      </c>
      <c r="Q1245" s="199"/>
      <c r="R1245" s="113" t="s">
        <v>341</v>
      </c>
      <c r="S1245" s="199"/>
      <c r="T1245" s="113" t="s">
        <v>337</v>
      </c>
      <c r="U1245" s="199"/>
      <c r="V1245" s="112" t="str">
        <f t="shared" si="153"/>
        <v>１～４以外</v>
      </c>
      <c r="W1245" s="628"/>
      <c r="X1245" s="112"/>
      <c r="Y1245" s="199"/>
      <c r="Z1245" s="636"/>
      <c r="AA1245" s="200"/>
      <c r="AB1245" s="114" t="e">
        <f t="shared" si="154"/>
        <v>#N/A</v>
      </c>
      <c r="AC1245" s="115" t="str">
        <f t="shared" si="149"/>
        <v/>
      </c>
      <c r="AD1245" s="145" t="str">
        <f t="shared" si="155"/>
        <v/>
      </c>
      <c r="BD1245" s="36">
        <v>1225</v>
      </c>
      <c r="BE1245" s="223"/>
      <c r="BF1245" s="231"/>
      <c r="BG1245" s="231"/>
      <c r="BH1245" s="231"/>
      <c r="BI1245" s="231"/>
      <c r="BJ1245" s="223"/>
      <c r="BK1245" s="224"/>
      <c r="BL1245" s="223"/>
      <c r="BM1245" s="224"/>
      <c r="BN1245" s="225"/>
      <c r="BO1245" s="226"/>
      <c r="BP1245" s="224"/>
      <c r="BQ1245" s="224"/>
      <c r="BR1245" s="226"/>
      <c r="BS1245" s="225"/>
      <c r="CB1245" s="258"/>
      <c r="CC1245" s="258"/>
      <c r="CD1245" s="276" t="s">
        <v>1594</v>
      </c>
      <c r="CE1245" s="253" t="s">
        <v>505</v>
      </c>
      <c r="CF1245" s="253" t="s">
        <v>725</v>
      </c>
      <c r="CG1245" s="278"/>
      <c r="CI1245" s="258"/>
      <c r="CJ1245" s="258"/>
      <c r="CK1245" s="276" t="s">
        <v>1594</v>
      </c>
      <c r="CL1245" s="302" t="s">
        <v>505</v>
      </c>
      <c r="CM1245" s="253" t="s">
        <v>725</v>
      </c>
      <c r="CN1245" s="278"/>
      <c r="CP1245" s="258"/>
      <c r="CQ1245" s="258"/>
      <c r="CR1245" s="276" t="s">
        <v>1594</v>
      </c>
      <c r="CS1245" s="302" t="s">
        <v>505</v>
      </c>
      <c r="CT1245" s="253" t="s">
        <v>725</v>
      </c>
      <c r="CU1245" s="278"/>
      <c r="DH1245" s="460"/>
      <c r="DI1245" s="516" t="s">
        <v>2506</v>
      </c>
      <c r="DJ1245" s="517"/>
      <c r="DK1245" s="518"/>
      <c r="DL1245" s="519">
        <v>0</v>
      </c>
      <c r="DM1245" s="519">
        <v>30</v>
      </c>
      <c r="DN1245" s="520">
        <v>6.2500000000000003E-3</v>
      </c>
      <c r="DO1245" s="521">
        <v>0</v>
      </c>
      <c r="DP1245" s="522" t="s">
        <v>2483</v>
      </c>
      <c r="DQ1245" s="519" t="s">
        <v>428</v>
      </c>
      <c r="DR1245" s="519" t="s">
        <v>2390</v>
      </c>
      <c r="DS1245" s="312"/>
      <c r="DT1245" s="293"/>
      <c r="DX1245" s="343"/>
    </row>
    <row r="1246" spans="8:128" ht="15" customHeight="1" x14ac:dyDescent="0.15">
      <c r="H1246" s="111">
        <f t="shared" si="148"/>
        <v>0</v>
      </c>
      <c r="I1246" s="110">
        <v>1226</v>
      </c>
      <c r="J1246" s="199"/>
      <c r="K1246" s="199"/>
      <c r="L1246" s="112" t="e">
        <f t="shared" si="150"/>
        <v>#N/A</v>
      </c>
      <c r="M1246" s="199"/>
      <c r="N1246" s="199"/>
      <c r="O1246" s="124" t="str">
        <f t="shared" si="151"/>
        <v/>
      </c>
      <c r="P1246" s="124" t="str">
        <f t="shared" si="152"/>
        <v/>
      </c>
      <c r="Q1246" s="199"/>
      <c r="R1246" s="113" t="s">
        <v>341</v>
      </c>
      <c r="S1246" s="199"/>
      <c r="T1246" s="113" t="s">
        <v>337</v>
      </c>
      <c r="U1246" s="199"/>
      <c r="V1246" s="112" t="str">
        <f t="shared" si="153"/>
        <v>１～４以外</v>
      </c>
      <c r="W1246" s="628"/>
      <c r="X1246" s="112"/>
      <c r="Y1246" s="199"/>
      <c r="Z1246" s="636"/>
      <c r="AA1246" s="200"/>
      <c r="AB1246" s="114" t="e">
        <f t="shared" si="154"/>
        <v>#N/A</v>
      </c>
      <c r="AC1246" s="115" t="str">
        <f t="shared" si="149"/>
        <v/>
      </c>
      <c r="AD1246" s="145" t="str">
        <f t="shared" si="155"/>
        <v/>
      </c>
      <c r="BD1246" s="36">
        <v>1226</v>
      </c>
      <c r="BE1246" s="223"/>
      <c r="BF1246" s="231"/>
      <c r="BG1246" s="231"/>
      <c r="BH1246" s="231"/>
      <c r="BI1246" s="231"/>
      <c r="BJ1246" s="223"/>
      <c r="BK1246" s="224"/>
      <c r="BL1246" s="223"/>
      <c r="BM1246" s="224"/>
      <c r="BN1246" s="225"/>
      <c r="BO1246" s="226"/>
      <c r="BP1246" s="224"/>
      <c r="BQ1246" s="224"/>
      <c r="BR1246" s="226"/>
      <c r="BS1246" s="225"/>
      <c r="CB1246" s="258"/>
      <c r="CC1246" s="258"/>
      <c r="CD1246" s="291" t="s">
        <v>1844</v>
      </c>
      <c r="CE1246" s="296">
        <v>0</v>
      </c>
      <c r="CF1246" s="259">
        <v>1</v>
      </c>
      <c r="CG1246" s="260">
        <f>DCOUNT($H$20:$AD$4020,"入力ﾁｪｯｸ",CD1245:CF1247)</f>
        <v>0</v>
      </c>
      <c r="CI1246" s="258"/>
      <c r="CJ1246" s="258"/>
      <c r="CK1246" s="291" t="s">
        <v>1824</v>
      </c>
      <c r="CL1246" s="303">
        <v>2</v>
      </c>
      <c r="CM1246" s="260">
        <v>3</v>
      </c>
      <c r="CN1246" s="260">
        <f>DCOUNT($H$20:$AD$4020,"入力ﾁｪｯｸ",CK1245:CM1246)</f>
        <v>0</v>
      </c>
      <c r="CP1246" s="258"/>
      <c r="CQ1246" s="258"/>
      <c r="CR1246" s="291" t="s">
        <v>1824</v>
      </c>
      <c r="CS1246" s="303">
        <v>2</v>
      </c>
      <c r="CT1246" s="260">
        <v>2</v>
      </c>
      <c r="CU1246" s="260">
        <f>DCOUNT($H$20:$AD$4020,"入力ﾁｪｯｸ",CR1245:CT1246)</f>
        <v>0</v>
      </c>
      <c r="DH1246" s="460"/>
      <c r="DI1246" s="516" t="s">
        <v>2507</v>
      </c>
      <c r="DJ1246" s="517"/>
      <c r="DK1246" s="518"/>
      <c r="DL1246" s="519">
        <v>0</v>
      </c>
      <c r="DM1246" s="519">
        <v>1.7</v>
      </c>
      <c r="DN1246" s="520">
        <v>6.2500000000000003E-3</v>
      </c>
      <c r="DO1246" s="521">
        <v>0</v>
      </c>
      <c r="DP1246" s="522" t="s">
        <v>2483</v>
      </c>
      <c r="DQ1246" s="519" t="s">
        <v>1315</v>
      </c>
      <c r="DR1246" s="519" t="s">
        <v>2390</v>
      </c>
      <c r="DS1246" s="312"/>
      <c r="DT1246" s="293"/>
      <c r="DX1246" s="343"/>
    </row>
    <row r="1247" spans="8:128" ht="15" customHeight="1" x14ac:dyDescent="0.15">
      <c r="H1247" s="111">
        <f t="shared" si="148"/>
        <v>0</v>
      </c>
      <c r="I1247" s="110">
        <v>1227</v>
      </c>
      <c r="J1247" s="199"/>
      <c r="K1247" s="199"/>
      <c r="L1247" s="112" t="e">
        <f t="shared" si="150"/>
        <v>#N/A</v>
      </c>
      <c r="M1247" s="199"/>
      <c r="N1247" s="199"/>
      <c r="O1247" s="124" t="str">
        <f t="shared" si="151"/>
        <v/>
      </c>
      <c r="P1247" s="124" t="str">
        <f t="shared" si="152"/>
        <v/>
      </c>
      <c r="Q1247" s="199"/>
      <c r="R1247" s="113" t="s">
        <v>341</v>
      </c>
      <c r="S1247" s="199"/>
      <c r="T1247" s="113" t="s">
        <v>337</v>
      </c>
      <c r="U1247" s="199"/>
      <c r="V1247" s="112" t="str">
        <f t="shared" si="153"/>
        <v>１～４以外</v>
      </c>
      <c r="W1247" s="628"/>
      <c r="X1247" s="112"/>
      <c r="Y1247" s="199"/>
      <c r="Z1247" s="636"/>
      <c r="AA1247" s="200"/>
      <c r="AB1247" s="114" t="e">
        <f t="shared" si="154"/>
        <v>#N/A</v>
      </c>
      <c r="AC1247" s="115" t="str">
        <f t="shared" si="149"/>
        <v/>
      </c>
      <c r="AD1247" s="145" t="str">
        <f t="shared" si="155"/>
        <v/>
      </c>
      <c r="BD1247" s="36">
        <v>1227</v>
      </c>
      <c r="BE1247" s="223"/>
      <c r="BF1247" s="231"/>
      <c r="BG1247" s="231"/>
      <c r="BH1247" s="231"/>
      <c r="BI1247" s="231"/>
      <c r="BJ1247" s="223"/>
      <c r="BK1247" s="224"/>
      <c r="BL1247" s="223"/>
      <c r="BM1247" s="224"/>
      <c r="BN1247" s="225"/>
      <c r="BO1247" s="226"/>
      <c r="BP1247" s="224"/>
      <c r="BQ1247" s="224"/>
      <c r="BR1247" s="226"/>
      <c r="BS1247" s="225"/>
      <c r="CB1247" s="258"/>
      <c r="CC1247" s="258"/>
      <c r="CD1247" s="291" t="s">
        <v>1844</v>
      </c>
      <c r="CE1247" s="299">
        <v>0</v>
      </c>
      <c r="CF1247" s="266">
        <v>2</v>
      </c>
      <c r="CG1247" s="268"/>
      <c r="CI1247" s="258"/>
      <c r="CJ1247" s="258"/>
      <c r="CK1247" s="276" t="s">
        <v>1594</v>
      </c>
      <c r="CL1247" s="302" t="s">
        <v>505</v>
      </c>
      <c r="CM1247" s="253" t="s">
        <v>725</v>
      </c>
      <c r="CN1247" s="278"/>
      <c r="CP1247" s="258"/>
      <c r="CQ1247" s="258"/>
      <c r="CR1247" s="276" t="s">
        <v>1594</v>
      </c>
      <c r="CS1247" s="302" t="s">
        <v>505</v>
      </c>
      <c r="CT1247" s="253" t="s">
        <v>725</v>
      </c>
      <c r="CU1247" s="278"/>
      <c r="DH1247" s="460"/>
      <c r="DI1247" s="716" t="s">
        <v>2508</v>
      </c>
      <c r="DJ1247" s="717"/>
      <c r="DK1247" s="718"/>
      <c r="DL1247" s="519">
        <v>1.7</v>
      </c>
      <c r="DM1247" s="519">
        <v>2.5</v>
      </c>
      <c r="DN1247" s="520">
        <v>8.7500000000000008E-3</v>
      </c>
      <c r="DO1247" s="521">
        <v>0</v>
      </c>
      <c r="DP1247" s="522" t="s">
        <v>2483</v>
      </c>
      <c r="DQ1247" s="519" t="s">
        <v>1315</v>
      </c>
      <c r="DR1247" s="519" t="s">
        <v>2390</v>
      </c>
      <c r="DS1247" s="312"/>
      <c r="DT1247" s="293"/>
      <c r="DX1247" s="343"/>
    </row>
    <row r="1248" spans="8:128" ht="15" customHeight="1" x14ac:dyDescent="0.15">
      <c r="H1248" s="111">
        <f t="shared" si="148"/>
        <v>0</v>
      </c>
      <c r="I1248" s="110">
        <v>1228</v>
      </c>
      <c r="J1248" s="199"/>
      <c r="K1248" s="199"/>
      <c r="L1248" s="112" t="e">
        <f t="shared" si="150"/>
        <v>#N/A</v>
      </c>
      <c r="M1248" s="199"/>
      <c r="N1248" s="199"/>
      <c r="O1248" s="124" t="str">
        <f t="shared" si="151"/>
        <v/>
      </c>
      <c r="P1248" s="124" t="str">
        <f t="shared" si="152"/>
        <v/>
      </c>
      <c r="Q1248" s="199"/>
      <c r="R1248" s="113" t="s">
        <v>341</v>
      </c>
      <c r="S1248" s="199"/>
      <c r="T1248" s="113" t="s">
        <v>337</v>
      </c>
      <c r="U1248" s="199"/>
      <c r="V1248" s="112" t="str">
        <f t="shared" si="153"/>
        <v>１～４以外</v>
      </c>
      <c r="W1248" s="628"/>
      <c r="X1248" s="112"/>
      <c r="Y1248" s="199"/>
      <c r="Z1248" s="636"/>
      <c r="AA1248" s="200"/>
      <c r="AB1248" s="114" t="e">
        <f t="shared" si="154"/>
        <v>#N/A</v>
      </c>
      <c r="AC1248" s="115" t="str">
        <f t="shared" si="149"/>
        <v/>
      </c>
      <c r="AD1248" s="145" t="str">
        <f t="shared" si="155"/>
        <v/>
      </c>
      <c r="BD1248" s="36">
        <v>1228</v>
      </c>
      <c r="BE1248" s="223"/>
      <c r="BF1248" s="231"/>
      <c r="BG1248" s="231"/>
      <c r="BH1248" s="231"/>
      <c r="BI1248" s="231"/>
      <c r="BJ1248" s="223"/>
      <c r="BK1248" s="224"/>
      <c r="BL1248" s="223"/>
      <c r="BM1248" s="224"/>
      <c r="BN1248" s="225"/>
      <c r="BO1248" s="226"/>
      <c r="BP1248" s="224"/>
      <c r="BQ1248" s="224"/>
      <c r="BR1248" s="226"/>
      <c r="BS1248" s="225"/>
      <c r="CB1248" s="258"/>
      <c r="CC1248" s="258"/>
      <c r="CD1248" s="276" t="s">
        <v>1594</v>
      </c>
      <c r="CE1248" s="253" t="s">
        <v>505</v>
      </c>
      <c r="CF1248" s="253" t="s">
        <v>725</v>
      </c>
      <c r="CG1248" s="278"/>
      <c r="CI1248" s="258"/>
      <c r="CJ1248" s="258"/>
      <c r="CK1248" s="291" t="s">
        <v>1835</v>
      </c>
      <c r="CL1248" s="303">
        <v>2</v>
      </c>
      <c r="CM1248" s="260">
        <v>3</v>
      </c>
      <c r="CN1248" s="260">
        <f>DCOUNT($H$20:$AD$4020,"入力ﾁｪｯｸ",CK1247:CM1248)</f>
        <v>0</v>
      </c>
      <c r="CP1248" s="258"/>
      <c r="CQ1248" s="258"/>
      <c r="CR1248" s="291" t="s">
        <v>1835</v>
      </c>
      <c r="CS1248" s="303">
        <v>2</v>
      </c>
      <c r="CT1248" s="260">
        <v>2</v>
      </c>
      <c r="CU1248" s="260">
        <f>DCOUNT($H$20:$AD$4020,"入力ﾁｪｯｸ",CR1247:CT1248)</f>
        <v>0</v>
      </c>
      <c r="DH1248" s="460"/>
      <c r="DI1248" s="719"/>
      <c r="DJ1248" s="720"/>
      <c r="DK1248" s="721"/>
      <c r="DL1248" s="519">
        <v>2.5</v>
      </c>
      <c r="DM1248" s="519">
        <v>3.5</v>
      </c>
      <c r="DN1248" s="520">
        <v>8.7500000000000008E-3</v>
      </c>
      <c r="DO1248" s="521">
        <v>0</v>
      </c>
      <c r="DP1248" s="522" t="s">
        <v>2483</v>
      </c>
      <c r="DQ1248" s="519" t="s">
        <v>1315</v>
      </c>
      <c r="DR1248" s="519" t="s">
        <v>2390</v>
      </c>
      <c r="DT1248" s="293"/>
      <c r="DX1248" s="343"/>
    </row>
    <row r="1249" spans="8:122" ht="15" customHeight="1" x14ac:dyDescent="0.15">
      <c r="H1249" s="111">
        <f t="shared" si="148"/>
        <v>0</v>
      </c>
      <c r="I1249" s="110">
        <v>1229</v>
      </c>
      <c r="J1249" s="199"/>
      <c r="K1249" s="199"/>
      <c r="L1249" s="112" t="e">
        <f t="shared" si="150"/>
        <v>#N/A</v>
      </c>
      <c r="M1249" s="199"/>
      <c r="N1249" s="199"/>
      <c r="O1249" s="124" t="str">
        <f t="shared" si="151"/>
        <v/>
      </c>
      <c r="P1249" s="124" t="str">
        <f t="shared" si="152"/>
        <v/>
      </c>
      <c r="Q1249" s="199"/>
      <c r="R1249" s="113" t="s">
        <v>341</v>
      </c>
      <c r="S1249" s="199"/>
      <c r="T1249" s="113" t="s">
        <v>337</v>
      </c>
      <c r="U1249" s="199"/>
      <c r="V1249" s="112" t="str">
        <f t="shared" si="153"/>
        <v>１～４以外</v>
      </c>
      <c r="W1249" s="628"/>
      <c r="X1249" s="112"/>
      <c r="Y1249" s="199"/>
      <c r="Z1249" s="636"/>
      <c r="AA1249" s="200"/>
      <c r="AB1249" s="114" t="e">
        <f t="shared" si="154"/>
        <v>#N/A</v>
      </c>
      <c r="AC1249" s="115" t="str">
        <f t="shared" si="149"/>
        <v/>
      </c>
      <c r="AD1249" s="145" t="str">
        <f t="shared" si="155"/>
        <v/>
      </c>
      <c r="BD1249" s="36">
        <v>1229</v>
      </c>
      <c r="BE1249" s="223"/>
      <c r="BF1249" s="231"/>
      <c r="BG1249" s="231"/>
      <c r="BH1249" s="231"/>
      <c r="BI1249" s="231"/>
      <c r="BJ1249" s="223"/>
      <c r="BK1249" s="224"/>
      <c r="BL1249" s="223"/>
      <c r="BM1249" s="224"/>
      <c r="BN1249" s="225"/>
      <c r="BO1249" s="226"/>
      <c r="BP1249" s="224"/>
      <c r="BQ1249" s="224"/>
      <c r="BR1249" s="226"/>
      <c r="BS1249" s="225"/>
      <c r="CB1249" s="258"/>
      <c r="CC1249" s="258"/>
      <c r="CD1249" s="291" t="s">
        <v>1845</v>
      </c>
      <c r="CE1249" s="296">
        <v>0</v>
      </c>
      <c r="CF1249" s="259">
        <v>1</v>
      </c>
      <c r="CG1249" s="260">
        <f>DCOUNT($H$20:$AD$4020,"入力ﾁｪｯｸ",CD1248:CF1250)</f>
        <v>0</v>
      </c>
      <c r="CI1249" s="258"/>
      <c r="CJ1249" s="258"/>
      <c r="CK1249" s="276" t="s">
        <v>1594</v>
      </c>
      <c r="CL1249" s="302" t="s">
        <v>505</v>
      </c>
      <c r="CM1249" s="253" t="s">
        <v>725</v>
      </c>
      <c r="CN1249" s="278"/>
      <c r="CP1249" s="258"/>
      <c r="CQ1249" s="258"/>
      <c r="CR1249" s="276" t="s">
        <v>1594</v>
      </c>
      <c r="CS1249" s="302" t="s">
        <v>505</v>
      </c>
      <c r="CT1249" s="253" t="s">
        <v>725</v>
      </c>
      <c r="CU1249" s="278"/>
      <c r="DH1249" s="728" t="s">
        <v>618</v>
      </c>
      <c r="DI1249" s="320">
        <v>0</v>
      </c>
      <c r="DJ1249" s="320">
        <v>1.7</v>
      </c>
      <c r="DK1249" s="320" t="s">
        <v>311</v>
      </c>
      <c r="DL1249" s="263">
        <v>1955</v>
      </c>
      <c r="DM1249" s="263">
        <v>1974</v>
      </c>
      <c r="DN1249" s="471">
        <v>1.0900000000000001</v>
      </c>
      <c r="DO1249" s="493">
        <v>0</v>
      </c>
      <c r="DP1249" s="263" t="s">
        <v>87</v>
      </c>
      <c r="DQ1249" s="263" t="s">
        <v>117</v>
      </c>
      <c r="DR1249" s="321" t="s">
        <v>312</v>
      </c>
    </row>
    <row r="1250" spans="8:122" ht="15" customHeight="1" x14ac:dyDescent="0.15">
      <c r="H1250" s="111">
        <f t="shared" si="148"/>
        <v>0</v>
      </c>
      <c r="I1250" s="110">
        <v>1230</v>
      </c>
      <c r="J1250" s="199"/>
      <c r="K1250" s="199"/>
      <c r="L1250" s="112" t="e">
        <f t="shared" si="150"/>
        <v>#N/A</v>
      </c>
      <c r="M1250" s="199"/>
      <c r="N1250" s="199"/>
      <c r="O1250" s="124" t="str">
        <f t="shared" si="151"/>
        <v/>
      </c>
      <c r="P1250" s="124" t="str">
        <f t="shared" si="152"/>
        <v/>
      </c>
      <c r="Q1250" s="199"/>
      <c r="R1250" s="113" t="s">
        <v>341</v>
      </c>
      <c r="S1250" s="199"/>
      <c r="T1250" s="113" t="s">
        <v>337</v>
      </c>
      <c r="U1250" s="199"/>
      <c r="V1250" s="112" t="str">
        <f t="shared" si="153"/>
        <v>１～４以外</v>
      </c>
      <c r="W1250" s="628"/>
      <c r="X1250" s="112"/>
      <c r="Y1250" s="199"/>
      <c r="Z1250" s="636"/>
      <c r="AA1250" s="200"/>
      <c r="AB1250" s="114" t="e">
        <f t="shared" si="154"/>
        <v>#N/A</v>
      </c>
      <c r="AC1250" s="115" t="str">
        <f t="shared" si="149"/>
        <v/>
      </c>
      <c r="AD1250" s="145" t="str">
        <f t="shared" si="155"/>
        <v/>
      </c>
      <c r="BD1250" s="36">
        <v>1230</v>
      </c>
      <c r="BE1250" s="223"/>
      <c r="BF1250" s="231"/>
      <c r="BG1250" s="231"/>
      <c r="BH1250" s="231"/>
      <c r="BI1250" s="231"/>
      <c r="BJ1250" s="223"/>
      <c r="BK1250" s="224"/>
      <c r="BL1250" s="223"/>
      <c r="BM1250" s="224"/>
      <c r="BN1250" s="225"/>
      <c r="BO1250" s="226"/>
      <c r="BP1250" s="224"/>
      <c r="BQ1250" s="224"/>
      <c r="BR1250" s="226"/>
      <c r="BS1250" s="225"/>
      <c r="CB1250" s="258"/>
      <c r="CC1250" s="258"/>
      <c r="CD1250" s="291" t="s">
        <v>1845</v>
      </c>
      <c r="CE1250" s="299">
        <v>0</v>
      </c>
      <c r="CF1250" s="266">
        <v>2</v>
      </c>
      <c r="CG1250" s="268"/>
      <c r="CI1250" s="258"/>
      <c r="CJ1250" s="258"/>
      <c r="CK1250" s="291" t="s">
        <v>1814</v>
      </c>
      <c r="CL1250" s="303">
        <v>2</v>
      </c>
      <c r="CM1250" s="260">
        <v>3</v>
      </c>
      <c r="CN1250" s="260">
        <f>DCOUNT($H$20:$AD$4020,"入力ﾁｪｯｸ",CK1249:CM1250)</f>
        <v>0</v>
      </c>
      <c r="CP1250" s="258"/>
      <c r="CQ1250" s="258"/>
      <c r="CR1250" s="291" t="s">
        <v>1814</v>
      </c>
      <c r="CS1250" s="303">
        <v>2</v>
      </c>
      <c r="CT1250" s="260">
        <v>2</v>
      </c>
      <c r="CU1250" s="260">
        <f>DCOUNT($H$20:$AD$4020,"入力ﾁｪｯｸ",CR1249:CT1250)</f>
        <v>0</v>
      </c>
      <c r="DH1250" s="729"/>
      <c r="DI1250" s="320">
        <v>0</v>
      </c>
      <c r="DJ1250" s="320">
        <v>1.7</v>
      </c>
      <c r="DK1250" s="320" t="s">
        <v>311</v>
      </c>
      <c r="DL1250" s="263">
        <v>1975</v>
      </c>
      <c r="DM1250" s="263">
        <v>1978</v>
      </c>
      <c r="DN1250" s="471">
        <v>1.0900000000000001</v>
      </c>
      <c r="DO1250" s="493">
        <v>0</v>
      </c>
      <c r="DP1250" s="263" t="s">
        <v>87</v>
      </c>
      <c r="DQ1250" s="263" t="s">
        <v>117</v>
      </c>
      <c r="DR1250" s="321" t="s">
        <v>312</v>
      </c>
    </row>
    <row r="1251" spans="8:122" ht="15" customHeight="1" x14ac:dyDescent="0.15">
      <c r="H1251" s="111">
        <f t="shared" si="148"/>
        <v>0</v>
      </c>
      <c r="I1251" s="110">
        <v>1231</v>
      </c>
      <c r="J1251" s="199"/>
      <c r="K1251" s="199"/>
      <c r="L1251" s="112" t="e">
        <f t="shared" si="150"/>
        <v>#N/A</v>
      </c>
      <c r="M1251" s="199"/>
      <c r="N1251" s="199"/>
      <c r="O1251" s="124" t="str">
        <f t="shared" si="151"/>
        <v/>
      </c>
      <c r="P1251" s="124" t="str">
        <f t="shared" si="152"/>
        <v/>
      </c>
      <c r="Q1251" s="199"/>
      <c r="R1251" s="113" t="s">
        <v>341</v>
      </c>
      <c r="S1251" s="199"/>
      <c r="T1251" s="113" t="s">
        <v>337</v>
      </c>
      <c r="U1251" s="199"/>
      <c r="V1251" s="112" t="str">
        <f t="shared" si="153"/>
        <v>１～４以外</v>
      </c>
      <c r="W1251" s="628"/>
      <c r="X1251" s="112"/>
      <c r="Y1251" s="199"/>
      <c r="Z1251" s="636"/>
      <c r="AA1251" s="200"/>
      <c r="AB1251" s="114" t="e">
        <f t="shared" si="154"/>
        <v>#N/A</v>
      </c>
      <c r="AC1251" s="115" t="str">
        <f t="shared" si="149"/>
        <v/>
      </c>
      <c r="AD1251" s="145" t="str">
        <f t="shared" si="155"/>
        <v/>
      </c>
      <c r="BD1251" s="36">
        <v>1231</v>
      </c>
      <c r="BE1251" s="223"/>
      <c r="BF1251" s="231"/>
      <c r="BG1251" s="231"/>
      <c r="BH1251" s="231"/>
      <c r="BI1251" s="231"/>
      <c r="BJ1251" s="223"/>
      <c r="BK1251" s="224"/>
      <c r="BL1251" s="223"/>
      <c r="BM1251" s="224"/>
      <c r="BN1251" s="225"/>
      <c r="BO1251" s="226"/>
      <c r="BP1251" s="224"/>
      <c r="BQ1251" s="224"/>
      <c r="BR1251" s="226"/>
      <c r="BS1251" s="225"/>
      <c r="CB1251" s="258"/>
      <c r="CC1251" s="258"/>
      <c r="CD1251" s="276" t="s">
        <v>1594</v>
      </c>
      <c r="CE1251" s="253" t="s">
        <v>505</v>
      </c>
      <c r="CF1251" s="253" t="s">
        <v>725</v>
      </c>
      <c r="CG1251" s="278"/>
      <c r="CI1251" s="258"/>
      <c r="CJ1251" s="258"/>
      <c r="CK1251" s="276" t="s">
        <v>1594</v>
      </c>
      <c r="CL1251" s="302" t="s">
        <v>505</v>
      </c>
      <c r="CM1251" s="253" t="s">
        <v>725</v>
      </c>
      <c r="CN1251" s="278"/>
      <c r="CP1251" s="258"/>
      <c r="CQ1251" s="258"/>
      <c r="CR1251" s="276" t="s">
        <v>1594</v>
      </c>
      <c r="CS1251" s="302" t="s">
        <v>505</v>
      </c>
      <c r="CT1251" s="253" t="s">
        <v>725</v>
      </c>
      <c r="CU1251" s="278"/>
      <c r="DH1251" s="729"/>
      <c r="DI1251" s="320">
        <v>0</v>
      </c>
      <c r="DJ1251" s="320">
        <v>1.7</v>
      </c>
      <c r="DK1251" s="320" t="s">
        <v>311</v>
      </c>
      <c r="DL1251" s="263">
        <v>1979</v>
      </c>
      <c r="DM1251" s="263">
        <v>1980</v>
      </c>
      <c r="DN1251" s="471">
        <v>0.5</v>
      </c>
      <c r="DO1251" s="493">
        <v>0</v>
      </c>
      <c r="DP1251" s="263" t="s">
        <v>87</v>
      </c>
      <c r="DQ1251" s="263" t="s">
        <v>117</v>
      </c>
      <c r="DR1251" s="321" t="s">
        <v>312</v>
      </c>
    </row>
    <row r="1252" spans="8:122" ht="15" customHeight="1" x14ac:dyDescent="0.15">
      <c r="H1252" s="111">
        <f t="shared" si="148"/>
        <v>0</v>
      </c>
      <c r="I1252" s="110">
        <v>1232</v>
      </c>
      <c r="J1252" s="199"/>
      <c r="K1252" s="199"/>
      <c r="L1252" s="112" t="e">
        <f t="shared" si="150"/>
        <v>#N/A</v>
      </c>
      <c r="M1252" s="199"/>
      <c r="N1252" s="199"/>
      <c r="O1252" s="124" t="str">
        <f t="shared" si="151"/>
        <v/>
      </c>
      <c r="P1252" s="124" t="str">
        <f t="shared" si="152"/>
        <v/>
      </c>
      <c r="Q1252" s="199"/>
      <c r="R1252" s="113" t="s">
        <v>341</v>
      </c>
      <c r="S1252" s="199"/>
      <c r="T1252" s="113" t="s">
        <v>337</v>
      </c>
      <c r="U1252" s="199"/>
      <c r="V1252" s="112" t="str">
        <f t="shared" si="153"/>
        <v>１～４以外</v>
      </c>
      <c r="W1252" s="628"/>
      <c r="X1252" s="112"/>
      <c r="Y1252" s="199"/>
      <c r="Z1252" s="636"/>
      <c r="AA1252" s="200"/>
      <c r="AB1252" s="114" t="e">
        <f t="shared" si="154"/>
        <v>#N/A</v>
      </c>
      <c r="AC1252" s="115" t="str">
        <f t="shared" si="149"/>
        <v/>
      </c>
      <c r="AD1252" s="145" t="str">
        <f t="shared" si="155"/>
        <v/>
      </c>
      <c r="BD1252" s="36">
        <v>1232</v>
      </c>
      <c r="BE1252" s="223"/>
      <c r="BF1252" s="231"/>
      <c r="BG1252" s="231"/>
      <c r="BH1252" s="231"/>
      <c r="BI1252" s="231"/>
      <c r="BJ1252" s="223"/>
      <c r="BK1252" s="224"/>
      <c r="BL1252" s="223"/>
      <c r="BM1252" s="224"/>
      <c r="BN1252" s="225"/>
      <c r="BO1252" s="226"/>
      <c r="BP1252" s="224"/>
      <c r="BQ1252" s="224"/>
      <c r="BR1252" s="226"/>
      <c r="BS1252" s="225"/>
      <c r="CB1252" s="258"/>
      <c r="CC1252" s="258"/>
      <c r="CD1252" s="291" t="s">
        <v>1846</v>
      </c>
      <c r="CE1252" s="296">
        <v>0</v>
      </c>
      <c r="CF1252" s="259">
        <v>1</v>
      </c>
      <c r="CG1252" s="260">
        <f>DCOUNT($H$20:$AD$4020,"入力ﾁｪｯｸ",CD1251:CF1253)</f>
        <v>0</v>
      </c>
      <c r="CI1252" s="258"/>
      <c r="CJ1252" s="258"/>
      <c r="CK1252" s="291" t="s">
        <v>1825</v>
      </c>
      <c r="CL1252" s="303">
        <v>2</v>
      </c>
      <c r="CM1252" s="260">
        <v>3</v>
      </c>
      <c r="CN1252" s="260">
        <f>DCOUNT($H$20:$AD$4020,"入力ﾁｪｯｸ",CK1251:CM1252)</f>
        <v>0</v>
      </c>
      <c r="CP1252" s="258"/>
      <c r="CQ1252" s="258"/>
      <c r="CR1252" s="291" t="s">
        <v>1825</v>
      </c>
      <c r="CS1252" s="303">
        <v>2</v>
      </c>
      <c r="CT1252" s="260">
        <v>2</v>
      </c>
      <c r="CU1252" s="260">
        <f>DCOUNT($H$20:$AD$4020,"入力ﾁｪｯｸ",CR1251:CT1252)</f>
        <v>0</v>
      </c>
      <c r="DH1252" s="729"/>
      <c r="DI1252" s="320">
        <v>0</v>
      </c>
      <c r="DJ1252" s="320">
        <v>1.7</v>
      </c>
      <c r="DK1252" s="320" t="s">
        <v>311</v>
      </c>
      <c r="DL1252" s="263">
        <v>1981</v>
      </c>
      <c r="DM1252" s="263">
        <v>1987</v>
      </c>
      <c r="DN1252" s="471">
        <v>0.3</v>
      </c>
      <c r="DO1252" s="493">
        <v>0</v>
      </c>
      <c r="DP1252" s="263" t="s">
        <v>87</v>
      </c>
      <c r="DQ1252" s="263" t="s">
        <v>117</v>
      </c>
      <c r="DR1252" s="321" t="s">
        <v>312</v>
      </c>
    </row>
    <row r="1253" spans="8:122" ht="15" customHeight="1" x14ac:dyDescent="0.15">
      <c r="H1253" s="111">
        <f t="shared" si="148"/>
        <v>0</v>
      </c>
      <c r="I1253" s="110">
        <v>1233</v>
      </c>
      <c r="J1253" s="199"/>
      <c r="K1253" s="199"/>
      <c r="L1253" s="112" t="e">
        <f t="shared" si="150"/>
        <v>#N/A</v>
      </c>
      <c r="M1253" s="199"/>
      <c r="N1253" s="199"/>
      <c r="O1253" s="124" t="str">
        <f t="shared" si="151"/>
        <v/>
      </c>
      <c r="P1253" s="124" t="str">
        <f t="shared" si="152"/>
        <v/>
      </c>
      <c r="Q1253" s="199"/>
      <c r="R1253" s="113" t="s">
        <v>341</v>
      </c>
      <c r="S1253" s="199"/>
      <c r="T1253" s="113" t="s">
        <v>337</v>
      </c>
      <c r="U1253" s="199"/>
      <c r="V1253" s="112" t="str">
        <f t="shared" si="153"/>
        <v>１～４以外</v>
      </c>
      <c r="W1253" s="628"/>
      <c r="X1253" s="112"/>
      <c r="Y1253" s="199"/>
      <c r="Z1253" s="636"/>
      <c r="AA1253" s="200"/>
      <c r="AB1253" s="114" t="e">
        <f t="shared" si="154"/>
        <v>#N/A</v>
      </c>
      <c r="AC1253" s="115" t="str">
        <f t="shared" si="149"/>
        <v/>
      </c>
      <c r="AD1253" s="145" t="str">
        <f t="shared" si="155"/>
        <v/>
      </c>
      <c r="BD1253" s="36">
        <v>1233</v>
      </c>
      <c r="BE1253" s="223"/>
      <c r="BF1253" s="231"/>
      <c r="BG1253" s="231"/>
      <c r="BH1253" s="231"/>
      <c r="BI1253" s="231"/>
      <c r="BJ1253" s="223"/>
      <c r="BK1253" s="224"/>
      <c r="BL1253" s="223"/>
      <c r="BM1253" s="224"/>
      <c r="BN1253" s="225"/>
      <c r="BO1253" s="226"/>
      <c r="BP1253" s="224"/>
      <c r="BQ1253" s="224"/>
      <c r="BR1253" s="226"/>
      <c r="BS1253" s="225"/>
      <c r="CB1253" s="258"/>
      <c r="CC1253" s="258"/>
      <c r="CD1253" s="291" t="s">
        <v>1846</v>
      </c>
      <c r="CE1253" s="299">
        <v>0</v>
      </c>
      <c r="CF1253" s="266">
        <v>2</v>
      </c>
      <c r="CG1253" s="268"/>
      <c r="CI1253" s="258"/>
      <c r="CJ1253" s="258"/>
      <c r="CK1253" s="276" t="s">
        <v>1594</v>
      </c>
      <c r="CL1253" s="302" t="s">
        <v>505</v>
      </c>
      <c r="CM1253" s="253" t="s">
        <v>725</v>
      </c>
      <c r="CN1253" s="278"/>
      <c r="CP1253" s="258"/>
      <c r="CQ1253" s="258"/>
      <c r="CR1253" s="276" t="s">
        <v>1594</v>
      </c>
      <c r="CS1253" s="302" t="s">
        <v>505</v>
      </c>
      <c r="CT1253" s="253" t="s">
        <v>725</v>
      </c>
      <c r="CU1253" s="278"/>
      <c r="DH1253" s="729"/>
      <c r="DI1253" s="320">
        <v>0</v>
      </c>
      <c r="DJ1253" s="320">
        <v>1.7</v>
      </c>
      <c r="DK1253" s="320" t="s">
        <v>311</v>
      </c>
      <c r="DL1253" s="263">
        <v>1988</v>
      </c>
      <c r="DM1253" s="263">
        <v>1999</v>
      </c>
      <c r="DN1253" s="471">
        <v>0.13</v>
      </c>
      <c r="DO1253" s="493">
        <v>0</v>
      </c>
      <c r="DP1253" s="263" t="s">
        <v>87</v>
      </c>
      <c r="DQ1253" s="263" t="s">
        <v>117</v>
      </c>
      <c r="DR1253" s="321" t="s">
        <v>312</v>
      </c>
    </row>
    <row r="1254" spans="8:122" ht="15" customHeight="1" x14ac:dyDescent="0.15">
      <c r="H1254" s="111">
        <f t="shared" si="148"/>
        <v>0</v>
      </c>
      <c r="I1254" s="110">
        <v>1234</v>
      </c>
      <c r="J1254" s="199"/>
      <c r="K1254" s="199"/>
      <c r="L1254" s="112" t="e">
        <f t="shared" si="150"/>
        <v>#N/A</v>
      </c>
      <c r="M1254" s="199"/>
      <c r="N1254" s="199"/>
      <c r="O1254" s="124" t="str">
        <f t="shared" si="151"/>
        <v/>
      </c>
      <c r="P1254" s="124" t="str">
        <f t="shared" si="152"/>
        <v/>
      </c>
      <c r="Q1254" s="199"/>
      <c r="R1254" s="113" t="s">
        <v>341</v>
      </c>
      <c r="S1254" s="199"/>
      <c r="T1254" s="113" t="s">
        <v>337</v>
      </c>
      <c r="U1254" s="199"/>
      <c r="V1254" s="112" t="str">
        <f t="shared" si="153"/>
        <v>１～４以外</v>
      </c>
      <c r="W1254" s="628"/>
      <c r="X1254" s="112"/>
      <c r="Y1254" s="199"/>
      <c r="Z1254" s="636"/>
      <c r="AA1254" s="200"/>
      <c r="AB1254" s="114" t="e">
        <f t="shared" si="154"/>
        <v>#N/A</v>
      </c>
      <c r="AC1254" s="115" t="str">
        <f t="shared" si="149"/>
        <v/>
      </c>
      <c r="AD1254" s="145" t="str">
        <f t="shared" si="155"/>
        <v/>
      </c>
      <c r="BD1254" s="36">
        <v>1234</v>
      </c>
      <c r="BE1254" s="223"/>
      <c r="BF1254" s="231"/>
      <c r="BG1254" s="231"/>
      <c r="BH1254" s="231"/>
      <c r="BI1254" s="231"/>
      <c r="BJ1254" s="223"/>
      <c r="BK1254" s="224"/>
      <c r="BL1254" s="223"/>
      <c r="BM1254" s="224"/>
      <c r="BN1254" s="225"/>
      <c r="BO1254" s="226"/>
      <c r="BP1254" s="224"/>
      <c r="BQ1254" s="224"/>
      <c r="BR1254" s="226"/>
      <c r="BS1254" s="225"/>
      <c r="CB1254" s="258"/>
      <c r="CC1254" s="258"/>
      <c r="CD1254" s="276" t="s">
        <v>1594</v>
      </c>
      <c r="CE1254" s="253" t="s">
        <v>505</v>
      </c>
      <c r="CF1254" s="253" t="s">
        <v>725</v>
      </c>
      <c r="CG1254" s="278"/>
      <c r="CI1254" s="258"/>
      <c r="CJ1254" s="258"/>
      <c r="CK1254" s="291" t="s">
        <v>1836</v>
      </c>
      <c r="CL1254" s="303">
        <v>2</v>
      </c>
      <c r="CM1254" s="260">
        <v>3</v>
      </c>
      <c r="CN1254" s="260">
        <f>DCOUNT($H$20:$AD$4020,"入力ﾁｪｯｸ",CK1253:CM1254)</f>
        <v>0</v>
      </c>
      <c r="CP1254" s="258"/>
      <c r="CQ1254" s="258"/>
      <c r="CR1254" s="291" t="s">
        <v>1836</v>
      </c>
      <c r="CS1254" s="303">
        <v>2</v>
      </c>
      <c r="CT1254" s="260">
        <v>2</v>
      </c>
      <c r="CU1254" s="260">
        <f>DCOUNT($H$20:$AD$4020,"入力ﾁｪｯｸ",CR1253:CT1254)</f>
        <v>0</v>
      </c>
      <c r="DH1254" s="459"/>
      <c r="DI1254" s="320">
        <v>0</v>
      </c>
      <c r="DJ1254" s="320">
        <v>1.7</v>
      </c>
      <c r="DK1254" s="320" t="s">
        <v>311</v>
      </c>
      <c r="DL1254" s="263">
        <v>2000</v>
      </c>
      <c r="DM1254" s="263">
        <v>2004</v>
      </c>
      <c r="DN1254" s="471">
        <v>0.04</v>
      </c>
      <c r="DO1254" s="493">
        <v>0</v>
      </c>
      <c r="DP1254" s="263" t="s">
        <v>87</v>
      </c>
      <c r="DQ1254" s="263" t="s">
        <v>117</v>
      </c>
      <c r="DR1254" s="321" t="s">
        <v>312</v>
      </c>
    </row>
    <row r="1255" spans="8:122" ht="15" customHeight="1" x14ac:dyDescent="0.15">
      <c r="H1255" s="111">
        <f t="shared" si="148"/>
        <v>0</v>
      </c>
      <c r="I1255" s="110">
        <v>1235</v>
      </c>
      <c r="J1255" s="199"/>
      <c r="K1255" s="199"/>
      <c r="L1255" s="112" t="e">
        <f t="shared" si="150"/>
        <v>#N/A</v>
      </c>
      <c r="M1255" s="199"/>
      <c r="N1255" s="199"/>
      <c r="O1255" s="124" t="str">
        <f t="shared" si="151"/>
        <v/>
      </c>
      <c r="P1255" s="124" t="str">
        <f t="shared" si="152"/>
        <v/>
      </c>
      <c r="Q1255" s="199"/>
      <c r="R1255" s="113" t="s">
        <v>341</v>
      </c>
      <c r="S1255" s="199"/>
      <c r="T1255" s="113" t="s">
        <v>337</v>
      </c>
      <c r="U1255" s="199"/>
      <c r="V1255" s="112" t="str">
        <f t="shared" si="153"/>
        <v>１～４以外</v>
      </c>
      <c r="W1255" s="628"/>
      <c r="X1255" s="112"/>
      <c r="Y1255" s="199"/>
      <c r="Z1255" s="636"/>
      <c r="AA1255" s="200"/>
      <c r="AB1255" s="114" t="e">
        <f t="shared" si="154"/>
        <v>#N/A</v>
      </c>
      <c r="AC1255" s="115" t="str">
        <f t="shared" si="149"/>
        <v/>
      </c>
      <c r="AD1255" s="145" t="str">
        <f t="shared" si="155"/>
        <v/>
      </c>
      <c r="BD1255" s="36">
        <v>1235</v>
      </c>
      <c r="BE1255" s="223"/>
      <c r="BF1255" s="231"/>
      <c r="BG1255" s="231"/>
      <c r="BH1255" s="231"/>
      <c r="BI1255" s="231"/>
      <c r="BJ1255" s="223"/>
      <c r="BK1255" s="224"/>
      <c r="BL1255" s="223"/>
      <c r="BM1255" s="224"/>
      <c r="BN1255" s="225"/>
      <c r="BO1255" s="226"/>
      <c r="BP1255" s="224"/>
      <c r="BQ1255" s="224"/>
      <c r="BR1255" s="226"/>
      <c r="BS1255" s="225"/>
      <c r="CB1255" s="258"/>
      <c r="CC1255" s="258"/>
      <c r="CD1255" s="291" t="s">
        <v>1847</v>
      </c>
      <c r="CE1255" s="296">
        <v>0</v>
      </c>
      <c r="CF1255" s="259">
        <v>1</v>
      </c>
      <c r="CG1255" s="260">
        <f>DCOUNT($H$20:$AD$4020,"入力ﾁｪｯｸ",CD1254:CF1256)</f>
        <v>0</v>
      </c>
      <c r="CI1255" s="258"/>
      <c r="CJ1255" s="258"/>
      <c r="CK1255" s="276" t="s">
        <v>1594</v>
      </c>
      <c r="CL1255" s="302" t="s">
        <v>505</v>
      </c>
      <c r="CM1255" s="253" t="s">
        <v>725</v>
      </c>
      <c r="CN1255" s="278"/>
      <c r="CP1255" s="258"/>
      <c r="CQ1255" s="258"/>
      <c r="CR1255" s="276" t="s">
        <v>1594</v>
      </c>
      <c r="CS1255" s="302" t="s">
        <v>505</v>
      </c>
      <c r="CT1255" s="253" t="s">
        <v>725</v>
      </c>
      <c r="CU1255" s="278"/>
      <c r="DH1255" s="459"/>
      <c r="DI1255" s="320">
        <v>0</v>
      </c>
      <c r="DJ1255" s="320">
        <v>1.7</v>
      </c>
      <c r="DK1255" s="320" t="s">
        <v>311</v>
      </c>
      <c r="DL1255" s="263">
        <v>2005</v>
      </c>
      <c r="DM1255" s="377">
        <v>2010</v>
      </c>
      <c r="DN1255" s="471">
        <v>0.03</v>
      </c>
      <c r="DO1255" s="493">
        <v>0</v>
      </c>
      <c r="DP1255" s="263" t="s">
        <v>87</v>
      </c>
      <c r="DQ1255" s="263" t="s">
        <v>117</v>
      </c>
      <c r="DR1255" s="321" t="s">
        <v>312</v>
      </c>
    </row>
    <row r="1256" spans="8:122" ht="15" customHeight="1" x14ac:dyDescent="0.15">
      <c r="H1256" s="111">
        <f t="shared" si="148"/>
        <v>0</v>
      </c>
      <c r="I1256" s="110">
        <v>1236</v>
      </c>
      <c r="J1256" s="199"/>
      <c r="K1256" s="199"/>
      <c r="L1256" s="112" t="e">
        <f t="shared" si="150"/>
        <v>#N/A</v>
      </c>
      <c r="M1256" s="199"/>
      <c r="N1256" s="199"/>
      <c r="O1256" s="124" t="str">
        <f t="shared" si="151"/>
        <v/>
      </c>
      <c r="P1256" s="124" t="str">
        <f t="shared" si="152"/>
        <v/>
      </c>
      <c r="Q1256" s="199"/>
      <c r="R1256" s="113" t="s">
        <v>341</v>
      </c>
      <c r="S1256" s="199"/>
      <c r="T1256" s="113" t="s">
        <v>337</v>
      </c>
      <c r="U1256" s="199"/>
      <c r="V1256" s="112" t="str">
        <f t="shared" si="153"/>
        <v>１～４以外</v>
      </c>
      <c r="W1256" s="628"/>
      <c r="X1256" s="112"/>
      <c r="Y1256" s="199"/>
      <c r="Z1256" s="636"/>
      <c r="AA1256" s="200"/>
      <c r="AB1256" s="114" t="e">
        <f t="shared" si="154"/>
        <v>#N/A</v>
      </c>
      <c r="AC1256" s="115" t="str">
        <f t="shared" si="149"/>
        <v/>
      </c>
      <c r="AD1256" s="145" t="str">
        <f t="shared" si="155"/>
        <v/>
      </c>
      <c r="BD1256" s="36">
        <v>1236</v>
      </c>
      <c r="BE1256" s="223"/>
      <c r="BF1256" s="231"/>
      <c r="BG1256" s="231"/>
      <c r="BH1256" s="231"/>
      <c r="BI1256" s="231"/>
      <c r="BJ1256" s="223"/>
      <c r="BK1256" s="224"/>
      <c r="BL1256" s="223"/>
      <c r="BM1256" s="224"/>
      <c r="BN1256" s="225"/>
      <c r="BO1256" s="226"/>
      <c r="BP1256" s="224"/>
      <c r="BQ1256" s="224"/>
      <c r="BR1256" s="226"/>
      <c r="BS1256" s="225"/>
      <c r="CB1256" s="258"/>
      <c r="CC1256" s="258"/>
      <c r="CD1256" s="291" t="s">
        <v>1847</v>
      </c>
      <c r="CE1256" s="299">
        <v>0</v>
      </c>
      <c r="CF1256" s="266">
        <v>2</v>
      </c>
      <c r="CG1256" s="268"/>
      <c r="CI1256" s="258"/>
      <c r="CJ1256" s="258"/>
      <c r="CK1256" s="291" t="s">
        <v>1815</v>
      </c>
      <c r="CL1256" s="303">
        <v>2</v>
      </c>
      <c r="CM1256" s="260">
        <v>3</v>
      </c>
      <c r="CN1256" s="260">
        <f>DCOUNT($H$20:$AD$4020,"入力ﾁｪｯｸ",CK1255:CM1256)</f>
        <v>0</v>
      </c>
      <c r="CP1256" s="258"/>
      <c r="CQ1256" s="258"/>
      <c r="CR1256" s="291" t="s">
        <v>1815</v>
      </c>
      <c r="CS1256" s="303">
        <v>2</v>
      </c>
      <c r="CT1256" s="260">
        <v>2</v>
      </c>
      <c r="CU1256" s="260">
        <f>DCOUNT($H$20:$AD$4020,"入力ﾁｪｯｸ",CR1255:CT1256)</f>
        <v>0</v>
      </c>
      <c r="DH1256" s="366"/>
      <c r="DI1256" s="322">
        <v>1.7</v>
      </c>
      <c r="DJ1256" s="322">
        <v>2.5</v>
      </c>
      <c r="DK1256" s="322" t="s">
        <v>680</v>
      </c>
      <c r="DL1256" s="263">
        <v>1955</v>
      </c>
      <c r="DM1256" s="263">
        <v>1974</v>
      </c>
      <c r="DN1256" s="471">
        <v>1.0900000000000001</v>
      </c>
      <c r="DO1256" s="493">
        <v>0</v>
      </c>
      <c r="DP1256" s="263" t="s">
        <v>87</v>
      </c>
      <c r="DQ1256" s="263" t="s">
        <v>117</v>
      </c>
      <c r="DR1256" s="321" t="s">
        <v>312</v>
      </c>
    </row>
    <row r="1257" spans="8:122" ht="15" customHeight="1" x14ac:dyDescent="0.15">
      <c r="H1257" s="111">
        <f t="shared" si="148"/>
        <v>0</v>
      </c>
      <c r="I1257" s="110">
        <v>1237</v>
      </c>
      <c r="J1257" s="199"/>
      <c r="K1257" s="199"/>
      <c r="L1257" s="112" t="e">
        <f t="shared" si="150"/>
        <v>#N/A</v>
      </c>
      <c r="M1257" s="199"/>
      <c r="N1257" s="199"/>
      <c r="O1257" s="124" t="str">
        <f t="shared" si="151"/>
        <v/>
      </c>
      <c r="P1257" s="124" t="str">
        <f t="shared" si="152"/>
        <v/>
      </c>
      <c r="Q1257" s="199"/>
      <c r="R1257" s="113" t="s">
        <v>341</v>
      </c>
      <c r="S1257" s="199"/>
      <c r="T1257" s="113" t="s">
        <v>337</v>
      </c>
      <c r="U1257" s="199"/>
      <c r="V1257" s="112" t="str">
        <f t="shared" si="153"/>
        <v>１～４以外</v>
      </c>
      <c r="W1257" s="628"/>
      <c r="X1257" s="112"/>
      <c r="Y1257" s="199"/>
      <c r="Z1257" s="636"/>
      <c r="AA1257" s="200"/>
      <c r="AB1257" s="114" t="e">
        <f t="shared" si="154"/>
        <v>#N/A</v>
      </c>
      <c r="AC1257" s="115" t="str">
        <f t="shared" si="149"/>
        <v/>
      </c>
      <c r="AD1257" s="145" t="str">
        <f t="shared" si="155"/>
        <v/>
      </c>
      <c r="BD1257" s="36">
        <v>1237</v>
      </c>
      <c r="BE1257" s="223"/>
      <c r="BF1257" s="231"/>
      <c r="BG1257" s="231"/>
      <c r="BH1257" s="231"/>
      <c r="BI1257" s="231"/>
      <c r="BJ1257" s="223"/>
      <c r="BK1257" s="224"/>
      <c r="BL1257" s="223"/>
      <c r="BM1257" s="224"/>
      <c r="BN1257" s="225"/>
      <c r="BO1257" s="226"/>
      <c r="BP1257" s="224"/>
      <c r="BQ1257" s="224"/>
      <c r="BR1257" s="226"/>
      <c r="BS1257" s="225"/>
      <c r="CB1257" s="258"/>
      <c r="CC1257" s="258"/>
      <c r="CD1257" s="276" t="s">
        <v>1594</v>
      </c>
      <c r="CE1257" s="253" t="s">
        <v>505</v>
      </c>
      <c r="CF1257" s="253" t="s">
        <v>725</v>
      </c>
      <c r="CG1257" s="278"/>
      <c r="CI1257" s="258"/>
      <c r="CJ1257" s="258"/>
      <c r="CK1257" s="276" t="s">
        <v>1594</v>
      </c>
      <c r="CL1257" s="302" t="s">
        <v>505</v>
      </c>
      <c r="CM1257" s="253" t="s">
        <v>725</v>
      </c>
      <c r="CN1257" s="278"/>
      <c r="CP1257" s="258"/>
      <c r="CQ1257" s="258"/>
      <c r="CR1257" s="276" t="s">
        <v>1594</v>
      </c>
      <c r="CS1257" s="302" t="s">
        <v>505</v>
      </c>
      <c r="CT1257" s="253" t="s">
        <v>725</v>
      </c>
      <c r="CU1257" s="278"/>
      <c r="DH1257" s="366"/>
      <c r="DI1257" s="322">
        <v>1.7</v>
      </c>
      <c r="DJ1257" s="322">
        <v>2.5</v>
      </c>
      <c r="DK1257" s="322" t="s">
        <v>680</v>
      </c>
      <c r="DL1257" s="263">
        <v>1975</v>
      </c>
      <c r="DM1257" s="263">
        <v>1978</v>
      </c>
      <c r="DN1257" s="471">
        <v>0.9</v>
      </c>
      <c r="DO1257" s="493">
        <v>0</v>
      </c>
      <c r="DP1257" s="263" t="s">
        <v>87</v>
      </c>
      <c r="DQ1257" s="263" t="s">
        <v>117</v>
      </c>
      <c r="DR1257" s="321" t="s">
        <v>312</v>
      </c>
    </row>
    <row r="1258" spans="8:122" ht="15" customHeight="1" x14ac:dyDescent="0.15">
      <c r="H1258" s="111">
        <f t="shared" si="148"/>
        <v>0</v>
      </c>
      <c r="I1258" s="110">
        <v>1238</v>
      </c>
      <c r="J1258" s="199"/>
      <c r="K1258" s="199"/>
      <c r="L1258" s="112" t="e">
        <f t="shared" si="150"/>
        <v>#N/A</v>
      </c>
      <c r="M1258" s="199"/>
      <c r="N1258" s="199"/>
      <c r="O1258" s="124" t="str">
        <f t="shared" si="151"/>
        <v/>
      </c>
      <c r="P1258" s="124" t="str">
        <f t="shared" si="152"/>
        <v/>
      </c>
      <c r="Q1258" s="199"/>
      <c r="R1258" s="113" t="s">
        <v>341</v>
      </c>
      <c r="S1258" s="199"/>
      <c r="T1258" s="113" t="s">
        <v>337</v>
      </c>
      <c r="U1258" s="199"/>
      <c r="V1258" s="112" t="str">
        <f t="shared" si="153"/>
        <v>１～４以外</v>
      </c>
      <c r="W1258" s="628"/>
      <c r="X1258" s="112"/>
      <c r="Y1258" s="199"/>
      <c r="Z1258" s="636"/>
      <c r="AA1258" s="200"/>
      <c r="AB1258" s="114" t="e">
        <f t="shared" si="154"/>
        <v>#N/A</v>
      </c>
      <c r="AC1258" s="115" t="str">
        <f t="shared" si="149"/>
        <v/>
      </c>
      <c r="AD1258" s="145" t="str">
        <f t="shared" si="155"/>
        <v/>
      </c>
      <c r="BD1258" s="36">
        <v>1238</v>
      </c>
      <c r="BE1258" s="223"/>
      <c r="BF1258" s="231"/>
      <c r="BG1258" s="231"/>
      <c r="BH1258" s="231"/>
      <c r="BI1258" s="231"/>
      <c r="BJ1258" s="223"/>
      <c r="BK1258" s="224"/>
      <c r="BL1258" s="223"/>
      <c r="BM1258" s="224"/>
      <c r="BN1258" s="225"/>
      <c r="BO1258" s="226"/>
      <c r="BP1258" s="224"/>
      <c r="BQ1258" s="224"/>
      <c r="BR1258" s="226"/>
      <c r="BS1258" s="225"/>
      <c r="CB1258" s="258"/>
      <c r="CC1258" s="258"/>
      <c r="CD1258" s="291" t="s">
        <v>1848</v>
      </c>
      <c r="CE1258" s="296">
        <v>0</v>
      </c>
      <c r="CF1258" s="259">
        <v>1</v>
      </c>
      <c r="CG1258" s="260">
        <f>DCOUNT($H$20:$AD$4020,"入力ﾁｪｯｸ",CD1257:CF1259)</f>
        <v>0</v>
      </c>
      <c r="CI1258" s="258"/>
      <c r="CJ1258" s="258"/>
      <c r="CK1258" s="291" t="s">
        <v>1826</v>
      </c>
      <c r="CL1258" s="303">
        <v>2</v>
      </c>
      <c r="CM1258" s="260">
        <v>3</v>
      </c>
      <c r="CN1258" s="260">
        <f>DCOUNT($H$20:$AD$4020,"入力ﾁｪｯｸ",CK1257:CM1258)</f>
        <v>0</v>
      </c>
      <c r="CP1258" s="258"/>
      <c r="CQ1258" s="258"/>
      <c r="CR1258" s="291" t="s">
        <v>1826</v>
      </c>
      <c r="CS1258" s="303">
        <v>2</v>
      </c>
      <c r="CT1258" s="260">
        <v>2</v>
      </c>
      <c r="CU1258" s="260">
        <f>DCOUNT($H$20:$AD$4020,"入力ﾁｪｯｸ",CR1257:CT1258)</f>
        <v>0</v>
      </c>
      <c r="DH1258" s="366"/>
      <c r="DI1258" s="322">
        <v>1.7</v>
      </c>
      <c r="DJ1258" s="322">
        <v>2.5</v>
      </c>
      <c r="DK1258" s="322" t="s">
        <v>680</v>
      </c>
      <c r="DL1258" s="263">
        <v>1979</v>
      </c>
      <c r="DM1258" s="263">
        <v>1980</v>
      </c>
      <c r="DN1258" s="471">
        <v>0.6</v>
      </c>
      <c r="DO1258" s="493">
        <v>0</v>
      </c>
      <c r="DP1258" s="263" t="s">
        <v>87</v>
      </c>
      <c r="DQ1258" s="263" t="s">
        <v>117</v>
      </c>
      <c r="DR1258" s="321" t="s">
        <v>312</v>
      </c>
    </row>
    <row r="1259" spans="8:122" ht="15" customHeight="1" x14ac:dyDescent="0.15">
      <c r="H1259" s="111">
        <f t="shared" si="148"/>
        <v>0</v>
      </c>
      <c r="I1259" s="110">
        <v>1239</v>
      </c>
      <c r="J1259" s="199"/>
      <c r="K1259" s="199"/>
      <c r="L1259" s="112" t="e">
        <f t="shared" si="150"/>
        <v>#N/A</v>
      </c>
      <c r="M1259" s="199"/>
      <c r="N1259" s="199"/>
      <c r="O1259" s="124" t="str">
        <f t="shared" si="151"/>
        <v/>
      </c>
      <c r="P1259" s="124" t="str">
        <f t="shared" si="152"/>
        <v/>
      </c>
      <c r="Q1259" s="199"/>
      <c r="R1259" s="113" t="s">
        <v>341</v>
      </c>
      <c r="S1259" s="199"/>
      <c r="T1259" s="113" t="s">
        <v>337</v>
      </c>
      <c r="U1259" s="199"/>
      <c r="V1259" s="112" t="str">
        <f t="shared" si="153"/>
        <v>１～４以外</v>
      </c>
      <c r="W1259" s="628"/>
      <c r="X1259" s="112"/>
      <c r="Y1259" s="199"/>
      <c r="Z1259" s="636"/>
      <c r="AA1259" s="200"/>
      <c r="AB1259" s="114" t="e">
        <f t="shared" si="154"/>
        <v>#N/A</v>
      </c>
      <c r="AC1259" s="115" t="str">
        <f t="shared" si="149"/>
        <v/>
      </c>
      <c r="AD1259" s="145" t="str">
        <f t="shared" si="155"/>
        <v/>
      </c>
      <c r="BD1259" s="36">
        <v>1239</v>
      </c>
      <c r="BE1259" s="223"/>
      <c r="BF1259" s="231"/>
      <c r="BG1259" s="231"/>
      <c r="BH1259" s="231"/>
      <c r="BI1259" s="231"/>
      <c r="BJ1259" s="223"/>
      <c r="BK1259" s="224"/>
      <c r="BL1259" s="223"/>
      <c r="BM1259" s="224"/>
      <c r="BN1259" s="225"/>
      <c r="BO1259" s="226"/>
      <c r="BP1259" s="224"/>
      <c r="BQ1259" s="224"/>
      <c r="BR1259" s="226"/>
      <c r="BS1259" s="225"/>
      <c r="CB1259" s="258"/>
      <c r="CC1259" s="258"/>
      <c r="CD1259" s="291" t="s">
        <v>1848</v>
      </c>
      <c r="CE1259" s="299">
        <v>0</v>
      </c>
      <c r="CF1259" s="266">
        <v>2</v>
      </c>
      <c r="CG1259" s="268"/>
      <c r="CI1259" s="258"/>
      <c r="CJ1259" s="258"/>
      <c r="CK1259" s="276" t="s">
        <v>1594</v>
      </c>
      <c r="CL1259" s="302" t="s">
        <v>505</v>
      </c>
      <c r="CM1259" s="253" t="s">
        <v>725</v>
      </c>
      <c r="CN1259" s="278"/>
      <c r="CP1259" s="258"/>
      <c r="CQ1259" s="258"/>
      <c r="CR1259" s="276" t="s">
        <v>1594</v>
      </c>
      <c r="CS1259" s="302" t="s">
        <v>505</v>
      </c>
      <c r="CT1259" s="253" t="s">
        <v>725</v>
      </c>
      <c r="CU1259" s="278"/>
      <c r="DH1259" s="366"/>
      <c r="DI1259" s="322">
        <v>1.7</v>
      </c>
      <c r="DJ1259" s="322">
        <v>2.5</v>
      </c>
      <c r="DK1259" s="322" t="s">
        <v>680</v>
      </c>
      <c r="DL1259" s="263">
        <v>1981</v>
      </c>
      <c r="DM1259" s="263">
        <v>1987</v>
      </c>
      <c r="DN1259" s="471">
        <v>0.45</v>
      </c>
      <c r="DO1259" s="493">
        <v>0</v>
      </c>
      <c r="DP1259" s="263" t="s">
        <v>87</v>
      </c>
      <c r="DQ1259" s="263" t="s">
        <v>117</v>
      </c>
      <c r="DR1259" s="321" t="s">
        <v>312</v>
      </c>
    </row>
    <row r="1260" spans="8:122" ht="15" customHeight="1" x14ac:dyDescent="0.15">
      <c r="H1260" s="111">
        <f t="shared" si="148"/>
        <v>0</v>
      </c>
      <c r="I1260" s="110">
        <v>1240</v>
      </c>
      <c r="J1260" s="199"/>
      <c r="K1260" s="199"/>
      <c r="L1260" s="112" t="e">
        <f t="shared" si="150"/>
        <v>#N/A</v>
      </c>
      <c r="M1260" s="199"/>
      <c r="N1260" s="199"/>
      <c r="O1260" s="124" t="str">
        <f t="shared" si="151"/>
        <v/>
      </c>
      <c r="P1260" s="124" t="str">
        <f t="shared" si="152"/>
        <v/>
      </c>
      <c r="Q1260" s="199"/>
      <c r="R1260" s="113" t="s">
        <v>341</v>
      </c>
      <c r="S1260" s="199"/>
      <c r="T1260" s="113" t="s">
        <v>337</v>
      </c>
      <c r="U1260" s="199"/>
      <c r="V1260" s="112" t="str">
        <f t="shared" si="153"/>
        <v>１～４以外</v>
      </c>
      <c r="W1260" s="628"/>
      <c r="X1260" s="112"/>
      <c r="Y1260" s="199"/>
      <c r="Z1260" s="636"/>
      <c r="AA1260" s="200"/>
      <c r="AB1260" s="114" t="e">
        <f t="shared" si="154"/>
        <v>#N/A</v>
      </c>
      <c r="AC1260" s="115" t="str">
        <f t="shared" si="149"/>
        <v/>
      </c>
      <c r="AD1260" s="145" t="str">
        <f t="shared" si="155"/>
        <v/>
      </c>
      <c r="BD1260" s="36">
        <v>1240</v>
      </c>
      <c r="BE1260" s="223"/>
      <c r="BF1260" s="231"/>
      <c r="BG1260" s="231"/>
      <c r="BH1260" s="231"/>
      <c r="BI1260" s="231"/>
      <c r="BJ1260" s="223"/>
      <c r="BK1260" s="224"/>
      <c r="BL1260" s="223"/>
      <c r="BM1260" s="224"/>
      <c r="BN1260" s="225"/>
      <c r="BO1260" s="226"/>
      <c r="BP1260" s="224"/>
      <c r="BQ1260" s="224"/>
      <c r="BR1260" s="226"/>
      <c r="BS1260" s="225"/>
      <c r="CB1260" s="258"/>
      <c r="CC1260" s="258"/>
      <c r="CD1260" s="276" t="s">
        <v>1594</v>
      </c>
      <c r="CE1260" s="253" t="s">
        <v>505</v>
      </c>
      <c r="CF1260" s="253" t="s">
        <v>725</v>
      </c>
      <c r="CG1260" s="278"/>
      <c r="CI1260" s="258"/>
      <c r="CJ1260" s="258"/>
      <c r="CK1260" s="291" t="s">
        <v>1837</v>
      </c>
      <c r="CL1260" s="303">
        <v>2</v>
      </c>
      <c r="CM1260" s="260">
        <v>3</v>
      </c>
      <c r="CN1260" s="260">
        <f>DCOUNT($H$20:$AD$4020,"入力ﾁｪｯｸ",CK1259:CM1260)</f>
        <v>0</v>
      </c>
      <c r="CP1260" s="258"/>
      <c r="CQ1260" s="258"/>
      <c r="CR1260" s="291" t="s">
        <v>1837</v>
      </c>
      <c r="CS1260" s="303">
        <v>2</v>
      </c>
      <c r="CT1260" s="260">
        <v>2</v>
      </c>
      <c r="CU1260" s="260">
        <f>DCOUNT($H$20:$AD$4020,"入力ﾁｪｯｸ",CR1259:CT1260)</f>
        <v>0</v>
      </c>
      <c r="DH1260" s="366"/>
      <c r="DI1260" s="322">
        <v>1.7</v>
      </c>
      <c r="DJ1260" s="322">
        <v>2.5</v>
      </c>
      <c r="DK1260" s="322" t="s">
        <v>680</v>
      </c>
      <c r="DL1260" s="263">
        <v>1989</v>
      </c>
      <c r="DM1260" s="263">
        <v>1993</v>
      </c>
      <c r="DN1260" s="471">
        <v>0.35</v>
      </c>
      <c r="DO1260" s="493">
        <v>0</v>
      </c>
      <c r="DP1260" s="263" t="s">
        <v>87</v>
      </c>
      <c r="DQ1260" s="263" t="s">
        <v>117</v>
      </c>
      <c r="DR1260" s="321" t="s">
        <v>312</v>
      </c>
    </row>
    <row r="1261" spans="8:122" ht="15" customHeight="1" x14ac:dyDescent="0.15">
      <c r="H1261" s="111">
        <f t="shared" si="148"/>
        <v>0</v>
      </c>
      <c r="I1261" s="110">
        <v>1241</v>
      </c>
      <c r="J1261" s="199"/>
      <c r="K1261" s="199"/>
      <c r="L1261" s="112" t="e">
        <f t="shared" si="150"/>
        <v>#N/A</v>
      </c>
      <c r="M1261" s="199"/>
      <c r="N1261" s="199"/>
      <c r="O1261" s="124" t="str">
        <f t="shared" si="151"/>
        <v/>
      </c>
      <c r="P1261" s="124" t="str">
        <f t="shared" si="152"/>
        <v/>
      </c>
      <c r="Q1261" s="199"/>
      <c r="R1261" s="113" t="s">
        <v>341</v>
      </c>
      <c r="S1261" s="199"/>
      <c r="T1261" s="113" t="s">
        <v>337</v>
      </c>
      <c r="U1261" s="199"/>
      <c r="V1261" s="112" t="str">
        <f t="shared" si="153"/>
        <v>１～４以外</v>
      </c>
      <c r="W1261" s="628"/>
      <c r="X1261" s="112"/>
      <c r="Y1261" s="199"/>
      <c r="Z1261" s="636"/>
      <c r="AA1261" s="200"/>
      <c r="AB1261" s="114" t="e">
        <f t="shared" si="154"/>
        <v>#N/A</v>
      </c>
      <c r="AC1261" s="115" t="str">
        <f t="shared" si="149"/>
        <v/>
      </c>
      <c r="AD1261" s="145" t="str">
        <f t="shared" si="155"/>
        <v/>
      </c>
      <c r="BD1261" s="36">
        <v>1241</v>
      </c>
      <c r="BE1261" s="223"/>
      <c r="BF1261" s="231"/>
      <c r="BG1261" s="231"/>
      <c r="BH1261" s="231"/>
      <c r="BI1261" s="231"/>
      <c r="BJ1261" s="223"/>
      <c r="BK1261" s="224"/>
      <c r="BL1261" s="223"/>
      <c r="BM1261" s="224"/>
      <c r="BN1261" s="225"/>
      <c r="BO1261" s="226"/>
      <c r="BP1261" s="224"/>
      <c r="BQ1261" s="224"/>
      <c r="BR1261" s="226"/>
      <c r="BS1261" s="225"/>
      <c r="CB1261" s="258"/>
      <c r="CC1261" s="258"/>
      <c r="CD1261" s="291" t="s">
        <v>1849</v>
      </c>
      <c r="CE1261" s="296">
        <v>0</v>
      </c>
      <c r="CF1261" s="259">
        <v>1</v>
      </c>
      <c r="CG1261" s="260">
        <f>DCOUNT($H$20:$AD$4020,"入力ﾁｪｯｸ",CD1260:CF1262)</f>
        <v>0</v>
      </c>
      <c r="CI1261" s="258"/>
      <c r="CJ1261" s="258"/>
      <c r="CK1261" s="276" t="s">
        <v>1594</v>
      </c>
      <c r="CL1261" s="302" t="s">
        <v>505</v>
      </c>
      <c r="CM1261" s="253" t="s">
        <v>725</v>
      </c>
      <c r="CN1261" s="278"/>
      <c r="CP1261" s="258"/>
      <c r="CQ1261" s="258"/>
      <c r="CR1261" s="276" t="s">
        <v>1594</v>
      </c>
      <c r="CS1261" s="302" t="s">
        <v>505</v>
      </c>
      <c r="CT1261" s="253" t="s">
        <v>725</v>
      </c>
      <c r="CU1261" s="278"/>
      <c r="DH1261" s="366"/>
      <c r="DI1261" s="322">
        <v>1.7</v>
      </c>
      <c r="DJ1261" s="322">
        <v>2.5</v>
      </c>
      <c r="DK1261" s="322" t="s">
        <v>680</v>
      </c>
      <c r="DL1261" s="263">
        <v>1994</v>
      </c>
      <c r="DM1261" s="263">
        <v>2000</v>
      </c>
      <c r="DN1261" s="471">
        <v>0.2</v>
      </c>
      <c r="DO1261" s="493">
        <v>0</v>
      </c>
      <c r="DP1261" s="263" t="s">
        <v>87</v>
      </c>
      <c r="DQ1261" s="263" t="s">
        <v>117</v>
      </c>
      <c r="DR1261" s="321" t="s">
        <v>312</v>
      </c>
    </row>
    <row r="1262" spans="8:122" ht="15" customHeight="1" x14ac:dyDescent="0.15">
      <c r="H1262" s="111">
        <f t="shared" si="148"/>
        <v>0</v>
      </c>
      <c r="I1262" s="110">
        <v>1242</v>
      </c>
      <c r="J1262" s="199"/>
      <c r="K1262" s="199"/>
      <c r="L1262" s="112" t="e">
        <f t="shared" si="150"/>
        <v>#N/A</v>
      </c>
      <c r="M1262" s="199"/>
      <c r="N1262" s="199"/>
      <c r="O1262" s="124" t="str">
        <f t="shared" si="151"/>
        <v/>
      </c>
      <c r="P1262" s="124" t="str">
        <f t="shared" si="152"/>
        <v/>
      </c>
      <c r="Q1262" s="199"/>
      <c r="R1262" s="113" t="s">
        <v>341</v>
      </c>
      <c r="S1262" s="199"/>
      <c r="T1262" s="113" t="s">
        <v>337</v>
      </c>
      <c r="U1262" s="199"/>
      <c r="V1262" s="112" t="str">
        <f t="shared" si="153"/>
        <v>１～４以外</v>
      </c>
      <c r="W1262" s="628"/>
      <c r="X1262" s="112"/>
      <c r="Y1262" s="199"/>
      <c r="Z1262" s="636"/>
      <c r="AA1262" s="200"/>
      <c r="AB1262" s="114" t="e">
        <f t="shared" si="154"/>
        <v>#N/A</v>
      </c>
      <c r="AC1262" s="115" t="str">
        <f t="shared" si="149"/>
        <v/>
      </c>
      <c r="AD1262" s="145" t="str">
        <f t="shared" si="155"/>
        <v/>
      </c>
      <c r="BD1262" s="36">
        <v>1242</v>
      </c>
      <c r="BE1262" s="223"/>
      <c r="BF1262" s="231"/>
      <c r="BG1262" s="231"/>
      <c r="BH1262" s="231"/>
      <c r="BI1262" s="231"/>
      <c r="BJ1262" s="223"/>
      <c r="BK1262" s="224"/>
      <c r="BL1262" s="223"/>
      <c r="BM1262" s="224"/>
      <c r="BN1262" s="225"/>
      <c r="BO1262" s="226"/>
      <c r="BP1262" s="224"/>
      <c r="BQ1262" s="224"/>
      <c r="BR1262" s="226"/>
      <c r="BS1262" s="225"/>
      <c r="CB1262" s="258"/>
      <c r="CC1262" s="258"/>
      <c r="CD1262" s="291" t="s">
        <v>1849</v>
      </c>
      <c r="CE1262" s="299">
        <v>0</v>
      </c>
      <c r="CF1262" s="266">
        <v>2</v>
      </c>
      <c r="CG1262" s="268"/>
      <c r="CI1262" s="258"/>
      <c r="CJ1262" s="258"/>
      <c r="CK1262" s="291" t="s">
        <v>1845</v>
      </c>
      <c r="CL1262" s="303">
        <v>2</v>
      </c>
      <c r="CM1262" s="260">
        <v>3</v>
      </c>
      <c r="CN1262" s="260">
        <f>DCOUNT($H$20:$AD$4020,"入力ﾁｪｯｸ",CK1261:CM1262)</f>
        <v>0</v>
      </c>
      <c r="CP1262" s="258"/>
      <c r="CQ1262" s="258"/>
      <c r="CR1262" s="291" t="s">
        <v>1845</v>
      </c>
      <c r="CS1262" s="303">
        <v>2</v>
      </c>
      <c r="CT1262" s="260">
        <v>2</v>
      </c>
      <c r="CU1262" s="260">
        <f>DCOUNT($H$20:$AD$4020,"入力ﾁｪｯｸ",CR1261:CT1262)</f>
        <v>0</v>
      </c>
      <c r="DH1262" s="366"/>
      <c r="DI1262" s="322">
        <v>1.7</v>
      </c>
      <c r="DJ1262" s="322">
        <v>2.5</v>
      </c>
      <c r="DK1262" s="322" t="s">
        <v>680</v>
      </c>
      <c r="DL1262" s="263">
        <v>2001</v>
      </c>
      <c r="DM1262" s="263">
        <v>2004</v>
      </c>
      <c r="DN1262" s="471">
        <v>7.0000000000000007E-2</v>
      </c>
      <c r="DO1262" s="493">
        <v>0</v>
      </c>
      <c r="DP1262" s="263" t="s">
        <v>87</v>
      </c>
      <c r="DQ1262" s="263" t="s">
        <v>117</v>
      </c>
      <c r="DR1262" s="321" t="s">
        <v>312</v>
      </c>
    </row>
    <row r="1263" spans="8:122" ht="15" customHeight="1" x14ac:dyDescent="0.15">
      <c r="H1263" s="111">
        <f t="shared" si="148"/>
        <v>0</v>
      </c>
      <c r="I1263" s="110">
        <v>1243</v>
      </c>
      <c r="J1263" s="199"/>
      <c r="K1263" s="199"/>
      <c r="L1263" s="112" t="e">
        <f t="shared" si="150"/>
        <v>#N/A</v>
      </c>
      <c r="M1263" s="199"/>
      <c r="N1263" s="199"/>
      <c r="O1263" s="124" t="str">
        <f t="shared" si="151"/>
        <v/>
      </c>
      <c r="P1263" s="124" t="str">
        <f t="shared" si="152"/>
        <v/>
      </c>
      <c r="Q1263" s="199"/>
      <c r="R1263" s="113" t="s">
        <v>341</v>
      </c>
      <c r="S1263" s="199"/>
      <c r="T1263" s="113" t="s">
        <v>337</v>
      </c>
      <c r="U1263" s="199"/>
      <c r="V1263" s="112" t="str">
        <f t="shared" si="153"/>
        <v>１～４以外</v>
      </c>
      <c r="W1263" s="628"/>
      <c r="X1263" s="112"/>
      <c r="Y1263" s="199"/>
      <c r="Z1263" s="636"/>
      <c r="AA1263" s="200"/>
      <c r="AB1263" s="114" t="e">
        <f t="shared" si="154"/>
        <v>#N/A</v>
      </c>
      <c r="AC1263" s="115" t="str">
        <f t="shared" si="149"/>
        <v/>
      </c>
      <c r="AD1263" s="145" t="str">
        <f t="shared" si="155"/>
        <v/>
      </c>
      <c r="BD1263" s="36">
        <v>1243</v>
      </c>
      <c r="BE1263" s="223"/>
      <c r="BF1263" s="231"/>
      <c r="BG1263" s="231"/>
      <c r="BH1263" s="231"/>
      <c r="BI1263" s="231"/>
      <c r="BJ1263" s="223"/>
      <c r="BK1263" s="224"/>
      <c r="BL1263" s="223"/>
      <c r="BM1263" s="224"/>
      <c r="BN1263" s="225"/>
      <c r="BO1263" s="226"/>
      <c r="BP1263" s="224"/>
      <c r="BQ1263" s="224"/>
      <c r="BR1263" s="226"/>
      <c r="BS1263" s="225"/>
      <c r="CB1263" s="258"/>
      <c r="CC1263" s="258"/>
      <c r="CD1263" s="276" t="s">
        <v>1594</v>
      </c>
      <c r="CE1263" s="253" t="s">
        <v>505</v>
      </c>
      <c r="CF1263" s="253" t="s">
        <v>725</v>
      </c>
      <c r="CG1263" s="278"/>
      <c r="CI1263" s="258"/>
      <c r="CJ1263" s="258"/>
      <c r="CK1263" s="276" t="s">
        <v>1594</v>
      </c>
      <c r="CL1263" s="302" t="s">
        <v>505</v>
      </c>
      <c r="CM1263" s="253" t="s">
        <v>725</v>
      </c>
      <c r="CN1263" s="278"/>
      <c r="CP1263" s="258"/>
      <c r="CQ1263" s="258"/>
      <c r="CR1263" s="276" t="s">
        <v>1594</v>
      </c>
      <c r="CS1263" s="302" t="s">
        <v>505</v>
      </c>
      <c r="CT1263" s="253" t="s">
        <v>725</v>
      </c>
      <c r="CU1263" s="278"/>
      <c r="DH1263" s="366"/>
      <c r="DI1263" s="322">
        <v>1.7</v>
      </c>
      <c r="DJ1263" s="322">
        <v>2.5</v>
      </c>
      <c r="DK1263" s="322" t="s">
        <v>680</v>
      </c>
      <c r="DL1263" s="263">
        <v>2005</v>
      </c>
      <c r="DM1263" s="377">
        <v>2010</v>
      </c>
      <c r="DN1263" s="471">
        <v>0.04</v>
      </c>
      <c r="DO1263" s="493">
        <v>0</v>
      </c>
      <c r="DP1263" s="263" t="s">
        <v>87</v>
      </c>
      <c r="DQ1263" s="263" t="s">
        <v>117</v>
      </c>
      <c r="DR1263" s="321" t="s">
        <v>312</v>
      </c>
    </row>
    <row r="1264" spans="8:122" ht="15" customHeight="1" x14ac:dyDescent="0.15">
      <c r="H1264" s="111">
        <f t="shared" si="148"/>
        <v>0</v>
      </c>
      <c r="I1264" s="110">
        <v>1244</v>
      </c>
      <c r="J1264" s="199"/>
      <c r="K1264" s="199"/>
      <c r="L1264" s="112" t="e">
        <f t="shared" si="150"/>
        <v>#N/A</v>
      </c>
      <c r="M1264" s="199"/>
      <c r="N1264" s="199"/>
      <c r="O1264" s="124" t="str">
        <f t="shared" si="151"/>
        <v/>
      </c>
      <c r="P1264" s="124" t="str">
        <f t="shared" si="152"/>
        <v/>
      </c>
      <c r="Q1264" s="199"/>
      <c r="R1264" s="113" t="s">
        <v>341</v>
      </c>
      <c r="S1264" s="199"/>
      <c r="T1264" s="113" t="s">
        <v>337</v>
      </c>
      <c r="U1264" s="199"/>
      <c r="V1264" s="112" t="str">
        <f t="shared" si="153"/>
        <v>１～４以外</v>
      </c>
      <c r="W1264" s="628"/>
      <c r="X1264" s="112"/>
      <c r="Y1264" s="199"/>
      <c r="Z1264" s="636"/>
      <c r="AA1264" s="200"/>
      <c r="AB1264" s="114" t="e">
        <f t="shared" si="154"/>
        <v>#N/A</v>
      </c>
      <c r="AC1264" s="115" t="str">
        <f t="shared" si="149"/>
        <v/>
      </c>
      <c r="AD1264" s="145" t="str">
        <f t="shared" si="155"/>
        <v/>
      </c>
      <c r="BD1264" s="36">
        <v>1244</v>
      </c>
      <c r="BE1264" s="223"/>
      <c r="BF1264" s="231"/>
      <c r="BG1264" s="231"/>
      <c r="BH1264" s="231"/>
      <c r="BI1264" s="231"/>
      <c r="BJ1264" s="223"/>
      <c r="BK1264" s="224"/>
      <c r="BL1264" s="223"/>
      <c r="BM1264" s="224"/>
      <c r="BN1264" s="225"/>
      <c r="BO1264" s="226"/>
      <c r="BP1264" s="224"/>
      <c r="BQ1264" s="224"/>
      <c r="BR1264" s="226"/>
      <c r="BS1264" s="225"/>
      <c r="CB1264" s="258"/>
      <c r="CC1264" s="258"/>
      <c r="CD1264" s="291" t="s">
        <v>1850</v>
      </c>
      <c r="CE1264" s="296">
        <v>0</v>
      </c>
      <c r="CF1264" s="259">
        <v>1</v>
      </c>
      <c r="CG1264" s="260">
        <f>DCOUNT($H$20:$AD$4020,"入力ﾁｪｯｸ",CD1263:CF1265)</f>
        <v>0</v>
      </c>
      <c r="CI1264" s="258"/>
      <c r="CJ1264" s="258"/>
      <c r="CK1264" s="291" t="s">
        <v>1846</v>
      </c>
      <c r="CL1264" s="303">
        <v>2</v>
      </c>
      <c r="CM1264" s="260">
        <v>3</v>
      </c>
      <c r="CN1264" s="260">
        <f>DCOUNT($H$20:$AD$4020,"入力ﾁｪｯｸ",CK1263:CM1264)</f>
        <v>0</v>
      </c>
      <c r="CP1264" s="258"/>
      <c r="CQ1264" s="258"/>
      <c r="CR1264" s="291" t="s">
        <v>1846</v>
      </c>
      <c r="CS1264" s="303">
        <v>2</v>
      </c>
      <c r="CT1264" s="260">
        <v>2</v>
      </c>
      <c r="CU1264" s="260">
        <f>DCOUNT($H$20:$AD$4020,"入力ﾁｪｯｸ",CR1263:CT1264)</f>
        <v>0</v>
      </c>
      <c r="DH1264" s="366"/>
      <c r="DI1264" s="323">
        <v>2.5</v>
      </c>
      <c r="DJ1264" s="323">
        <v>3.5</v>
      </c>
      <c r="DK1264" s="323" t="s">
        <v>313</v>
      </c>
      <c r="DL1264" s="263">
        <v>1955</v>
      </c>
      <c r="DM1264" s="263">
        <v>1978</v>
      </c>
      <c r="DN1264" s="471">
        <v>0.9</v>
      </c>
      <c r="DO1264" s="493">
        <v>0</v>
      </c>
      <c r="DP1264" s="263" t="s">
        <v>87</v>
      </c>
      <c r="DQ1264" s="263" t="s">
        <v>117</v>
      </c>
      <c r="DR1264" s="321" t="s">
        <v>312</v>
      </c>
    </row>
    <row r="1265" spans="8:122" ht="15" customHeight="1" x14ac:dyDescent="0.15">
      <c r="H1265" s="111">
        <f t="shared" si="148"/>
        <v>0</v>
      </c>
      <c r="I1265" s="110">
        <v>1245</v>
      </c>
      <c r="J1265" s="199"/>
      <c r="K1265" s="199"/>
      <c r="L1265" s="112" t="e">
        <f t="shared" si="150"/>
        <v>#N/A</v>
      </c>
      <c r="M1265" s="199"/>
      <c r="N1265" s="199"/>
      <c r="O1265" s="124" t="str">
        <f t="shared" si="151"/>
        <v/>
      </c>
      <c r="P1265" s="124" t="str">
        <f t="shared" si="152"/>
        <v/>
      </c>
      <c r="Q1265" s="199"/>
      <c r="R1265" s="113" t="s">
        <v>341</v>
      </c>
      <c r="S1265" s="199"/>
      <c r="T1265" s="113" t="s">
        <v>337</v>
      </c>
      <c r="U1265" s="199"/>
      <c r="V1265" s="112" t="str">
        <f t="shared" si="153"/>
        <v>１～４以外</v>
      </c>
      <c r="W1265" s="628"/>
      <c r="X1265" s="112"/>
      <c r="Y1265" s="199"/>
      <c r="Z1265" s="636"/>
      <c r="AA1265" s="200"/>
      <c r="AB1265" s="114" t="e">
        <f t="shared" si="154"/>
        <v>#N/A</v>
      </c>
      <c r="AC1265" s="115" t="str">
        <f t="shared" si="149"/>
        <v/>
      </c>
      <c r="AD1265" s="145" t="str">
        <f t="shared" si="155"/>
        <v/>
      </c>
      <c r="BD1265" s="36">
        <v>1245</v>
      </c>
      <c r="BE1265" s="223"/>
      <c r="BF1265" s="231"/>
      <c r="BG1265" s="231"/>
      <c r="BH1265" s="231"/>
      <c r="BI1265" s="231"/>
      <c r="BJ1265" s="223"/>
      <c r="BK1265" s="224"/>
      <c r="BL1265" s="223"/>
      <c r="BM1265" s="224"/>
      <c r="BN1265" s="225"/>
      <c r="BO1265" s="226"/>
      <c r="BP1265" s="224"/>
      <c r="BQ1265" s="224"/>
      <c r="BR1265" s="226"/>
      <c r="BS1265" s="225"/>
      <c r="CB1265" s="258"/>
      <c r="CC1265" s="258"/>
      <c r="CD1265" s="291" t="s">
        <v>1850</v>
      </c>
      <c r="CE1265" s="299">
        <v>0</v>
      </c>
      <c r="CF1265" s="266">
        <v>2</v>
      </c>
      <c r="CG1265" s="268"/>
      <c r="CI1265" s="258"/>
      <c r="CJ1265" s="258"/>
      <c r="CK1265" s="276" t="s">
        <v>1594</v>
      </c>
      <c r="CL1265" s="302" t="s">
        <v>505</v>
      </c>
      <c r="CM1265" s="253" t="s">
        <v>725</v>
      </c>
      <c r="CN1265" s="278"/>
      <c r="CP1265" s="258"/>
      <c r="CQ1265" s="258"/>
      <c r="CR1265" s="276" t="s">
        <v>1594</v>
      </c>
      <c r="CS1265" s="302" t="s">
        <v>505</v>
      </c>
      <c r="CT1265" s="253" t="s">
        <v>725</v>
      </c>
      <c r="CU1265" s="278"/>
      <c r="DH1265" s="366"/>
      <c r="DI1265" s="323">
        <v>2.5</v>
      </c>
      <c r="DJ1265" s="323">
        <v>3.5</v>
      </c>
      <c r="DK1265" s="323" t="s">
        <v>313</v>
      </c>
      <c r="DL1265" s="263">
        <v>1979</v>
      </c>
      <c r="DM1265" s="263">
        <v>1981</v>
      </c>
      <c r="DN1265" s="471">
        <v>0.6</v>
      </c>
      <c r="DO1265" s="493">
        <v>0</v>
      </c>
      <c r="DP1265" s="263" t="s">
        <v>87</v>
      </c>
      <c r="DQ1265" s="263" t="s">
        <v>117</v>
      </c>
      <c r="DR1265" s="321" t="s">
        <v>312</v>
      </c>
    </row>
    <row r="1266" spans="8:122" ht="15" customHeight="1" x14ac:dyDescent="0.15">
      <c r="H1266" s="111">
        <f t="shared" si="148"/>
        <v>0</v>
      </c>
      <c r="I1266" s="110">
        <v>1246</v>
      </c>
      <c r="J1266" s="199"/>
      <c r="K1266" s="199"/>
      <c r="L1266" s="112" t="e">
        <f t="shared" si="150"/>
        <v>#N/A</v>
      </c>
      <c r="M1266" s="199"/>
      <c r="N1266" s="199"/>
      <c r="O1266" s="124" t="str">
        <f t="shared" si="151"/>
        <v/>
      </c>
      <c r="P1266" s="124" t="str">
        <f t="shared" si="152"/>
        <v/>
      </c>
      <c r="Q1266" s="199"/>
      <c r="R1266" s="113" t="s">
        <v>341</v>
      </c>
      <c r="S1266" s="199"/>
      <c r="T1266" s="113" t="s">
        <v>337</v>
      </c>
      <c r="U1266" s="199"/>
      <c r="V1266" s="112" t="str">
        <f t="shared" si="153"/>
        <v>１～４以外</v>
      </c>
      <c r="W1266" s="628"/>
      <c r="X1266" s="112"/>
      <c r="Y1266" s="199"/>
      <c r="Z1266" s="636"/>
      <c r="AA1266" s="200"/>
      <c r="AB1266" s="114" t="e">
        <f t="shared" si="154"/>
        <v>#N/A</v>
      </c>
      <c r="AC1266" s="115" t="str">
        <f t="shared" si="149"/>
        <v/>
      </c>
      <c r="AD1266" s="145" t="str">
        <f t="shared" si="155"/>
        <v/>
      </c>
      <c r="BD1266" s="36">
        <v>1246</v>
      </c>
      <c r="BE1266" s="223"/>
      <c r="BF1266" s="231"/>
      <c r="BG1266" s="231"/>
      <c r="BH1266" s="231"/>
      <c r="BI1266" s="231"/>
      <c r="BJ1266" s="223"/>
      <c r="BK1266" s="224"/>
      <c r="BL1266" s="223"/>
      <c r="BM1266" s="224"/>
      <c r="BN1266" s="225"/>
      <c r="BO1266" s="226"/>
      <c r="BP1266" s="224"/>
      <c r="BQ1266" s="224"/>
      <c r="BR1266" s="226"/>
      <c r="BS1266" s="225"/>
      <c r="CB1266" s="258"/>
      <c r="CC1266" s="258"/>
      <c r="CD1266" s="276" t="s">
        <v>1594</v>
      </c>
      <c r="CE1266" s="253" t="s">
        <v>505</v>
      </c>
      <c r="CF1266" s="253" t="s">
        <v>725</v>
      </c>
      <c r="CG1266" s="278"/>
      <c r="CI1266" s="258"/>
      <c r="CJ1266" s="258"/>
      <c r="CK1266" s="291" t="s">
        <v>1847</v>
      </c>
      <c r="CL1266" s="303">
        <v>2</v>
      </c>
      <c r="CM1266" s="260">
        <v>3</v>
      </c>
      <c r="CN1266" s="260">
        <f>DCOUNT($H$20:$AD$4020,"入力ﾁｪｯｸ",CK1265:CM1266)</f>
        <v>0</v>
      </c>
      <c r="CP1266" s="258"/>
      <c r="CQ1266" s="258"/>
      <c r="CR1266" s="291" t="s">
        <v>1847</v>
      </c>
      <c r="CS1266" s="303">
        <v>2</v>
      </c>
      <c r="CT1266" s="260">
        <v>2</v>
      </c>
      <c r="CU1266" s="260">
        <f>DCOUNT($H$20:$AD$4020,"入力ﾁｪｯｸ",CR1265:CT1266)</f>
        <v>0</v>
      </c>
      <c r="DH1266" s="366"/>
      <c r="DI1266" s="323">
        <v>2.5</v>
      </c>
      <c r="DJ1266" s="323">
        <v>3.5</v>
      </c>
      <c r="DK1266" s="323" t="s">
        <v>313</v>
      </c>
      <c r="DL1266" s="263">
        <v>1982</v>
      </c>
      <c r="DM1266" s="263">
        <v>1988</v>
      </c>
      <c r="DN1266" s="471">
        <v>0.45</v>
      </c>
      <c r="DO1266" s="493">
        <v>0</v>
      </c>
      <c r="DP1266" s="263" t="s">
        <v>87</v>
      </c>
      <c r="DQ1266" s="263" t="s">
        <v>117</v>
      </c>
      <c r="DR1266" s="321" t="s">
        <v>312</v>
      </c>
    </row>
    <row r="1267" spans="8:122" ht="15" customHeight="1" x14ac:dyDescent="0.15">
      <c r="H1267" s="111">
        <f t="shared" si="148"/>
        <v>0</v>
      </c>
      <c r="I1267" s="110">
        <v>1247</v>
      </c>
      <c r="J1267" s="199"/>
      <c r="K1267" s="199"/>
      <c r="L1267" s="112" t="e">
        <f t="shared" si="150"/>
        <v>#N/A</v>
      </c>
      <c r="M1267" s="199"/>
      <c r="N1267" s="199"/>
      <c r="O1267" s="124" t="str">
        <f t="shared" si="151"/>
        <v/>
      </c>
      <c r="P1267" s="124" t="str">
        <f t="shared" si="152"/>
        <v/>
      </c>
      <c r="Q1267" s="199"/>
      <c r="R1267" s="113" t="s">
        <v>341</v>
      </c>
      <c r="S1267" s="199"/>
      <c r="T1267" s="113" t="s">
        <v>337</v>
      </c>
      <c r="U1267" s="199"/>
      <c r="V1267" s="112" t="str">
        <f t="shared" si="153"/>
        <v>１～４以外</v>
      </c>
      <c r="W1267" s="628"/>
      <c r="X1267" s="112"/>
      <c r="Y1267" s="199"/>
      <c r="Z1267" s="636"/>
      <c r="AA1267" s="200"/>
      <c r="AB1267" s="114" t="e">
        <f t="shared" si="154"/>
        <v>#N/A</v>
      </c>
      <c r="AC1267" s="115" t="str">
        <f t="shared" si="149"/>
        <v/>
      </c>
      <c r="AD1267" s="145" t="str">
        <f t="shared" si="155"/>
        <v/>
      </c>
      <c r="BD1267" s="36">
        <v>1247</v>
      </c>
      <c r="BE1267" s="223"/>
      <c r="BF1267" s="231"/>
      <c r="BG1267" s="231"/>
      <c r="BH1267" s="231"/>
      <c r="BI1267" s="231"/>
      <c r="BJ1267" s="223"/>
      <c r="BK1267" s="224"/>
      <c r="BL1267" s="223"/>
      <c r="BM1267" s="224"/>
      <c r="BN1267" s="225"/>
      <c r="BO1267" s="226"/>
      <c r="BP1267" s="224"/>
      <c r="BQ1267" s="224"/>
      <c r="BR1267" s="226"/>
      <c r="BS1267" s="225"/>
      <c r="CB1267" s="258"/>
      <c r="CC1267" s="258"/>
      <c r="CD1267" s="291" t="s">
        <v>1851</v>
      </c>
      <c r="CE1267" s="296">
        <v>0</v>
      </c>
      <c r="CF1267" s="259">
        <v>1</v>
      </c>
      <c r="CG1267" s="260">
        <f>DCOUNT($H$20:$AD$4020,"入力ﾁｪｯｸ",CD1266:CF1268)</f>
        <v>0</v>
      </c>
      <c r="CI1267" s="258"/>
      <c r="CJ1267" s="258"/>
      <c r="CK1267" s="276" t="s">
        <v>1594</v>
      </c>
      <c r="CL1267" s="302" t="s">
        <v>505</v>
      </c>
      <c r="CM1267" s="253" t="s">
        <v>725</v>
      </c>
      <c r="CN1267" s="278"/>
      <c r="CP1267" s="258"/>
      <c r="CQ1267" s="258"/>
      <c r="CR1267" s="276" t="s">
        <v>1594</v>
      </c>
      <c r="CS1267" s="302" t="s">
        <v>505</v>
      </c>
      <c r="CT1267" s="253" t="s">
        <v>725</v>
      </c>
      <c r="CU1267" s="278"/>
      <c r="DH1267" s="366"/>
      <c r="DI1267" s="323">
        <v>2.5</v>
      </c>
      <c r="DJ1267" s="323">
        <v>3.5</v>
      </c>
      <c r="DK1267" s="323" t="s">
        <v>313</v>
      </c>
      <c r="DL1267" s="263">
        <v>1989</v>
      </c>
      <c r="DM1267" s="263">
        <v>1991</v>
      </c>
      <c r="DN1267" s="471">
        <v>0.35</v>
      </c>
      <c r="DO1267" s="493">
        <v>0</v>
      </c>
      <c r="DP1267" s="263" t="s">
        <v>87</v>
      </c>
      <c r="DQ1267" s="263" t="s">
        <v>117</v>
      </c>
      <c r="DR1267" s="321" t="s">
        <v>312</v>
      </c>
    </row>
    <row r="1268" spans="8:122" ht="15" customHeight="1" x14ac:dyDescent="0.15">
      <c r="H1268" s="111">
        <f t="shared" si="148"/>
        <v>0</v>
      </c>
      <c r="I1268" s="110">
        <v>1248</v>
      </c>
      <c r="J1268" s="199"/>
      <c r="K1268" s="199"/>
      <c r="L1268" s="112" t="e">
        <f t="shared" si="150"/>
        <v>#N/A</v>
      </c>
      <c r="M1268" s="199"/>
      <c r="N1268" s="199"/>
      <c r="O1268" s="124" t="str">
        <f t="shared" si="151"/>
        <v/>
      </c>
      <c r="P1268" s="124" t="str">
        <f t="shared" si="152"/>
        <v/>
      </c>
      <c r="Q1268" s="199"/>
      <c r="R1268" s="113" t="s">
        <v>341</v>
      </c>
      <c r="S1268" s="199"/>
      <c r="T1268" s="113" t="s">
        <v>337</v>
      </c>
      <c r="U1268" s="199"/>
      <c r="V1268" s="112" t="str">
        <f t="shared" si="153"/>
        <v>１～４以外</v>
      </c>
      <c r="W1268" s="628"/>
      <c r="X1268" s="112"/>
      <c r="Y1268" s="199"/>
      <c r="Z1268" s="636"/>
      <c r="AA1268" s="200"/>
      <c r="AB1268" s="114" t="e">
        <f t="shared" si="154"/>
        <v>#N/A</v>
      </c>
      <c r="AC1268" s="115" t="str">
        <f t="shared" si="149"/>
        <v/>
      </c>
      <c r="AD1268" s="145" t="str">
        <f t="shared" si="155"/>
        <v/>
      </c>
      <c r="BD1268" s="36">
        <v>1248</v>
      </c>
      <c r="BE1268" s="223"/>
      <c r="BF1268" s="231"/>
      <c r="BG1268" s="231"/>
      <c r="BH1268" s="231"/>
      <c r="BI1268" s="231"/>
      <c r="BJ1268" s="223"/>
      <c r="BK1268" s="224"/>
      <c r="BL1268" s="223"/>
      <c r="BM1268" s="224"/>
      <c r="BN1268" s="225"/>
      <c r="BO1268" s="226"/>
      <c r="BP1268" s="224"/>
      <c r="BQ1268" s="224"/>
      <c r="BR1268" s="226"/>
      <c r="BS1268" s="225"/>
      <c r="CB1268" s="258"/>
      <c r="CC1268" s="258"/>
      <c r="CD1268" s="291" t="s">
        <v>1851</v>
      </c>
      <c r="CE1268" s="299">
        <v>0</v>
      </c>
      <c r="CF1268" s="266">
        <v>2</v>
      </c>
      <c r="CG1268" s="268"/>
      <c r="CI1268" s="258"/>
      <c r="CJ1268" s="258"/>
      <c r="CK1268" s="291" t="s">
        <v>1848</v>
      </c>
      <c r="CL1268" s="303">
        <v>2</v>
      </c>
      <c r="CM1268" s="260">
        <v>3</v>
      </c>
      <c r="CN1268" s="260">
        <f>DCOUNT($H$20:$AD$4020,"入力ﾁｪｯｸ",CK1267:CM1268)</f>
        <v>0</v>
      </c>
      <c r="CP1268" s="258"/>
      <c r="CQ1268" s="258"/>
      <c r="CR1268" s="291" t="s">
        <v>1848</v>
      </c>
      <c r="CS1268" s="303">
        <v>2</v>
      </c>
      <c r="CT1268" s="260">
        <v>2</v>
      </c>
      <c r="CU1268" s="260">
        <f>DCOUNT($H$20:$AD$4020,"入力ﾁｪｯｸ",CR1267:CT1268)</f>
        <v>0</v>
      </c>
      <c r="DH1268" s="366"/>
      <c r="DI1268" s="323">
        <v>2.5</v>
      </c>
      <c r="DJ1268" s="323">
        <v>3.5</v>
      </c>
      <c r="DK1268" s="323" t="s">
        <v>313</v>
      </c>
      <c r="DL1268" s="263">
        <v>1992</v>
      </c>
      <c r="DM1268" s="263">
        <v>1994</v>
      </c>
      <c r="DN1268" s="471">
        <v>0.25</v>
      </c>
      <c r="DO1268" s="493">
        <v>0</v>
      </c>
      <c r="DP1268" s="263" t="s">
        <v>87</v>
      </c>
      <c r="DQ1268" s="263" t="s">
        <v>117</v>
      </c>
      <c r="DR1268" s="321" t="s">
        <v>312</v>
      </c>
    </row>
    <row r="1269" spans="8:122" ht="15" customHeight="1" x14ac:dyDescent="0.15">
      <c r="H1269" s="111">
        <f t="shared" si="148"/>
        <v>0</v>
      </c>
      <c r="I1269" s="110">
        <v>1249</v>
      </c>
      <c r="J1269" s="199"/>
      <c r="K1269" s="199"/>
      <c r="L1269" s="112" t="e">
        <f t="shared" si="150"/>
        <v>#N/A</v>
      </c>
      <c r="M1269" s="199"/>
      <c r="N1269" s="199"/>
      <c r="O1269" s="124" t="str">
        <f t="shared" si="151"/>
        <v/>
      </c>
      <c r="P1269" s="124" t="str">
        <f t="shared" si="152"/>
        <v/>
      </c>
      <c r="Q1269" s="199"/>
      <c r="R1269" s="113" t="s">
        <v>341</v>
      </c>
      <c r="S1269" s="199"/>
      <c r="T1269" s="113" t="s">
        <v>337</v>
      </c>
      <c r="U1269" s="199"/>
      <c r="V1269" s="112" t="str">
        <f t="shared" si="153"/>
        <v>１～４以外</v>
      </c>
      <c r="W1269" s="628"/>
      <c r="X1269" s="112"/>
      <c r="Y1269" s="199"/>
      <c r="Z1269" s="636"/>
      <c r="AA1269" s="200"/>
      <c r="AB1269" s="114" t="e">
        <f t="shared" si="154"/>
        <v>#N/A</v>
      </c>
      <c r="AC1269" s="115" t="str">
        <f t="shared" si="149"/>
        <v/>
      </c>
      <c r="AD1269" s="145" t="str">
        <f t="shared" si="155"/>
        <v/>
      </c>
      <c r="BD1269" s="36">
        <v>1249</v>
      </c>
      <c r="BE1269" s="223"/>
      <c r="BF1269" s="231"/>
      <c r="BG1269" s="231"/>
      <c r="BH1269" s="231"/>
      <c r="BI1269" s="231"/>
      <c r="BJ1269" s="223"/>
      <c r="BK1269" s="224"/>
      <c r="BL1269" s="223"/>
      <c r="BM1269" s="224"/>
      <c r="BN1269" s="225"/>
      <c r="BO1269" s="226"/>
      <c r="BP1269" s="224"/>
      <c r="BQ1269" s="224"/>
      <c r="BR1269" s="226"/>
      <c r="BS1269" s="225"/>
      <c r="CB1269" s="258"/>
      <c r="CC1269" s="258"/>
      <c r="CD1269" s="276" t="s">
        <v>1594</v>
      </c>
      <c r="CE1269" s="253" t="s">
        <v>505</v>
      </c>
      <c r="CF1269" s="253" t="s">
        <v>725</v>
      </c>
      <c r="CG1269" s="278"/>
      <c r="CI1269" s="258"/>
      <c r="CJ1269" s="258"/>
      <c r="CK1269" s="276" t="s">
        <v>1594</v>
      </c>
      <c r="CL1269" s="302" t="s">
        <v>505</v>
      </c>
      <c r="CM1269" s="253" t="s">
        <v>725</v>
      </c>
      <c r="CN1269" s="278"/>
      <c r="CP1269" s="258"/>
      <c r="CQ1269" s="258"/>
      <c r="CR1269" s="276" t="s">
        <v>1594</v>
      </c>
      <c r="CS1269" s="302" t="s">
        <v>505</v>
      </c>
      <c r="CT1269" s="253" t="s">
        <v>725</v>
      </c>
      <c r="CU1269" s="278"/>
      <c r="DH1269" s="366"/>
      <c r="DI1269" s="323">
        <v>2.5</v>
      </c>
      <c r="DJ1269" s="323">
        <v>3.5</v>
      </c>
      <c r="DK1269" s="323" t="s">
        <v>313</v>
      </c>
      <c r="DL1269" s="263">
        <v>1995</v>
      </c>
      <c r="DM1269" s="263">
        <v>2000</v>
      </c>
      <c r="DN1269" s="471">
        <v>0.2</v>
      </c>
      <c r="DO1269" s="493">
        <v>0</v>
      </c>
      <c r="DP1269" s="263" t="s">
        <v>87</v>
      </c>
      <c r="DQ1269" s="263" t="s">
        <v>117</v>
      </c>
      <c r="DR1269" s="321" t="s">
        <v>312</v>
      </c>
    </row>
    <row r="1270" spans="8:122" ht="15" customHeight="1" x14ac:dyDescent="0.15">
      <c r="H1270" s="111">
        <f t="shared" si="148"/>
        <v>0</v>
      </c>
      <c r="I1270" s="110">
        <v>1250</v>
      </c>
      <c r="J1270" s="199"/>
      <c r="K1270" s="199"/>
      <c r="L1270" s="112" t="e">
        <f t="shared" si="150"/>
        <v>#N/A</v>
      </c>
      <c r="M1270" s="199"/>
      <c r="N1270" s="199"/>
      <c r="O1270" s="124" t="str">
        <f t="shared" si="151"/>
        <v/>
      </c>
      <c r="P1270" s="124" t="str">
        <f t="shared" si="152"/>
        <v/>
      </c>
      <c r="Q1270" s="199"/>
      <c r="R1270" s="113" t="s">
        <v>341</v>
      </c>
      <c r="S1270" s="199"/>
      <c r="T1270" s="113" t="s">
        <v>337</v>
      </c>
      <c r="U1270" s="199"/>
      <c r="V1270" s="112" t="str">
        <f t="shared" si="153"/>
        <v>１～４以外</v>
      </c>
      <c r="W1270" s="628"/>
      <c r="X1270" s="112"/>
      <c r="Y1270" s="199"/>
      <c r="Z1270" s="636"/>
      <c r="AA1270" s="200"/>
      <c r="AB1270" s="114" t="e">
        <f t="shared" si="154"/>
        <v>#N/A</v>
      </c>
      <c r="AC1270" s="115" t="str">
        <f t="shared" si="149"/>
        <v/>
      </c>
      <c r="AD1270" s="145" t="str">
        <f t="shared" si="155"/>
        <v/>
      </c>
      <c r="BD1270" s="36">
        <v>1250</v>
      </c>
      <c r="BE1270" s="223"/>
      <c r="BF1270" s="231"/>
      <c r="BG1270" s="231"/>
      <c r="BH1270" s="231"/>
      <c r="BI1270" s="231"/>
      <c r="BJ1270" s="223"/>
      <c r="BK1270" s="224"/>
      <c r="BL1270" s="223"/>
      <c r="BM1270" s="224"/>
      <c r="BN1270" s="225"/>
      <c r="BO1270" s="226"/>
      <c r="BP1270" s="224"/>
      <c r="BQ1270" s="224"/>
      <c r="BR1270" s="226"/>
      <c r="BS1270" s="225"/>
      <c r="CB1270" s="258"/>
      <c r="CC1270" s="258"/>
      <c r="CD1270" s="291" t="s">
        <v>1852</v>
      </c>
      <c r="CE1270" s="296">
        <v>0</v>
      </c>
      <c r="CF1270" s="259">
        <v>1</v>
      </c>
      <c r="CG1270" s="260">
        <f>DCOUNT($H$20:$AD$4020,"入力ﾁｪｯｸ",CD1269:CF1271)</f>
        <v>0</v>
      </c>
      <c r="CI1270" s="258"/>
      <c r="CJ1270" s="258"/>
      <c r="CK1270" s="291" t="s">
        <v>1857</v>
      </c>
      <c r="CL1270" s="303">
        <v>2</v>
      </c>
      <c r="CM1270" s="260">
        <v>3</v>
      </c>
      <c r="CN1270" s="260">
        <f>DCOUNT($H$20:$AD$4020,"入力ﾁｪｯｸ",CK1269:CM1270)</f>
        <v>0</v>
      </c>
      <c r="CP1270" s="258"/>
      <c r="CQ1270" s="258"/>
      <c r="CR1270" s="291" t="s">
        <v>1857</v>
      </c>
      <c r="CS1270" s="303">
        <v>2</v>
      </c>
      <c r="CT1270" s="260">
        <v>2</v>
      </c>
      <c r="CU1270" s="260">
        <f>DCOUNT($H$20:$AD$4020,"入力ﾁｪｯｸ",CR1269:CT1270)</f>
        <v>0</v>
      </c>
      <c r="DH1270" s="366"/>
      <c r="DI1270" s="323">
        <v>2.5</v>
      </c>
      <c r="DJ1270" s="323">
        <v>3.5</v>
      </c>
      <c r="DK1270" s="323" t="s">
        <v>313</v>
      </c>
      <c r="DL1270" s="263">
        <v>2001</v>
      </c>
      <c r="DM1270" s="263">
        <v>2004</v>
      </c>
      <c r="DN1270" s="471">
        <v>7.0000000000000007E-2</v>
      </c>
      <c r="DO1270" s="493">
        <v>0</v>
      </c>
      <c r="DP1270" s="263" t="s">
        <v>87</v>
      </c>
      <c r="DQ1270" s="263" t="s">
        <v>117</v>
      </c>
      <c r="DR1270" s="321" t="s">
        <v>312</v>
      </c>
    </row>
    <row r="1271" spans="8:122" ht="15" customHeight="1" x14ac:dyDescent="0.15">
      <c r="H1271" s="111">
        <f t="shared" si="148"/>
        <v>0</v>
      </c>
      <c r="I1271" s="110">
        <v>1251</v>
      </c>
      <c r="J1271" s="199"/>
      <c r="K1271" s="199"/>
      <c r="L1271" s="112" t="e">
        <f t="shared" si="150"/>
        <v>#N/A</v>
      </c>
      <c r="M1271" s="199"/>
      <c r="N1271" s="199"/>
      <c r="O1271" s="124" t="str">
        <f t="shared" si="151"/>
        <v/>
      </c>
      <c r="P1271" s="124" t="str">
        <f t="shared" si="152"/>
        <v/>
      </c>
      <c r="Q1271" s="199"/>
      <c r="R1271" s="113" t="s">
        <v>341</v>
      </c>
      <c r="S1271" s="199"/>
      <c r="T1271" s="113" t="s">
        <v>337</v>
      </c>
      <c r="U1271" s="199"/>
      <c r="V1271" s="112" t="str">
        <f t="shared" si="153"/>
        <v>１～４以外</v>
      </c>
      <c r="W1271" s="628"/>
      <c r="X1271" s="112"/>
      <c r="Y1271" s="199"/>
      <c r="Z1271" s="636"/>
      <c r="AA1271" s="200"/>
      <c r="AB1271" s="114" t="e">
        <f t="shared" si="154"/>
        <v>#N/A</v>
      </c>
      <c r="AC1271" s="115" t="str">
        <f t="shared" si="149"/>
        <v/>
      </c>
      <c r="AD1271" s="145" t="str">
        <f t="shared" si="155"/>
        <v/>
      </c>
      <c r="BD1271" s="36">
        <v>1251</v>
      </c>
      <c r="BE1271" s="223"/>
      <c r="BF1271" s="231"/>
      <c r="BG1271" s="231"/>
      <c r="BH1271" s="231"/>
      <c r="BI1271" s="231"/>
      <c r="BJ1271" s="223"/>
      <c r="BK1271" s="224"/>
      <c r="BL1271" s="223"/>
      <c r="BM1271" s="224"/>
      <c r="BN1271" s="225"/>
      <c r="BO1271" s="226"/>
      <c r="BP1271" s="224"/>
      <c r="BQ1271" s="224"/>
      <c r="BR1271" s="226"/>
      <c r="BS1271" s="225"/>
      <c r="CB1271" s="258"/>
      <c r="CC1271" s="258"/>
      <c r="CD1271" s="291" t="s">
        <v>1852</v>
      </c>
      <c r="CE1271" s="299">
        <v>0</v>
      </c>
      <c r="CF1271" s="266">
        <v>2</v>
      </c>
      <c r="CG1271" s="268"/>
      <c r="CI1271" s="258"/>
      <c r="CJ1271" s="258"/>
      <c r="CK1271" s="276" t="s">
        <v>1594</v>
      </c>
      <c r="CL1271" s="302" t="s">
        <v>505</v>
      </c>
      <c r="CM1271" s="253" t="s">
        <v>725</v>
      </c>
      <c r="CN1271" s="278"/>
      <c r="CP1271" s="258"/>
      <c r="CQ1271" s="258"/>
      <c r="CR1271" s="276" t="s">
        <v>1594</v>
      </c>
      <c r="CS1271" s="302" t="s">
        <v>505</v>
      </c>
      <c r="CT1271" s="253" t="s">
        <v>725</v>
      </c>
      <c r="CU1271" s="278"/>
      <c r="DH1271" s="366"/>
      <c r="DI1271" s="323">
        <v>2.5</v>
      </c>
      <c r="DJ1271" s="323">
        <v>3.5</v>
      </c>
      <c r="DK1271" s="323" t="s">
        <v>313</v>
      </c>
      <c r="DL1271" s="263">
        <v>2005</v>
      </c>
      <c r="DM1271" s="377">
        <v>2010</v>
      </c>
      <c r="DN1271" s="472">
        <v>3.5000000000000003E-2</v>
      </c>
      <c r="DO1271" s="493">
        <v>0</v>
      </c>
      <c r="DP1271" s="263" t="s">
        <v>87</v>
      </c>
      <c r="DQ1271" s="263" t="s">
        <v>117</v>
      </c>
      <c r="DR1271" s="321" t="s">
        <v>312</v>
      </c>
    </row>
    <row r="1272" spans="8:122" ht="15" customHeight="1" x14ac:dyDescent="0.15">
      <c r="H1272" s="111">
        <f t="shared" si="148"/>
        <v>0</v>
      </c>
      <c r="I1272" s="110">
        <v>1252</v>
      </c>
      <c r="J1272" s="199"/>
      <c r="K1272" s="199"/>
      <c r="L1272" s="112" t="e">
        <f t="shared" si="150"/>
        <v>#N/A</v>
      </c>
      <c r="M1272" s="199"/>
      <c r="N1272" s="199"/>
      <c r="O1272" s="124" t="str">
        <f t="shared" si="151"/>
        <v/>
      </c>
      <c r="P1272" s="124" t="str">
        <f t="shared" si="152"/>
        <v/>
      </c>
      <c r="Q1272" s="199"/>
      <c r="R1272" s="113" t="s">
        <v>341</v>
      </c>
      <c r="S1272" s="199"/>
      <c r="T1272" s="113" t="s">
        <v>337</v>
      </c>
      <c r="U1272" s="199"/>
      <c r="V1272" s="112" t="str">
        <f t="shared" si="153"/>
        <v>１～４以外</v>
      </c>
      <c r="W1272" s="628"/>
      <c r="X1272" s="112"/>
      <c r="Y1272" s="199"/>
      <c r="Z1272" s="636"/>
      <c r="AA1272" s="200"/>
      <c r="AB1272" s="114" t="e">
        <f t="shared" si="154"/>
        <v>#N/A</v>
      </c>
      <c r="AC1272" s="115" t="str">
        <f t="shared" si="149"/>
        <v/>
      </c>
      <c r="AD1272" s="145" t="str">
        <f t="shared" si="155"/>
        <v/>
      </c>
      <c r="BD1272" s="36">
        <v>1252</v>
      </c>
      <c r="BE1272" s="223"/>
      <c r="BF1272" s="231"/>
      <c r="BG1272" s="231"/>
      <c r="BH1272" s="231"/>
      <c r="BI1272" s="231"/>
      <c r="BJ1272" s="223"/>
      <c r="BK1272" s="224"/>
      <c r="BL1272" s="223"/>
      <c r="BM1272" s="224"/>
      <c r="BN1272" s="225"/>
      <c r="BO1272" s="226"/>
      <c r="BP1272" s="224"/>
      <c r="BQ1272" s="224"/>
      <c r="BR1272" s="226"/>
      <c r="BS1272" s="225"/>
      <c r="CB1272" s="258"/>
      <c r="CC1272" s="258"/>
      <c r="CD1272" s="276" t="s">
        <v>1594</v>
      </c>
      <c r="CE1272" s="253" t="s">
        <v>505</v>
      </c>
      <c r="CF1272" s="253" t="s">
        <v>725</v>
      </c>
      <c r="CG1272" s="278"/>
      <c r="CI1272" s="258"/>
      <c r="CJ1272" s="258"/>
      <c r="CK1272" s="291" t="s">
        <v>1858</v>
      </c>
      <c r="CL1272" s="303">
        <v>2</v>
      </c>
      <c r="CM1272" s="260">
        <v>3</v>
      </c>
      <c r="CN1272" s="260">
        <f>DCOUNT($H$20:$AD$4020,"入力ﾁｪｯｸ",CK1271:CM1272)</f>
        <v>0</v>
      </c>
      <c r="CP1272" s="258"/>
      <c r="CQ1272" s="258"/>
      <c r="CR1272" s="291" t="s">
        <v>1858</v>
      </c>
      <c r="CS1272" s="303">
        <v>2</v>
      </c>
      <c r="CT1272" s="260">
        <v>2</v>
      </c>
      <c r="CU1272" s="260">
        <f>DCOUNT($H$20:$AD$4020,"入力ﾁｪｯｸ",CR1271:CT1272)</f>
        <v>0</v>
      </c>
      <c r="DH1272" s="366"/>
      <c r="DI1272" s="318">
        <v>3.5</v>
      </c>
      <c r="DJ1272" s="318">
        <v>30</v>
      </c>
      <c r="DK1272" s="324" t="s">
        <v>681</v>
      </c>
      <c r="DL1272" s="263">
        <v>1955</v>
      </c>
      <c r="DM1272" s="263">
        <v>1978</v>
      </c>
      <c r="DN1272" s="471">
        <v>0.45</v>
      </c>
      <c r="DO1272" s="493">
        <v>0</v>
      </c>
      <c r="DP1272" s="263" t="s">
        <v>87</v>
      </c>
      <c r="DQ1272" s="263" t="s">
        <v>117</v>
      </c>
      <c r="DR1272" s="321" t="s">
        <v>312</v>
      </c>
    </row>
    <row r="1273" spans="8:122" ht="15" customHeight="1" x14ac:dyDescent="0.15">
      <c r="H1273" s="111">
        <f t="shared" si="148"/>
        <v>0</v>
      </c>
      <c r="I1273" s="110">
        <v>1253</v>
      </c>
      <c r="J1273" s="199"/>
      <c r="K1273" s="199"/>
      <c r="L1273" s="112" t="e">
        <f t="shared" si="150"/>
        <v>#N/A</v>
      </c>
      <c r="M1273" s="199"/>
      <c r="N1273" s="199"/>
      <c r="O1273" s="124" t="str">
        <f t="shared" si="151"/>
        <v/>
      </c>
      <c r="P1273" s="124" t="str">
        <f t="shared" si="152"/>
        <v/>
      </c>
      <c r="Q1273" s="199"/>
      <c r="R1273" s="113" t="s">
        <v>341</v>
      </c>
      <c r="S1273" s="199"/>
      <c r="T1273" s="113" t="s">
        <v>337</v>
      </c>
      <c r="U1273" s="199"/>
      <c r="V1273" s="112" t="str">
        <f t="shared" si="153"/>
        <v>１～４以外</v>
      </c>
      <c r="W1273" s="628"/>
      <c r="X1273" s="112"/>
      <c r="Y1273" s="199"/>
      <c r="Z1273" s="636"/>
      <c r="AA1273" s="200"/>
      <c r="AB1273" s="114" t="e">
        <f t="shared" si="154"/>
        <v>#N/A</v>
      </c>
      <c r="AC1273" s="115" t="str">
        <f t="shared" si="149"/>
        <v/>
      </c>
      <c r="AD1273" s="145" t="str">
        <f t="shared" si="155"/>
        <v/>
      </c>
      <c r="BD1273" s="36">
        <v>1253</v>
      </c>
      <c r="BE1273" s="223"/>
      <c r="BF1273" s="231"/>
      <c r="BG1273" s="231"/>
      <c r="BH1273" s="231"/>
      <c r="BI1273" s="231"/>
      <c r="BJ1273" s="223"/>
      <c r="BK1273" s="224"/>
      <c r="BL1273" s="223"/>
      <c r="BM1273" s="224"/>
      <c r="BN1273" s="225"/>
      <c r="BO1273" s="226"/>
      <c r="BP1273" s="224"/>
      <c r="BQ1273" s="224"/>
      <c r="BR1273" s="226"/>
      <c r="BS1273" s="225"/>
      <c r="CB1273" s="258"/>
      <c r="CC1273" s="258"/>
      <c r="CD1273" s="291" t="s">
        <v>1853</v>
      </c>
      <c r="CE1273" s="296">
        <v>0</v>
      </c>
      <c r="CF1273" s="259">
        <v>1</v>
      </c>
      <c r="CG1273" s="260">
        <f>DCOUNT($H$20:$AD$4020,"入力ﾁｪｯｸ",CD1272:CF1274)</f>
        <v>0</v>
      </c>
      <c r="CI1273" s="258"/>
      <c r="CJ1273" s="258"/>
      <c r="CK1273" s="276" t="s">
        <v>1594</v>
      </c>
      <c r="CL1273" s="302" t="s">
        <v>505</v>
      </c>
      <c r="CM1273" s="253" t="s">
        <v>725</v>
      </c>
      <c r="CN1273" s="278"/>
      <c r="CP1273" s="258"/>
      <c r="CQ1273" s="258"/>
      <c r="CR1273" s="276" t="s">
        <v>1594</v>
      </c>
      <c r="CS1273" s="302" t="s">
        <v>505</v>
      </c>
      <c r="CT1273" s="253" t="s">
        <v>725</v>
      </c>
      <c r="CU1273" s="278"/>
      <c r="DH1273" s="366"/>
      <c r="DI1273" s="318">
        <v>3.5</v>
      </c>
      <c r="DJ1273" s="318">
        <v>30</v>
      </c>
      <c r="DK1273" s="324" t="s">
        <v>681</v>
      </c>
      <c r="DL1273" s="263">
        <v>1979</v>
      </c>
      <c r="DM1273" s="263">
        <v>1981</v>
      </c>
      <c r="DN1273" s="471">
        <v>0.38</v>
      </c>
      <c r="DO1273" s="493">
        <v>0</v>
      </c>
      <c r="DP1273" s="263" t="s">
        <v>87</v>
      </c>
      <c r="DQ1273" s="263" t="s">
        <v>117</v>
      </c>
      <c r="DR1273" s="321" t="s">
        <v>312</v>
      </c>
    </row>
    <row r="1274" spans="8:122" ht="15" customHeight="1" x14ac:dyDescent="0.15">
      <c r="H1274" s="111">
        <f t="shared" si="148"/>
        <v>0</v>
      </c>
      <c r="I1274" s="110">
        <v>1254</v>
      </c>
      <c r="J1274" s="199"/>
      <c r="K1274" s="199"/>
      <c r="L1274" s="112" t="e">
        <f t="shared" si="150"/>
        <v>#N/A</v>
      </c>
      <c r="M1274" s="199"/>
      <c r="N1274" s="199"/>
      <c r="O1274" s="124" t="str">
        <f t="shared" si="151"/>
        <v/>
      </c>
      <c r="P1274" s="124" t="str">
        <f t="shared" si="152"/>
        <v/>
      </c>
      <c r="Q1274" s="199"/>
      <c r="R1274" s="113" t="s">
        <v>341</v>
      </c>
      <c r="S1274" s="199"/>
      <c r="T1274" s="113" t="s">
        <v>337</v>
      </c>
      <c r="U1274" s="199"/>
      <c r="V1274" s="112" t="str">
        <f t="shared" si="153"/>
        <v>１～４以外</v>
      </c>
      <c r="W1274" s="628"/>
      <c r="X1274" s="112"/>
      <c r="Y1274" s="199"/>
      <c r="Z1274" s="636"/>
      <c r="AA1274" s="200"/>
      <c r="AB1274" s="114" t="e">
        <f t="shared" si="154"/>
        <v>#N/A</v>
      </c>
      <c r="AC1274" s="115" t="str">
        <f t="shared" si="149"/>
        <v/>
      </c>
      <c r="AD1274" s="145" t="str">
        <f t="shared" si="155"/>
        <v/>
      </c>
      <c r="BD1274" s="36">
        <v>1254</v>
      </c>
      <c r="BE1274" s="223"/>
      <c r="BF1274" s="231"/>
      <c r="BG1274" s="231"/>
      <c r="BH1274" s="231"/>
      <c r="BI1274" s="231"/>
      <c r="BJ1274" s="223"/>
      <c r="BK1274" s="224"/>
      <c r="BL1274" s="223"/>
      <c r="BM1274" s="224"/>
      <c r="BN1274" s="225"/>
      <c r="BO1274" s="226"/>
      <c r="BP1274" s="224"/>
      <c r="BQ1274" s="224"/>
      <c r="BR1274" s="226"/>
      <c r="BS1274" s="225"/>
      <c r="CB1274" s="258"/>
      <c r="CC1274" s="258"/>
      <c r="CD1274" s="291" t="s">
        <v>1853</v>
      </c>
      <c r="CE1274" s="299">
        <v>0</v>
      </c>
      <c r="CF1274" s="266">
        <v>2</v>
      </c>
      <c r="CG1274" s="268"/>
      <c r="CI1274" s="258"/>
      <c r="CJ1274" s="258"/>
      <c r="CK1274" s="291" t="s">
        <v>1859</v>
      </c>
      <c r="CL1274" s="303">
        <v>2</v>
      </c>
      <c r="CM1274" s="260">
        <v>3</v>
      </c>
      <c r="CN1274" s="260">
        <f>DCOUNT($H$20:$AD$4020,"入力ﾁｪｯｸ",CK1273:CM1274)</f>
        <v>0</v>
      </c>
      <c r="CP1274" s="258"/>
      <c r="CQ1274" s="258"/>
      <c r="CR1274" s="291" t="s">
        <v>1859</v>
      </c>
      <c r="CS1274" s="303">
        <v>2</v>
      </c>
      <c r="CT1274" s="260">
        <v>2</v>
      </c>
      <c r="CU1274" s="260">
        <f>DCOUNT($H$20:$AD$4020,"入力ﾁｪｯｸ",CR1273:CT1274)</f>
        <v>0</v>
      </c>
      <c r="DH1274" s="366"/>
      <c r="DI1274" s="318">
        <v>3.5</v>
      </c>
      <c r="DJ1274" s="318">
        <v>30</v>
      </c>
      <c r="DK1274" s="324" t="s">
        <v>681</v>
      </c>
      <c r="DL1274" s="263">
        <v>1982</v>
      </c>
      <c r="DM1274" s="263">
        <v>1988</v>
      </c>
      <c r="DN1274" s="471">
        <v>0.33</v>
      </c>
      <c r="DO1274" s="493">
        <v>0</v>
      </c>
      <c r="DP1274" s="263" t="s">
        <v>87</v>
      </c>
      <c r="DQ1274" s="263" t="s">
        <v>117</v>
      </c>
      <c r="DR1274" s="321" t="s">
        <v>312</v>
      </c>
    </row>
    <row r="1275" spans="8:122" ht="15" customHeight="1" x14ac:dyDescent="0.15">
      <c r="H1275" s="111">
        <f t="shared" si="148"/>
        <v>0</v>
      </c>
      <c r="I1275" s="110">
        <v>1255</v>
      </c>
      <c r="J1275" s="199"/>
      <c r="K1275" s="199"/>
      <c r="L1275" s="112" t="e">
        <f t="shared" si="150"/>
        <v>#N/A</v>
      </c>
      <c r="M1275" s="199"/>
      <c r="N1275" s="199"/>
      <c r="O1275" s="124" t="str">
        <f t="shared" si="151"/>
        <v/>
      </c>
      <c r="P1275" s="124" t="str">
        <f t="shared" si="152"/>
        <v/>
      </c>
      <c r="Q1275" s="199"/>
      <c r="R1275" s="113" t="s">
        <v>341</v>
      </c>
      <c r="S1275" s="199"/>
      <c r="T1275" s="113" t="s">
        <v>337</v>
      </c>
      <c r="U1275" s="199"/>
      <c r="V1275" s="112" t="str">
        <f t="shared" si="153"/>
        <v>１～４以外</v>
      </c>
      <c r="W1275" s="628"/>
      <c r="X1275" s="112"/>
      <c r="Y1275" s="199"/>
      <c r="Z1275" s="636"/>
      <c r="AA1275" s="200"/>
      <c r="AB1275" s="114" t="e">
        <f t="shared" si="154"/>
        <v>#N/A</v>
      </c>
      <c r="AC1275" s="115" t="str">
        <f t="shared" si="149"/>
        <v/>
      </c>
      <c r="AD1275" s="145" t="str">
        <f t="shared" si="155"/>
        <v/>
      </c>
      <c r="BD1275" s="36">
        <v>1255</v>
      </c>
      <c r="BE1275" s="223"/>
      <c r="BF1275" s="231"/>
      <c r="BG1275" s="231"/>
      <c r="BH1275" s="231"/>
      <c r="BI1275" s="231"/>
      <c r="BJ1275" s="223"/>
      <c r="BK1275" s="224"/>
      <c r="BL1275" s="223"/>
      <c r="BM1275" s="224"/>
      <c r="BN1275" s="225"/>
      <c r="BO1275" s="226"/>
      <c r="BP1275" s="224"/>
      <c r="BQ1275" s="224"/>
      <c r="BR1275" s="226"/>
      <c r="BS1275" s="225"/>
      <c r="CB1275" s="258"/>
      <c r="CC1275" s="258"/>
      <c r="CD1275" s="276" t="s">
        <v>1594</v>
      </c>
      <c r="CE1275" s="253" t="s">
        <v>505</v>
      </c>
      <c r="CF1275" s="253" t="s">
        <v>725</v>
      </c>
      <c r="CG1275" s="278"/>
      <c r="CI1275" s="258"/>
      <c r="CJ1275" s="258"/>
      <c r="CK1275" s="276" t="s">
        <v>1594</v>
      </c>
      <c r="CL1275" s="302" t="s">
        <v>505</v>
      </c>
      <c r="CM1275" s="253" t="s">
        <v>725</v>
      </c>
      <c r="CN1275" s="278"/>
      <c r="CP1275" s="258"/>
      <c r="CQ1275" s="258"/>
      <c r="CR1275" s="276" t="s">
        <v>1594</v>
      </c>
      <c r="CS1275" s="302" t="s">
        <v>505</v>
      </c>
      <c r="CT1275" s="253" t="s">
        <v>725</v>
      </c>
      <c r="CU1275" s="278"/>
      <c r="DH1275" s="366"/>
      <c r="DI1275" s="318">
        <v>3.5</v>
      </c>
      <c r="DJ1275" s="318">
        <v>30</v>
      </c>
      <c r="DK1275" s="324" t="s">
        <v>681</v>
      </c>
      <c r="DL1275" s="263">
        <v>1989</v>
      </c>
      <c r="DM1275" s="263">
        <v>1993</v>
      </c>
      <c r="DN1275" s="471">
        <v>0.27</v>
      </c>
      <c r="DO1275" s="493">
        <v>0</v>
      </c>
      <c r="DP1275" s="263" t="s">
        <v>87</v>
      </c>
      <c r="DQ1275" s="263" t="s">
        <v>117</v>
      </c>
      <c r="DR1275" s="321" t="s">
        <v>312</v>
      </c>
    </row>
    <row r="1276" spans="8:122" ht="15" customHeight="1" x14ac:dyDescent="0.15">
      <c r="H1276" s="111">
        <f t="shared" si="148"/>
        <v>0</v>
      </c>
      <c r="I1276" s="110">
        <v>1256</v>
      </c>
      <c r="J1276" s="199"/>
      <c r="K1276" s="199"/>
      <c r="L1276" s="112" t="e">
        <f t="shared" si="150"/>
        <v>#N/A</v>
      </c>
      <c r="M1276" s="199"/>
      <c r="N1276" s="199"/>
      <c r="O1276" s="124" t="str">
        <f t="shared" si="151"/>
        <v/>
      </c>
      <c r="P1276" s="124" t="str">
        <f t="shared" si="152"/>
        <v/>
      </c>
      <c r="Q1276" s="199"/>
      <c r="R1276" s="113" t="s">
        <v>341</v>
      </c>
      <c r="S1276" s="199"/>
      <c r="T1276" s="113" t="s">
        <v>337</v>
      </c>
      <c r="U1276" s="199"/>
      <c r="V1276" s="112" t="str">
        <f t="shared" si="153"/>
        <v>１～４以外</v>
      </c>
      <c r="W1276" s="628"/>
      <c r="X1276" s="112"/>
      <c r="Y1276" s="199"/>
      <c r="Z1276" s="636"/>
      <c r="AA1276" s="200"/>
      <c r="AB1276" s="114" t="e">
        <f t="shared" si="154"/>
        <v>#N/A</v>
      </c>
      <c r="AC1276" s="115" t="str">
        <f t="shared" si="149"/>
        <v/>
      </c>
      <c r="AD1276" s="145" t="str">
        <f t="shared" si="155"/>
        <v/>
      </c>
      <c r="BD1276" s="36">
        <v>1256</v>
      </c>
      <c r="BE1276" s="223"/>
      <c r="BF1276" s="231"/>
      <c r="BG1276" s="231"/>
      <c r="BH1276" s="231"/>
      <c r="BI1276" s="231"/>
      <c r="BJ1276" s="223"/>
      <c r="BK1276" s="224"/>
      <c r="BL1276" s="223"/>
      <c r="BM1276" s="224"/>
      <c r="BN1276" s="225"/>
      <c r="BO1276" s="226"/>
      <c r="BP1276" s="224"/>
      <c r="BQ1276" s="224"/>
      <c r="BR1276" s="226"/>
      <c r="BS1276" s="225"/>
      <c r="CB1276" s="258"/>
      <c r="CC1276" s="258"/>
      <c r="CD1276" s="390" t="s">
        <v>1854</v>
      </c>
      <c r="CE1276" s="296">
        <v>0</v>
      </c>
      <c r="CF1276" s="259">
        <v>1</v>
      </c>
      <c r="CG1276" s="260">
        <f>DCOUNT($H$20:$AD$4020,"入力ﾁｪｯｸ",CD1275:CF1277)</f>
        <v>0</v>
      </c>
      <c r="CI1276" s="258"/>
      <c r="CJ1276" s="258"/>
      <c r="CK1276" s="291" t="s">
        <v>1860</v>
      </c>
      <c r="CL1276" s="303">
        <v>2</v>
      </c>
      <c r="CM1276" s="260">
        <v>3</v>
      </c>
      <c r="CN1276" s="260">
        <f>DCOUNT($H$20:$AD$4020,"入力ﾁｪｯｸ",CK1275:CM1276)</f>
        <v>0</v>
      </c>
      <c r="CP1276" s="258"/>
      <c r="CQ1276" s="258"/>
      <c r="CR1276" s="291" t="s">
        <v>1860</v>
      </c>
      <c r="CS1276" s="303">
        <v>2</v>
      </c>
      <c r="CT1276" s="260">
        <v>2</v>
      </c>
      <c r="CU1276" s="260">
        <f>DCOUNT($H$20:$AD$4020,"入力ﾁｪｯｸ",CR1275:CT1276)</f>
        <v>0</v>
      </c>
      <c r="DH1276" s="366"/>
      <c r="DI1276" s="318">
        <v>3.5</v>
      </c>
      <c r="DJ1276" s="318">
        <v>30</v>
      </c>
      <c r="DK1276" s="324" t="s">
        <v>681</v>
      </c>
      <c r="DL1276" s="263">
        <v>1994</v>
      </c>
      <c r="DM1276" s="263">
        <v>1997</v>
      </c>
      <c r="DN1276" s="471">
        <v>0.23</v>
      </c>
      <c r="DO1276" s="493">
        <v>0</v>
      </c>
      <c r="DP1276" s="263" t="s">
        <v>87</v>
      </c>
      <c r="DQ1276" s="263" t="s">
        <v>117</v>
      </c>
      <c r="DR1276" s="321" t="s">
        <v>312</v>
      </c>
    </row>
    <row r="1277" spans="8:122" ht="15" customHeight="1" x14ac:dyDescent="0.15">
      <c r="H1277" s="111">
        <f t="shared" si="148"/>
        <v>0</v>
      </c>
      <c r="I1277" s="110">
        <v>1257</v>
      </c>
      <c r="J1277" s="199"/>
      <c r="K1277" s="199"/>
      <c r="L1277" s="112" t="e">
        <f t="shared" si="150"/>
        <v>#N/A</v>
      </c>
      <c r="M1277" s="199"/>
      <c r="N1277" s="199"/>
      <c r="O1277" s="124" t="str">
        <f t="shared" si="151"/>
        <v/>
      </c>
      <c r="P1277" s="124" t="str">
        <f t="shared" si="152"/>
        <v/>
      </c>
      <c r="Q1277" s="199"/>
      <c r="R1277" s="113" t="s">
        <v>341</v>
      </c>
      <c r="S1277" s="199"/>
      <c r="T1277" s="113" t="s">
        <v>337</v>
      </c>
      <c r="U1277" s="199"/>
      <c r="V1277" s="112" t="str">
        <f t="shared" si="153"/>
        <v>１～４以外</v>
      </c>
      <c r="W1277" s="628"/>
      <c r="X1277" s="112"/>
      <c r="Y1277" s="199"/>
      <c r="Z1277" s="636"/>
      <c r="AA1277" s="200"/>
      <c r="AB1277" s="114" t="e">
        <f t="shared" si="154"/>
        <v>#N/A</v>
      </c>
      <c r="AC1277" s="115" t="str">
        <f t="shared" si="149"/>
        <v/>
      </c>
      <c r="AD1277" s="145" t="str">
        <f t="shared" si="155"/>
        <v/>
      </c>
      <c r="BD1277" s="36">
        <v>1257</v>
      </c>
      <c r="BE1277" s="223"/>
      <c r="BF1277" s="231"/>
      <c r="BG1277" s="231"/>
      <c r="BH1277" s="231"/>
      <c r="BI1277" s="231"/>
      <c r="BJ1277" s="223"/>
      <c r="BK1277" s="224"/>
      <c r="BL1277" s="223"/>
      <c r="BM1277" s="224"/>
      <c r="BN1277" s="225"/>
      <c r="BO1277" s="226"/>
      <c r="BP1277" s="224"/>
      <c r="BQ1277" s="224"/>
      <c r="BR1277" s="226"/>
      <c r="BS1277" s="225"/>
      <c r="CB1277" s="258"/>
      <c r="CC1277" s="258"/>
      <c r="CD1277" s="390" t="s">
        <v>1854</v>
      </c>
      <c r="CE1277" s="299">
        <v>0</v>
      </c>
      <c r="CF1277" s="266">
        <v>2</v>
      </c>
      <c r="CG1277" s="268"/>
      <c r="CI1277" s="258"/>
      <c r="CJ1277" s="258"/>
      <c r="CK1277" s="276" t="s">
        <v>1594</v>
      </c>
      <c r="CL1277" s="302" t="s">
        <v>505</v>
      </c>
      <c r="CM1277" s="253" t="s">
        <v>725</v>
      </c>
      <c r="CN1277" s="278"/>
      <c r="CP1277" s="258"/>
      <c r="CQ1277" s="258"/>
      <c r="CR1277" s="276" t="s">
        <v>1594</v>
      </c>
      <c r="CS1277" s="302" t="s">
        <v>505</v>
      </c>
      <c r="CT1277" s="253" t="s">
        <v>725</v>
      </c>
      <c r="CU1277" s="278"/>
      <c r="DH1277" s="366"/>
      <c r="DI1277" s="318">
        <v>3.5</v>
      </c>
      <c r="DJ1277" s="318">
        <v>30</v>
      </c>
      <c r="DK1277" s="324" t="s">
        <v>681</v>
      </c>
      <c r="DL1277" s="263">
        <v>1998</v>
      </c>
      <c r="DM1277" s="263">
        <v>2002</v>
      </c>
      <c r="DN1277" s="471">
        <v>0.18</v>
      </c>
      <c r="DO1277" s="493">
        <v>0</v>
      </c>
      <c r="DP1277" s="263" t="s">
        <v>87</v>
      </c>
      <c r="DQ1277" s="263" t="s">
        <v>117</v>
      </c>
      <c r="DR1277" s="321" t="s">
        <v>312</v>
      </c>
    </row>
    <row r="1278" spans="8:122" ht="15" customHeight="1" x14ac:dyDescent="0.15">
      <c r="H1278" s="111">
        <f t="shared" si="148"/>
        <v>0</v>
      </c>
      <c r="I1278" s="110">
        <v>1258</v>
      </c>
      <c r="J1278" s="199"/>
      <c r="K1278" s="199"/>
      <c r="L1278" s="112" t="e">
        <f t="shared" si="150"/>
        <v>#N/A</v>
      </c>
      <c r="M1278" s="199"/>
      <c r="N1278" s="199"/>
      <c r="O1278" s="124" t="str">
        <f t="shared" si="151"/>
        <v/>
      </c>
      <c r="P1278" s="124" t="str">
        <f t="shared" si="152"/>
        <v/>
      </c>
      <c r="Q1278" s="199"/>
      <c r="R1278" s="113" t="s">
        <v>341</v>
      </c>
      <c r="S1278" s="199"/>
      <c r="T1278" s="113" t="s">
        <v>337</v>
      </c>
      <c r="U1278" s="199"/>
      <c r="V1278" s="112" t="str">
        <f t="shared" si="153"/>
        <v>１～４以外</v>
      </c>
      <c r="W1278" s="628"/>
      <c r="X1278" s="112"/>
      <c r="Y1278" s="199"/>
      <c r="Z1278" s="636"/>
      <c r="AA1278" s="200"/>
      <c r="AB1278" s="114" t="e">
        <f t="shared" si="154"/>
        <v>#N/A</v>
      </c>
      <c r="AC1278" s="115" t="str">
        <f t="shared" si="149"/>
        <v/>
      </c>
      <c r="AD1278" s="145" t="str">
        <f t="shared" si="155"/>
        <v/>
      </c>
      <c r="BD1278" s="36">
        <v>1258</v>
      </c>
      <c r="BE1278" s="223"/>
      <c r="BF1278" s="231"/>
      <c r="BG1278" s="231"/>
      <c r="BH1278" s="231"/>
      <c r="BI1278" s="231"/>
      <c r="BJ1278" s="223"/>
      <c r="BK1278" s="224"/>
      <c r="BL1278" s="223"/>
      <c r="BM1278" s="224"/>
      <c r="BN1278" s="225"/>
      <c r="BO1278" s="226"/>
      <c r="BP1278" s="224"/>
      <c r="BQ1278" s="224"/>
      <c r="BR1278" s="226"/>
      <c r="BS1278" s="225"/>
      <c r="CB1278" s="258"/>
      <c r="CC1278" s="258"/>
      <c r="CD1278" s="276" t="s">
        <v>1594</v>
      </c>
      <c r="CE1278" s="253" t="s">
        <v>505</v>
      </c>
      <c r="CF1278" s="253" t="s">
        <v>725</v>
      </c>
      <c r="CG1278" s="278"/>
      <c r="CI1278" s="258"/>
      <c r="CJ1278" s="258"/>
      <c r="CK1278" s="291" t="s">
        <v>1869</v>
      </c>
      <c r="CL1278" s="303">
        <v>2</v>
      </c>
      <c r="CM1278" s="260">
        <v>3</v>
      </c>
      <c r="CN1278" s="260">
        <f>DCOUNT($H$20:$AD$4020,"入力ﾁｪｯｸ",CK1277:CM1278)</f>
        <v>0</v>
      </c>
      <c r="CP1278" s="258"/>
      <c r="CQ1278" s="258"/>
      <c r="CR1278" s="291" t="s">
        <v>1869</v>
      </c>
      <c r="CS1278" s="303">
        <v>2</v>
      </c>
      <c r="CT1278" s="260">
        <v>2</v>
      </c>
      <c r="CU1278" s="260">
        <f>DCOUNT($H$20:$AD$4020,"入力ﾁｪｯｸ",CR1277:CT1278)</f>
        <v>0</v>
      </c>
      <c r="DH1278" s="366"/>
      <c r="DI1278" s="318">
        <v>3.5</v>
      </c>
      <c r="DJ1278" s="318">
        <v>30</v>
      </c>
      <c r="DK1278" s="324" t="s">
        <v>681</v>
      </c>
      <c r="DL1278" s="263">
        <v>2003</v>
      </c>
      <c r="DM1278" s="263">
        <v>2004</v>
      </c>
      <c r="DN1278" s="471">
        <v>0.13</v>
      </c>
      <c r="DO1278" s="493">
        <v>0</v>
      </c>
      <c r="DP1278" s="263" t="s">
        <v>87</v>
      </c>
      <c r="DQ1278" s="263" t="s">
        <v>117</v>
      </c>
      <c r="DR1278" s="321" t="s">
        <v>312</v>
      </c>
    </row>
    <row r="1279" spans="8:122" ht="15" customHeight="1" x14ac:dyDescent="0.15">
      <c r="H1279" s="111">
        <f t="shared" si="148"/>
        <v>0</v>
      </c>
      <c r="I1279" s="110">
        <v>1259</v>
      </c>
      <c r="J1279" s="199"/>
      <c r="K1279" s="199"/>
      <c r="L1279" s="112" t="e">
        <f t="shared" si="150"/>
        <v>#N/A</v>
      </c>
      <c r="M1279" s="199"/>
      <c r="N1279" s="199"/>
      <c r="O1279" s="124" t="str">
        <f t="shared" si="151"/>
        <v/>
      </c>
      <c r="P1279" s="124" t="str">
        <f t="shared" si="152"/>
        <v/>
      </c>
      <c r="Q1279" s="199"/>
      <c r="R1279" s="113" t="s">
        <v>341</v>
      </c>
      <c r="S1279" s="199"/>
      <c r="T1279" s="113" t="s">
        <v>337</v>
      </c>
      <c r="U1279" s="199"/>
      <c r="V1279" s="112" t="str">
        <f t="shared" si="153"/>
        <v>１～４以外</v>
      </c>
      <c r="W1279" s="628"/>
      <c r="X1279" s="112"/>
      <c r="Y1279" s="199"/>
      <c r="Z1279" s="636"/>
      <c r="AA1279" s="200"/>
      <c r="AB1279" s="114" t="e">
        <f t="shared" si="154"/>
        <v>#N/A</v>
      </c>
      <c r="AC1279" s="115" t="str">
        <f t="shared" si="149"/>
        <v/>
      </c>
      <c r="AD1279" s="145" t="str">
        <f t="shared" si="155"/>
        <v/>
      </c>
      <c r="BD1279" s="36">
        <v>1259</v>
      </c>
      <c r="BE1279" s="223"/>
      <c r="BF1279" s="231"/>
      <c r="BG1279" s="231"/>
      <c r="BH1279" s="231"/>
      <c r="BI1279" s="231"/>
      <c r="BJ1279" s="223"/>
      <c r="BK1279" s="224"/>
      <c r="BL1279" s="223"/>
      <c r="BM1279" s="224"/>
      <c r="BN1279" s="225"/>
      <c r="BO1279" s="226"/>
      <c r="BP1279" s="224"/>
      <c r="BQ1279" s="224"/>
      <c r="BR1279" s="226"/>
      <c r="BS1279" s="225"/>
      <c r="CB1279" s="258"/>
      <c r="CC1279" s="258"/>
      <c r="CD1279" s="390" t="s">
        <v>1855</v>
      </c>
      <c r="CE1279" s="296">
        <v>0</v>
      </c>
      <c r="CF1279" s="259">
        <v>1</v>
      </c>
      <c r="CG1279" s="260">
        <f>DCOUNT($H$20:$AD$4020,"入力ﾁｪｯｸ",CD1278:CF1280)</f>
        <v>0</v>
      </c>
      <c r="CI1279" s="258"/>
      <c r="CJ1279" s="258"/>
      <c r="CK1279" s="276" t="s">
        <v>1594</v>
      </c>
      <c r="CL1279" s="302" t="s">
        <v>505</v>
      </c>
      <c r="CM1279" s="253" t="s">
        <v>725</v>
      </c>
      <c r="CN1279" s="278"/>
      <c r="CP1279" s="258"/>
      <c r="CQ1279" s="258"/>
      <c r="CR1279" s="276" t="s">
        <v>1594</v>
      </c>
      <c r="CS1279" s="302" t="s">
        <v>505</v>
      </c>
      <c r="CT1279" s="253" t="s">
        <v>725</v>
      </c>
      <c r="CU1279" s="278"/>
      <c r="DH1279" s="366"/>
      <c r="DI1279" s="318">
        <v>3.5</v>
      </c>
      <c r="DJ1279" s="318">
        <v>30</v>
      </c>
      <c r="DK1279" s="324" t="s">
        <v>681</v>
      </c>
      <c r="DL1279" s="263">
        <v>2005</v>
      </c>
      <c r="DM1279" s="263">
        <v>2008</v>
      </c>
      <c r="DN1279" s="471">
        <v>0.08</v>
      </c>
      <c r="DO1279" s="493">
        <v>0</v>
      </c>
      <c r="DP1279" s="263" t="s">
        <v>87</v>
      </c>
      <c r="DQ1279" s="263" t="s">
        <v>117</v>
      </c>
      <c r="DR1279" s="321" t="s">
        <v>312</v>
      </c>
    </row>
    <row r="1280" spans="8:122" ht="15" customHeight="1" x14ac:dyDescent="0.15">
      <c r="H1280" s="111">
        <f t="shared" si="148"/>
        <v>0</v>
      </c>
      <c r="I1280" s="110">
        <v>1260</v>
      </c>
      <c r="J1280" s="199"/>
      <c r="K1280" s="199"/>
      <c r="L1280" s="112" t="e">
        <f t="shared" si="150"/>
        <v>#N/A</v>
      </c>
      <c r="M1280" s="199"/>
      <c r="N1280" s="199"/>
      <c r="O1280" s="124" t="str">
        <f t="shared" si="151"/>
        <v/>
      </c>
      <c r="P1280" s="124" t="str">
        <f t="shared" si="152"/>
        <v/>
      </c>
      <c r="Q1280" s="199"/>
      <c r="R1280" s="113" t="s">
        <v>341</v>
      </c>
      <c r="S1280" s="199"/>
      <c r="T1280" s="113" t="s">
        <v>337</v>
      </c>
      <c r="U1280" s="199"/>
      <c r="V1280" s="112" t="str">
        <f t="shared" si="153"/>
        <v>１～４以外</v>
      </c>
      <c r="W1280" s="628"/>
      <c r="X1280" s="112"/>
      <c r="Y1280" s="199"/>
      <c r="Z1280" s="636"/>
      <c r="AA1280" s="200"/>
      <c r="AB1280" s="114" t="e">
        <f t="shared" si="154"/>
        <v>#N/A</v>
      </c>
      <c r="AC1280" s="115" t="str">
        <f t="shared" si="149"/>
        <v/>
      </c>
      <c r="AD1280" s="145" t="str">
        <f t="shared" si="155"/>
        <v/>
      </c>
      <c r="BD1280" s="36">
        <v>1260</v>
      </c>
      <c r="BE1280" s="223"/>
      <c r="BF1280" s="231"/>
      <c r="BG1280" s="231"/>
      <c r="BH1280" s="231"/>
      <c r="BI1280" s="231"/>
      <c r="BJ1280" s="223"/>
      <c r="BK1280" s="224"/>
      <c r="BL1280" s="223"/>
      <c r="BM1280" s="224"/>
      <c r="BN1280" s="225"/>
      <c r="BO1280" s="226"/>
      <c r="BP1280" s="224"/>
      <c r="BQ1280" s="224"/>
      <c r="BR1280" s="226"/>
      <c r="BS1280" s="225"/>
      <c r="CB1280" s="258"/>
      <c r="CC1280" s="258"/>
      <c r="CD1280" s="390" t="s">
        <v>1855</v>
      </c>
      <c r="CE1280" s="299">
        <v>0</v>
      </c>
      <c r="CF1280" s="266">
        <v>2</v>
      </c>
      <c r="CG1280" s="268"/>
      <c r="CI1280" s="258"/>
      <c r="CJ1280" s="258"/>
      <c r="CK1280" s="291" t="s">
        <v>1870</v>
      </c>
      <c r="CL1280" s="303">
        <v>2</v>
      </c>
      <c r="CM1280" s="260">
        <v>3</v>
      </c>
      <c r="CN1280" s="260">
        <f>DCOUNT($H$20:$AD$4020,"入力ﾁｪｯｸ",CK1279:CM1280)</f>
        <v>0</v>
      </c>
      <c r="CP1280" s="258"/>
      <c r="CQ1280" s="258"/>
      <c r="CR1280" s="291" t="s">
        <v>1870</v>
      </c>
      <c r="CS1280" s="303">
        <v>2</v>
      </c>
      <c r="CT1280" s="260">
        <v>2</v>
      </c>
      <c r="CU1280" s="260">
        <f>DCOUNT($H$20:$AD$4020,"入力ﾁｪｯｸ",CR1279:CT1280)</f>
        <v>0</v>
      </c>
      <c r="DH1280" s="366"/>
      <c r="DI1280" s="380">
        <v>3.5</v>
      </c>
      <c r="DJ1280" s="380">
        <v>30</v>
      </c>
      <c r="DK1280" s="381" t="s">
        <v>681</v>
      </c>
      <c r="DL1280" s="377">
        <v>2009</v>
      </c>
      <c r="DM1280" s="377">
        <v>2010</v>
      </c>
      <c r="DN1280" s="472">
        <v>2.5000000000000001E-2</v>
      </c>
      <c r="DO1280" s="494">
        <v>0</v>
      </c>
      <c r="DP1280" s="377" t="s">
        <v>794</v>
      </c>
      <c r="DQ1280" s="377" t="s">
        <v>795</v>
      </c>
      <c r="DR1280" s="382" t="s">
        <v>796</v>
      </c>
    </row>
    <row r="1281" spans="8:122" ht="15" customHeight="1" x14ac:dyDescent="0.15">
      <c r="H1281" s="111">
        <f t="shared" si="148"/>
        <v>0</v>
      </c>
      <c r="I1281" s="110">
        <v>1261</v>
      </c>
      <c r="J1281" s="199"/>
      <c r="K1281" s="199"/>
      <c r="L1281" s="112" t="e">
        <f t="shared" si="150"/>
        <v>#N/A</v>
      </c>
      <c r="M1281" s="199"/>
      <c r="N1281" s="199"/>
      <c r="O1281" s="124" t="str">
        <f t="shared" si="151"/>
        <v/>
      </c>
      <c r="P1281" s="124" t="str">
        <f t="shared" si="152"/>
        <v/>
      </c>
      <c r="Q1281" s="199"/>
      <c r="R1281" s="113" t="s">
        <v>341</v>
      </c>
      <c r="S1281" s="199"/>
      <c r="T1281" s="113" t="s">
        <v>337</v>
      </c>
      <c r="U1281" s="199"/>
      <c r="V1281" s="112" t="str">
        <f t="shared" si="153"/>
        <v>１～４以外</v>
      </c>
      <c r="W1281" s="628"/>
      <c r="X1281" s="112"/>
      <c r="Y1281" s="199"/>
      <c r="Z1281" s="636"/>
      <c r="AA1281" s="200"/>
      <c r="AB1281" s="114" t="e">
        <f t="shared" si="154"/>
        <v>#N/A</v>
      </c>
      <c r="AC1281" s="115" t="str">
        <f t="shared" si="149"/>
        <v/>
      </c>
      <c r="AD1281" s="145" t="str">
        <f t="shared" si="155"/>
        <v/>
      </c>
      <c r="BD1281" s="36">
        <v>1261</v>
      </c>
      <c r="BE1281" s="223"/>
      <c r="BF1281" s="231"/>
      <c r="BG1281" s="231"/>
      <c r="BH1281" s="231"/>
      <c r="BI1281" s="231"/>
      <c r="BJ1281" s="223"/>
      <c r="BK1281" s="224"/>
      <c r="BL1281" s="223"/>
      <c r="BM1281" s="224"/>
      <c r="BN1281" s="225"/>
      <c r="BO1281" s="226"/>
      <c r="BP1281" s="224"/>
      <c r="BQ1281" s="224"/>
      <c r="BR1281" s="226"/>
      <c r="BS1281" s="225"/>
      <c r="CB1281" s="258"/>
      <c r="CC1281" s="258"/>
      <c r="CD1281" s="276" t="s">
        <v>1594</v>
      </c>
      <c r="CE1281" s="253" t="s">
        <v>505</v>
      </c>
      <c r="CF1281" s="253" t="s">
        <v>725</v>
      </c>
      <c r="CG1281" s="278"/>
      <c r="CI1281" s="258"/>
      <c r="CJ1281" s="258"/>
      <c r="CK1281" s="276" t="s">
        <v>1594</v>
      </c>
      <c r="CL1281" s="302" t="s">
        <v>505</v>
      </c>
      <c r="CM1281" s="253" t="s">
        <v>725</v>
      </c>
      <c r="CN1281" s="278"/>
      <c r="CP1281" s="258"/>
      <c r="CQ1281" s="258"/>
      <c r="CR1281" s="276" t="s">
        <v>1594</v>
      </c>
      <c r="CS1281" s="302" t="s">
        <v>505</v>
      </c>
      <c r="CT1281" s="253" t="s">
        <v>725</v>
      </c>
      <c r="CU1281" s="278"/>
      <c r="DH1281" s="366"/>
      <c r="DI1281" s="325"/>
      <c r="DJ1281" s="325"/>
      <c r="DK1281" s="325" t="s">
        <v>682</v>
      </c>
      <c r="DL1281" s="263">
        <v>1955</v>
      </c>
      <c r="DM1281" s="263">
        <v>1974</v>
      </c>
      <c r="DN1281" s="471">
        <v>1.0900000000000001</v>
      </c>
      <c r="DO1281" s="493">
        <v>0</v>
      </c>
      <c r="DP1281" s="263" t="s">
        <v>1204</v>
      </c>
      <c r="DQ1281" s="263" t="s">
        <v>428</v>
      </c>
      <c r="DR1281" s="321" t="s">
        <v>187</v>
      </c>
    </row>
    <row r="1282" spans="8:122" ht="15" customHeight="1" x14ac:dyDescent="0.15">
      <c r="H1282" s="111">
        <f t="shared" si="148"/>
        <v>0</v>
      </c>
      <c r="I1282" s="110">
        <v>1262</v>
      </c>
      <c r="J1282" s="199"/>
      <c r="K1282" s="199"/>
      <c r="L1282" s="112" t="e">
        <f t="shared" si="150"/>
        <v>#N/A</v>
      </c>
      <c r="M1282" s="199"/>
      <c r="N1282" s="199"/>
      <c r="O1282" s="124" t="str">
        <f t="shared" si="151"/>
        <v/>
      </c>
      <c r="P1282" s="124" t="str">
        <f t="shared" si="152"/>
        <v/>
      </c>
      <c r="Q1282" s="199"/>
      <c r="R1282" s="113" t="s">
        <v>341</v>
      </c>
      <c r="S1282" s="199"/>
      <c r="T1282" s="113" t="s">
        <v>337</v>
      </c>
      <c r="U1282" s="199"/>
      <c r="V1282" s="112" t="str">
        <f t="shared" si="153"/>
        <v>１～４以外</v>
      </c>
      <c r="W1282" s="628"/>
      <c r="X1282" s="112"/>
      <c r="Y1282" s="199"/>
      <c r="Z1282" s="636"/>
      <c r="AA1282" s="200"/>
      <c r="AB1282" s="114" t="e">
        <f t="shared" si="154"/>
        <v>#N/A</v>
      </c>
      <c r="AC1282" s="115" t="str">
        <f t="shared" si="149"/>
        <v/>
      </c>
      <c r="AD1282" s="145" t="str">
        <f t="shared" si="155"/>
        <v/>
      </c>
      <c r="BD1282" s="36">
        <v>1262</v>
      </c>
      <c r="BE1282" s="223"/>
      <c r="BF1282" s="231"/>
      <c r="BG1282" s="231"/>
      <c r="BH1282" s="231"/>
      <c r="BI1282" s="231"/>
      <c r="BJ1282" s="223"/>
      <c r="BK1282" s="224"/>
      <c r="BL1282" s="223"/>
      <c r="BM1282" s="224"/>
      <c r="BN1282" s="225"/>
      <c r="BO1282" s="226"/>
      <c r="BP1282" s="224"/>
      <c r="BQ1282" s="224"/>
      <c r="BR1282" s="226"/>
      <c r="BS1282" s="225"/>
      <c r="CB1282" s="258"/>
      <c r="CC1282" s="258"/>
      <c r="CD1282" s="390" t="s">
        <v>1856</v>
      </c>
      <c r="CE1282" s="296">
        <v>0</v>
      </c>
      <c r="CF1282" s="259">
        <v>1</v>
      </c>
      <c r="CG1282" s="260">
        <f>DCOUNT($H$20:$AD$4020,"入力ﾁｪｯｸ",CD1281:CF1283)</f>
        <v>0</v>
      </c>
      <c r="CI1282" s="258"/>
      <c r="CJ1282" s="258"/>
      <c r="CK1282" s="291" t="s">
        <v>1871</v>
      </c>
      <c r="CL1282" s="303">
        <v>2</v>
      </c>
      <c r="CM1282" s="260">
        <v>3</v>
      </c>
      <c r="CN1282" s="260">
        <f>DCOUNT($H$20:$AD$4020,"入力ﾁｪｯｸ",CK1281:CM1282)</f>
        <v>0</v>
      </c>
      <c r="CP1282" s="258"/>
      <c r="CQ1282" s="258"/>
      <c r="CR1282" s="291" t="s">
        <v>1871</v>
      </c>
      <c r="CS1282" s="303">
        <v>2</v>
      </c>
      <c r="CT1282" s="260">
        <v>2</v>
      </c>
      <c r="CU1282" s="260">
        <f>DCOUNT($H$20:$AD$4020,"入力ﾁｪｯｸ",CR1281:CT1282)</f>
        <v>0</v>
      </c>
      <c r="DH1282" s="366"/>
      <c r="DI1282" s="325"/>
      <c r="DJ1282" s="325"/>
      <c r="DK1282" s="325" t="s">
        <v>682</v>
      </c>
      <c r="DL1282" s="263">
        <v>1975</v>
      </c>
      <c r="DM1282" s="263">
        <v>1975</v>
      </c>
      <c r="DN1282" s="471">
        <v>0.6</v>
      </c>
      <c r="DO1282" s="493">
        <v>0</v>
      </c>
      <c r="DP1282" s="263" t="s">
        <v>1204</v>
      </c>
      <c r="DQ1282" s="263" t="s">
        <v>428</v>
      </c>
      <c r="DR1282" s="321" t="s">
        <v>187</v>
      </c>
    </row>
    <row r="1283" spans="8:122" ht="15" customHeight="1" x14ac:dyDescent="0.15">
      <c r="H1283" s="111">
        <f t="shared" si="148"/>
        <v>0</v>
      </c>
      <c r="I1283" s="110">
        <v>1263</v>
      </c>
      <c r="J1283" s="199"/>
      <c r="K1283" s="199"/>
      <c r="L1283" s="112" t="e">
        <f t="shared" si="150"/>
        <v>#N/A</v>
      </c>
      <c r="M1283" s="199"/>
      <c r="N1283" s="199"/>
      <c r="O1283" s="124" t="str">
        <f t="shared" si="151"/>
        <v/>
      </c>
      <c r="P1283" s="124" t="str">
        <f t="shared" si="152"/>
        <v/>
      </c>
      <c r="Q1283" s="199"/>
      <c r="R1283" s="113" t="s">
        <v>341</v>
      </c>
      <c r="S1283" s="199"/>
      <c r="T1283" s="113" t="s">
        <v>337</v>
      </c>
      <c r="U1283" s="199"/>
      <c r="V1283" s="112" t="str">
        <f t="shared" si="153"/>
        <v>１～４以外</v>
      </c>
      <c r="W1283" s="628"/>
      <c r="X1283" s="112"/>
      <c r="Y1283" s="199"/>
      <c r="Z1283" s="636"/>
      <c r="AA1283" s="200"/>
      <c r="AB1283" s="114" t="e">
        <f t="shared" si="154"/>
        <v>#N/A</v>
      </c>
      <c r="AC1283" s="115" t="str">
        <f t="shared" si="149"/>
        <v/>
      </c>
      <c r="AD1283" s="145" t="str">
        <f t="shared" si="155"/>
        <v/>
      </c>
      <c r="BD1283" s="36">
        <v>1263</v>
      </c>
      <c r="BE1283" s="223"/>
      <c r="BF1283" s="231"/>
      <c r="BG1283" s="231"/>
      <c r="BH1283" s="231"/>
      <c r="BI1283" s="231"/>
      <c r="BJ1283" s="223"/>
      <c r="BK1283" s="224"/>
      <c r="BL1283" s="223"/>
      <c r="BM1283" s="224"/>
      <c r="BN1283" s="225"/>
      <c r="BO1283" s="226"/>
      <c r="BP1283" s="224"/>
      <c r="BQ1283" s="224"/>
      <c r="BR1283" s="226"/>
      <c r="BS1283" s="225"/>
      <c r="CB1283" s="258"/>
      <c r="CC1283" s="258"/>
      <c r="CD1283" s="390" t="s">
        <v>1856</v>
      </c>
      <c r="CE1283" s="299">
        <v>0</v>
      </c>
      <c r="CF1283" s="266">
        <v>2</v>
      </c>
      <c r="CG1283" s="268"/>
      <c r="CI1283" s="258"/>
      <c r="CJ1283" s="258"/>
      <c r="CK1283" s="276" t="s">
        <v>1594</v>
      </c>
      <c r="CL1283" s="302" t="s">
        <v>505</v>
      </c>
      <c r="CM1283" s="253" t="s">
        <v>725</v>
      </c>
      <c r="CN1283" s="278"/>
      <c r="CP1283" s="258"/>
      <c r="CQ1283" s="258"/>
      <c r="CR1283" s="276" t="s">
        <v>1594</v>
      </c>
      <c r="CS1283" s="302" t="s">
        <v>505</v>
      </c>
      <c r="CT1283" s="253" t="s">
        <v>725</v>
      </c>
      <c r="CU1283" s="278"/>
      <c r="DH1283" s="366"/>
      <c r="DI1283" s="325"/>
      <c r="DJ1283" s="325"/>
      <c r="DK1283" s="325" t="s">
        <v>682</v>
      </c>
      <c r="DL1283" s="263">
        <v>1976</v>
      </c>
      <c r="DM1283" s="263">
        <v>1977</v>
      </c>
      <c r="DN1283" s="471">
        <v>0.3</v>
      </c>
      <c r="DO1283" s="493">
        <v>0</v>
      </c>
      <c r="DP1283" s="263" t="s">
        <v>1204</v>
      </c>
      <c r="DQ1283" s="263" t="s">
        <v>428</v>
      </c>
      <c r="DR1283" s="321" t="s">
        <v>187</v>
      </c>
    </row>
    <row r="1284" spans="8:122" ht="15" customHeight="1" x14ac:dyDescent="0.15">
      <c r="H1284" s="111">
        <f t="shared" si="148"/>
        <v>0</v>
      </c>
      <c r="I1284" s="110">
        <v>1264</v>
      </c>
      <c r="J1284" s="199"/>
      <c r="K1284" s="199"/>
      <c r="L1284" s="112" t="e">
        <f t="shared" si="150"/>
        <v>#N/A</v>
      </c>
      <c r="M1284" s="199"/>
      <c r="N1284" s="199"/>
      <c r="O1284" s="124" t="str">
        <f t="shared" si="151"/>
        <v/>
      </c>
      <c r="P1284" s="124" t="str">
        <f t="shared" si="152"/>
        <v/>
      </c>
      <c r="Q1284" s="199"/>
      <c r="R1284" s="113" t="s">
        <v>341</v>
      </c>
      <c r="S1284" s="199"/>
      <c r="T1284" s="113" t="s">
        <v>337</v>
      </c>
      <c r="U1284" s="199"/>
      <c r="V1284" s="112" t="str">
        <f t="shared" si="153"/>
        <v>１～４以外</v>
      </c>
      <c r="W1284" s="628"/>
      <c r="X1284" s="112"/>
      <c r="Y1284" s="199"/>
      <c r="Z1284" s="636"/>
      <c r="AA1284" s="200"/>
      <c r="AB1284" s="114" t="e">
        <f t="shared" si="154"/>
        <v>#N/A</v>
      </c>
      <c r="AC1284" s="115" t="str">
        <f t="shared" si="149"/>
        <v/>
      </c>
      <c r="AD1284" s="145" t="str">
        <f t="shared" si="155"/>
        <v/>
      </c>
      <c r="BD1284" s="36">
        <v>1264</v>
      </c>
      <c r="BE1284" s="223"/>
      <c r="BF1284" s="231"/>
      <c r="BG1284" s="231"/>
      <c r="BH1284" s="231"/>
      <c r="BI1284" s="231"/>
      <c r="BJ1284" s="223"/>
      <c r="BK1284" s="224"/>
      <c r="BL1284" s="223"/>
      <c r="BM1284" s="224"/>
      <c r="BN1284" s="225"/>
      <c r="BO1284" s="226"/>
      <c r="BP1284" s="224"/>
      <c r="BQ1284" s="224"/>
      <c r="BR1284" s="226"/>
      <c r="BS1284" s="225"/>
      <c r="CB1284" s="258"/>
      <c r="CC1284" s="258"/>
      <c r="CD1284" s="276" t="s">
        <v>1594</v>
      </c>
      <c r="CE1284" s="253" t="s">
        <v>505</v>
      </c>
      <c r="CF1284" s="253" t="s">
        <v>725</v>
      </c>
      <c r="CG1284" s="278"/>
      <c r="CI1284" s="258"/>
      <c r="CJ1284" s="258"/>
      <c r="CK1284" s="291" t="s">
        <v>1872</v>
      </c>
      <c r="CL1284" s="303">
        <v>2</v>
      </c>
      <c r="CM1284" s="260">
        <v>3</v>
      </c>
      <c r="CN1284" s="260">
        <f>DCOUNT($H$20:$AD$4020,"入力ﾁｪｯｸ",CK1283:CM1284)</f>
        <v>0</v>
      </c>
      <c r="CP1284" s="258"/>
      <c r="CQ1284" s="258"/>
      <c r="CR1284" s="291" t="s">
        <v>1872</v>
      </c>
      <c r="CS1284" s="303">
        <v>2</v>
      </c>
      <c r="CT1284" s="260">
        <v>2</v>
      </c>
      <c r="CU1284" s="260">
        <f>DCOUNT($H$20:$AD$4020,"入力ﾁｪｯｸ",CR1283:CT1284)</f>
        <v>0</v>
      </c>
      <c r="DH1284" s="366"/>
      <c r="DI1284" s="325"/>
      <c r="DJ1284" s="325"/>
      <c r="DK1284" s="325" t="s">
        <v>682</v>
      </c>
      <c r="DL1284" s="263">
        <v>1978</v>
      </c>
      <c r="DM1284" s="263">
        <v>1999</v>
      </c>
      <c r="DN1284" s="471">
        <v>0.13</v>
      </c>
      <c r="DO1284" s="493">
        <v>0</v>
      </c>
      <c r="DP1284" s="263" t="s">
        <v>1204</v>
      </c>
      <c r="DQ1284" s="263" t="s">
        <v>428</v>
      </c>
      <c r="DR1284" s="321" t="s">
        <v>187</v>
      </c>
    </row>
    <row r="1285" spans="8:122" ht="15" customHeight="1" x14ac:dyDescent="0.15">
      <c r="H1285" s="111">
        <f t="shared" si="148"/>
        <v>0</v>
      </c>
      <c r="I1285" s="110">
        <v>1265</v>
      </c>
      <c r="J1285" s="199"/>
      <c r="K1285" s="199"/>
      <c r="L1285" s="112" t="e">
        <f t="shared" si="150"/>
        <v>#N/A</v>
      </c>
      <c r="M1285" s="199"/>
      <c r="N1285" s="199"/>
      <c r="O1285" s="124" t="str">
        <f t="shared" si="151"/>
        <v/>
      </c>
      <c r="P1285" s="124" t="str">
        <f t="shared" si="152"/>
        <v/>
      </c>
      <c r="Q1285" s="199"/>
      <c r="R1285" s="113" t="s">
        <v>341</v>
      </c>
      <c r="S1285" s="199"/>
      <c r="T1285" s="113" t="s">
        <v>337</v>
      </c>
      <c r="U1285" s="199"/>
      <c r="V1285" s="112" t="str">
        <f t="shared" si="153"/>
        <v>１～４以外</v>
      </c>
      <c r="W1285" s="628"/>
      <c r="X1285" s="112"/>
      <c r="Y1285" s="199"/>
      <c r="Z1285" s="636"/>
      <c r="AA1285" s="200"/>
      <c r="AB1285" s="114" t="e">
        <f t="shared" si="154"/>
        <v>#N/A</v>
      </c>
      <c r="AC1285" s="115" t="str">
        <f t="shared" si="149"/>
        <v/>
      </c>
      <c r="AD1285" s="145" t="str">
        <f t="shared" si="155"/>
        <v/>
      </c>
      <c r="BD1285" s="36">
        <v>1265</v>
      </c>
      <c r="BE1285" s="223"/>
      <c r="BF1285" s="231"/>
      <c r="BG1285" s="231"/>
      <c r="BH1285" s="231"/>
      <c r="BI1285" s="231"/>
      <c r="BJ1285" s="223"/>
      <c r="BK1285" s="224"/>
      <c r="BL1285" s="223"/>
      <c r="BM1285" s="224"/>
      <c r="BN1285" s="225"/>
      <c r="BO1285" s="226"/>
      <c r="BP1285" s="224"/>
      <c r="BQ1285" s="224"/>
      <c r="BR1285" s="226"/>
      <c r="BS1285" s="225"/>
      <c r="CB1285" s="258"/>
      <c r="CC1285" s="258"/>
      <c r="CD1285" s="291" t="s">
        <v>1857</v>
      </c>
      <c r="CE1285" s="296">
        <v>0</v>
      </c>
      <c r="CF1285" s="259">
        <v>1</v>
      </c>
      <c r="CG1285" s="260">
        <f>DCOUNT($H$20:$AD$4020,"入力ﾁｪｯｸ",CD1284:CF1286)</f>
        <v>0</v>
      </c>
      <c r="CI1285" s="258"/>
      <c r="CJ1285" s="258"/>
      <c r="CK1285" s="276" t="s">
        <v>1594</v>
      </c>
      <c r="CL1285" s="302" t="s">
        <v>505</v>
      </c>
      <c r="CM1285" s="253" t="s">
        <v>725</v>
      </c>
      <c r="CN1285" s="278"/>
      <c r="CP1285" s="258"/>
      <c r="CQ1285" s="258"/>
      <c r="CR1285" s="276" t="s">
        <v>1594</v>
      </c>
      <c r="CS1285" s="302" t="s">
        <v>505</v>
      </c>
      <c r="CT1285" s="253" t="s">
        <v>725</v>
      </c>
      <c r="CU1285" s="278"/>
      <c r="DH1285" s="366"/>
      <c r="DI1285" s="325"/>
      <c r="DJ1285" s="325"/>
      <c r="DK1285" s="325" t="s">
        <v>682</v>
      </c>
      <c r="DL1285" s="263">
        <v>2000</v>
      </c>
      <c r="DM1285" s="263">
        <v>2004</v>
      </c>
      <c r="DN1285" s="471">
        <v>0.04</v>
      </c>
      <c r="DO1285" s="493">
        <v>0</v>
      </c>
      <c r="DP1285" s="263" t="s">
        <v>1204</v>
      </c>
      <c r="DQ1285" s="263" t="s">
        <v>428</v>
      </c>
      <c r="DR1285" s="321" t="s">
        <v>187</v>
      </c>
    </row>
    <row r="1286" spans="8:122" ht="15" customHeight="1" x14ac:dyDescent="0.15">
      <c r="H1286" s="111">
        <f t="shared" si="148"/>
        <v>0</v>
      </c>
      <c r="I1286" s="110">
        <v>1266</v>
      </c>
      <c r="J1286" s="199"/>
      <c r="K1286" s="199"/>
      <c r="L1286" s="112" t="e">
        <f t="shared" si="150"/>
        <v>#N/A</v>
      </c>
      <c r="M1286" s="199"/>
      <c r="N1286" s="199"/>
      <c r="O1286" s="124" t="str">
        <f t="shared" si="151"/>
        <v/>
      </c>
      <c r="P1286" s="124" t="str">
        <f t="shared" si="152"/>
        <v/>
      </c>
      <c r="Q1286" s="199"/>
      <c r="R1286" s="113" t="s">
        <v>341</v>
      </c>
      <c r="S1286" s="199"/>
      <c r="T1286" s="113" t="s">
        <v>337</v>
      </c>
      <c r="U1286" s="199"/>
      <c r="V1286" s="112" t="str">
        <f t="shared" si="153"/>
        <v>１～４以外</v>
      </c>
      <c r="W1286" s="628"/>
      <c r="X1286" s="112"/>
      <c r="Y1286" s="199"/>
      <c r="Z1286" s="636"/>
      <c r="AA1286" s="200"/>
      <c r="AB1286" s="114" t="e">
        <f t="shared" si="154"/>
        <v>#N/A</v>
      </c>
      <c r="AC1286" s="115" t="str">
        <f t="shared" si="149"/>
        <v/>
      </c>
      <c r="AD1286" s="145" t="str">
        <f t="shared" si="155"/>
        <v/>
      </c>
      <c r="BD1286" s="36">
        <v>1266</v>
      </c>
      <c r="BE1286" s="223"/>
      <c r="BF1286" s="231"/>
      <c r="BG1286" s="231"/>
      <c r="BH1286" s="231"/>
      <c r="BI1286" s="231"/>
      <c r="BJ1286" s="223"/>
      <c r="BK1286" s="224"/>
      <c r="BL1286" s="223"/>
      <c r="BM1286" s="224"/>
      <c r="BN1286" s="225"/>
      <c r="BO1286" s="226"/>
      <c r="BP1286" s="224"/>
      <c r="BQ1286" s="224"/>
      <c r="BR1286" s="226"/>
      <c r="BS1286" s="225"/>
      <c r="CB1286" s="258"/>
      <c r="CC1286" s="258"/>
      <c r="CD1286" s="291" t="s">
        <v>1857</v>
      </c>
      <c r="CE1286" s="299">
        <v>0</v>
      </c>
      <c r="CF1286" s="266">
        <v>2</v>
      </c>
      <c r="CG1286" s="268"/>
      <c r="CI1286" s="258"/>
      <c r="CJ1286" s="258"/>
      <c r="CK1286" s="291" t="s">
        <v>1881</v>
      </c>
      <c r="CL1286" s="303">
        <v>2</v>
      </c>
      <c r="CM1286" s="260">
        <v>3</v>
      </c>
      <c r="CN1286" s="260">
        <f>DCOUNT($H$20:$AD$4020,"入力ﾁｪｯｸ",CK1285:CM1286)</f>
        <v>0</v>
      </c>
      <c r="CP1286" s="258"/>
      <c r="CQ1286" s="258"/>
      <c r="CR1286" s="291" t="s">
        <v>1881</v>
      </c>
      <c r="CS1286" s="303">
        <v>2</v>
      </c>
      <c r="CT1286" s="260">
        <v>2</v>
      </c>
      <c r="CU1286" s="260">
        <f>DCOUNT($H$20:$AD$4020,"入力ﾁｪｯｸ",CR1285:CT1286)</f>
        <v>0</v>
      </c>
      <c r="DH1286" s="367"/>
      <c r="DI1286" s="325"/>
      <c r="DJ1286" s="325"/>
      <c r="DK1286" s="325" t="s">
        <v>682</v>
      </c>
      <c r="DL1286" s="263">
        <v>2005</v>
      </c>
      <c r="DM1286" s="377">
        <v>2010</v>
      </c>
      <c r="DN1286" s="471">
        <v>0.03</v>
      </c>
      <c r="DO1286" s="493">
        <v>0</v>
      </c>
      <c r="DP1286" s="263" t="s">
        <v>1204</v>
      </c>
      <c r="DQ1286" s="263" t="s">
        <v>428</v>
      </c>
      <c r="DR1286" s="321" t="s">
        <v>187</v>
      </c>
    </row>
    <row r="1287" spans="8:122" ht="15" customHeight="1" x14ac:dyDescent="0.15">
      <c r="H1287" s="111">
        <f t="shared" ref="H1287:H1364" si="156">IF(K1287=" "," ",COUNT(K1287))</f>
        <v>0</v>
      </c>
      <c r="I1287" s="110">
        <v>1267</v>
      </c>
      <c r="J1287" s="199"/>
      <c r="K1287" s="199"/>
      <c r="L1287" s="112" t="e">
        <f t="shared" si="150"/>
        <v>#N/A</v>
      </c>
      <c r="M1287" s="199"/>
      <c r="N1287" s="199"/>
      <c r="O1287" s="124" t="str">
        <f t="shared" si="151"/>
        <v/>
      </c>
      <c r="P1287" s="124" t="str">
        <f t="shared" si="152"/>
        <v/>
      </c>
      <c r="Q1287" s="199"/>
      <c r="R1287" s="113" t="s">
        <v>341</v>
      </c>
      <c r="S1287" s="199"/>
      <c r="T1287" s="113" t="s">
        <v>337</v>
      </c>
      <c r="U1287" s="199"/>
      <c r="V1287" s="112" t="str">
        <f t="shared" si="153"/>
        <v>１～４以外</v>
      </c>
      <c r="W1287" s="628"/>
      <c r="X1287" s="112"/>
      <c r="Y1287" s="199"/>
      <c r="Z1287" s="636"/>
      <c r="AA1287" s="200"/>
      <c r="AB1287" s="114" t="e">
        <f t="shared" si="154"/>
        <v>#N/A</v>
      </c>
      <c r="AC1287" s="115" t="str">
        <f t="shared" ref="AC1287:AC1376" si="157">UPPER(N1287)</f>
        <v/>
      </c>
      <c r="AD1287" s="145" t="str">
        <f t="shared" si="155"/>
        <v/>
      </c>
      <c r="BD1287" s="36">
        <v>1267</v>
      </c>
      <c r="BE1287" s="223"/>
      <c r="BF1287" s="231"/>
      <c r="BG1287" s="231"/>
      <c r="BH1287" s="231"/>
      <c r="BI1287" s="231"/>
      <c r="BJ1287" s="223"/>
      <c r="BK1287" s="224"/>
      <c r="BL1287" s="223"/>
      <c r="BM1287" s="224"/>
      <c r="BN1287" s="225"/>
      <c r="BO1287" s="226"/>
      <c r="BP1287" s="224"/>
      <c r="BQ1287" s="224"/>
      <c r="BR1287" s="226"/>
      <c r="BS1287" s="225"/>
      <c r="CB1287" s="258"/>
      <c r="CC1287" s="258"/>
      <c r="CD1287" s="276" t="s">
        <v>1594</v>
      </c>
      <c r="CE1287" s="253" t="s">
        <v>505</v>
      </c>
      <c r="CF1287" s="253" t="s">
        <v>725</v>
      </c>
      <c r="CG1287" s="278"/>
      <c r="CI1287" s="258"/>
      <c r="CJ1287" s="258"/>
      <c r="CK1287" s="276" t="s">
        <v>1594</v>
      </c>
      <c r="CL1287" s="302" t="s">
        <v>505</v>
      </c>
      <c r="CM1287" s="253" t="s">
        <v>725</v>
      </c>
      <c r="CN1287" s="278"/>
      <c r="CP1287" s="258"/>
      <c r="CQ1287" s="258"/>
      <c r="CR1287" s="276" t="s">
        <v>1594</v>
      </c>
      <c r="CS1287" s="302" t="s">
        <v>505</v>
      </c>
      <c r="CT1287" s="253" t="s">
        <v>725</v>
      </c>
      <c r="CU1287" s="278"/>
      <c r="DL1287" s="326" t="s">
        <v>422</v>
      </c>
      <c r="DM1287" s="326" t="s">
        <v>422</v>
      </c>
      <c r="DN1287" s="481" t="s">
        <v>684</v>
      </c>
      <c r="DO1287" s="502" t="s">
        <v>685</v>
      </c>
      <c r="DP1287" s="327" t="s">
        <v>423</v>
      </c>
      <c r="DQ1287" s="327" t="s">
        <v>424</v>
      </c>
      <c r="DR1287" s="327" t="s">
        <v>425</v>
      </c>
    </row>
    <row r="1288" spans="8:122" ht="15" customHeight="1" x14ac:dyDescent="0.15">
      <c r="H1288" s="111">
        <f t="shared" si="156"/>
        <v>0</v>
      </c>
      <c r="I1288" s="110">
        <v>1268</v>
      </c>
      <c r="J1288" s="199"/>
      <c r="K1288" s="199"/>
      <c r="L1288" s="112" t="e">
        <f t="shared" si="150"/>
        <v>#N/A</v>
      </c>
      <c r="M1288" s="199"/>
      <c r="N1288" s="199"/>
      <c r="O1288" s="124" t="str">
        <f t="shared" si="151"/>
        <v/>
      </c>
      <c r="P1288" s="124" t="str">
        <f t="shared" si="152"/>
        <v/>
      </c>
      <c r="Q1288" s="199"/>
      <c r="R1288" s="113" t="s">
        <v>341</v>
      </c>
      <c r="S1288" s="199"/>
      <c r="T1288" s="113" t="s">
        <v>337</v>
      </c>
      <c r="U1288" s="199"/>
      <c r="V1288" s="112" t="str">
        <f t="shared" si="153"/>
        <v>１～４以外</v>
      </c>
      <c r="W1288" s="628"/>
      <c r="X1288" s="112"/>
      <c r="Y1288" s="199"/>
      <c r="Z1288" s="636"/>
      <c r="AA1288" s="200"/>
      <c r="AB1288" s="114" t="e">
        <f t="shared" si="154"/>
        <v>#N/A</v>
      </c>
      <c r="AC1288" s="115" t="str">
        <f t="shared" si="157"/>
        <v/>
      </c>
      <c r="AD1288" s="145" t="str">
        <f t="shared" si="155"/>
        <v/>
      </c>
      <c r="BD1288" s="36">
        <v>1268</v>
      </c>
      <c r="BE1288" s="223"/>
      <c r="BF1288" s="231"/>
      <c r="BG1288" s="231"/>
      <c r="BH1288" s="231"/>
      <c r="BI1288" s="231"/>
      <c r="BJ1288" s="223"/>
      <c r="BK1288" s="224"/>
      <c r="BL1288" s="223"/>
      <c r="BM1288" s="224"/>
      <c r="BN1288" s="225"/>
      <c r="BO1288" s="226"/>
      <c r="BP1288" s="224"/>
      <c r="BQ1288" s="224"/>
      <c r="BR1288" s="226"/>
      <c r="BS1288" s="225"/>
      <c r="CB1288" s="258"/>
      <c r="CC1288" s="258"/>
      <c r="CD1288" s="291" t="s">
        <v>1858</v>
      </c>
      <c r="CE1288" s="296">
        <v>0</v>
      </c>
      <c r="CF1288" s="259">
        <v>1</v>
      </c>
      <c r="CG1288" s="260">
        <f>DCOUNT($H$20:$AD$4020,"入力ﾁｪｯｸ",CD1287:CF1289)</f>
        <v>0</v>
      </c>
      <c r="CI1288" s="258"/>
      <c r="CJ1288" s="258"/>
      <c r="CK1288" s="291" t="s">
        <v>1882</v>
      </c>
      <c r="CL1288" s="303">
        <v>2</v>
      </c>
      <c r="CM1288" s="260">
        <v>3</v>
      </c>
      <c r="CN1288" s="260">
        <f>DCOUNT($H$20:$AD$4020,"入力ﾁｪｯｸ",CK1287:CM1288)</f>
        <v>0</v>
      </c>
      <c r="CP1288" s="258"/>
      <c r="CQ1288" s="258"/>
      <c r="CR1288" s="291" t="s">
        <v>1882</v>
      </c>
      <c r="CS1288" s="303">
        <v>2</v>
      </c>
      <c r="CT1288" s="260">
        <v>2</v>
      </c>
      <c r="CU1288" s="260">
        <f>DCOUNT($H$20:$AD$4020,"入力ﾁｪｯｸ",CR1287:CT1288)</f>
        <v>0</v>
      </c>
    </row>
    <row r="1289" spans="8:122" ht="15" customHeight="1" x14ac:dyDescent="0.15">
      <c r="H1289" s="111">
        <f t="shared" si="156"/>
        <v>0</v>
      </c>
      <c r="I1289" s="110">
        <v>1269</v>
      </c>
      <c r="J1289" s="199"/>
      <c r="K1289" s="199"/>
      <c r="L1289" s="112" t="e">
        <f t="shared" si="150"/>
        <v>#N/A</v>
      </c>
      <c r="M1289" s="199"/>
      <c r="N1289" s="199"/>
      <c r="O1289" s="124" t="str">
        <f t="shared" si="151"/>
        <v/>
      </c>
      <c r="P1289" s="124" t="str">
        <f t="shared" si="152"/>
        <v/>
      </c>
      <c r="Q1289" s="199"/>
      <c r="R1289" s="113" t="s">
        <v>341</v>
      </c>
      <c r="S1289" s="199"/>
      <c r="T1289" s="113" t="s">
        <v>337</v>
      </c>
      <c r="U1289" s="199"/>
      <c r="V1289" s="112" t="str">
        <f t="shared" si="153"/>
        <v>１～４以外</v>
      </c>
      <c r="W1289" s="628"/>
      <c r="X1289" s="112"/>
      <c r="Y1289" s="199"/>
      <c r="Z1289" s="636"/>
      <c r="AA1289" s="200"/>
      <c r="AB1289" s="114" t="e">
        <f t="shared" si="154"/>
        <v>#N/A</v>
      </c>
      <c r="AC1289" s="115" t="str">
        <f t="shared" si="157"/>
        <v/>
      </c>
      <c r="AD1289" s="145" t="str">
        <f t="shared" si="155"/>
        <v/>
      </c>
      <c r="BD1289" s="36">
        <v>1269</v>
      </c>
      <c r="BE1289" s="223"/>
      <c r="BF1289" s="231"/>
      <c r="BG1289" s="231"/>
      <c r="BH1289" s="231"/>
      <c r="BI1289" s="231"/>
      <c r="BJ1289" s="223"/>
      <c r="BK1289" s="224"/>
      <c r="BL1289" s="223"/>
      <c r="BM1289" s="224"/>
      <c r="BN1289" s="225"/>
      <c r="BO1289" s="226"/>
      <c r="BP1289" s="224"/>
      <c r="BQ1289" s="224"/>
      <c r="BR1289" s="226"/>
      <c r="BS1289" s="225"/>
      <c r="CB1289" s="258"/>
      <c r="CC1289" s="258"/>
      <c r="CD1289" s="291" t="s">
        <v>1858</v>
      </c>
      <c r="CE1289" s="299">
        <v>0</v>
      </c>
      <c r="CF1289" s="266">
        <v>2</v>
      </c>
      <c r="CG1289" s="268"/>
      <c r="CI1289" s="258"/>
      <c r="CJ1289" s="258"/>
      <c r="CK1289" s="276" t="s">
        <v>1594</v>
      </c>
      <c r="CL1289" s="302" t="s">
        <v>505</v>
      </c>
      <c r="CM1289" s="253" t="s">
        <v>725</v>
      </c>
      <c r="CN1289" s="278"/>
      <c r="CP1289" s="258"/>
      <c r="CQ1289" s="258"/>
      <c r="CR1289" s="276" t="s">
        <v>1594</v>
      </c>
      <c r="CS1289" s="302" t="s">
        <v>505</v>
      </c>
      <c r="CT1289" s="253" t="s">
        <v>725</v>
      </c>
      <c r="CU1289" s="278"/>
    </row>
    <row r="1290" spans="8:122" ht="15" customHeight="1" x14ac:dyDescent="0.15">
      <c r="H1290" s="111">
        <f t="shared" si="156"/>
        <v>0</v>
      </c>
      <c r="I1290" s="110">
        <v>1270</v>
      </c>
      <c r="J1290" s="199"/>
      <c r="K1290" s="199"/>
      <c r="L1290" s="112" t="e">
        <f t="shared" si="150"/>
        <v>#N/A</v>
      </c>
      <c r="M1290" s="199"/>
      <c r="N1290" s="199"/>
      <c r="O1290" s="124" t="str">
        <f t="shared" si="151"/>
        <v/>
      </c>
      <c r="P1290" s="124" t="str">
        <f t="shared" si="152"/>
        <v/>
      </c>
      <c r="Q1290" s="199"/>
      <c r="R1290" s="113" t="s">
        <v>341</v>
      </c>
      <c r="S1290" s="199"/>
      <c r="T1290" s="113" t="s">
        <v>337</v>
      </c>
      <c r="U1290" s="199"/>
      <c r="V1290" s="112" t="str">
        <f t="shared" si="153"/>
        <v>１～４以外</v>
      </c>
      <c r="W1290" s="628"/>
      <c r="X1290" s="112"/>
      <c r="Y1290" s="199"/>
      <c r="Z1290" s="636"/>
      <c r="AA1290" s="200"/>
      <c r="AB1290" s="114" t="e">
        <f t="shared" si="154"/>
        <v>#N/A</v>
      </c>
      <c r="AC1290" s="115" t="str">
        <f t="shared" si="157"/>
        <v/>
      </c>
      <c r="AD1290" s="145" t="str">
        <f t="shared" si="155"/>
        <v/>
      </c>
      <c r="BD1290" s="36">
        <v>1270</v>
      </c>
      <c r="BE1290" s="223"/>
      <c r="BF1290" s="231"/>
      <c r="BG1290" s="231"/>
      <c r="BH1290" s="231"/>
      <c r="BI1290" s="231"/>
      <c r="BJ1290" s="223"/>
      <c r="BK1290" s="224"/>
      <c r="BL1290" s="223"/>
      <c r="BM1290" s="224"/>
      <c r="BN1290" s="225"/>
      <c r="BO1290" s="226"/>
      <c r="BP1290" s="224"/>
      <c r="BQ1290" s="224"/>
      <c r="BR1290" s="226"/>
      <c r="BS1290" s="225"/>
      <c r="CB1290" s="258"/>
      <c r="CC1290" s="258"/>
      <c r="CD1290" s="276" t="s">
        <v>1594</v>
      </c>
      <c r="CE1290" s="253" t="s">
        <v>505</v>
      </c>
      <c r="CF1290" s="253" t="s">
        <v>725</v>
      </c>
      <c r="CG1290" s="278"/>
      <c r="CI1290" s="258"/>
      <c r="CJ1290" s="258"/>
      <c r="CK1290" s="291" t="s">
        <v>1883</v>
      </c>
      <c r="CL1290" s="303">
        <v>2</v>
      </c>
      <c r="CM1290" s="260">
        <v>3</v>
      </c>
      <c r="CN1290" s="260">
        <f>DCOUNT($H$20:$AD$4020,"入力ﾁｪｯｸ",CK1289:CM1290)</f>
        <v>0</v>
      </c>
      <c r="CP1290" s="258"/>
      <c r="CQ1290" s="258"/>
      <c r="CR1290" s="291" t="s">
        <v>1883</v>
      </c>
      <c r="CS1290" s="303">
        <v>2</v>
      </c>
      <c r="CT1290" s="260">
        <v>2</v>
      </c>
      <c r="CU1290" s="260">
        <f>DCOUNT($H$20:$AD$4020,"入力ﾁｪｯｸ",CR1289:CT1290)</f>
        <v>0</v>
      </c>
      <c r="DI1290" s="312" t="s">
        <v>712</v>
      </c>
      <c r="DJ1290" s="312"/>
      <c r="DK1290" s="312"/>
    </row>
    <row r="1291" spans="8:122" ht="15" customHeight="1" x14ac:dyDescent="0.15">
      <c r="H1291" s="111">
        <f t="shared" si="156"/>
        <v>0</v>
      </c>
      <c r="I1291" s="110">
        <v>1271</v>
      </c>
      <c r="J1291" s="199"/>
      <c r="K1291" s="199"/>
      <c r="L1291" s="112" t="e">
        <f t="shared" si="150"/>
        <v>#N/A</v>
      </c>
      <c r="M1291" s="199"/>
      <c r="N1291" s="199"/>
      <c r="O1291" s="124" t="str">
        <f t="shared" si="151"/>
        <v/>
      </c>
      <c r="P1291" s="124" t="str">
        <f t="shared" si="152"/>
        <v/>
      </c>
      <c r="Q1291" s="199"/>
      <c r="R1291" s="113" t="s">
        <v>341</v>
      </c>
      <c r="S1291" s="199"/>
      <c r="T1291" s="113" t="s">
        <v>337</v>
      </c>
      <c r="U1291" s="199"/>
      <c r="V1291" s="112" t="str">
        <f t="shared" si="153"/>
        <v>１～４以外</v>
      </c>
      <c r="W1291" s="628"/>
      <c r="X1291" s="112"/>
      <c r="Y1291" s="199"/>
      <c r="Z1291" s="636"/>
      <c r="AA1291" s="200"/>
      <c r="AB1291" s="114" t="e">
        <f t="shared" si="154"/>
        <v>#N/A</v>
      </c>
      <c r="AC1291" s="115" t="str">
        <f t="shared" si="157"/>
        <v/>
      </c>
      <c r="AD1291" s="145" t="str">
        <f t="shared" si="155"/>
        <v/>
      </c>
      <c r="BD1291" s="36">
        <v>1271</v>
      </c>
      <c r="BE1291" s="223"/>
      <c r="BF1291" s="231"/>
      <c r="BG1291" s="231"/>
      <c r="BH1291" s="231"/>
      <c r="BI1291" s="231"/>
      <c r="BJ1291" s="223"/>
      <c r="BK1291" s="224"/>
      <c r="BL1291" s="223"/>
      <c r="BM1291" s="224"/>
      <c r="BN1291" s="225"/>
      <c r="BO1291" s="226"/>
      <c r="BP1291" s="224"/>
      <c r="BQ1291" s="224"/>
      <c r="BR1291" s="226"/>
      <c r="BS1291" s="225"/>
      <c r="CB1291" s="258"/>
      <c r="CC1291" s="258"/>
      <c r="CD1291" s="291" t="s">
        <v>1859</v>
      </c>
      <c r="CE1291" s="296">
        <v>0</v>
      </c>
      <c r="CF1291" s="259">
        <v>1</v>
      </c>
      <c r="CG1291" s="260">
        <f>DCOUNT($H$20:$AD$4020,"入力ﾁｪｯｸ",CD1290:CF1292)</f>
        <v>0</v>
      </c>
      <c r="CI1291" s="258"/>
      <c r="CJ1291" s="258"/>
      <c r="CK1291" s="276" t="s">
        <v>1594</v>
      </c>
      <c r="CL1291" s="302" t="s">
        <v>505</v>
      </c>
      <c r="CM1291" s="253" t="s">
        <v>725</v>
      </c>
      <c r="CN1291" s="278"/>
      <c r="CP1291" s="258"/>
      <c r="CQ1291" s="258"/>
      <c r="CR1291" s="276" t="s">
        <v>1594</v>
      </c>
      <c r="CS1291" s="302" t="s">
        <v>505</v>
      </c>
      <c r="CT1291" s="253" t="s">
        <v>725</v>
      </c>
      <c r="CU1291" s="278"/>
      <c r="DI1291" s="236" t="s">
        <v>422</v>
      </c>
      <c r="DJ1291" s="236" t="s">
        <v>422</v>
      </c>
      <c r="DK1291" s="236" t="s">
        <v>683</v>
      </c>
    </row>
    <row r="1292" spans="8:122" ht="15" customHeight="1" x14ac:dyDescent="0.15">
      <c r="H1292" s="111">
        <f t="shared" si="156"/>
        <v>0</v>
      </c>
      <c r="I1292" s="110">
        <v>1272</v>
      </c>
      <c r="J1292" s="199"/>
      <c r="K1292" s="199"/>
      <c r="L1292" s="112" t="e">
        <f t="shared" si="150"/>
        <v>#N/A</v>
      </c>
      <c r="M1292" s="199"/>
      <c r="N1292" s="199"/>
      <c r="O1292" s="124" t="str">
        <f t="shared" si="151"/>
        <v/>
      </c>
      <c r="P1292" s="124" t="str">
        <f t="shared" si="152"/>
        <v/>
      </c>
      <c r="Q1292" s="199"/>
      <c r="R1292" s="113" t="s">
        <v>341</v>
      </c>
      <c r="S1292" s="199"/>
      <c r="T1292" s="113" t="s">
        <v>337</v>
      </c>
      <c r="U1292" s="199"/>
      <c r="V1292" s="112" t="str">
        <f t="shared" si="153"/>
        <v>１～４以外</v>
      </c>
      <c r="W1292" s="628"/>
      <c r="X1292" s="112"/>
      <c r="Y1292" s="199"/>
      <c r="Z1292" s="636"/>
      <c r="AA1292" s="200"/>
      <c r="AB1292" s="114" t="e">
        <f t="shared" si="154"/>
        <v>#N/A</v>
      </c>
      <c r="AC1292" s="115" t="str">
        <f t="shared" si="157"/>
        <v/>
      </c>
      <c r="AD1292" s="145" t="str">
        <f t="shared" si="155"/>
        <v/>
      </c>
      <c r="BD1292" s="36">
        <v>1272</v>
      </c>
      <c r="BE1292" s="223"/>
      <c r="BF1292" s="231"/>
      <c r="BG1292" s="231"/>
      <c r="BH1292" s="231"/>
      <c r="BI1292" s="231"/>
      <c r="BJ1292" s="223"/>
      <c r="BK1292" s="224"/>
      <c r="BL1292" s="223"/>
      <c r="BM1292" s="224"/>
      <c r="BN1292" s="225"/>
      <c r="BO1292" s="226"/>
      <c r="BP1292" s="224"/>
      <c r="BQ1292" s="224"/>
      <c r="BR1292" s="226"/>
      <c r="BS1292" s="225"/>
      <c r="CB1292" s="258"/>
      <c r="CC1292" s="258"/>
      <c r="CD1292" s="291" t="s">
        <v>1859</v>
      </c>
      <c r="CE1292" s="299">
        <v>0</v>
      </c>
      <c r="CF1292" s="266">
        <v>2</v>
      </c>
      <c r="CG1292" s="268"/>
      <c r="CI1292" s="258"/>
      <c r="CJ1292" s="258"/>
      <c r="CK1292" s="298" t="s">
        <v>1884</v>
      </c>
      <c r="CL1292" s="303">
        <v>2</v>
      </c>
      <c r="CM1292" s="260">
        <v>3</v>
      </c>
      <c r="CN1292" s="260">
        <f>DCOUNT($H$20:$AD$4020,"入力ﾁｪｯｸ",CK1291:CM1292)</f>
        <v>0</v>
      </c>
      <c r="CP1292" s="258"/>
      <c r="CQ1292" s="258"/>
      <c r="CR1292" s="298" t="s">
        <v>1884</v>
      </c>
      <c r="CS1292" s="303">
        <v>2</v>
      </c>
      <c r="CT1292" s="260">
        <v>2</v>
      </c>
      <c r="CU1292" s="260">
        <f>DCOUNT($H$20:$AD$4020,"入力ﾁｪｯｸ",CR1291:CT1292)</f>
        <v>0</v>
      </c>
      <c r="DI1292" s="328">
        <v>0</v>
      </c>
      <c r="DJ1292" s="328">
        <v>1.7</v>
      </c>
      <c r="DK1292" s="328" t="s">
        <v>314</v>
      </c>
      <c r="DL1292" s="329"/>
    </row>
    <row r="1293" spans="8:122" ht="15" customHeight="1" x14ac:dyDescent="0.15">
      <c r="H1293" s="111">
        <f t="shared" si="156"/>
        <v>0</v>
      </c>
      <c r="I1293" s="110">
        <v>1273</v>
      </c>
      <c r="J1293" s="199"/>
      <c r="K1293" s="199"/>
      <c r="L1293" s="112" t="e">
        <f t="shared" si="150"/>
        <v>#N/A</v>
      </c>
      <c r="M1293" s="199"/>
      <c r="N1293" s="199"/>
      <c r="O1293" s="124" t="str">
        <f t="shared" si="151"/>
        <v/>
      </c>
      <c r="P1293" s="124" t="str">
        <f t="shared" si="152"/>
        <v/>
      </c>
      <c r="Q1293" s="199"/>
      <c r="R1293" s="113" t="s">
        <v>341</v>
      </c>
      <c r="S1293" s="199"/>
      <c r="T1293" s="113" t="s">
        <v>337</v>
      </c>
      <c r="U1293" s="199"/>
      <c r="V1293" s="112" t="str">
        <f t="shared" si="153"/>
        <v>１～４以外</v>
      </c>
      <c r="W1293" s="628"/>
      <c r="X1293" s="112"/>
      <c r="Y1293" s="199"/>
      <c r="Z1293" s="636"/>
      <c r="AA1293" s="200"/>
      <c r="AB1293" s="114" t="e">
        <f t="shared" si="154"/>
        <v>#N/A</v>
      </c>
      <c r="AC1293" s="115" t="str">
        <f t="shared" si="157"/>
        <v/>
      </c>
      <c r="AD1293" s="145" t="str">
        <f t="shared" si="155"/>
        <v/>
      </c>
      <c r="BD1293" s="36">
        <v>1273</v>
      </c>
      <c r="BE1293" s="223"/>
      <c r="BF1293" s="231"/>
      <c r="BG1293" s="231"/>
      <c r="BH1293" s="231"/>
      <c r="BI1293" s="231"/>
      <c r="BJ1293" s="223"/>
      <c r="BK1293" s="224"/>
      <c r="BL1293" s="223"/>
      <c r="BM1293" s="224"/>
      <c r="BN1293" s="225"/>
      <c r="BO1293" s="226"/>
      <c r="BP1293" s="224"/>
      <c r="BQ1293" s="224"/>
      <c r="BR1293" s="226"/>
      <c r="BS1293" s="225"/>
      <c r="CB1293" s="258"/>
      <c r="CC1293" s="258"/>
      <c r="CD1293" s="276" t="s">
        <v>1594</v>
      </c>
      <c r="CE1293" s="253" t="s">
        <v>505</v>
      </c>
      <c r="CF1293" s="253" t="s">
        <v>725</v>
      </c>
      <c r="CG1293" s="278"/>
      <c r="CI1293" s="258"/>
      <c r="CJ1293" s="258"/>
      <c r="CK1293" s="276" t="s">
        <v>1594</v>
      </c>
      <c r="CL1293" s="302" t="s">
        <v>505</v>
      </c>
      <c r="CM1293" s="253" t="s">
        <v>725</v>
      </c>
      <c r="CN1293" s="278"/>
      <c r="CP1293" s="258"/>
      <c r="CQ1293" s="258"/>
      <c r="CR1293" s="276" t="s">
        <v>1594</v>
      </c>
      <c r="CS1293" s="302" t="s">
        <v>505</v>
      </c>
      <c r="CT1293" s="253" t="s">
        <v>725</v>
      </c>
      <c r="CU1293" s="278"/>
      <c r="DI1293" s="330">
        <v>1.7</v>
      </c>
      <c r="DJ1293" s="330">
        <v>2.5</v>
      </c>
      <c r="DK1293" s="330" t="s">
        <v>680</v>
      </c>
    </row>
    <row r="1294" spans="8:122" ht="15" customHeight="1" x14ac:dyDescent="0.15">
      <c r="H1294" s="111">
        <f t="shared" si="156"/>
        <v>0</v>
      </c>
      <c r="I1294" s="110">
        <v>1274</v>
      </c>
      <c r="J1294" s="199"/>
      <c r="K1294" s="199"/>
      <c r="L1294" s="112" t="e">
        <f t="shared" si="150"/>
        <v>#N/A</v>
      </c>
      <c r="M1294" s="199"/>
      <c r="N1294" s="199"/>
      <c r="O1294" s="124" t="str">
        <f t="shared" si="151"/>
        <v/>
      </c>
      <c r="P1294" s="124" t="str">
        <f t="shared" si="152"/>
        <v/>
      </c>
      <c r="Q1294" s="199"/>
      <c r="R1294" s="113" t="s">
        <v>341</v>
      </c>
      <c r="S1294" s="199"/>
      <c r="T1294" s="113" t="s">
        <v>337</v>
      </c>
      <c r="U1294" s="199"/>
      <c r="V1294" s="112" t="str">
        <f t="shared" si="153"/>
        <v>１～４以外</v>
      </c>
      <c r="W1294" s="628"/>
      <c r="X1294" s="112"/>
      <c r="Y1294" s="199"/>
      <c r="Z1294" s="636"/>
      <c r="AA1294" s="200"/>
      <c r="AB1294" s="114" t="e">
        <f t="shared" si="154"/>
        <v>#N/A</v>
      </c>
      <c r="AC1294" s="115" t="str">
        <f t="shared" si="157"/>
        <v/>
      </c>
      <c r="AD1294" s="145" t="str">
        <f t="shared" si="155"/>
        <v/>
      </c>
      <c r="BD1294" s="36">
        <v>1274</v>
      </c>
      <c r="BE1294" s="223"/>
      <c r="BF1294" s="231"/>
      <c r="BG1294" s="231"/>
      <c r="BH1294" s="231"/>
      <c r="BI1294" s="231"/>
      <c r="BJ1294" s="223"/>
      <c r="BK1294" s="224"/>
      <c r="BL1294" s="223"/>
      <c r="BM1294" s="224"/>
      <c r="BN1294" s="225"/>
      <c r="BO1294" s="226"/>
      <c r="BP1294" s="224"/>
      <c r="BQ1294" s="224"/>
      <c r="BR1294" s="226"/>
      <c r="BS1294" s="225"/>
      <c r="CB1294" s="258"/>
      <c r="CC1294" s="258"/>
      <c r="CD1294" s="291" t="s">
        <v>1860</v>
      </c>
      <c r="CE1294" s="296">
        <v>0</v>
      </c>
      <c r="CF1294" s="259">
        <v>1</v>
      </c>
      <c r="CG1294" s="260">
        <f>DCOUNT($H$20:$AD$4020,"入力ﾁｪｯｸ",CD1293:CF1295)</f>
        <v>0</v>
      </c>
      <c r="CI1294" s="258"/>
      <c r="CJ1294" s="258"/>
      <c r="CK1294" s="390" t="s">
        <v>1893</v>
      </c>
      <c r="CL1294" s="303">
        <v>2</v>
      </c>
      <c r="CM1294" s="260">
        <v>3</v>
      </c>
      <c r="CN1294" s="260">
        <f>DCOUNT($H$20:$AD$4020,"入力ﾁｪｯｸ",CK1293:CM1294)</f>
        <v>0</v>
      </c>
      <c r="CP1294" s="258"/>
      <c r="CQ1294" s="258"/>
      <c r="CR1294" s="390" t="s">
        <v>1893</v>
      </c>
      <c r="CS1294" s="303">
        <v>2</v>
      </c>
      <c r="CT1294" s="260">
        <v>2</v>
      </c>
      <c r="CU1294" s="260">
        <f>DCOUNT($H$20:$AD$4020,"入力ﾁｪｯｸ",CR1293:CT1294)</f>
        <v>0</v>
      </c>
      <c r="DI1294" s="331">
        <v>2.5</v>
      </c>
      <c r="DJ1294" s="331">
        <v>3.5</v>
      </c>
      <c r="DK1294" s="331" t="s">
        <v>315</v>
      </c>
    </row>
    <row r="1295" spans="8:122" ht="15" customHeight="1" x14ac:dyDescent="0.15">
      <c r="H1295" s="111">
        <f t="shared" si="156"/>
        <v>0</v>
      </c>
      <c r="I1295" s="110">
        <v>1275</v>
      </c>
      <c r="J1295" s="199"/>
      <c r="K1295" s="199"/>
      <c r="L1295" s="112" t="e">
        <f t="shared" si="150"/>
        <v>#N/A</v>
      </c>
      <c r="M1295" s="199"/>
      <c r="N1295" s="199"/>
      <c r="O1295" s="124" t="str">
        <f t="shared" si="151"/>
        <v/>
      </c>
      <c r="P1295" s="124" t="str">
        <f t="shared" si="152"/>
        <v/>
      </c>
      <c r="Q1295" s="199"/>
      <c r="R1295" s="113" t="s">
        <v>341</v>
      </c>
      <c r="S1295" s="199"/>
      <c r="T1295" s="113" t="s">
        <v>337</v>
      </c>
      <c r="U1295" s="199"/>
      <c r="V1295" s="112" t="str">
        <f t="shared" si="153"/>
        <v>１～４以外</v>
      </c>
      <c r="W1295" s="628"/>
      <c r="X1295" s="112"/>
      <c r="Y1295" s="199"/>
      <c r="Z1295" s="636"/>
      <c r="AA1295" s="200"/>
      <c r="AB1295" s="114" t="e">
        <f t="shared" si="154"/>
        <v>#N/A</v>
      </c>
      <c r="AC1295" s="115" t="str">
        <f t="shared" si="157"/>
        <v/>
      </c>
      <c r="AD1295" s="145" t="str">
        <f t="shared" si="155"/>
        <v/>
      </c>
      <c r="BD1295" s="36">
        <v>1275</v>
      </c>
      <c r="BE1295" s="223"/>
      <c r="BF1295" s="231"/>
      <c r="BG1295" s="231"/>
      <c r="BH1295" s="231"/>
      <c r="BI1295" s="231"/>
      <c r="BJ1295" s="223"/>
      <c r="BK1295" s="224"/>
      <c r="BL1295" s="223"/>
      <c r="BM1295" s="224"/>
      <c r="BN1295" s="225"/>
      <c r="BO1295" s="226"/>
      <c r="BP1295" s="224"/>
      <c r="BQ1295" s="224"/>
      <c r="BR1295" s="226"/>
      <c r="BS1295" s="225"/>
      <c r="CB1295" s="258"/>
      <c r="CC1295" s="258"/>
      <c r="CD1295" s="291" t="s">
        <v>1860</v>
      </c>
      <c r="CE1295" s="299">
        <v>0</v>
      </c>
      <c r="CF1295" s="266">
        <v>2</v>
      </c>
      <c r="CG1295" s="268"/>
      <c r="CI1295" s="258"/>
      <c r="CJ1295" s="258"/>
      <c r="CK1295" s="276" t="s">
        <v>1594</v>
      </c>
      <c r="CL1295" s="302" t="s">
        <v>505</v>
      </c>
      <c r="CM1295" s="253" t="s">
        <v>725</v>
      </c>
      <c r="CN1295" s="278"/>
      <c r="CP1295" s="258"/>
      <c r="CQ1295" s="258"/>
      <c r="CR1295" s="276" t="s">
        <v>1594</v>
      </c>
      <c r="CS1295" s="302" t="s">
        <v>505</v>
      </c>
      <c r="CT1295" s="253" t="s">
        <v>725</v>
      </c>
      <c r="CU1295" s="278"/>
      <c r="DI1295" s="332">
        <v>3.5</v>
      </c>
      <c r="DJ1295" s="332">
        <v>30</v>
      </c>
      <c r="DK1295" s="333" t="s">
        <v>681</v>
      </c>
    </row>
    <row r="1296" spans="8:122" ht="15" customHeight="1" x14ac:dyDescent="0.15">
      <c r="H1296" s="111">
        <f t="shared" si="156"/>
        <v>0</v>
      </c>
      <c r="I1296" s="110">
        <v>1276</v>
      </c>
      <c r="J1296" s="199"/>
      <c r="K1296" s="199"/>
      <c r="L1296" s="112" t="e">
        <f t="shared" si="150"/>
        <v>#N/A</v>
      </c>
      <c r="M1296" s="199"/>
      <c r="N1296" s="199"/>
      <c r="O1296" s="124" t="str">
        <f t="shared" si="151"/>
        <v/>
      </c>
      <c r="P1296" s="124" t="str">
        <f t="shared" si="152"/>
        <v/>
      </c>
      <c r="Q1296" s="199"/>
      <c r="R1296" s="113" t="s">
        <v>341</v>
      </c>
      <c r="S1296" s="199"/>
      <c r="T1296" s="113" t="s">
        <v>337</v>
      </c>
      <c r="U1296" s="199"/>
      <c r="V1296" s="112" t="str">
        <f t="shared" si="153"/>
        <v>１～４以外</v>
      </c>
      <c r="W1296" s="628"/>
      <c r="X1296" s="112"/>
      <c r="Y1296" s="199"/>
      <c r="Z1296" s="636"/>
      <c r="AA1296" s="200"/>
      <c r="AB1296" s="114" t="e">
        <f t="shared" si="154"/>
        <v>#N/A</v>
      </c>
      <c r="AC1296" s="115" t="str">
        <f t="shared" si="157"/>
        <v/>
      </c>
      <c r="AD1296" s="145" t="str">
        <f t="shared" si="155"/>
        <v/>
      </c>
      <c r="BD1296" s="36">
        <v>1276</v>
      </c>
      <c r="BE1296" s="223"/>
      <c r="BF1296" s="231"/>
      <c r="BG1296" s="231"/>
      <c r="BH1296" s="231"/>
      <c r="BI1296" s="231"/>
      <c r="BJ1296" s="223"/>
      <c r="BK1296" s="224"/>
      <c r="BL1296" s="223"/>
      <c r="BM1296" s="224"/>
      <c r="BN1296" s="225"/>
      <c r="BO1296" s="226"/>
      <c r="BP1296" s="224"/>
      <c r="BQ1296" s="224"/>
      <c r="BR1296" s="226"/>
      <c r="BS1296" s="225"/>
      <c r="CB1296" s="258"/>
      <c r="CC1296" s="258"/>
      <c r="CD1296" s="276" t="s">
        <v>1594</v>
      </c>
      <c r="CE1296" s="253" t="s">
        <v>505</v>
      </c>
      <c r="CF1296" s="253" t="s">
        <v>725</v>
      </c>
      <c r="CG1296" s="278"/>
      <c r="CI1296" s="258"/>
      <c r="CJ1296" s="258"/>
      <c r="CK1296" s="390" t="s">
        <v>1894</v>
      </c>
      <c r="CL1296" s="303">
        <v>2</v>
      </c>
      <c r="CM1296" s="260">
        <v>3</v>
      </c>
      <c r="CN1296" s="260">
        <f>DCOUNT($H$20:$AD$4020,"入力ﾁｪｯｸ",CK1295:CM1296)</f>
        <v>0</v>
      </c>
      <c r="CP1296" s="258"/>
      <c r="CQ1296" s="258"/>
      <c r="CR1296" s="390" t="s">
        <v>1894</v>
      </c>
      <c r="CS1296" s="303">
        <v>2</v>
      </c>
      <c r="CT1296" s="260">
        <v>2</v>
      </c>
      <c r="CU1296" s="260">
        <f>DCOUNT($H$20:$AD$4020,"入力ﾁｪｯｸ",CR1295:CT1296)</f>
        <v>0</v>
      </c>
    </row>
    <row r="1297" spans="8:115" ht="15" customHeight="1" x14ac:dyDescent="0.15">
      <c r="H1297" s="111">
        <f t="shared" si="156"/>
        <v>0</v>
      </c>
      <c r="I1297" s="110">
        <v>1277</v>
      </c>
      <c r="J1297" s="199"/>
      <c r="K1297" s="199"/>
      <c r="L1297" s="112" t="e">
        <f t="shared" si="150"/>
        <v>#N/A</v>
      </c>
      <c r="M1297" s="199"/>
      <c r="N1297" s="199"/>
      <c r="O1297" s="124" t="str">
        <f t="shared" si="151"/>
        <v/>
      </c>
      <c r="P1297" s="124" t="str">
        <f t="shared" si="152"/>
        <v/>
      </c>
      <c r="Q1297" s="199"/>
      <c r="R1297" s="113" t="s">
        <v>341</v>
      </c>
      <c r="S1297" s="199"/>
      <c r="T1297" s="113" t="s">
        <v>337</v>
      </c>
      <c r="U1297" s="199"/>
      <c r="V1297" s="112" t="str">
        <f t="shared" si="153"/>
        <v>１～４以外</v>
      </c>
      <c r="W1297" s="628"/>
      <c r="X1297" s="112"/>
      <c r="Y1297" s="199"/>
      <c r="Z1297" s="636"/>
      <c r="AA1297" s="200"/>
      <c r="AB1297" s="114" t="e">
        <f t="shared" si="154"/>
        <v>#N/A</v>
      </c>
      <c r="AC1297" s="115" t="str">
        <f t="shared" si="157"/>
        <v/>
      </c>
      <c r="AD1297" s="145" t="str">
        <f t="shared" si="155"/>
        <v/>
      </c>
      <c r="BD1297" s="36">
        <v>1277</v>
      </c>
      <c r="BE1297" s="223"/>
      <c r="BF1297" s="231"/>
      <c r="BG1297" s="231"/>
      <c r="BH1297" s="231"/>
      <c r="BI1297" s="231"/>
      <c r="BJ1297" s="223"/>
      <c r="BK1297" s="224"/>
      <c r="BL1297" s="223"/>
      <c r="BM1297" s="224"/>
      <c r="BN1297" s="225"/>
      <c r="BO1297" s="226"/>
      <c r="BP1297" s="224"/>
      <c r="BQ1297" s="224"/>
      <c r="BR1297" s="226"/>
      <c r="BS1297" s="225"/>
      <c r="CB1297" s="258"/>
      <c r="CC1297" s="258"/>
      <c r="CD1297" s="291" t="s">
        <v>1861</v>
      </c>
      <c r="CE1297" s="296">
        <v>0</v>
      </c>
      <c r="CF1297" s="259">
        <v>1</v>
      </c>
      <c r="CG1297" s="260">
        <f>DCOUNT($H$20:$AD$4020,"入力ﾁｪｯｸ",CD1296:CF1298)</f>
        <v>0</v>
      </c>
      <c r="CI1297" s="258"/>
      <c r="CJ1297" s="258"/>
      <c r="CK1297" s="276" t="s">
        <v>1594</v>
      </c>
      <c r="CL1297" s="302" t="s">
        <v>505</v>
      </c>
      <c r="CM1297" s="253" t="s">
        <v>725</v>
      </c>
      <c r="CN1297" s="278"/>
      <c r="CP1297" s="258"/>
      <c r="CQ1297" s="258"/>
      <c r="CR1297" s="276" t="s">
        <v>1594</v>
      </c>
      <c r="CS1297" s="302" t="s">
        <v>505</v>
      </c>
      <c r="CT1297" s="253" t="s">
        <v>725</v>
      </c>
      <c r="CU1297" s="278"/>
      <c r="DI1297" s="233" t="s">
        <v>316</v>
      </c>
      <c r="DJ1297" s="233" t="s">
        <v>316</v>
      </c>
      <c r="DK1297" s="233" t="s">
        <v>682</v>
      </c>
    </row>
    <row r="1298" spans="8:115" ht="15" customHeight="1" x14ac:dyDescent="0.15">
      <c r="H1298" s="111">
        <f t="shared" si="156"/>
        <v>0</v>
      </c>
      <c r="I1298" s="110">
        <v>1278</v>
      </c>
      <c r="J1298" s="199"/>
      <c r="K1298" s="199"/>
      <c r="L1298" s="112" t="e">
        <f t="shared" si="150"/>
        <v>#N/A</v>
      </c>
      <c r="M1298" s="199"/>
      <c r="N1298" s="199"/>
      <c r="O1298" s="124" t="str">
        <f t="shared" si="151"/>
        <v/>
      </c>
      <c r="P1298" s="124" t="str">
        <f t="shared" si="152"/>
        <v/>
      </c>
      <c r="Q1298" s="199"/>
      <c r="R1298" s="113" t="s">
        <v>341</v>
      </c>
      <c r="S1298" s="199"/>
      <c r="T1298" s="113" t="s">
        <v>337</v>
      </c>
      <c r="U1298" s="199"/>
      <c r="V1298" s="112" t="str">
        <f t="shared" si="153"/>
        <v>１～４以外</v>
      </c>
      <c r="W1298" s="628"/>
      <c r="X1298" s="112"/>
      <c r="Y1298" s="199"/>
      <c r="Z1298" s="636"/>
      <c r="AA1298" s="200"/>
      <c r="AB1298" s="114" t="e">
        <f t="shared" si="154"/>
        <v>#N/A</v>
      </c>
      <c r="AC1298" s="115" t="str">
        <f t="shared" si="157"/>
        <v/>
      </c>
      <c r="AD1298" s="145" t="str">
        <f t="shared" si="155"/>
        <v/>
      </c>
      <c r="BD1298" s="36">
        <v>1278</v>
      </c>
      <c r="BE1298" s="223"/>
      <c r="BF1298" s="231"/>
      <c r="BG1298" s="231"/>
      <c r="BH1298" s="231"/>
      <c r="BI1298" s="231"/>
      <c r="BJ1298" s="223"/>
      <c r="BK1298" s="224"/>
      <c r="BL1298" s="223"/>
      <c r="BM1298" s="224"/>
      <c r="BN1298" s="225"/>
      <c r="BO1298" s="226"/>
      <c r="BP1298" s="224"/>
      <c r="BQ1298" s="224"/>
      <c r="BR1298" s="226"/>
      <c r="BS1298" s="225"/>
      <c r="CB1298" s="258"/>
      <c r="CC1298" s="258"/>
      <c r="CD1298" s="291" t="s">
        <v>1861</v>
      </c>
      <c r="CE1298" s="299">
        <v>0</v>
      </c>
      <c r="CF1298" s="266">
        <v>2</v>
      </c>
      <c r="CG1298" s="268"/>
      <c r="CI1298" s="258"/>
      <c r="CJ1298" s="258"/>
      <c r="CK1298" s="390" t="s">
        <v>1895</v>
      </c>
      <c r="CL1298" s="303">
        <v>2</v>
      </c>
      <c r="CM1298" s="260">
        <v>3</v>
      </c>
      <c r="CN1298" s="260">
        <f>DCOUNT($H$20:$AD$4020,"入力ﾁｪｯｸ",CK1297:CM1298)</f>
        <v>0</v>
      </c>
      <c r="CP1298" s="258"/>
      <c r="CQ1298" s="258"/>
      <c r="CR1298" s="390" t="s">
        <v>1895</v>
      </c>
      <c r="CS1298" s="303">
        <v>2</v>
      </c>
      <c r="CT1298" s="260">
        <v>2</v>
      </c>
      <c r="CU1298" s="260">
        <f>DCOUNT($H$20:$AD$4020,"入力ﾁｪｯｸ",CR1297:CT1298)</f>
        <v>0</v>
      </c>
    </row>
    <row r="1299" spans="8:115" ht="15" customHeight="1" x14ac:dyDescent="0.15">
      <c r="H1299" s="111">
        <f t="shared" si="156"/>
        <v>0</v>
      </c>
      <c r="I1299" s="110">
        <v>1279</v>
      </c>
      <c r="J1299" s="199"/>
      <c r="K1299" s="199"/>
      <c r="L1299" s="112" t="e">
        <f t="shared" si="150"/>
        <v>#N/A</v>
      </c>
      <c r="M1299" s="199"/>
      <c r="N1299" s="199"/>
      <c r="O1299" s="124" t="str">
        <f t="shared" si="151"/>
        <v/>
      </c>
      <c r="P1299" s="124" t="str">
        <f t="shared" si="152"/>
        <v/>
      </c>
      <c r="Q1299" s="199"/>
      <c r="R1299" s="113" t="s">
        <v>341</v>
      </c>
      <c r="S1299" s="199"/>
      <c r="T1299" s="113" t="s">
        <v>337</v>
      </c>
      <c r="U1299" s="199"/>
      <c r="V1299" s="112" t="str">
        <f t="shared" si="153"/>
        <v>１～４以外</v>
      </c>
      <c r="W1299" s="628"/>
      <c r="X1299" s="112"/>
      <c r="Y1299" s="199"/>
      <c r="Z1299" s="636"/>
      <c r="AA1299" s="200"/>
      <c r="AB1299" s="114" t="e">
        <f t="shared" si="154"/>
        <v>#N/A</v>
      </c>
      <c r="AC1299" s="115" t="str">
        <f t="shared" si="157"/>
        <v/>
      </c>
      <c r="AD1299" s="145" t="str">
        <f t="shared" si="155"/>
        <v/>
      </c>
      <c r="BD1299" s="36">
        <v>1279</v>
      </c>
      <c r="BE1299" s="223"/>
      <c r="BF1299" s="231"/>
      <c r="BG1299" s="231"/>
      <c r="BH1299" s="231"/>
      <c r="BI1299" s="231"/>
      <c r="BJ1299" s="223"/>
      <c r="BK1299" s="224"/>
      <c r="BL1299" s="223"/>
      <c r="BM1299" s="224"/>
      <c r="BN1299" s="225"/>
      <c r="BO1299" s="226"/>
      <c r="BP1299" s="224"/>
      <c r="BQ1299" s="224"/>
      <c r="BR1299" s="226"/>
      <c r="BS1299" s="225"/>
      <c r="CB1299" s="258"/>
      <c r="CC1299" s="258"/>
      <c r="CD1299" s="276" t="s">
        <v>1594</v>
      </c>
      <c r="CE1299" s="253" t="s">
        <v>505</v>
      </c>
      <c r="CF1299" s="253" t="s">
        <v>725</v>
      </c>
      <c r="CG1299" s="278"/>
      <c r="CI1299" s="258"/>
      <c r="CJ1299" s="258"/>
      <c r="CK1299" s="276" t="s">
        <v>1594</v>
      </c>
      <c r="CL1299" s="302" t="s">
        <v>505</v>
      </c>
      <c r="CM1299" s="253" t="s">
        <v>725</v>
      </c>
      <c r="CN1299" s="278"/>
      <c r="CP1299" s="258"/>
      <c r="CQ1299" s="258"/>
      <c r="CR1299" s="276" t="s">
        <v>1594</v>
      </c>
      <c r="CS1299" s="302" t="s">
        <v>505</v>
      </c>
      <c r="CT1299" s="253" t="s">
        <v>725</v>
      </c>
      <c r="CU1299" s="278"/>
    </row>
    <row r="1300" spans="8:115" ht="15" customHeight="1" x14ac:dyDescent="0.15">
      <c r="H1300" s="111">
        <f t="shared" si="156"/>
        <v>0</v>
      </c>
      <c r="I1300" s="110">
        <v>1280</v>
      </c>
      <c r="J1300" s="199"/>
      <c r="K1300" s="199"/>
      <c r="L1300" s="112" t="e">
        <f t="shared" si="150"/>
        <v>#N/A</v>
      </c>
      <c r="M1300" s="199"/>
      <c r="N1300" s="199"/>
      <c r="O1300" s="124" t="str">
        <f t="shared" si="151"/>
        <v/>
      </c>
      <c r="P1300" s="124" t="str">
        <f t="shared" si="152"/>
        <v/>
      </c>
      <c r="Q1300" s="199"/>
      <c r="R1300" s="113" t="s">
        <v>341</v>
      </c>
      <c r="S1300" s="199"/>
      <c r="T1300" s="113" t="s">
        <v>337</v>
      </c>
      <c r="U1300" s="199"/>
      <c r="V1300" s="112" t="str">
        <f t="shared" si="153"/>
        <v>１～４以外</v>
      </c>
      <c r="W1300" s="628"/>
      <c r="X1300" s="112"/>
      <c r="Y1300" s="199"/>
      <c r="Z1300" s="636"/>
      <c r="AA1300" s="200"/>
      <c r="AB1300" s="114" t="e">
        <f t="shared" si="154"/>
        <v>#N/A</v>
      </c>
      <c r="AC1300" s="115" t="str">
        <f t="shared" si="157"/>
        <v/>
      </c>
      <c r="AD1300" s="145" t="str">
        <f t="shared" si="155"/>
        <v/>
      </c>
      <c r="BD1300" s="36">
        <v>1280</v>
      </c>
      <c r="BE1300" s="223"/>
      <c r="BF1300" s="231"/>
      <c r="BG1300" s="231"/>
      <c r="BH1300" s="231"/>
      <c r="BI1300" s="231"/>
      <c r="BJ1300" s="223"/>
      <c r="BK1300" s="224"/>
      <c r="BL1300" s="223"/>
      <c r="BM1300" s="224"/>
      <c r="BN1300" s="225"/>
      <c r="BO1300" s="226"/>
      <c r="BP1300" s="224"/>
      <c r="BQ1300" s="224"/>
      <c r="BR1300" s="226"/>
      <c r="BS1300" s="225"/>
      <c r="CB1300" s="258"/>
      <c r="CC1300" s="258"/>
      <c r="CD1300" s="291" t="s">
        <v>1862</v>
      </c>
      <c r="CE1300" s="296">
        <v>0</v>
      </c>
      <c r="CF1300" s="259">
        <v>1</v>
      </c>
      <c r="CG1300" s="260">
        <f>DCOUNT($H$20:$AD$4020,"入力ﾁｪｯｸ",CD1299:CF1301)</f>
        <v>0</v>
      </c>
      <c r="CI1300" s="258"/>
      <c r="CJ1300" s="258"/>
      <c r="CK1300" s="392" t="s">
        <v>1896</v>
      </c>
      <c r="CL1300" s="303">
        <v>2</v>
      </c>
      <c r="CM1300" s="260">
        <v>3</v>
      </c>
      <c r="CN1300" s="260">
        <f>DCOUNT($H$20:$AD$4020,"入力ﾁｪｯｸ",CK1299:CM1300)</f>
        <v>0</v>
      </c>
      <c r="CP1300" s="258"/>
      <c r="CQ1300" s="258"/>
      <c r="CR1300" s="392" t="s">
        <v>1896</v>
      </c>
      <c r="CS1300" s="303">
        <v>2</v>
      </c>
      <c r="CT1300" s="260">
        <v>2</v>
      </c>
      <c r="CU1300" s="260">
        <f>DCOUNT($H$20:$AD$4020,"入力ﾁｪｯｸ",CR1299:CT1300)</f>
        <v>0</v>
      </c>
    </row>
    <row r="1301" spans="8:115" ht="15" customHeight="1" x14ac:dyDescent="0.15">
      <c r="H1301" s="111">
        <f t="shared" si="156"/>
        <v>0</v>
      </c>
      <c r="I1301" s="110">
        <v>1281</v>
      </c>
      <c r="J1301" s="199"/>
      <c r="K1301" s="199"/>
      <c r="L1301" s="112" t="e">
        <f t="shared" si="150"/>
        <v>#N/A</v>
      </c>
      <c r="M1301" s="199"/>
      <c r="N1301" s="199"/>
      <c r="O1301" s="124" t="str">
        <f t="shared" si="151"/>
        <v/>
      </c>
      <c r="P1301" s="124" t="str">
        <f t="shared" si="152"/>
        <v/>
      </c>
      <c r="Q1301" s="199"/>
      <c r="R1301" s="113" t="s">
        <v>341</v>
      </c>
      <c r="S1301" s="199"/>
      <c r="T1301" s="113" t="s">
        <v>337</v>
      </c>
      <c r="U1301" s="199"/>
      <c r="V1301" s="112" t="str">
        <f t="shared" si="153"/>
        <v>１～４以外</v>
      </c>
      <c r="W1301" s="628"/>
      <c r="X1301" s="112"/>
      <c r="Y1301" s="199"/>
      <c r="Z1301" s="636"/>
      <c r="AA1301" s="200"/>
      <c r="AB1301" s="114" t="e">
        <f t="shared" si="154"/>
        <v>#N/A</v>
      </c>
      <c r="AC1301" s="115" t="str">
        <f t="shared" si="157"/>
        <v/>
      </c>
      <c r="AD1301" s="145" t="str">
        <f t="shared" si="155"/>
        <v/>
      </c>
      <c r="BD1301" s="36">
        <v>1281</v>
      </c>
      <c r="BE1301" s="223"/>
      <c r="BF1301" s="231"/>
      <c r="BG1301" s="231"/>
      <c r="BH1301" s="231"/>
      <c r="BI1301" s="231"/>
      <c r="BJ1301" s="223"/>
      <c r="BK1301" s="224"/>
      <c r="BL1301" s="223"/>
      <c r="BM1301" s="224"/>
      <c r="BN1301" s="225"/>
      <c r="BO1301" s="226"/>
      <c r="BP1301" s="224"/>
      <c r="BQ1301" s="224"/>
      <c r="BR1301" s="226"/>
      <c r="BS1301" s="225"/>
      <c r="CB1301" s="258"/>
      <c r="CC1301" s="258"/>
      <c r="CD1301" s="291" t="s">
        <v>1862</v>
      </c>
      <c r="CE1301" s="299">
        <v>0</v>
      </c>
      <c r="CF1301" s="266">
        <v>2</v>
      </c>
      <c r="CG1301" s="268"/>
      <c r="CI1301" s="258"/>
      <c r="CJ1301" s="258"/>
      <c r="CK1301" s="276" t="s">
        <v>1594</v>
      </c>
      <c r="CL1301" s="302" t="s">
        <v>505</v>
      </c>
      <c r="CM1301" s="253" t="s">
        <v>725</v>
      </c>
      <c r="CN1301" s="278"/>
      <c r="CP1301" s="258"/>
      <c r="CQ1301" s="258"/>
      <c r="CR1301" s="276" t="s">
        <v>1594</v>
      </c>
      <c r="CS1301" s="302" t="s">
        <v>505</v>
      </c>
      <c r="CT1301" s="253" t="s">
        <v>725</v>
      </c>
      <c r="CU1301" s="278"/>
    </row>
    <row r="1302" spans="8:115" ht="15" customHeight="1" x14ac:dyDescent="0.15">
      <c r="H1302" s="111">
        <f t="shared" si="156"/>
        <v>0</v>
      </c>
      <c r="I1302" s="110">
        <v>1282</v>
      </c>
      <c r="J1302" s="199"/>
      <c r="K1302" s="199"/>
      <c r="L1302" s="112" t="e">
        <f t="shared" si="150"/>
        <v>#N/A</v>
      </c>
      <c r="M1302" s="199"/>
      <c r="N1302" s="199"/>
      <c r="O1302" s="124" t="str">
        <f t="shared" si="151"/>
        <v/>
      </c>
      <c r="P1302" s="124" t="str">
        <f t="shared" si="152"/>
        <v/>
      </c>
      <c r="Q1302" s="199"/>
      <c r="R1302" s="113" t="s">
        <v>341</v>
      </c>
      <c r="S1302" s="199"/>
      <c r="T1302" s="113" t="s">
        <v>337</v>
      </c>
      <c r="U1302" s="199"/>
      <c r="V1302" s="112" t="str">
        <f t="shared" si="153"/>
        <v>１～４以外</v>
      </c>
      <c r="W1302" s="628"/>
      <c r="X1302" s="112"/>
      <c r="Y1302" s="199"/>
      <c r="Z1302" s="636"/>
      <c r="AA1302" s="200"/>
      <c r="AB1302" s="114" t="e">
        <f t="shared" si="154"/>
        <v>#N/A</v>
      </c>
      <c r="AC1302" s="115" t="str">
        <f t="shared" si="157"/>
        <v/>
      </c>
      <c r="AD1302" s="145" t="str">
        <f t="shared" si="155"/>
        <v/>
      </c>
      <c r="BD1302" s="36">
        <v>1282</v>
      </c>
      <c r="BE1302" s="223"/>
      <c r="BF1302" s="231"/>
      <c r="BG1302" s="231"/>
      <c r="BH1302" s="231"/>
      <c r="BI1302" s="231"/>
      <c r="BJ1302" s="223"/>
      <c r="BK1302" s="224"/>
      <c r="BL1302" s="223"/>
      <c r="BM1302" s="224"/>
      <c r="BN1302" s="225"/>
      <c r="BO1302" s="226"/>
      <c r="BP1302" s="224"/>
      <c r="BQ1302" s="224"/>
      <c r="BR1302" s="226"/>
      <c r="BS1302" s="225"/>
      <c r="CB1302" s="258"/>
      <c r="CC1302" s="258"/>
      <c r="CD1302" s="276" t="s">
        <v>1594</v>
      </c>
      <c r="CE1302" s="253" t="s">
        <v>505</v>
      </c>
      <c r="CF1302" s="253" t="s">
        <v>725</v>
      </c>
      <c r="CG1302" s="278"/>
      <c r="CI1302" s="258"/>
      <c r="CJ1302" s="258"/>
      <c r="CK1302" s="390" t="s">
        <v>1912</v>
      </c>
      <c r="CL1302" s="303">
        <v>2</v>
      </c>
      <c r="CM1302" s="260">
        <v>3</v>
      </c>
      <c r="CN1302" s="260">
        <f>DCOUNT($H$20:$AD$4020,"入力ﾁｪｯｸ",CK1301:CM1302)</f>
        <v>0</v>
      </c>
      <c r="CP1302" s="258"/>
      <c r="CQ1302" s="258"/>
      <c r="CR1302" s="390" t="s">
        <v>1912</v>
      </c>
      <c r="CS1302" s="303">
        <v>2</v>
      </c>
      <c r="CT1302" s="260">
        <v>2</v>
      </c>
      <c r="CU1302" s="260">
        <f>DCOUNT($H$20:$AD$4020,"入力ﾁｪｯｸ",CR1301:CT1302)</f>
        <v>0</v>
      </c>
    </row>
    <row r="1303" spans="8:115" ht="15" customHeight="1" x14ac:dyDescent="0.15">
      <c r="H1303" s="111">
        <f t="shared" si="156"/>
        <v>0</v>
      </c>
      <c r="I1303" s="110">
        <v>1283</v>
      </c>
      <c r="J1303" s="199"/>
      <c r="K1303" s="199"/>
      <c r="L1303" s="112" t="e">
        <f t="shared" si="150"/>
        <v>#N/A</v>
      </c>
      <c r="M1303" s="199"/>
      <c r="N1303" s="199"/>
      <c r="O1303" s="124" t="str">
        <f t="shared" si="151"/>
        <v/>
      </c>
      <c r="P1303" s="124" t="str">
        <f t="shared" si="152"/>
        <v/>
      </c>
      <c r="Q1303" s="199"/>
      <c r="R1303" s="113" t="s">
        <v>341</v>
      </c>
      <c r="S1303" s="199"/>
      <c r="T1303" s="113" t="s">
        <v>337</v>
      </c>
      <c r="U1303" s="199"/>
      <c r="V1303" s="112" t="str">
        <f t="shared" si="153"/>
        <v>１～４以外</v>
      </c>
      <c r="W1303" s="628"/>
      <c r="X1303" s="112"/>
      <c r="Y1303" s="199"/>
      <c r="Z1303" s="636"/>
      <c r="AA1303" s="200"/>
      <c r="AB1303" s="114" t="e">
        <f t="shared" si="154"/>
        <v>#N/A</v>
      </c>
      <c r="AC1303" s="115" t="str">
        <f t="shared" si="157"/>
        <v/>
      </c>
      <c r="AD1303" s="145" t="str">
        <f t="shared" si="155"/>
        <v/>
      </c>
      <c r="BD1303" s="36">
        <v>1283</v>
      </c>
      <c r="BE1303" s="223"/>
      <c r="BF1303" s="231"/>
      <c r="BG1303" s="231"/>
      <c r="BH1303" s="231"/>
      <c r="BI1303" s="231"/>
      <c r="BJ1303" s="223"/>
      <c r="BK1303" s="224"/>
      <c r="BL1303" s="223"/>
      <c r="BM1303" s="224"/>
      <c r="BN1303" s="225"/>
      <c r="BO1303" s="226"/>
      <c r="BP1303" s="224"/>
      <c r="BQ1303" s="224"/>
      <c r="BR1303" s="226"/>
      <c r="BS1303" s="225"/>
      <c r="CB1303" s="258"/>
      <c r="CC1303" s="258"/>
      <c r="CD1303" s="291" t="s">
        <v>1863</v>
      </c>
      <c r="CE1303" s="296">
        <v>0</v>
      </c>
      <c r="CF1303" s="259">
        <v>1</v>
      </c>
      <c r="CG1303" s="260">
        <f>DCOUNT($H$20:$AD$4020,"入力ﾁｪｯｸ",CD1302:CF1304)</f>
        <v>0</v>
      </c>
      <c r="CI1303" s="258"/>
      <c r="CJ1303" s="258"/>
      <c r="CK1303" s="276" t="s">
        <v>1594</v>
      </c>
      <c r="CL1303" s="302" t="s">
        <v>505</v>
      </c>
      <c r="CM1303" s="253" t="s">
        <v>725</v>
      </c>
      <c r="CN1303" s="278"/>
      <c r="CP1303" s="258"/>
      <c r="CQ1303" s="258"/>
      <c r="CR1303" s="276" t="s">
        <v>1594</v>
      </c>
      <c r="CS1303" s="302" t="s">
        <v>505</v>
      </c>
      <c r="CT1303" s="253" t="s">
        <v>725</v>
      </c>
      <c r="CU1303" s="278"/>
      <c r="DH1303" s="236" t="s">
        <v>512</v>
      </c>
    </row>
    <row r="1304" spans="8:115" ht="15" customHeight="1" x14ac:dyDescent="0.15">
      <c r="H1304" s="111">
        <f t="shared" si="156"/>
        <v>0</v>
      </c>
      <c r="I1304" s="110">
        <v>1284</v>
      </c>
      <c r="J1304" s="199"/>
      <c r="K1304" s="199"/>
      <c r="L1304" s="112" t="e">
        <f t="shared" si="150"/>
        <v>#N/A</v>
      </c>
      <c r="M1304" s="199"/>
      <c r="N1304" s="199"/>
      <c r="O1304" s="124" t="str">
        <f t="shared" si="151"/>
        <v/>
      </c>
      <c r="P1304" s="124" t="str">
        <f t="shared" si="152"/>
        <v/>
      </c>
      <c r="Q1304" s="199"/>
      <c r="R1304" s="113" t="s">
        <v>341</v>
      </c>
      <c r="S1304" s="199"/>
      <c r="T1304" s="113" t="s">
        <v>337</v>
      </c>
      <c r="U1304" s="199"/>
      <c r="V1304" s="112" t="str">
        <f t="shared" si="153"/>
        <v>１～４以外</v>
      </c>
      <c r="W1304" s="628"/>
      <c r="X1304" s="112"/>
      <c r="Y1304" s="199"/>
      <c r="Z1304" s="636"/>
      <c r="AA1304" s="200"/>
      <c r="AB1304" s="114" t="e">
        <f t="shared" si="154"/>
        <v>#N/A</v>
      </c>
      <c r="AC1304" s="115" t="str">
        <f t="shared" si="157"/>
        <v/>
      </c>
      <c r="AD1304" s="145" t="str">
        <f t="shared" si="155"/>
        <v/>
      </c>
      <c r="BD1304" s="36">
        <v>1284</v>
      </c>
      <c r="BE1304" s="223"/>
      <c r="BF1304" s="231"/>
      <c r="BG1304" s="231"/>
      <c r="BH1304" s="231"/>
      <c r="BI1304" s="231"/>
      <c r="BJ1304" s="223"/>
      <c r="BK1304" s="224"/>
      <c r="BL1304" s="223"/>
      <c r="BM1304" s="224"/>
      <c r="BN1304" s="225"/>
      <c r="BO1304" s="226"/>
      <c r="BP1304" s="224"/>
      <c r="BQ1304" s="224"/>
      <c r="BR1304" s="226"/>
      <c r="BS1304" s="225"/>
      <c r="CB1304" s="258"/>
      <c r="CC1304" s="258"/>
      <c r="CD1304" s="291" t="s">
        <v>1863</v>
      </c>
      <c r="CE1304" s="299">
        <v>0</v>
      </c>
      <c r="CF1304" s="266">
        <v>2</v>
      </c>
      <c r="CG1304" s="268"/>
      <c r="CI1304" s="258"/>
      <c r="CJ1304" s="258"/>
      <c r="CK1304" s="390" t="s">
        <v>1913</v>
      </c>
      <c r="CL1304" s="303">
        <v>2</v>
      </c>
      <c r="CM1304" s="260">
        <v>3</v>
      </c>
      <c r="CN1304" s="260">
        <f>DCOUNT($H$20:$AD$4020,"入力ﾁｪｯｸ",CK1303:CM1304)</f>
        <v>0</v>
      </c>
      <c r="CP1304" s="258"/>
      <c r="CQ1304" s="258"/>
      <c r="CR1304" s="390" t="s">
        <v>1913</v>
      </c>
      <c r="CS1304" s="303">
        <v>2</v>
      </c>
      <c r="CT1304" s="260">
        <v>2</v>
      </c>
      <c r="CU1304" s="260">
        <f>DCOUNT($H$20:$AD$4020,"入力ﾁｪｯｸ",CR1303:CT1304)</f>
        <v>0</v>
      </c>
      <c r="DI1304" s="236" t="s">
        <v>613</v>
      </c>
      <c r="DK1304" s="236" t="s">
        <v>613</v>
      </c>
    </row>
    <row r="1305" spans="8:115" ht="15" customHeight="1" x14ac:dyDescent="0.15">
      <c r="H1305" s="111">
        <f t="shared" si="156"/>
        <v>0</v>
      </c>
      <c r="I1305" s="110">
        <v>1285</v>
      </c>
      <c r="J1305" s="199"/>
      <c r="K1305" s="199"/>
      <c r="L1305" s="112" t="e">
        <f t="shared" si="150"/>
        <v>#N/A</v>
      </c>
      <c r="M1305" s="199"/>
      <c r="N1305" s="199"/>
      <c r="O1305" s="124" t="str">
        <f t="shared" si="151"/>
        <v/>
      </c>
      <c r="P1305" s="124" t="str">
        <f t="shared" si="152"/>
        <v/>
      </c>
      <c r="Q1305" s="199"/>
      <c r="R1305" s="113" t="s">
        <v>341</v>
      </c>
      <c r="S1305" s="199"/>
      <c r="T1305" s="113" t="s">
        <v>337</v>
      </c>
      <c r="U1305" s="199"/>
      <c r="V1305" s="112" t="str">
        <f t="shared" si="153"/>
        <v>１～４以外</v>
      </c>
      <c r="W1305" s="628"/>
      <c r="X1305" s="112"/>
      <c r="Y1305" s="199"/>
      <c r="Z1305" s="636"/>
      <c r="AA1305" s="200"/>
      <c r="AB1305" s="114" t="e">
        <f t="shared" si="154"/>
        <v>#N/A</v>
      </c>
      <c r="AC1305" s="115" t="str">
        <f t="shared" si="157"/>
        <v/>
      </c>
      <c r="AD1305" s="145" t="str">
        <f t="shared" si="155"/>
        <v/>
      </c>
      <c r="BD1305" s="36">
        <v>1285</v>
      </c>
      <c r="BE1305" s="223"/>
      <c r="BF1305" s="231"/>
      <c r="BG1305" s="231"/>
      <c r="BH1305" s="231"/>
      <c r="BI1305" s="231"/>
      <c r="BJ1305" s="223"/>
      <c r="BK1305" s="224"/>
      <c r="BL1305" s="223"/>
      <c r="BM1305" s="224"/>
      <c r="BN1305" s="225"/>
      <c r="BO1305" s="226"/>
      <c r="BP1305" s="224"/>
      <c r="BQ1305" s="224"/>
      <c r="BR1305" s="226"/>
      <c r="BS1305" s="225"/>
      <c r="CB1305" s="258"/>
      <c r="CC1305" s="258"/>
      <c r="CD1305" s="276" t="s">
        <v>1594</v>
      </c>
      <c r="CE1305" s="253" t="s">
        <v>505</v>
      </c>
      <c r="CF1305" s="253" t="s">
        <v>725</v>
      </c>
      <c r="CG1305" s="278"/>
      <c r="CI1305" s="258"/>
      <c r="CJ1305" s="258"/>
      <c r="CK1305" s="276" t="s">
        <v>1594</v>
      </c>
      <c r="CL1305" s="302" t="s">
        <v>505</v>
      </c>
      <c r="CM1305" s="253" t="s">
        <v>725</v>
      </c>
      <c r="CN1305" s="278"/>
      <c r="CP1305" s="258"/>
      <c r="CQ1305" s="258"/>
      <c r="CR1305" s="276" t="s">
        <v>1594</v>
      </c>
      <c r="CS1305" s="302" t="s">
        <v>505</v>
      </c>
      <c r="CT1305" s="253" t="s">
        <v>725</v>
      </c>
      <c r="CU1305" s="278"/>
      <c r="DH1305" s="279" t="s">
        <v>513</v>
      </c>
      <c r="DI1305" s="280">
        <v>1955</v>
      </c>
      <c r="DJ1305" s="279" t="s">
        <v>516</v>
      </c>
      <c r="DK1305" s="281">
        <v>1989</v>
      </c>
    </row>
    <row r="1306" spans="8:115" ht="15" customHeight="1" x14ac:dyDescent="0.15">
      <c r="H1306" s="111">
        <f t="shared" si="156"/>
        <v>0</v>
      </c>
      <c r="I1306" s="110">
        <v>1286</v>
      </c>
      <c r="J1306" s="199"/>
      <c r="K1306" s="199"/>
      <c r="L1306" s="112" t="e">
        <f t="shared" si="150"/>
        <v>#N/A</v>
      </c>
      <c r="M1306" s="199"/>
      <c r="N1306" s="199"/>
      <c r="O1306" s="124" t="str">
        <f t="shared" si="151"/>
        <v/>
      </c>
      <c r="P1306" s="124" t="str">
        <f t="shared" si="152"/>
        <v/>
      </c>
      <c r="Q1306" s="199"/>
      <c r="R1306" s="113" t="s">
        <v>341</v>
      </c>
      <c r="S1306" s="199"/>
      <c r="T1306" s="113" t="s">
        <v>337</v>
      </c>
      <c r="U1306" s="199"/>
      <c r="V1306" s="112" t="str">
        <f t="shared" si="153"/>
        <v>１～４以外</v>
      </c>
      <c r="W1306" s="628"/>
      <c r="X1306" s="112"/>
      <c r="Y1306" s="199"/>
      <c r="Z1306" s="636"/>
      <c r="AA1306" s="200"/>
      <c r="AB1306" s="114" t="e">
        <f t="shared" si="154"/>
        <v>#N/A</v>
      </c>
      <c r="AC1306" s="115" t="str">
        <f t="shared" si="157"/>
        <v/>
      </c>
      <c r="AD1306" s="145" t="str">
        <f t="shared" si="155"/>
        <v/>
      </c>
      <c r="BD1306" s="36">
        <v>1286</v>
      </c>
      <c r="BE1306" s="223"/>
      <c r="BF1306" s="231"/>
      <c r="BG1306" s="231"/>
      <c r="BH1306" s="231"/>
      <c r="BI1306" s="231"/>
      <c r="BJ1306" s="223"/>
      <c r="BK1306" s="224"/>
      <c r="BL1306" s="223"/>
      <c r="BM1306" s="224"/>
      <c r="BN1306" s="225"/>
      <c r="BO1306" s="226"/>
      <c r="BP1306" s="224"/>
      <c r="BQ1306" s="224"/>
      <c r="BR1306" s="226"/>
      <c r="BS1306" s="225"/>
      <c r="CB1306" s="258"/>
      <c r="CC1306" s="258"/>
      <c r="CD1306" s="291" t="s">
        <v>1864</v>
      </c>
      <c r="CE1306" s="296">
        <v>0</v>
      </c>
      <c r="CF1306" s="259">
        <v>1</v>
      </c>
      <c r="CG1306" s="260">
        <f>DCOUNT($H$20:$AD$4020,"入力ﾁｪｯｸ",CD1305:CF1307)</f>
        <v>0</v>
      </c>
      <c r="CI1306" s="258"/>
      <c r="CJ1306" s="258"/>
      <c r="CK1306" s="390" t="s">
        <v>1914</v>
      </c>
      <c r="CL1306" s="303">
        <v>2</v>
      </c>
      <c r="CM1306" s="260">
        <v>3</v>
      </c>
      <c r="CN1306" s="260">
        <f>DCOUNT($H$20:$AD$4020,"入力ﾁｪｯｸ",CK1305:CM1306)</f>
        <v>0</v>
      </c>
      <c r="CP1306" s="258"/>
      <c r="CQ1306" s="258"/>
      <c r="CR1306" s="390" t="s">
        <v>1914</v>
      </c>
      <c r="CS1306" s="303">
        <v>2</v>
      </c>
      <c r="CT1306" s="260">
        <v>2</v>
      </c>
      <c r="CU1306" s="260">
        <f>DCOUNT($H$20:$AD$4020,"入力ﾁｪｯｸ",CR1305:CT1306)</f>
        <v>0</v>
      </c>
      <c r="DH1306" s="292" t="s">
        <v>517</v>
      </c>
      <c r="DI1306" s="293">
        <v>1956</v>
      </c>
      <c r="DJ1306" s="292" t="s">
        <v>518</v>
      </c>
      <c r="DK1306" s="294">
        <v>1990</v>
      </c>
    </row>
    <row r="1307" spans="8:115" ht="15" customHeight="1" x14ac:dyDescent="0.15">
      <c r="H1307" s="111">
        <f t="shared" si="156"/>
        <v>0</v>
      </c>
      <c r="I1307" s="110">
        <v>1287</v>
      </c>
      <c r="J1307" s="199"/>
      <c r="K1307" s="199"/>
      <c r="L1307" s="112" t="e">
        <f t="shared" si="150"/>
        <v>#N/A</v>
      </c>
      <c r="M1307" s="199"/>
      <c r="N1307" s="199"/>
      <c r="O1307" s="124" t="str">
        <f t="shared" si="151"/>
        <v/>
      </c>
      <c r="P1307" s="124" t="str">
        <f t="shared" si="152"/>
        <v/>
      </c>
      <c r="Q1307" s="199"/>
      <c r="R1307" s="113" t="s">
        <v>341</v>
      </c>
      <c r="S1307" s="199"/>
      <c r="T1307" s="113" t="s">
        <v>337</v>
      </c>
      <c r="U1307" s="199"/>
      <c r="V1307" s="112" t="str">
        <f t="shared" si="153"/>
        <v>１～４以外</v>
      </c>
      <c r="W1307" s="628"/>
      <c r="X1307" s="112"/>
      <c r="Y1307" s="199"/>
      <c r="Z1307" s="636"/>
      <c r="AA1307" s="200"/>
      <c r="AB1307" s="114" t="e">
        <f t="shared" si="154"/>
        <v>#N/A</v>
      </c>
      <c r="AC1307" s="115" t="str">
        <f t="shared" si="157"/>
        <v/>
      </c>
      <c r="AD1307" s="145" t="str">
        <f t="shared" si="155"/>
        <v/>
      </c>
      <c r="BD1307" s="36">
        <v>1287</v>
      </c>
      <c r="BE1307" s="223"/>
      <c r="BF1307" s="231"/>
      <c r="BG1307" s="231"/>
      <c r="BH1307" s="231"/>
      <c r="BI1307" s="231"/>
      <c r="BJ1307" s="223"/>
      <c r="BK1307" s="224"/>
      <c r="BL1307" s="223"/>
      <c r="BM1307" s="224"/>
      <c r="BN1307" s="225"/>
      <c r="BO1307" s="226"/>
      <c r="BP1307" s="224"/>
      <c r="BQ1307" s="224"/>
      <c r="BR1307" s="226"/>
      <c r="BS1307" s="225"/>
      <c r="CB1307" s="258"/>
      <c r="CC1307" s="258"/>
      <c r="CD1307" s="291" t="s">
        <v>1864</v>
      </c>
      <c r="CE1307" s="299">
        <v>0</v>
      </c>
      <c r="CF1307" s="266">
        <v>2</v>
      </c>
      <c r="CG1307" s="268"/>
      <c r="CI1307" s="258"/>
      <c r="CJ1307" s="258"/>
      <c r="CK1307" s="276" t="s">
        <v>1594</v>
      </c>
      <c r="CL1307" s="302" t="s">
        <v>505</v>
      </c>
      <c r="CM1307" s="253" t="s">
        <v>725</v>
      </c>
      <c r="CN1307" s="278"/>
      <c r="CP1307" s="258"/>
      <c r="CQ1307" s="258"/>
      <c r="CR1307" s="276" t="s">
        <v>1594</v>
      </c>
      <c r="CS1307" s="302" t="s">
        <v>505</v>
      </c>
      <c r="CT1307" s="253" t="s">
        <v>725</v>
      </c>
      <c r="CU1307" s="278"/>
      <c r="DH1307" s="292" t="s">
        <v>519</v>
      </c>
      <c r="DI1307" s="293">
        <v>1957</v>
      </c>
      <c r="DJ1307" s="292" t="s">
        <v>520</v>
      </c>
      <c r="DK1307" s="294">
        <v>1991</v>
      </c>
    </row>
    <row r="1308" spans="8:115" ht="15" customHeight="1" x14ac:dyDescent="0.15">
      <c r="H1308" s="111">
        <f t="shared" si="156"/>
        <v>0</v>
      </c>
      <c r="I1308" s="110">
        <v>1288</v>
      </c>
      <c r="J1308" s="199"/>
      <c r="K1308" s="199"/>
      <c r="L1308" s="112" t="e">
        <f t="shared" si="150"/>
        <v>#N/A</v>
      </c>
      <c r="M1308" s="199"/>
      <c r="N1308" s="199"/>
      <c r="O1308" s="124" t="str">
        <f t="shared" si="151"/>
        <v/>
      </c>
      <c r="P1308" s="124" t="str">
        <f t="shared" si="152"/>
        <v/>
      </c>
      <c r="Q1308" s="199"/>
      <c r="R1308" s="113" t="s">
        <v>341</v>
      </c>
      <c r="S1308" s="199"/>
      <c r="T1308" s="113" t="s">
        <v>337</v>
      </c>
      <c r="U1308" s="199"/>
      <c r="V1308" s="112" t="str">
        <f t="shared" si="153"/>
        <v>１～４以外</v>
      </c>
      <c r="W1308" s="628"/>
      <c r="X1308" s="112"/>
      <c r="Y1308" s="199"/>
      <c r="Z1308" s="636"/>
      <c r="AA1308" s="200"/>
      <c r="AB1308" s="114" t="e">
        <f t="shared" si="154"/>
        <v>#N/A</v>
      </c>
      <c r="AC1308" s="115" t="str">
        <f t="shared" si="157"/>
        <v/>
      </c>
      <c r="AD1308" s="145" t="str">
        <f t="shared" si="155"/>
        <v/>
      </c>
      <c r="BD1308" s="36">
        <v>1288</v>
      </c>
      <c r="BE1308" s="223"/>
      <c r="BF1308" s="231"/>
      <c r="BG1308" s="231"/>
      <c r="BH1308" s="231"/>
      <c r="BI1308" s="231"/>
      <c r="BJ1308" s="223"/>
      <c r="BK1308" s="224"/>
      <c r="BL1308" s="223"/>
      <c r="BM1308" s="224"/>
      <c r="BN1308" s="225"/>
      <c r="BO1308" s="226"/>
      <c r="BP1308" s="224"/>
      <c r="BQ1308" s="224"/>
      <c r="BR1308" s="226"/>
      <c r="BS1308" s="225"/>
      <c r="CB1308" s="258"/>
      <c r="CC1308" s="258"/>
      <c r="CD1308" s="276" t="s">
        <v>1594</v>
      </c>
      <c r="CE1308" s="253" t="s">
        <v>505</v>
      </c>
      <c r="CF1308" s="253" t="s">
        <v>725</v>
      </c>
      <c r="CG1308" s="278"/>
      <c r="CI1308" s="258"/>
      <c r="CJ1308" s="258"/>
      <c r="CK1308" s="392" t="s">
        <v>1915</v>
      </c>
      <c r="CL1308" s="303">
        <v>2</v>
      </c>
      <c r="CM1308" s="260">
        <v>3</v>
      </c>
      <c r="CN1308" s="260">
        <f>DCOUNT($H$20:$AD$4020,"入力ﾁｪｯｸ",CK1307:CM1308)</f>
        <v>0</v>
      </c>
      <c r="CP1308" s="258"/>
      <c r="CQ1308" s="258"/>
      <c r="CR1308" s="392" t="s">
        <v>1915</v>
      </c>
      <c r="CS1308" s="303">
        <v>2</v>
      </c>
      <c r="CT1308" s="260">
        <v>2</v>
      </c>
      <c r="CU1308" s="260">
        <f>DCOUNT($H$20:$AD$4020,"入力ﾁｪｯｸ",CR1307:CT1308)</f>
        <v>0</v>
      </c>
      <c r="DH1308" s="292" t="s">
        <v>521</v>
      </c>
      <c r="DI1308" s="293">
        <v>1958</v>
      </c>
      <c r="DJ1308" s="292" t="s">
        <v>522</v>
      </c>
      <c r="DK1308" s="294">
        <v>1992</v>
      </c>
    </row>
    <row r="1309" spans="8:115" ht="15" customHeight="1" x14ac:dyDescent="0.15">
      <c r="H1309" s="111">
        <f t="shared" si="156"/>
        <v>0</v>
      </c>
      <c r="I1309" s="110">
        <v>1289</v>
      </c>
      <c r="J1309" s="199"/>
      <c r="K1309" s="199"/>
      <c r="L1309" s="112" t="e">
        <f t="shared" si="150"/>
        <v>#N/A</v>
      </c>
      <c r="M1309" s="199"/>
      <c r="N1309" s="199"/>
      <c r="O1309" s="124" t="str">
        <f t="shared" si="151"/>
        <v/>
      </c>
      <c r="P1309" s="124" t="str">
        <f t="shared" si="152"/>
        <v/>
      </c>
      <c r="Q1309" s="199"/>
      <c r="R1309" s="113" t="s">
        <v>341</v>
      </c>
      <c r="S1309" s="199"/>
      <c r="T1309" s="113" t="s">
        <v>337</v>
      </c>
      <c r="U1309" s="199"/>
      <c r="V1309" s="112" t="str">
        <f t="shared" si="153"/>
        <v>１～４以外</v>
      </c>
      <c r="W1309" s="628"/>
      <c r="X1309" s="112"/>
      <c r="Y1309" s="199"/>
      <c r="Z1309" s="636"/>
      <c r="AA1309" s="200"/>
      <c r="AB1309" s="114" t="e">
        <f t="shared" si="154"/>
        <v>#N/A</v>
      </c>
      <c r="AC1309" s="115" t="str">
        <f t="shared" si="157"/>
        <v/>
      </c>
      <c r="AD1309" s="145" t="str">
        <f t="shared" si="155"/>
        <v/>
      </c>
      <c r="BD1309" s="36">
        <v>1289</v>
      </c>
      <c r="BE1309" s="223"/>
      <c r="BF1309" s="231"/>
      <c r="BG1309" s="231"/>
      <c r="BH1309" s="231"/>
      <c r="BI1309" s="231"/>
      <c r="BJ1309" s="223"/>
      <c r="BK1309" s="224"/>
      <c r="BL1309" s="223"/>
      <c r="BM1309" s="224"/>
      <c r="BN1309" s="225"/>
      <c r="BO1309" s="226"/>
      <c r="BP1309" s="224"/>
      <c r="BQ1309" s="224"/>
      <c r="BR1309" s="226"/>
      <c r="BS1309" s="225"/>
      <c r="CB1309" s="258"/>
      <c r="CC1309" s="258"/>
      <c r="CD1309" s="291" t="s">
        <v>1865</v>
      </c>
      <c r="CE1309" s="296">
        <v>0</v>
      </c>
      <c r="CF1309" s="259">
        <v>1</v>
      </c>
      <c r="CG1309" s="260">
        <f>DCOUNT($H$20:$AD$4020,"入力ﾁｪｯｸ",CD1308:CF1310)</f>
        <v>0</v>
      </c>
      <c r="CI1309" s="258"/>
      <c r="CJ1309" s="258"/>
      <c r="CK1309" s="276" t="s">
        <v>1594</v>
      </c>
      <c r="CL1309" s="302" t="s">
        <v>505</v>
      </c>
      <c r="CM1309" s="253" t="s">
        <v>725</v>
      </c>
      <c r="CN1309" s="278"/>
      <c r="CP1309" s="258"/>
      <c r="CQ1309" s="258"/>
      <c r="CR1309" s="276" t="s">
        <v>1594</v>
      </c>
      <c r="CS1309" s="302" t="s">
        <v>505</v>
      </c>
      <c r="CT1309" s="253" t="s">
        <v>725</v>
      </c>
      <c r="CU1309" s="278"/>
      <c r="DH1309" s="292" t="s">
        <v>523</v>
      </c>
      <c r="DI1309" s="293">
        <v>1959</v>
      </c>
      <c r="DJ1309" s="292" t="s">
        <v>524</v>
      </c>
      <c r="DK1309" s="294">
        <v>1993</v>
      </c>
    </row>
    <row r="1310" spans="8:115" ht="15" customHeight="1" x14ac:dyDescent="0.15">
      <c r="H1310" s="111">
        <f t="shared" si="156"/>
        <v>0</v>
      </c>
      <c r="I1310" s="110">
        <v>1290</v>
      </c>
      <c r="J1310" s="199"/>
      <c r="K1310" s="199"/>
      <c r="L1310" s="112" t="e">
        <f t="shared" si="150"/>
        <v>#N/A</v>
      </c>
      <c r="M1310" s="199"/>
      <c r="N1310" s="199"/>
      <c r="O1310" s="124" t="str">
        <f t="shared" si="151"/>
        <v/>
      </c>
      <c r="P1310" s="124" t="str">
        <f t="shared" si="152"/>
        <v/>
      </c>
      <c r="Q1310" s="199"/>
      <c r="R1310" s="113" t="s">
        <v>341</v>
      </c>
      <c r="S1310" s="199"/>
      <c r="T1310" s="113" t="s">
        <v>337</v>
      </c>
      <c r="U1310" s="199"/>
      <c r="V1310" s="112" t="str">
        <f t="shared" si="153"/>
        <v>１～４以外</v>
      </c>
      <c r="W1310" s="628"/>
      <c r="X1310" s="112"/>
      <c r="Y1310" s="199"/>
      <c r="Z1310" s="636"/>
      <c r="AA1310" s="200"/>
      <c r="AB1310" s="114" t="e">
        <f t="shared" si="154"/>
        <v>#N/A</v>
      </c>
      <c r="AC1310" s="115" t="str">
        <f t="shared" si="157"/>
        <v/>
      </c>
      <c r="AD1310" s="145" t="str">
        <f t="shared" si="155"/>
        <v/>
      </c>
      <c r="BD1310" s="36">
        <v>1290</v>
      </c>
      <c r="BE1310" s="223"/>
      <c r="BF1310" s="231"/>
      <c r="BG1310" s="231"/>
      <c r="BH1310" s="231"/>
      <c r="BI1310" s="231"/>
      <c r="BJ1310" s="223"/>
      <c r="BK1310" s="224"/>
      <c r="BL1310" s="223"/>
      <c r="BM1310" s="224"/>
      <c r="BN1310" s="225"/>
      <c r="BO1310" s="226"/>
      <c r="BP1310" s="224"/>
      <c r="BQ1310" s="224"/>
      <c r="BR1310" s="226"/>
      <c r="BS1310" s="225"/>
      <c r="CB1310" s="258"/>
      <c r="CC1310" s="258"/>
      <c r="CD1310" s="291" t="s">
        <v>1865</v>
      </c>
      <c r="CE1310" s="299">
        <v>0</v>
      </c>
      <c r="CF1310" s="266">
        <v>2</v>
      </c>
      <c r="CG1310" s="268"/>
      <c r="CI1310" s="258"/>
      <c r="CJ1310" s="258"/>
      <c r="CK1310" s="390" t="s">
        <v>1931</v>
      </c>
      <c r="CL1310" s="303">
        <v>2</v>
      </c>
      <c r="CM1310" s="260">
        <v>3</v>
      </c>
      <c r="CN1310" s="260">
        <f>DCOUNT($H$20:$AD$4020,"入力ﾁｪｯｸ",CK1309:CM1310)</f>
        <v>0</v>
      </c>
      <c r="CP1310" s="258"/>
      <c r="CQ1310" s="258"/>
      <c r="CR1310" s="390" t="s">
        <v>1931</v>
      </c>
      <c r="CS1310" s="303">
        <v>2</v>
      </c>
      <c r="CT1310" s="260">
        <v>2</v>
      </c>
      <c r="CU1310" s="260">
        <f>DCOUNT($H$20:$AD$4020,"入力ﾁｪｯｸ",CR1309:CT1310)</f>
        <v>0</v>
      </c>
      <c r="DH1310" s="292" t="s">
        <v>525</v>
      </c>
      <c r="DI1310" s="293">
        <v>1960</v>
      </c>
      <c r="DJ1310" s="292" t="s">
        <v>526</v>
      </c>
      <c r="DK1310" s="294">
        <v>1994</v>
      </c>
    </row>
    <row r="1311" spans="8:115" ht="15" customHeight="1" x14ac:dyDescent="0.15">
      <c r="H1311" s="111">
        <f t="shared" si="156"/>
        <v>0</v>
      </c>
      <c r="I1311" s="110">
        <v>1291</v>
      </c>
      <c r="J1311" s="199"/>
      <c r="K1311" s="199"/>
      <c r="L1311" s="112" t="e">
        <f t="shared" si="150"/>
        <v>#N/A</v>
      </c>
      <c r="M1311" s="199"/>
      <c r="N1311" s="199"/>
      <c r="O1311" s="124" t="str">
        <f t="shared" si="151"/>
        <v/>
      </c>
      <c r="P1311" s="124" t="str">
        <f t="shared" si="152"/>
        <v/>
      </c>
      <c r="Q1311" s="199"/>
      <c r="R1311" s="113" t="s">
        <v>341</v>
      </c>
      <c r="S1311" s="199"/>
      <c r="T1311" s="113" t="s">
        <v>337</v>
      </c>
      <c r="U1311" s="199"/>
      <c r="V1311" s="112" t="str">
        <f t="shared" si="153"/>
        <v>１～４以外</v>
      </c>
      <c r="W1311" s="628"/>
      <c r="X1311" s="112"/>
      <c r="Y1311" s="199"/>
      <c r="Z1311" s="636"/>
      <c r="AA1311" s="200"/>
      <c r="AB1311" s="114" t="e">
        <f t="shared" si="154"/>
        <v>#N/A</v>
      </c>
      <c r="AC1311" s="115" t="str">
        <f t="shared" si="157"/>
        <v/>
      </c>
      <c r="AD1311" s="145" t="str">
        <f t="shared" si="155"/>
        <v/>
      </c>
      <c r="BD1311" s="36">
        <v>1291</v>
      </c>
      <c r="BE1311" s="223"/>
      <c r="BF1311" s="231"/>
      <c r="BG1311" s="231"/>
      <c r="BH1311" s="231"/>
      <c r="BI1311" s="231"/>
      <c r="BJ1311" s="223"/>
      <c r="BK1311" s="224"/>
      <c r="BL1311" s="223"/>
      <c r="BM1311" s="224"/>
      <c r="BN1311" s="225"/>
      <c r="BO1311" s="226"/>
      <c r="BP1311" s="224"/>
      <c r="BQ1311" s="224"/>
      <c r="BR1311" s="226"/>
      <c r="BS1311" s="225"/>
      <c r="CB1311" s="258"/>
      <c r="CC1311" s="258"/>
      <c r="CD1311" s="276" t="s">
        <v>1594</v>
      </c>
      <c r="CE1311" s="253" t="s">
        <v>505</v>
      </c>
      <c r="CF1311" s="253" t="s">
        <v>725</v>
      </c>
      <c r="CG1311" s="278"/>
      <c r="CI1311" s="258"/>
      <c r="CJ1311" s="258"/>
      <c r="CK1311" s="276" t="s">
        <v>1594</v>
      </c>
      <c r="CL1311" s="302" t="s">
        <v>505</v>
      </c>
      <c r="CM1311" s="253" t="s">
        <v>725</v>
      </c>
      <c r="CN1311" s="278"/>
      <c r="CP1311" s="258"/>
      <c r="CQ1311" s="258"/>
      <c r="CR1311" s="276" t="s">
        <v>1594</v>
      </c>
      <c r="CS1311" s="302" t="s">
        <v>505</v>
      </c>
      <c r="CT1311" s="253" t="s">
        <v>725</v>
      </c>
      <c r="CU1311" s="278"/>
      <c r="DH1311" s="292" t="s">
        <v>527</v>
      </c>
      <c r="DI1311" s="293">
        <v>1961</v>
      </c>
      <c r="DJ1311" s="292" t="s">
        <v>528</v>
      </c>
      <c r="DK1311" s="294">
        <v>1995</v>
      </c>
    </row>
    <row r="1312" spans="8:115" ht="15" customHeight="1" x14ac:dyDescent="0.15">
      <c r="H1312" s="111">
        <f t="shared" si="156"/>
        <v>0</v>
      </c>
      <c r="I1312" s="110">
        <v>1292</v>
      </c>
      <c r="J1312" s="199"/>
      <c r="K1312" s="199"/>
      <c r="L1312" s="112" t="e">
        <f t="shared" si="150"/>
        <v>#N/A</v>
      </c>
      <c r="M1312" s="199"/>
      <c r="N1312" s="199"/>
      <c r="O1312" s="124" t="str">
        <f t="shared" si="151"/>
        <v/>
      </c>
      <c r="P1312" s="124" t="str">
        <f t="shared" si="152"/>
        <v/>
      </c>
      <c r="Q1312" s="199"/>
      <c r="R1312" s="113" t="s">
        <v>341</v>
      </c>
      <c r="S1312" s="199"/>
      <c r="T1312" s="113" t="s">
        <v>337</v>
      </c>
      <c r="U1312" s="199"/>
      <c r="V1312" s="112" t="str">
        <f t="shared" si="153"/>
        <v>１～４以外</v>
      </c>
      <c r="W1312" s="628"/>
      <c r="X1312" s="112"/>
      <c r="Y1312" s="199"/>
      <c r="Z1312" s="636"/>
      <c r="AA1312" s="200"/>
      <c r="AB1312" s="114" t="e">
        <f t="shared" si="154"/>
        <v>#N/A</v>
      </c>
      <c r="AC1312" s="115" t="str">
        <f t="shared" si="157"/>
        <v/>
      </c>
      <c r="AD1312" s="145" t="str">
        <f t="shared" si="155"/>
        <v/>
      </c>
      <c r="BD1312" s="36">
        <v>1292</v>
      </c>
      <c r="BE1312" s="223"/>
      <c r="BF1312" s="231"/>
      <c r="BG1312" s="231"/>
      <c r="BH1312" s="231"/>
      <c r="BI1312" s="231"/>
      <c r="BJ1312" s="223"/>
      <c r="BK1312" s="224"/>
      <c r="BL1312" s="223"/>
      <c r="BM1312" s="224"/>
      <c r="BN1312" s="225"/>
      <c r="BO1312" s="226"/>
      <c r="BP1312" s="224"/>
      <c r="BQ1312" s="224"/>
      <c r="BR1312" s="226"/>
      <c r="BS1312" s="225"/>
      <c r="CB1312" s="258"/>
      <c r="CC1312" s="258"/>
      <c r="CD1312" s="390" t="s">
        <v>1866</v>
      </c>
      <c r="CE1312" s="296">
        <v>0</v>
      </c>
      <c r="CF1312" s="259">
        <v>1</v>
      </c>
      <c r="CG1312" s="260">
        <f>DCOUNT($H$20:$AD$4020,"入力ﾁｪｯｸ",CD1311:CF1313)</f>
        <v>0</v>
      </c>
      <c r="CI1312" s="258"/>
      <c r="CJ1312" s="258"/>
      <c r="CK1312" s="392" t="s">
        <v>1932</v>
      </c>
      <c r="CL1312" s="303">
        <v>2</v>
      </c>
      <c r="CM1312" s="260">
        <v>3</v>
      </c>
      <c r="CN1312" s="260">
        <f>DCOUNT($H$20:$AD$4020,"入力ﾁｪｯｸ",CK1311:CM1312)</f>
        <v>0</v>
      </c>
      <c r="CP1312" s="258"/>
      <c r="CQ1312" s="258"/>
      <c r="CR1312" s="392" t="s">
        <v>1932</v>
      </c>
      <c r="CS1312" s="303">
        <v>2</v>
      </c>
      <c r="CT1312" s="260">
        <v>2</v>
      </c>
      <c r="CU1312" s="260">
        <f>DCOUNT($H$20:$AD$4020,"入力ﾁｪｯｸ",CR1311:CT1312)</f>
        <v>0</v>
      </c>
      <c r="DH1312" s="292" t="s">
        <v>529</v>
      </c>
      <c r="DI1312" s="293">
        <v>1962</v>
      </c>
      <c r="DJ1312" s="292" t="s">
        <v>530</v>
      </c>
      <c r="DK1312" s="294">
        <v>1996</v>
      </c>
    </row>
    <row r="1313" spans="8:115" ht="15" customHeight="1" x14ac:dyDescent="0.15">
      <c r="H1313" s="111">
        <f t="shared" si="156"/>
        <v>0</v>
      </c>
      <c r="I1313" s="110">
        <v>1293</v>
      </c>
      <c r="J1313" s="199"/>
      <c r="K1313" s="199"/>
      <c r="L1313" s="112" t="e">
        <f t="shared" si="150"/>
        <v>#N/A</v>
      </c>
      <c r="M1313" s="199"/>
      <c r="N1313" s="199"/>
      <c r="O1313" s="124" t="str">
        <f t="shared" si="151"/>
        <v/>
      </c>
      <c r="P1313" s="124" t="str">
        <f t="shared" si="152"/>
        <v/>
      </c>
      <c r="Q1313" s="199"/>
      <c r="R1313" s="113" t="s">
        <v>341</v>
      </c>
      <c r="S1313" s="199"/>
      <c r="T1313" s="113" t="s">
        <v>337</v>
      </c>
      <c r="U1313" s="199"/>
      <c r="V1313" s="112" t="str">
        <f t="shared" si="153"/>
        <v>１～４以外</v>
      </c>
      <c r="W1313" s="628"/>
      <c r="X1313" s="112"/>
      <c r="Y1313" s="199"/>
      <c r="Z1313" s="636"/>
      <c r="AA1313" s="200"/>
      <c r="AB1313" s="114" t="e">
        <f t="shared" si="154"/>
        <v>#N/A</v>
      </c>
      <c r="AC1313" s="115" t="str">
        <f t="shared" si="157"/>
        <v/>
      </c>
      <c r="AD1313" s="145" t="str">
        <f t="shared" si="155"/>
        <v/>
      </c>
      <c r="BD1313" s="36">
        <v>1293</v>
      </c>
      <c r="BE1313" s="223"/>
      <c r="BF1313" s="231"/>
      <c r="BG1313" s="231"/>
      <c r="BH1313" s="231"/>
      <c r="BI1313" s="231"/>
      <c r="BJ1313" s="223"/>
      <c r="BK1313" s="224"/>
      <c r="BL1313" s="223"/>
      <c r="BM1313" s="224"/>
      <c r="BN1313" s="225"/>
      <c r="BO1313" s="226"/>
      <c r="BP1313" s="224"/>
      <c r="BQ1313" s="224"/>
      <c r="BR1313" s="226"/>
      <c r="BS1313" s="225"/>
      <c r="CB1313" s="258"/>
      <c r="CC1313" s="258"/>
      <c r="CD1313" s="390" t="s">
        <v>1866</v>
      </c>
      <c r="CE1313" s="299">
        <v>0</v>
      </c>
      <c r="CF1313" s="266">
        <v>2</v>
      </c>
      <c r="CG1313" s="268"/>
      <c r="CI1313" s="258"/>
      <c r="CJ1313" s="258"/>
      <c r="CK1313" s="276" t="s">
        <v>1594</v>
      </c>
      <c r="CL1313" s="302" t="s">
        <v>505</v>
      </c>
      <c r="CM1313" s="253" t="s">
        <v>725</v>
      </c>
      <c r="CN1313" s="278"/>
      <c r="CP1313" s="258"/>
      <c r="CQ1313" s="258"/>
      <c r="CR1313" s="276" t="s">
        <v>1594</v>
      </c>
      <c r="CS1313" s="302" t="s">
        <v>505</v>
      </c>
      <c r="CT1313" s="253" t="s">
        <v>725</v>
      </c>
      <c r="CU1313" s="278"/>
      <c r="DH1313" s="292" t="s">
        <v>531</v>
      </c>
      <c r="DI1313" s="293">
        <v>1963</v>
      </c>
      <c r="DJ1313" s="292" t="s">
        <v>532</v>
      </c>
      <c r="DK1313" s="294">
        <v>1997</v>
      </c>
    </row>
    <row r="1314" spans="8:115" ht="15" customHeight="1" x14ac:dyDescent="0.15">
      <c r="H1314" s="111">
        <f t="shared" si="156"/>
        <v>0</v>
      </c>
      <c r="I1314" s="110">
        <v>1294</v>
      </c>
      <c r="J1314" s="199"/>
      <c r="K1314" s="199"/>
      <c r="L1314" s="112" t="e">
        <f t="shared" si="150"/>
        <v>#N/A</v>
      </c>
      <c r="M1314" s="199"/>
      <c r="N1314" s="199"/>
      <c r="O1314" s="124" t="str">
        <f t="shared" si="151"/>
        <v/>
      </c>
      <c r="P1314" s="124" t="str">
        <f t="shared" si="152"/>
        <v/>
      </c>
      <c r="Q1314" s="199"/>
      <c r="R1314" s="113" t="s">
        <v>341</v>
      </c>
      <c r="S1314" s="199"/>
      <c r="T1314" s="113" t="s">
        <v>337</v>
      </c>
      <c r="U1314" s="199"/>
      <c r="V1314" s="112" t="str">
        <f t="shared" si="153"/>
        <v>１～４以外</v>
      </c>
      <c r="W1314" s="628"/>
      <c r="X1314" s="112"/>
      <c r="Y1314" s="199"/>
      <c r="Z1314" s="636"/>
      <c r="AA1314" s="200"/>
      <c r="AB1314" s="114" t="e">
        <f t="shared" si="154"/>
        <v>#N/A</v>
      </c>
      <c r="AC1314" s="115" t="str">
        <f t="shared" si="157"/>
        <v/>
      </c>
      <c r="AD1314" s="145" t="str">
        <f t="shared" si="155"/>
        <v/>
      </c>
      <c r="BD1314" s="36">
        <v>1294</v>
      </c>
      <c r="BE1314" s="223"/>
      <c r="BF1314" s="231"/>
      <c r="BG1314" s="231"/>
      <c r="BH1314" s="231"/>
      <c r="BI1314" s="231"/>
      <c r="BJ1314" s="223"/>
      <c r="BK1314" s="224"/>
      <c r="BL1314" s="223"/>
      <c r="BM1314" s="224"/>
      <c r="BN1314" s="225"/>
      <c r="BO1314" s="226"/>
      <c r="BP1314" s="224"/>
      <c r="BQ1314" s="224"/>
      <c r="BR1314" s="226"/>
      <c r="BS1314" s="225"/>
      <c r="CB1314" s="258"/>
      <c r="CC1314" s="258"/>
      <c r="CD1314" s="276" t="s">
        <v>1594</v>
      </c>
      <c r="CE1314" s="253" t="s">
        <v>505</v>
      </c>
      <c r="CF1314" s="253" t="s">
        <v>725</v>
      </c>
      <c r="CG1314" s="278"/>
      <c r="CI1314" s="258"/>
      <c r="CJ1314" s="258"/>
      <c r="CK1314" s="298" t="s">
        <v>1933</v>
      </c>
      <c r="CL1314" s="303">
        <v>2</v>
      </c>
      <c r="CM1314" s="260">
        <v>3</v>
      </c>
      <c r="CN1314" s="260">
        <f>DCOUNT($H$20:$AD$4020,"入力ﾁｪｯｸ",CK1313:CM1314)</f>
        <v>0</v>
      </c>
      <c r="CP1314" s="258"/>
      <c r="CQ1314" s="258"/>
      <c r="CR1314" s="298" t="s">
        <v>1933</v>
      </c>
      <c r="CS1314" s="303">
        <v>2</v>
      </c>
      <c r="CT1314" s="260">
        <v>2</v>
      </c>
      <c r="CU1314" s="260">
        <f>DCOUNT($H$20:$AD$4020,"入力ﾁｪｯｸ",CR1313:CT1314)</f>
        <v>0</v>
      </c>
      <c r="DH1314" s="292" t="s">
        <v>533</v>
      </c>
      <c r="DI1314" s="293">
        <v>1964</v>
      </c>
      <c r="DJ1314" s="292" t="s">
        <v>534</v>
      </c>
      <c r="DK1314" s="294">
        <v>1998</v>
      </c>
    </row>
    <row r="1315" spans="8:115" ht="15" customHeight="1" x14ac:dyDescent="0.15">
      <c r="H1315" s="111">
        <f t="shared" si="156"/>
        <v>0</v>
      </c>
      <c r="I1315" s="110">
        <v>1295</v>
      </c>
      <c r="J1315" s="199"/>
      <c r="K1315" s="199"/>
      <c r="L1315" s="112" t="e">
        <f t="shared" si="150"/>
        <v>#N/A</v>
      </c>
      <c r="M1315" s="199"/>
      <c r="N1315" s="199"/>
      <c r="O1315" s="124" t="str">
        <f t="shared" si="151"/>
        <v/>
      </c>
      <c r="P1315" s="124" t="str">
        <f t="shared" si="152"/>
        <v/>
      </c>
      <c r="Q1315" s="199"/>
      <c r="R1315" s="113" t="s">
        <v>341</v>
      </c>
      <c r="S1315" s="199"/>
      <c r="T1315" s="113" t="s">
        <v>337</v>
      </c>
      <c r="U1315" s="199"/>
      <c r="V1315" s="112" t="str">
        <f t="shared" si="153"/>
        <v>１～４以外</v>
      </c>
      <c r="W1315" s="628"/>
      <c r="X1315" s="112"/>
      <c r="Y1315" s="199"/>
      <c r="Z1315" s="636"/>
      <c r="AA1315" s="200"/>
      <c r="AB1315" s="114" t="e">
        <f t="shared" si="154"/>
        <v>#N/A</v>
      </c>
      <c r="AC1315" s="115" t="str">
        <f t="shared" si="157"/>
        <v/>
      </c>
      <c r="AD1315" s="145" t="str">
        <f t="shared" si="155"/>
        <v/>
      </c>
      <c r="BD1315" s="36">
        <v>1295</v>
      </c>
      <c r="BE1315" s="223"/>
      <c r="BF1315" s="231"/>
      <c r="BG1315" s="231"/>
      <c r="BH1315" s="231"/>
      <c r="BI1315" s="231"/>
      <c r="BJ1315" s="223"/>
      <c r="BK1315" s="224"/>
      <c r="BL1315" s="223"/>
      <c r="BM1315" s="224"/>
      <c r="BN1315" s="225"/>
      <c r="BO1315" s="226"/>
      <c r="BP1315" s="224"/>
      <c r="BQ1315" s="224"/>
      <c r="BR1315" s="226"/>
      <c r="BS1315" s="225"/>
      <c r="CB1315" s="258"/>
      <c r="CC1315" s="258"/>
      <c r="CD1315" s="390" t="s">
        <v>1867</v>
      </c>
      <c r="CE1315" s="296">
        <v>0</v>
      </c>
      <c r="CF1315" s="259">
        <v>1</v>
      </c>
      <c r="CG1315" s="260">
        <f>DCOUNT($H$20:$AD$4020,"入力ﾁｪｯｸ",CD1314:CF1316)</f>
        <v>0</v>
      </c>
      <c r="CI1315" s="258"/>
      <c r="CJ1315" s="258"/>
      <c r="CK1315" s="276" t="s">
        <v>1594</v>
      </c>
      <c r="CL1315" s="302" t="s">
        <v>505</v>
      </c>
      <c r="CM1315" s="253" t="s">
        <v>725</v>
      </c>
      <c r="CN1315" s="278"/>
      <c r="CP1315" s="258"/>
      <c r="CQ1315" s="258"/>
      <c r="CR1315" s="276" t="s">
        <v>1594</v>
      </c>
      <c r="CS1315" s="302" t="s">
        <v>505</v>
      </c>
      <c r="CT1315" s="253" t="s">
        <v>725</v>
      </c>
      <c r="CU1315" s="278"/>
      <c r="DH1315" s="292" t="s">
        <v>535</v>
      </c>
      <c r="DI1315" s="293">
        <v>1965</v>
      </c>
      <c r="DJ1315" s="292" t="s">
        <v>536</v>
      </c>
      <c r="DK1315" s="294">
        <v>1999</v>
      </c>
    </row>
    <row r="1316" spans="8:115" ht="15" customHeight="1" x14ac:dyDescent="0.15">
      <c r="H1316" s="111">
        <f t="shared" si="156"/>
        <v>0</v>
      </c>
      <c r="I1316" s="110">
        <v>1296</v>
      </c>
      <c r="J1316" s="199"/>
      <c r="K1316" s="199"/>
      <c r="L1316" s="112" t="e">
        <f t="shared" si="150"/>
        <v>#N/A</v>
      </c>
      <c r="M1316" s="199"/>
      <c r="N1316" s="199"/>
      <c r="O1316" s="124" t="str">
        <f t="shared" si="151"/>
        <v/>
      </c>
      <c r="P1316" s="124" t="str">
        <f t="shared" si="152"/>
        <v/>
      </c>
      <c r="Q1316" s="199"/>
      <c r="R1316" s="113" t="s">
        <v>341</v>
      </c>
      <c r="S1316" s="199"/>
      <c r="T1316" s="113" t="s">
        <v>337</v>
      </c>
      <c r="U1316" s="199"/>
      <c r="V1316" s="112" t="str">
        <f t="shared" si="153"/>
        <v>１～４以外</v>
      </c>
      <c r="W1316" s="628"/>
      <c r="X1316" s="112"/>
      <c r="Y1316" s="199"/>
      <c r="Z1316" s="636"/>
      <c r="AA1316" s="200"/>
      <c r="AB1316" s="114" t="e">
        <f t="shared" si="154"/>
        <v>#N/A</v>
      </c>
      <c r="AC1316" s="115" t="str">
        <f t="shared" si="157"/>
        <v/>
      </c>
      <c r="AD1316" s="145" t="str">
        <f t="shared" si="155"/>
        <v/>
      </c>
      <c r="BD1316" s="36">
        <v>1296</v>
      </c>
      <c r="BE1316" s="223"/>
      <c r="BF1316" s="231"/>
      <c r="BG1316" s="231"/>
      <c r="BH1316" s="231"/>
      <c r="BI1316" s="231"/>
      <c r="BJ1316" s="223"/>
      <c r="BK1316" s="224"/>
      <c r="BL1316" s="223"/>
      <c r="BM1316" s="224"/>
      <c r="BN1316" s="225"/>
      <c r="BO1316" s="226"/>
      <c r="BP1316" s="224"/>
      <c r="BQ1316" s="224"/>
      <c r="BR1316" s="226"/>
      <c r="BS1316" s="225"/>
      <c r="CB1316" s="258"/>
      <c r="CC1316" s="258"/>
      <c r="CD1316" s="390" t="s">
        <v>1867</v>
      </c>
      <c r="CE1316" s="299">
        <v>0</v>
      </c>
      <c r="CF1316" s="266">
        <v>2</v>
      </c>
      <c r="CG1316" s="268"/>
      <c r="CI1316" s="258"/>
      <c r="CJ1316" s="258"/>
      <c r="CK1316" s="390" t="s">
        <v>1946</v>
      </c>
      <c r="CL1316" s="303">
        <v>2</v>
      </c>
      <c r="CM1316" s="260">
        <v>3</v>
      </c>
      <c r="CN1316" s="260">
        <f>DCOUNT($H$20:$AD$4020,"入力ﾁｪｯｸ",CK1315:CM1316)</f>
        <v>0</v>
      </c>
      <c r="CP1316" s="258"/>
      <c r="CQ1316" s="258"/>
      <c r="CR1316" s="390" t="s">
        <v>1946</v>
      </c>
      <c r="CS1316" s="303">
        <v>2</v>
      </c>
      <c r="CT1316" s="260">
        <v>2</v>
      </c>
      <c r="CU1316" s="260">
        <f>DCOUNT($H$20:$AD$4020,"入力ﾁｪｯｸ",CR1315:CT1316)</f>
        <v>0</v>
      </c>
      <c r="DH1316" s="292" t="s">
        <v>537</v>
      </c>
      <c r="DI1316" s="293">
        <v>1966</v>
      </c>
      <c r="DJ1316" s="292" t="s">
        <v>538</v>
      </c>
      <c r="DK1316" s="294">
        <v>2000</v>
      </c>
    </row>
    <row r="1317" spans="8:115" ht="15" customHeight="1" x14ac:dyDescent="0.15">
      <c r="H1317" s="111">
        <f t="shared" si="156"/>
        <v>0</v>
      </c>
      <c r="I1317" s="110">
        <v>1297</v>
      </c>
      <c r="J1317" s="199"/>
      <c r="K1317" s="199"/>
      <c r="L1317" s="112" t="e">
        <f t="shared" si="150"/>
        <v>#N/A</v>
      </c>
      <c r="M1317" s="199"/>
      <c r="N1317" s="199"/>
      <c r="O1317" s="124" t="str">
        <f t="shared" si="151"/>
        <v/>
      </c>
      <c r="P1317" s="124" t="str">
        <f t="shared" si="152"/>
        <v/>
      </c>
      <c r="Q1317" s="199"/>
      <c r="R1317" s="113" t="s">
        <v>341</v>
      </c>
      <c r="S1317" s="199"/>
      <c r="T1317" s="113" t="s">
        <v>337</v>
      </c>
      <c r="U1317" s="199"/>
      <c r="V1317" s="112" t="str">
        <f t="shared" si="153"/>
        <v>１～４以外</v>
      </c>
      <c r="W1317" s="628"/>
      <c r="X1317" s="112"/>
      <c r="Y1317" s="199"/>
      <c r="Z1317" s="636"/>
      <c r="AA1317" s="200"/>
      <c r="AB1317" s="114" t="e">
        <f t="shared" si="154"/>
        <v>#N/A</v>
      </c>
      <c r="AC1317" s="115" t="str">
        <f t="shared" si="157"/>
        <v/>
      </c>
      <c r="AD1317" s="145" t="str">
        <f t="shared" si="155"/>
        <v/>
      </c>
      <c r="BD1317" s="36">
        <v>1297</v>
      </c>
      <c r="BE1317" s="223"/>
      <c r="BF1317" s="231"/>
      <c r="BG1317" s="231"/>
      <c r="BH1317" s="231"/>
      <c r="BI1317" s="231"/>
      <c r="BJ1317" s="223"/>
      <c r="BK1317" s="224"/>
      <c r="BL1317" s="223"/>
      <c r="BM1317" s="224"/>
      <c r="BN1317" s="225"/>
      <c r="BO1317" s="226"/>
      <c r="BP1317" s="224"/>
      <c r="BQ1317" s="224"/>
      <c r="BR1317" s="226"/>
      <c r="BS1317" s="225"/>
      <c r="CB1317" s="258"/>
      <c r="CC1317" s="258"/>
      <c r="CD1317" s="276" t="s">
        <v>1594</v>
      </c>
      <c r="CE1317" s="253" t="s">
        <v>505</v>
      </c>
      <c r="CF1317" s="253" t="s">
        <v>725</v>
      </c>
      <c r="CG1317" s="278"/>
      <c r="CI1317" s="258"/>
      <c r="CJ1317" s="258"/>
      <c r="CK1317" s="276" t="s">
        <v>1594</v>
      </c>
      <c r="CL1317" s="302" t="s">
        <v>505</v>
      </c>
      <c r="CM1317" s="253" t="s">
        <v>725</v>
      </c>
      <c r="CN1317" s="278"/>
      <c r="CP1317" s="258"/>
      <c r="CQ1317" s="258"/>
      <c r="CR1317" s="276" t="s">
        <v>1594</v>
      </c>
      <c r="CS1317" s="302" t="s">
        <v>505</v>
      </c>
      <c r="CT1317" s="253" t="s">
        <v>725</v>
      </c>
      <c r="CU1317" s="278"/>
      <c r="DH1317" s="292" t="s">
        <v>539</v>
      </c>
      <c r="DI1317" s="293">
        <v>1967</v>
      </c>
      <c r="DJ1317" s="292" t="s">
        <v>540</v>
      </c>
      <c r="DK1317" s="294">
        <v>2001</v>
      </c>
    </row>
    <row r="1318" spans="8:115" ht="15" customHeight="1" x14ac:dyDescent="0.15">
      <c r="H1318" s="111">
        <f t="shared" si="156"/>
        <v>0</v>
      </c>
      <c r="I1318" s="110">
        <v>1298</v>
      </c>
      <c r="J1318" s="199"/>
      <c r="K1318" s="199"/>
      <c r="L1318" s="112" t="e">
        <f t="shared" si="150"/>
        <v>#N/A</v>
      </c>
      <c r="M1318" s="199"/>
      <c r="N1318" s="199"/>
      <c r="O1318" s="124" t="str">
        <f t="shared" si="151"/>
        <v/>
      </c>
      <c r="P1318" s="124" t="str">
        <f t="shared" si="152"/>
        <v/>
      </c>
      <c r="Q1318" s="199"/>
      <c r="R1318" s="113" t="s">
        <v>341</v>
      </c>
      <c r="S1318" s="199"/>
      <c r="T1318" s="113" t="s">
        <v>337</v>
      </c>
      <c r="U1318" s="199"/>
      <c r="V1318" s="112" t="str">
        <f t="shared" si="153"/>
        <v>１～４以外</v>
      </c>
      <c r="W1318" s="628"/>
      <c r="X1318" s="112"/>
      <c r="Y1318" s="199"/>
      <c r="Z1318" s="636"/>
      <c r="AA1318" s="200"/>
      <c r="AB1318" s="114" t="e">
        <f t="shared" si="154"/>
        <v>#N/A</v>
      </c>
      <c r="AC1318" s="115" t="str">
        <f t="shared" si="157"/>
        <v/>
      </c>
      <c r="AD1318" s="145" t="str">
        <f t="shared" si="155"/>
        <v/>
      </c>
      <c r="BD1318" s="36">
        <v>1298</v>
      </c>
      <c r="BE1318" s="223"/>
      <c r="BF1318" s="231"/>
      <c r="BG1318" s="231"/>
      <c r="BH1318" s="231"/>
      <c r="BI1318" s="231"/>
      <c r="BJ1318" s="223"/>
      <c r="BK1318" s="224"/>
      <c r="BL1318" s="223"/>
      <c r="BM1318" s="224"/>
      <c r="BN1318" s="225"/>
      <c r="BO1318" s="226"/>
      <c r="BP1318" s="224"/>
      <c r="BQ1318" s="224"/>
      <c r="BR1318" s="226"/>
      <c r="BS1318" s="225"/>
      <c r="CB1318" s="258"/>
      <c r="CC1318" s="258"/>
      <c r="CD1318" s="291" t="s">
        <v>1868</v>
      </c>
      <c r="CE1318" s="296">
        <v>0</v>
      </c>
      <c r="CF1318" s="259">
        <v>1</v>
      </c>
      <c r="CG1318" s="260">
        <f>DCOUNT($H$20:$AD$4020,"入力ﾁｪｯｸ",CD1317:CF1319)</f>
        <v>0</v>
      </c>
      <c r="CI1318" s="258"/>
      <c r="CJ1318" s="258"/>
      <c r="CK1318" s="390" t="s">
        <v>1947</v>
      </c>
      <c r="CL1318" s="303">
        <v>2</v>
      </c>
      <c r="CM1318" s="260">
        <v>3</v>
      </c>
      <c r="CN1318" s="260">
        <f>DCOUNT($H$20:$AD$4020,"入力ﾁｪｯｸ",CK1317:CM1318)</f>
        <v>0</v>
      </c>
      <c r="CP1318" s="258"/>
      <c r="CQ1318" s="258"/>
      <c r="CR1318" s="390" t="s">
        <v>1947</v>
      </c>
      <c r="CS1318" s="303">
        <v>2</v>
      </c>
      <c r="CT1318" s="260">
        <v>2</v>
      </c>
      <c r="CU1318" s="260">
        <f>DCOUNT($H$20:$AD$4020,"入力ﾁｪｯｸ",CR1317:CT1318)</f>
        <v>0</v>
      </c>
      <c r="DH1318" s="292" t="s">
        <v>541</v>
      </c>
      <c r="DI1318" s="293">
        <v>1968</v>
      </c>
      <c r="DJ1318" s="292" t="s">
        <v>542</v>
      </c>
      <c r="DK1318" s="294">
        <v>2002</v>
      </c>
    </row>
    <row r="1319" spans="8:115" ht="15" customHeight="1" x14ac:dyDescent="0.15">
      <c r="H1319" s="111">
        <f t="shared" si="156"/>
        <v>0</v>
      </c>
      <c r="I1319" s="110">
        <v>1299</v>
      </c>
      <c r="J1319" s="199"/>
      <c r="K1319" s="199"/>
      <c r="L1319" s="112" t="e">
        <f t="shared" si="150"/>
        <v>#N/A</v>
      </c>
      <c r="M1319" s="199"/>
      <c r="N1319" s="199"/>
      <c r="O1319" s="124" t="str">
        <f t="shared" si="151"/>
        <v/>
      </c>
      <c r="P1319" s="124" t="str">
        <f t="shared" si="152"/>
        <v/>
      </c>
      <c r="Q1319" s="199"/>
      <c r="R1319" s="113" t="s">
        <v>341</v>
      </c>
      <c r="S1319" s="199"/>
      <c r="T1319" s="113" t="s">
        <v>337</v>
      </c>
      <c r="U1319" s="199"/>
      <c r="V1319" s="112" t="str">
        <f t="shared" si="153"/>
        <v>１～４以外</v>
      </c>
      <c r="W1319" s="628"/>
      <c r="X1319" s="112"/>
      <c r="Y1319" s="199"/>
      <c r="Z1319" s="636"/>
      <c r="AA1319" s="200"/>
      <c r="AB1319" s="114" t="e">
        <f t="shared" si="154"/>
        <v>#N/A</v>
      </c>
      <c r="AC1319" s="115" t="str">
        <f t="shared" si="157"/>
        <v/>
      </c>
      <c r="AD1319" s="145" t="str">
        <f t="shared" si="155"/>
        <v/>
      </c>
      <c r="BD1319" s="36">
        <v>1299</v>
      </c>
      <c r="BE1319" s="223"/>
      <c r="BF1319" s="231"/>
      <c r="BG1319" s="231"/>
      <c r="BH1319" s="231"/>
      <c r="BI1319" s="231"/>
      <c r="BJ1319" s="223"/>
      <c r="BK1319" s="224"/>
      <c r="BL1319" s="223"/>
      <c r="BM1319" s="224"/>
      <c r="BN1319" s="225"/>
      <c r="BO1319" s="226"/>
      <c r="BP1319" s="224"/>
      <c r="BQ1319" s="224"/>
      <c r="BR1319" s="226"/>
      <c r="BS1319" s="225"/>
      <c r="CB1319" s="258"/>
      <c r="CC1319" s="258"/>
      <c r="CD1319" s="291" t="s">
        <v>1243</v>
      </c>
      <c r="CE1319" s="299">
        <v>0</v>
      </c>
      <c r="CF1319" s="266">
        <v>2</v>
      </c>
      <c r="CG1319" s="268"/>
      <c r="CI1319" s="258"/>
      <c r="CJ1319" s="258"/>
      <c r="CK1319" s="276" t="s">
        <v>1594</v>
      </c>
      <c r="CL1319" s="302" t="s">
        <v>505</v>
      </c>
      <c r="CM1319" s="253" t="s">
        <v>725</v>
      </c>
      <c r="CN1319" s="278"/>
      <c r="CP1319" s="258"/>
      <c r="CQ1319" s="258"/>
      <c r="CR1319" s="276" t="s">
        <v>1594</v>
      </c>
      <c r="CS1319" s="302" t="s">
        <v>505</v>
      </c>
      <c r="CT1319" s="253" t="s">
        <v>725</v>
      </c>
      <c r="CU1319" s="278"/>
      <c r="DH1319" s="292" t="s">
        <v>543</v>
      </c>
      <c r="DI1319" s="293">
        <v>1969</v>
      </c>
      <c r="DJ1319" s="292" t="s">
        <v>544</v>
      </c>
      <c r="DK1319" s="294">
        <v>2003</v>
      </c>
    </row>
    <row r="1320" spans="8:115" ht="15" customHeight="1" x14ac:dyDescent="0.15">
      <c r="H1320" s="111">
        <f t="shared" si="156"/>
        <v>0</v>
      </c>
      <c r="I1320" s="110">
        <v>1300</v>
      </c>
      <c r="J1320" s="199"/>
      <c r="K1320" s="199"/>
      <c r="L1320" s="112" t="e">
        <f t="shared" si="150"/>
        <v>#N/A</v>
      </c>
      <c r="M1320" s="199"/>
      <c r="N1320" s="199"/>
      <c r="O1320" s="124" t="str">
        <f t="shared" si="151"/>
        <v/>
      </c>
      <c r="P1320" s="124" t="str">
        <f t="shared" si="152"/>
        <v/>
      </c>
      <c r="Q1320" s="199"/>
      <c r="R1320" s="113" t="s">
        <v>341</v>
      </c>
      <c r="S1320" s="199"/>
      <c r="T1320" s="113" t="s">
        <v>337</v>
      </c>
      <c r="U1320" s="199"/>
      <c r="V1320" s="112" t="str">
        <f t="shared" si="153"/>
        <v>１～４以外</v>
      </c>
      <c r="W1320" s="628"/>
      <c r="X1320" s="112"/>
      <c r="Y1320" s="199"/>
      <c r="Z1320" s="636"/>
      <c r="AA1320" s="200"/>
      <c r="AB1320" s="114" t="e">
        <f t="shared" si="154"/>
        <v>#N/A</v>
      </c>
      <c r="AC1320" s="115" t="str">
        <f t="shared" si="157"/>
        <v/>
      </c>
      <c r="AD1320" s="145" t="str">
        <f t="shared" si="155"/>
        <v/>
      </c>
      <c r="BD1320" s="36">
        <v>1300</v>
      </c>
      <c r="BE1320" s="223"/>
      <c r="BF1320" s="231"/>
      <c r="BG1320" s="231"/>
      <c r="BH1320" s="231"/>
      <c r="BI1320" s="231"/>
      <c r="BJ1320" s="223"/>
      <c r="BK1320" s="224"/>
      <c r="BL1320" s="223"/>
      <c r="BM1320" s="224"/>
      <c r="BN1320" s="225"/>
      <c r="BO1320" s="226"/>
      <c r="BP1320" s="224"/>
      <c r="BQ1320" s="224"/>
      <c r="BR1320" s="226"/>
      <c r="BS1320" s="225"/>
      <c r="CB1320" s="258"/>
      <c r="CC1320" s="258"/>
      <c r="CD1320" s="276" t="s">
        <v>1594</v>
      </c>
      <c r="CE1320" s="253" t="s">
        <v>505</v>
      </c>
      <c r="CF1320" s="253" t="s">
        <v>725</v>
      </c>
      <c r="CG1320" s="278"/>
      <c r="CI1320" s="258"/>
      <c r="CJ1320" s="258"/>
      <c r="CK1320" s="390" t="s">
        <v>1948</v>
      </c>
      <c r="CL1320" s="303">
        <v>2</v>
      </c>
      <c r="CM1320" s="260">
        <v>3</v>
      </c>
      <c r="CN1320" s="260">
        <f>DCOUNT($H$20:$AD$4020,"入力ﾁｪｯｸ",CK1319:CM1320)</f>
        <v>0</v>
      </c>
      <c r="CP1320" s="258"/>
      <c r="CQ1320" s="258"/>
      <c r="CR1320" s="390" t="s">
        <v>1948</v>
      </c>
      <c r="CS1320" s="303">
        <v>2</v>
      </c>
      <c r="CT1320" s="260">
        <v>2</v>
      </c>
      <c r="CU1320" s="260">
        <f>DCOUNT($H$20:$AD$4020,"入力ﾁｪｯｸ",CR1319:CT1320)</f>
        <v>0</v>
      </c>
      <c r="DH1320" s="292" t="s">
        <v>545</v>
      </c>
      <c r="DI1320" s="293">
        <v>1970</v>
      </c>
      <c r="DJ1320" s="292" t="s">
        <v>546</v>
      </c>
      <c r="DK1320" s="294">
        <v>2004</v>
      </c>
    </row>
    <row r="1321" spans="8:115" ht="15" customHeight="1" x14ac:dyDescent="0.15">
      <c r="H1321" s="111">
        <f t="shared" si="156"/>
        <v>0</v>
      </c>
      <c r="I1321" s="110">
        <v>1301</v>
      </c>
      <c r="J1321" s="199"/>
      <c r="K1321" s="199"/>
      <c r="L1321" s="112" t="e">
        <f t="shared" ref="L1321:L1384" si="158">LOOKUP(K1321,$K$7:$K$16,$L$7:$L$16)</f>
        <v>#N/A</v>
      </c>
      <c r="M1321" s="199"/>
      <c r="N1321" s="199"/>
      <c r="O1321" s="124" t="str">
        <f t="shared" ref="O1321:O1384" si="159">UPPER(N1321)</f>
        <v/>
      </c>
      <c r="P1321" s="124" t="str">
        <f t="shared" ref="P1321:P1384" si="160">DBCS(O1321)</f>
        <v/>
      </c>
      <c r="Q1321" s="199"/>
      <c r="R1321" s="113" t="s">
        <v>341</v>
      </c>
      <c r="S1321" s="199"/>
      <c r="T1321" s="113" t="s">
        <v>337</v>
      </c>
      <c r="U1321" s="199"/>
      <c r="V1321" s="112" t="str">
        <f t="shared" ref="V1321:V1384" si="161">LOOKUP(U1321,$U$12:$U$16,$V$12:$V$16)</f>
        <v>１～４以外</v>
      </c>
      <c r="W1321" s="628"/>
      <c r="X1321" s="112"/>
      <c r="Y1321" s="199"/>
      <c r="Z1321" s="636"/>
      <c r="AA1321" s="200"/>
      <c r="AB1321" s="114" t="e">
        <f t="shared" ref="AB1321:AB1384" si="162">LOOKUP(AA1321,$AA$14:$AA$16,$AB$14:$AB$16)</f>
        <v>#N/A</v>
      </c>
      <c r="AC1321" s="115" t="str">
        <f t="shared" si="157"/>
        <v/>
      </c>
      <c r="AD1321" s="145" t="str">
        <f t="shared" ref="AD1321:AD1384" si="163">DBCS(AC1321)</f>
        <v/>
      </c>
      <c r="BD1321" s="36">
        <v>1301</v>
      </c>
      <c r="BE1321" s="223"/>
      <c r="BF1321" s="231"/>
      <c r="BG1321" s="231"/>
      <c r="BH1321" s="231"/>
      <c r="BI1321" s="231"/>
      <c r="BJ1321" s="223"/>
      <c r="BK1321" s="224"/>
      <c r="BL1321" s="223"/>
      <c r="BM1321" s="224"/>
      <c r="BN1321" s="225"/>
      <c r="BO1321" s="226"/>
      <c r="BP1321" s="224"/>
      <c r="BQ1321" s="224"/>
      <c r="BR1321" s="226"/>
      <c r="BS1321" s="225"/>
      <c r="CB1321" s="258"/>
      <c r="CC1321" s="258"/>
      <c r="CD1321" s="291" t="s">
        <v>1869</v>
      </c>
      <c r="CE1321" s="296">
        <v>0</v>
      </c>
      <c r="CF1321" s="259">
        <v>1</v>
      </c>
      <c r="CG1321" s="260">
        <f>DCOUNT($H$20:$AD$4020,"入力ﾁｪｯｸ",CD1320:CF1322)</f>
        <v>0</v>
      </c>
      <c r="CI1321" s="258"/>
      <c r="CJ1321" s="258"/>
      <c r="CK1321" s="276" t="s">
        <v>1594</v>
      </c>
      <c r="CL1321" s="302" t="s">
        <v>505</v>
      </c>
      <c r="CM1321" s="253" t="s">
        <v>725</v>
      </c>
      <c r="CN1321" s="278"/>
      <c r="CP1321" s="258"/>
      <c r="CQ1321" s="258"/>
      <c r="CR1321" s="276" t="s">
        <v>1594</v>
      </c>
      <c r="CS1321" s="302" t="s">
        <v>505</v>
      </c>
      <c r="CT1321" s="253" t="s">
        <v>725</v>
      </c>
      <c r="CU1321" s="278"/>
      <c r="DH1321" s="292" t="s">
        <v>547</v>
      </c>
      <c r="DI1321" s="293">
        <v>1971</v>
      </c>
      <c r="DJ1321" s="292" t="s">
        <v>590</v>
      </c>
      <c r="DK1321" s="294">
        <v>2005</v>
      </c>
    </row>
    <row r="1322" spans="8:115" ht="15" customHeight="1" x14ac:dyDescent="0.15">
      <c r="H1322" s="111">
        <f t="shared" si="156"/>
        <v>0</v>
      </c>
      <c r="I1322" s="110">
        <v>1302</v>
      </c>
      <c r="J1322" s="199"/>
      <c r="K1322" s="199"/>
      <c r="L1322" s="112" t="e">
        <f t="shared" si="158"/>
        <v>#N/A</v>
      </c>
      <c r="M1322" s="199"/>
      <c r="N1322" s="199"/>
      <c r="O1322" s="124" t="str">
        <f t="shared" si="159"/>
        <v/>
      </c>
      <c r="P1322" s="124" t="str">
        <f t="shared" si="160"/>
        <v/>
      </c>
      <c r="Q1322" s="199"/>
      <c r="R1322" s="113" t="s">
        <v>341</v>
      </c>
      <c r="S1322" s="199"/>
      <c r="T1322" s="113" t="s">
        <v>337</v>
      </c>
      <c r="U1322" s="199"/>
      <c r="V1322" s="112" t="str">
        <f t="shared" si="161"/>
        <v>１～４以外</v>
      </c>
      <c r="W1322" s="628"/>
      <c r="X1322" s="112"/>
      <c r="Y1322" s="199"/>
      <c r="Z1322" s="636"/>
      <c r="AA1322" s="200"/>
      <c r="AB1322" s="114" t="e">
        <f t="shared" si="162"/>
        <v>#N/A</v>
      </c>
      <c r="AC1322" s="115" t="str">
        <f t="shared" si="157"/>
        <v/>
      </c>
      <c r="AD1322" s="145" t="str">
        <f t="shared" si="163"/>
        <v/>
      </c>
      <c r="BD1322" s="36">
        <v>1302</v>
      </c>
      <c r="BE1322" s="223"/>
      <c r="BF1322" s="231"/>
      <c r="BG1322" s="231"/>
      <c r="BH1322" s="231"/>
      <c r="BI1322" s="231"/>
      <c r="BJ1322" s="223"/>
      <c r="BK1322" s="224"/>
      <c r="BL1322" s="223"/>
      <c r="BM1322" s="224"/>
      <c r="BN1322" s="225"/>
      <c r="BO1322" s="226"/>
      <c r="BP1322" s="224"/>
      <c r="BQ1322" s="224"/>
      <c r="BR1322" s="226"/>
      <c r="BS1322" s="225"/>
      <c r="CB1322" s="258"/>
      <c r="CC1322" s="258"/>
      <c r="CD1322" s="291" t="s">
        <v>1869</v>
      </c>
      <c r="CE1322" s="299">
        <v>0</v>
      </c>
      <c r="CF1322" s="266">
        <v>2</v>
      </c>
      <c r="CG1322" s="268"/>
      <c r="CI1322" s="258"/>
      <c r="CJ1322" s="258"/>
      <c r="CK1322" s="392" t="s">
        <v>1949</v>
      </c>
      <c r="CL1322" s="303">
        <v>2</v>
      </c>
      <c r="CM1322" s="260">
        <v>3</v>
      </c>
      <c r="CN1322" s="260">
        <f>DCOUNT($H$20:$AD$4020,"入力ﾁｪｯｸ",CK1321:CM1322)</f>
        <v>0</v>
      </c>
      <c r="CP1322" s="258"/>
      <c r="CQ1322" s="258"/>
      <c r="CR1322" s="392" t="s">
        <v>1949</v>
      </c>
      <c r="CS1322" s="303">
        <v>2</v>
      </c>
      <c r="CT1322" s="260">
        <v>2</v>
      </c>
      <c r="CU1322" s="260">
        <f>DCOUNT($H$20:$AD$4020,"入力ﾁｪｯｸ",CR1321:CT1322)</f>
        <v>0</v>
      </c>
      <c r="DH1322" s="292" t="s">
        <v>591</v>
      </c>
      <c r="DI1322" s="293">
        <v>1972</v>
      </c>
      <c r="DJ1322" s="292" t="s">
        <v>592</v>
      </c>
      <c r="DK1322" s="294">
        <v>2006</v>
      </c>
    </row>
    <row r="1323" spans="8:115" ht="15" customHeight="1" x14ac:dyDescent="0.15">
      <c r="H1323" s="111">
        <f t="shared" si="156"/>
        <v>0</v>
      </c>
      <c r="I1323" s="110">
        <v>1303</v>
      </c>
      <c r="J1323" s="199"/>
      <c r="K1323" s="199"/>
      <c r="L1323" s="112" t="e">
        <f t="shared" si="158"/>
        <v>#N/A</v>
      </c>
      <c r="M1323" s="199"/>
      <c r="N1323" s="199"/>
      <c r="O1323" s="124" t="str">
        <f t="shared" si="159"/>
        <v/>
      </c>
      <c r="P1323" s="124" t="str">
        <f t="shared" si="160"/>
        <v/>
      </c>
      <c r="Q1323" s="199"/>
      <c r="R1323" s="113" t="s">
        <v>341</v>
      </c>
      <c r="S1323" s="199"/>
      <c r="T1323" s="113" t="s">
        <v>337</v>
      </c>
      <c r="U1323" s="199"/>
      <c r="V1323" s="112" t="str">
        <f t="shared" si="161"/>
        <v>１～４以外</v>
      </c>
      <c r="W1323" s="628"/>
      <c r="X1323" s="112"/>
      <c r="Y1323" s="199"/>
      <c r="Z1323" s="636"/>
      <c r="AA1323" s="200"/>
      <c r="AB1323" s="114" t="e">
        <f t="shared" si="162"/>
        <v>#N/A</v>
      </c>
      <c r="AC1323" s="115" t="str">
        <f t="shared" si="157"/>
        <v/>
      </c>
      <c r="AD1323" s="145" t="str">
        <f t="shared" si="163"/>
        <v/>
      </c>
      <c r="BD1323" s="36">
        <v>1303</v>
      </c>
      <c r="BE1323" s="223"/>
      <c r="BF1323" s="231"/>
      <c r="BG1323" s="231"/>
      <c r="BH1323" s="231"/>
      <c r="BI1323" s="231"/>
      <c r="BJ1323" s="223"/>
      <c r="BK1323" s="224"/>
      <c r="BL1323" s="223"/>
      <c r="BM1323" s="224"/>
      <c r="BN1323" s="225"/>
      <c r="BO1323" s="226"/>
      <c r="BP1323" s="224"/>
      <c r="BQ1323" s="224"/>
      <c r="BR1323" s="226"/>
      <c r="BS1323" s="225"/>
      <c r="CB1323" s="258"/>
      <c r="CC1323" s="258"/>
      <c r="CD1323" s="276" t="s">
        <v>1594</v>
      </c>
      <c r="CE1323" s="253" t="s">
        <v>505</v>
      </c>
      <c r="CF1323" s="253" t="s">
        <v>725</v>
      </c>
      <c r="CG1323" s="278"/>
      <c r="CI1323" s="258"/>
      <c r="CJ1323" s="258"/>
      <c r="CK1323" s="276" t="s">
        <v>1594</v>
      </c>
      <c r="CL1323" s="302" t="s">
        <v>505</v>
      </c>
      <c r="CM1323" s="253" t="s">
        <v>725</v>
      </c>
      <c r="CN1323" s="278"/>
      <c r="CP1323" s="258"/>
      <c r="CQ1323" s="258"/>
      <c r="CR1323" s="276" t="s">
        <v>1594</v>
      </c>
      <c r="CS1323" s="302" t="s">
        <v>505</v>
      </c>
      <c r="CT1323" s="253" t="s">
        <v>725</v>
      </c>
      <c r="CU1323" s="278"/>
      <c r="DH1323" s="292" t="s">
        <v>593</v>
      </c>
      <c r="DI1323" s="293">
        <v>1973</v>
      </c>
      <c r="DJ1323" s="292" t="s">
        <v>102</v>
      </c>
      <c r="DK1323" s="294">
        <v>2007</v>
      </c>
    </row>
    <row r="1324" spans="8:115" ht="15" customHeight="1" x14ac:dyDescent="0.15">
      <c r="H1324" s="111">
        <f t="shared" si="156"/>
        <v>0</v>
      </c>
      <c r="I1324" s="110">
        <v>1304</v>
      </c>
      <c r="J1324" s="199"/>
      <c r="K1324" s="199"/>
      <c r="L1324" s="112" t="e">
        <f t="shared" si="158"/>
        <v>#N/A</v>
      </c>
      <c r="M1324" s="199"/>
      <c r="N1324" s="199"/>
      <c r="O1324" s="124" t="str">
        <f t="shared" si="159"/>
        <v/>
      </c>
      <c r="P1324" s="124" t="str">
        <f t="shared" si="160"/>
        <v/>
      </c>
      <c r="Q1324" s="199"/>
      <c r="R1324" s="113" t="s">
        <v>341</v>
      </c>
      <c r="S1324" s="199"/>
      <c r="T1324" s="113" t="s">
        <v>337</v>
      </c>
      <c r="U1324" s="199"/>
      <c r="V1324" s="112" t="str">
        <f t="shared" si="161"/>
        <v>１～４以外</v>
      </c>
      <c r="W1324" s="628"/>
      <c r="X1324" s="112"/>
      <c r="Y1324" s="199"/>
      <c r="Z1324" s="636"/>
      <c r="AA1324" s="200"/>
      <c r="AB1324" s="114" t="e">
        <f t="shared" si="162"/>
        <v>#N/A</v>
      </c>
      <c r="AC1324" s="115" t="str">
        <f t="shared" si="157"/>
        <v/>
      </c>
      <c r="AD1324" s="145" t="str">
        <f t="shared" si="163"/>
        <v/>
      </c>
      <c r="BD1324" s="36">
        <v>1304</v>
      </c>
      <c r="BE1324" s="223"/>
      <c r="BF1324" s="231"/>
      <c r="BG1324" s="231"/>
      <c r="BH1324" s="231"/>
      <c r="BI1324" s="231"/>
      <c r="BJ1324" s="223"/>
      <c r="BK1324" s="224"/>
      <c r="BL1324" s="223"/>
      <c r="BM1324" s="224"/>
      <c r="BN1324" s="225"/>
      <c r="BO1324" s="226"/>
      <c r="BP1324" s="224"/>
      <c r="BQ1324" s="224"/>
      <c r="BR1324" s="226"/>
      <c r="BS1324" s="225"/>
      <c r="CB1324" s="258"/>
      <c r="CC1324" s="258"/>
      <c r="CD1324" s="291" t="s">
        <v>1870</v>
      </c>
      <c r="CE1324" s="296">
        <v>0</v>
      </c>
      <c r="CF1324" s="259">
        <v>1</v>
      </c>
      <c r="CG1324" s="260">
        <f>DCOUNT($H$20:$AD$4020,"入力ﾁｪｯｸ",CD1323:CF1325)</f>
        <v>0</v>
      </c>
      <c r="CI1324" s="258"/>
      <c r="CJ1324" s="258"/>
      <c r="CK1324" s="461" t="s">
        <v>1965</v>
      </c>
      <c r="CL1324" s="303">
        <v>2</v>
      </c>
      <c r="CM1324" s="260">
        <v>3</v>
      </c>
      <c r="CN1324" s="260">
        <f>DCOUNT($H$20:$AD$4020,"入力ﾁｪｯｸ",CK1323:CM1324)</f>
        <v>0</v>
      </c>
      <c r="CP1324" s="258"/>
      <c r="CQ1324" s="258"/>
      <c r="CR1324" s="461" t="s">
        <v>1965</v>
      </c>
      <c r="CS1324" s="303">
        <v>2</v>
      </c>
      <c r="CT1324" s="260">
        <v>2</v>
      </c>
      <c r="CU1324" s="260">
        <f>DCOUNT($H$20:$AD$4020,"入力ﾁｪｯｸ",CR1323:CT1324)</f>
        <v>0</v>
      </c>
      <c r="DH1324" s="292" t="s">
        <v>594</v>
      </c>
      <c r="DI1324" s="293">
        <v>1974</v>
      </c>
      <c r="DJ1324" s="292" t="s">
        <v>103</v>
      </c>
      <c r="DK1324" s="294">
        <v>2008</v>
      </c>
    </row>
    <row r="1325" spans="8:115" ht="15" customHeight="1" x14ac:dyDescent="0.15">
      <c r="H1325" s="111">
        <f t="shared" si="156"/>
        <v>0</v>
      </c>
      <c r="I1325" s="110">
        <v>1305</v>
      </c>
      <c r="J1325" s="199"/>
      <c r="K1325" s="199"/>
      <c r="L1325" s="112" t="e">
        <f t="shared" si="158"/>
        <v>#N/A</v>
      </c>
      <c r="M1325" s="199"/>
      <c r="N1325" s="199"/>
      <c r="O1325" s="124" t="str">
        <f t="shared" si="159"/>
        <v/>
      </c>
      <c r="P1325" s="124" t="str">
        <f t="shared" si="160"/>
        <v/>
      </c>
      <c r="Q1325" s="199"/>
      <c r="R1325" s="113" t="s">
        <v>341</v>
      </c>
      <c r="S1325" s="199"/>
      <c r="T1325" s="113" t="s">
        <v>337</v>
      </c>
      <c r="U1325" s="199"/>
      <c r="V1325" s="112" t="str">
        <f t="shared" si="161"/>
        <v>１～４以外</v>
      </c>
      <c r="W1325" s="628"/>
      <c r="X1325" s="112"/>
      <c r="Y1325" s="199"/>
      <c r="Z1325" s="636"/>
      <c r="AA1325" s="200"/>
      <c r="AB1325" s="114" t="e">
        <f t="shared" si="162"/>
        <v>#N/A</v>
      </c>
      <c r="AC1325" s="115" t="str">
        <f t="shared" si="157"/>
        <v/>
      </c>
      <c r="AD1325" s="145" t="str">
        <f t="shared" si="163"/>
        <v/>
      </c>
      <c r="BD1325" s="36">
        <v>1305</v>
      </c>
      <c r="BE1325" s="223"/>
      <c r="BF1325" s="231"/>
      <c r="BG1325" s="231"/>
      <c r="BH1325" s="231"/>
      <c r="BI1325" s="231"/>
      <c r="BJ1325" s="223"/>
      <c r="BK1325" s="224"/>
      <c r="BL1325" s="223"/>
      <c r="BM1325" s="224"/>
      <c r="BN1325" s="225"/>
      <c r="BO1325" s="226"/>
      <c r="BP1325" s="224"/>
      <c r="BQ1325" s="224"/>
      <c r="BR1325" s="226"/>
      <c r="BS1325" s="225"/>
      <c r="CB1325" s="258"/>
      <c r="CC1325" s="258"/>
      <c r="CD1325" s="291" t="s">
        <v>1870</v>
      </c>
      <c r="CE1325" s="299">
        <v>0</v>
      </c>
      <c r="CF1325" s="266">
        <v>2</v>
      </c>
      <c r="CG1325" s="268"/>
      <c r="CI1325" s="258"/>
      <c r="CJ1325" s="258"/>
      <c r="CK1325" s="276" t="s">
        <v>1594</v>
      </c>
      <c r="CL1325" s="302" t="s">
        <v>505</v>
      </c>
      <c r="CM1325" s="253" t="s">
        <v>725</v>
      </c>
      <c r="CN1325" s="278"/>
      <c r="CP1325" s="258"/>
      <c r="CQ1325" s="258"/>
      <c r="CR1325" s="276" t="s">
        <v>1594</v>
      </c>
      <c r="CS1325" s="302" t="s">
        <v>505</v>
      </c>
      <c r="CT1325" s="253" t="s">
        <v>725</v>
      </c>
      <c r="CU1325" s="278"/>
      <c r="DH1325" s="292" t="s">
        <v>595</v>
      </c>
      <c r="DI1325" s="293">
        <v>1975</v>
      </c>
      <c r="DJ1325" s="292" t="s">
        <v>108</v>
      </c>
      <c r="DK1325" s="294">
        <v>2009</v>
      </c>
    </row>
    <row r="1326" spans="8:115" ht="15" customHeight="1" x14ac:dyDescent="0.15">
      <c r="H1326" s="111">
        <f t="shared" si="156"/>
        <v>0</v>
      </c>
      <c r="I1326" s="110">
        <v>1306</v>
      </c>
      <c r="J1326" s="199"/>
      <c r="K1326" s="199"/>
      <c r="L1326" s="112" t="e">
        <f t="shared" si="158"/>
        <v>#N/A</v>
      </c>
      <c r="M1326" s="199"/>
      <c r="N1326" s="199"/>
      <c r="O1326" s="124" t="str">
        <f t="shared" si="159"/>
        <v/>
      </c>
      <c r="P1326" s="124" t="str">
        <f t="shared" si="160"/>
        <v/>
      </c>
      <c r="Q1326" s="199"/>
      <c r="R1326" s="113" t="s">
        <v>341</v>
      </c>
      <c r="S1326" s="199"/>
      <c r="T1326" s="113" t="s">
        <v>337</v>
      </c>
      <c r="U1326" s="199"/>
      <c r="V1326" s="112" t="str">
        <f t="shared" si="161"/>
        <v>１～４以外</v>
      </c>
      <c r="W1326" s="628"/>
      <c r="X1326" s="112"/>
      <c r="Y1326" s="199"/>
      <c r="Z1326" s="636"/>
      <c r="AA1326" s="200"/>
      <c r="AB1326" s="114" t="e">
        <f t="shared" si="162"/>
        <v>#N/A</v>
      </c>
      <c r="AC1326" s="115" t="str">
        <f t="shared" si="157"/>
        <v/>
      </c>
      <c r="AD1326" s="145" t="str">
        <f t="shared" si="163"/>
        <v/>
      </c>
      <c r="BD1326" s="36">
        <v>1306</v>
      </c>
      <c r="BE1326" s="223"/>
      <c r="BF1326" s="231"/>
      <c r="BG1326" s="231"/>
      <c r="BH1326" s="231"/>
      <c r="BI1326" s="231"/>
      <c r="BJ1326" s="223"/>
      <c r="BK1326" s="224"/>
      <c r="BL1326" s="223"/>
      <c r="BM1326" s="224"/>
      <c r="BN1326" s="225"/>
      <c r="BO1326" s="226"/>
      <c r="BP1326" s="224"/>
      <c r="BQ1326" s="224"/>
      <c r="BR1326" s="226"/>
      <c r="BS1326" s="225"/>
      <c r="CB1326" s="258"/>
      <c r="CC1326" s="258"/>
      <c r="CD1326" s="276" t="s">
        <v>1594</v>
      </c>
      <c r="CE1326" s="253" t="s">
        <v>505</v>
      </c>
      <c r="CF1326" s="253" t="s">
        <v>725</v>
      </c>
      <c r="CG1326" s="278"/>
      <c r="CI1326" s="258"/>
      <c r="CJ1326" s="258"/>
      <c r="CK1326" s="461" t="s">
        <v>1966</v>
      </c>
      <c r="CL1326" s="303">
        <v>2</v>
      </c>
      <c r="CM1326" s="260">
        <v>3</v>
      </c>
      <c r="CN1326" s="260">
        <f>DCOUNT($H$20:$AD$4020,"入力ﾁｪｯｸ",CK1325:CM1326)</f>
        <v>0</v>
      </c>
      <c r="CP1326" s="258"/>
      <c r="CQ1326" s="258"/>
      <c r="CR1326" s="461" t="s">
        <v>1966</v>
      </c>
      <c r="CS1326" s="303">
        <v>2</v>
      </c>
      <c r="CT1326" s="260">
        <v>2</v>
      </c>
      <c r="CU1326" s="260">
        <f>DCOUNT($H$20:$AD$4020,"入力ﾁｪｯｸ",CR1325:CT1326)</f>
        <v>0</v>
      </c>
      <c r="DH1326" s="292" t="s">
        <v>596</v>
      </c>
      <c r="DI1326" s="294">
        <v>1976</v>
      </c>
      <c r="DJ1326" s="292" t="s">
        <v>109</v>
      </c>
      <c r="DK1326" s="294">
        <v>2010</v>
      </c>
    </row>
    <row r="1327" spans="8:115" ht="15" customHeight="1" x14ac:dyDescent="0.15">
      <c r="H1327" s="111">
        <f t="shared" si="156"/>
        <v>0</v>
      </c>
      <c r="I1327" s="110">
        <v>1307</v>
      </c>
      <c r="J1327" s="199"/>
      <c r="K1327" s="199"/>
      <c r="L1327" s="112" t="e">
        <f t="shared" si="158"/>
        <v>#N/A</v>
      </c>
      <c r="M1327" s="199"/>
      <c r="N1327" s="199"/>
      <c r="O1327" s="124" t="str">
        <f t="shared" si="159"/>
        <v/>
      </c>
      <c r="P1327" s="124" t="str">
        <f t="shared" si="160"/>
        <v/>
      </c>
      <c r="Q1327" s="199"/>
      <c r="R1327" s="113" t="s">
        <v>341</v>
      </c>
      <c r="S1327" s="199"/>
      <c r="T1327" s="113" t="s">
        <v>337</v>
      </c>
      <c r="U1327" s="199"/>
      <c r="V1327" s="112" t="str">
        <f t="shared" si="161"/>
        <v>１～４以外</v>
      </c>
      <c r="W1327" s="628"/>
      <c r="X1327" s="112"/>
      <c r="Y1327" s="199"/>
      <c r="Z1327" s="636"/>
      <c r="AA1327" s="200"/>
      <c r="AB1327" s="114" t="e">
        <f t="shared" si="162"/>
        <v>#N/A</v>
      </c>
      <c r="AC1327" s="115" t="str">
        <f t="shared" si="157"/>
        <v/>
      </c>
      <c r="AD1327" s="145" t="str">
        <f t="shared" si="163"/>
        <v/>
      </c>
      <c r="BD1327" s="36">
        <v>1307</v>
      </c>
      <c r="BE1327" s="223"/>
      <c r="BF1327" s="231"/>
      <c r="BG1327" s="231"/>
      <c r="BH1327" s="231"/>
      <c r="BI1327" s="231"/>
      <c r="BJ1327" s="223"/>
      <c r="BK1327" s="224"/>
      <c r="BL1327" s="223"/>
      <c r="BM1327" s="224"/>
      <c r="BN1327" s="225"/>
      <c r="BO1327" s="226"/>
      <c r="BP1327" s="224"/>
      <c r="BQ1327" s="224"/>
      <c r="BR1327" s="226"/>
      <c r="BS1327" s="225"/>
      <c r="CB1327" s="258"/>
      <c r="CC1327" s="258"/>
      <c r="CD1327" s="291" t="s">
        <v>1871</v>
      </c>
      <c r="CE1327" s="296">
        <v>0</v>
      </c>
      <c r="CF1327" s="259">
        <v>1</v>
      </c>
      <c r="CG1327" s="260">
        <f>DCOUNT($H$20:$AD$4020,"入力ﾁｪｯｸ",CD1326:CF1328)</f>
        <v>0</v>
      </c>
      <c r="CI1327" s="258"/>
      <c r="CJ1327" s="258"/>
      <c r="CK1327" s="276" t="s">
        <v>1594</v>
      </c>
      <c r="CL1327" s="302" t="s">
        <v>505</v>
      </c>
      <c r="CM1327" s="253" t="s">
        <v>725</v>
      </c>
      <c r="CN1327" s="278"/>
      <c r="CP1327" s="258"/>
      <c r="CQ1327" s="258"/>
      <c r="CR1327" s="276" t="s">
        <v>1594</v>
      </c>
      <c r="CS1327" s="302" t="s">
        <v>505</v>
      </c>
      <c r="CT1327" s="253" t="s">
        <v>725</v>
      </c>
      <c r="CU1327" s="278"/>
      <c r="DH1327" s="292" t="s">
        <v>597</v>
      </c>
      <c r="DI1327" s="294">
        <v>1977</v>
      </c>
      <c r="DJ1327" s="292" t="s">
        <v>271</v>
      </c>
      <c r="DK1327" s="294">
        <v>2011</v>
      </c>
    </row>
    <row r="1328" spans="8:115" ht="15" customHeight="1" x14ac:dyDescent="0.15">
      <c r="H1328" s="111">
        <f t="shared" si="156"/>
        <v>0</v>
      </c>
      <c r="I1328" s="110">
        <v>1308</v>
      </c>
      <c r="J1328" s="199"/>
      <c r="K1328" s="199"/>
      <c r="L1328" s="112" t="e">
        <f t="shared" si="158"/>
        <v>#N/A</v>
      </c>
      <c r="M1328" s="199"/>
      <c r="N1328" s="199"/>
      <c r="O1328" s="124" t="str">
        <f t="shared" si="159"/>
        <v/>
      </c>
      <c r="P1328" s="124" t="str">
        <f t="shared" si="160"/>
        <v/>
      </c>
      <c r="Q1328" s="199"/>
      <c r="R1328" s="113" t="s">
        <v>341</v>
      </c>
      <c r="S1328" s="199"/>
      <c r="T1328" s="113" t="s">
        <v>337</v>
      </c>
      <c r="U1328" s="199"/>
      <c r="V1328" s="112" t="str">
        <f t="shared" si="161"/>
        <v>１～４以外</v>
      </c>
      <c r="W1328" s="628"/>
      <c r="X1328" s="112"/>
      <c r="Y1328" s="199"/>
      <c r="Z1328" s="636"/>
      <c r="AA1328" s="200"/>
      <c r="AB1328" s="114" t="e">
        <f t="shared" si="162"/>
        <v>#N/A</v>
      </c>
      <c r="AC1328" s="115" t="str">
        <f t="shared" si="157"/>
        <v/>
      </c>
      <c r="AD1328" s="145" t="str">
        <f t="shared" si="163"/>
        <v/>
      </c>
      <c r="BD1328" s="36">
        <v>1308</v>
      </c>
      <c r="BE1328" s="223"/>
      <c r="BF1328" s="231"/>
      <c r="BG1328" s="231"/>
      <c r="BH1328" s="231"/>
      <c r="BI1328" s="231"/>
      <c r="BJ1328" s="223"/>
      <c r="BK1328" s="224"/>
      <c r="BL1328" s="223"/>
      <c r="BM1328" s="224"/>
      <c r="BN1328" s="225"/>
      <c r="BO1328" s="226"/>
      <c r="BP1328" s="224"/>
      <c r="BQ1328" s="224"/>
      <c r="BR1328" s="226"/>
      <c r="BS1328" s="225"/>
      <c r="CB1328" s="258"/>
      <c r="CC1328" s="258"/>
      <c r="CD1328" s="291" t="s">
        <v>1871</v>
      </c>
      <c r="CE1328" s="299">
        <v>0</v>
      </c>
      <c r="CF1328" s="266">
        <v>2</v>
      </c>
      <c r="CG1328" s="268"/>
      <c r="CI1328" s="258"/>
      <c r="CJ1328" s="258"/>
      <c r="CK1328" s="461" t="s">
        <v>1967</v>
      </c>
      <c r="CL1328" s="303">
        <v>2</v>
      </c>
      <c r="CM1328" s="260">
        <v>3</v>
      </c>
      <c r="CN1328" s="260">
        <f>DCOUNT($H$20:$AD$4020,"入力ﾁｪｯｸ",CK1327:CM1328)</f>
        <v>0</v>
      </c>
      <c r="CP1328" s="258"/>
      <c r="CQ1328" s="258"/>
      <c r="CR1328" s="461" t="s">
        <v>1967</v>
      </c>
      <c r="CS1328" s="303">
        <v>2</v>
      </c>
      <c r="CT1328" s="260">
        <v>2</v>
      </c>
      <c r="CU1328" s="260">
        <f>DCOUNT($H$20:$AD$4020,"入力ﾁｪｯｸ",CR1327:CT1328)</f>
        <v>0</v>
      </c>
      <c r="DH1328" s="292" t="s">
        <v>598</v>
      </c>
      <c r="DI1328" s="294">
        <v>1978</v>
      </c>
      <c r="DJ1328" s="292" t="s">
        <v>268</v>
      </c>
      <c r="DK1328" s="294">
        <v>2012</v>
      </c>
    </row>
    <row r="1329" spans="8:122" ht="15" customHeight="1" x14ac:dyDescent="0.15">
      <c r="H1329" s="111">
        <f t="shared" si="156"/>
        <v>0</v>
      </c>
      <c r="I1329" s="110">
        <v>1309</v>
      </c>
      <c r="J1329" s="199"/>
      <c r="K1329" s="199"/>
      <c r="L1329" s="112" t="e">
        <f t="shared" si="158"/>
        <v>#N/A</v>
      </c>
      <c r="M1329" s="199"/>
      <c r="N1329" s="199"/>
      <c r="O1329" s="124" t="str">
        <f t="shared" si="159"/>
        <v/>
      </c>
      <c r="P1329" s="124" t="str">
        <f t="shared" si="160"/>
        <v/>
      </c>
      <c r="Q1329" s="199"/>
      <c r="R1329" s="113" t="s">
        <v>341</v>
      </c>
      <c r="S1329" s="199"/>
      <c r="T1329" s="113" t="s">
        <v>337</v>
      </c>
      <c r="U1329" s="199"/>
      <c r="V1329" s="112" t="str">
        <f t="shared" si="161"/>
        <v>１～４以外</v>
      </c>
      <c r="W1329" s="628"/>
      <c r="X1329" s="112"/>
      <c r="Y1329" s="199"/>
      <c r="Z1329" s="636"/>
      <c r="AA1329" s="200"/>
      <c r="AB1329" s="114" t="e">
        <f t="shared" si="162"/>
        <v>#N/A</v>
      </c>
      <c r="AC1329" s="115" t="str">
        <f t="shared" si="157"/>
        <v/>
      </c>
      <c r="AD1329" s="145" t="str">
        <f t="shared" si="163"/>
        <v/>
      </c>
      <c r="BD1329" s="36">
        <v>1309</v>
      </c>
      <c r="BE1329" s="223"/>
      <c r="BF1329" s="231"/>
      <c r="BG1329" s="231"/>
      <c r="BH1329" s="231"/>
      <c r="BI1329" s="231"/>
      <c r="BJ1329" s="223"/>
      <c r="BK1329" s="224"/>
      <c r="BL1329" s="223"/>
      <c r="BM1329" s="224"/>
      <c r="BN1329" s="225"/>
      <c r="BO1329" s="226"/>
      <c r="BP1329" s="224"/>
      <c r="BQ1329" s="224"/>
      <c r="BR1329" s="226"/>
      <c r="BS1329" s="225"/>
      <c r="CB1329" s="258"/>
      <c r="CC1329" s="258"/>
      <c r="CD1329" s="276" t="s">
        <v>1594</v>
      </c>
      <c r="CE1329" s="253" t="s">
        <v>505</v>
      </c>
      <c r="CF1329" s="253" t="s">
        <v>725</v>
      </c>
      <c r="CG1329" s="278"/>
      <c r="CI1329" s="258"/>
      <c r="CJ1329" s="258"/>
      <c r="CK1329" s="276" t="s">
        <v>1594</v>
      </c>
      <c r="CL1329" s="302" t="s">
        <v>505</v>
      </c>
      <c r="CM1329" s="253" t="s">
        <v>725</v>
      </c>
      <c r="CN1329" s="278"/>
      <c r="CP1329" s="258"/>
      <c r="CQ1329" s="258"/>
      <c r="CR1329" s="276" t="s">
        <v>1594</v>
      </c>
      <c r="CS1329" s="302" t="s">
        <v>505</v>
      </c>
      <c r="CT1329" s="253" t="s">
        <v>725</v>
      </c>
      <c r="CU1329" s="278"/>
      <c r="DH1329" s="292" t="s">
        <v>599</v>
      </c>
      <c r="DI1329" s="294">
        <v>1979</v>
      </c>
      <c r="DJ1329" s="292" t="s">
        <v>1295</v>
      </c>
      <c r="DK1329" s="294">
        <v>2013</v>
      </c>
    </row>
    <row r="1330" spans="8:122" ht="15" customHeight="1" x14ac:dyDescent="0.15">
      <c r="H1330" s="111">
        <f t="shared" si="156"/>
        <v>0</v>
      </c>
      <c r="I1330" s="110">
        <v>1310</v>
      </c>
      <c r="J1330" s="199"/>
      <c r="K1330" s="199"/>
      <c r="L1330" s="112" t="e">
        <f t="shared" si="158"/>
        <v>#N/A</v>
      </c>
      <c r="M1330" s="199"/>
      <c r="N1330" s="199"/>
      <c r="O1330" s="124" t="str">
        <f t="shared" si="159"/>
        <v/>
      </c>
      <c r="P1330" s="124" t="str">
        <f t="shared" si="160"/>
        <v/>
      </c>
      <c r="Q1330" s="199"/>
      <c r="R1330" s="113" t="s">
        <v>341</v>
      </c>
      <c r="S1330" s="199"/>
      <c r="T1330" s="113" t="s">
        <v>337</v>
      </c>
      <c r="U1330" s="199"/>
      <c r="V1330" s="112" t="str">
        <f t="shared" si="161"/>
        <v>１～４以外</v>
      </c>
      <c r="W1330" s="628"/>
      <c r="X1330" s="112"/>
      <c r="Y1330" s="199"/>
      <c r="Z1330" s="636"/>
      <c r="AA1330" s="200"/>
      <c r="AB1330" s="114" t="e">
        <f t="shared" si="162"/>
        <v>#N/A</v>
      </c>
      <c r="AC1330" s="115" t="str">
        <f t="shared" si="157"/>
        <v/>
      </c>
      <c r="AD1330" s="145" t="str">
        <f t="shared" si="163"/>
        <v/>
      </c>
      <c r="BD1330" s="36">
        <v>1310</v>
      </c>
      <c r="BE1330" s="223"/>
      <c r="BF1330" s="231"/>
      <c r="BG1330" s="231"/>
      <c r="BH1330" s="231"/>
      <c r="BI1330" s="231"/>
      <c r="BJ1330" s="223"/>
      <c r="BK1330" s="224"/>
      <c r="BL1330" s="223"/>
      <c r="BM1330" s="224"/>
      <c r="BN1330" s="225"/>
      <c r="BO1330" s="226"/>
      <c r="BP1330" s="224"/>
      <c r="BQ1330" s="224"/>
      <c r="BR1330" s="226"/>
      <c r="BS1330" s="225"/>
      <c r="CB1330" s="258"/>
      <c r="CC1330" s="258"/>
      <c r="CD1330" s="291" t="s">
        <v>1872</v>
      </c>
      <c r="CE1330" s="296">
        <v>0</v>
      </c>
      <c r="CF1330" s="259">
        <v>1</v>
      </c>
      <c r="CG1330" s="260">
        <f>DCOUNT($H$20:$AD$4020,"入力ﾁｪｯｸ",CD1329:CF1331)</f>
        <v>0</v>
      </c>
      <c r="CI1330" s="258"/>
      <c r="CJ1330" s="258"/>
      <c r="CK1330" s="463" t="s">
        <v>1968</v>
      </c>
      <c r="CL1330" s="303">
        <v>2</v>
      </c>
      <c r="CM1330" s="260">
        <v>3</v>
      </c>
      <c r="CN1330" s="260">
        <f>DCOUNT($H$20:$AD$4020,"入力ﾁｪｯｸ",CK1329:CM1330)</f>
        <v>0</v>
      </c>
      <c r="CP1330" s="258"/>
      <c r="CQ1330" s="258"/>
      <c r="CR1330" s="463" t="s">
        <v>1968</v>
      </c>
      <c r="CS1330" s="303">
        <v>2</v>
      </c>
      <c r="CT1330" s="260">
        <v>2</v>
      </c>
      <c r="CU1330" s="260">
        <f>DCOUNT($H$20:$AD$4020,"入力ﾁｪｯｸ",CR1329:CT1330)</f>
        <v>0</v>
      </c>
      <c r="DH1330" s="292" t="s">
        <v>600</v>
      </c>
      <c r="DI1330" s="294">
        <v>1980</v>
      </c>
      <c r="DJ1330" s="292" t="s">
        <v>2230</v>
      </c>
      <c r="DK1330" s="294">
        <v>2014</v>
      </c>
    </row>
    <row r="1331" spans="8:122" ht="15" customHeight="1" x14ac:dyDescent="0.15">
      <c r="H1331" s="111">
        <f t="shared" si="156"/>
        <v>0</v>
      </c>
      <c r="I1331" s="110">
        <v>1311</v>
      </c>
      <c r="J1331" s="199"/>
      <c r="K1331" s="199"/>
      <c r="L1331" s="112" t="e">
        <f t="shared" si="158"/>
        <v>#N/A</v>
      </c>
      <c r="M1331" s="199"/>
      <c r="N1331" s="199"/>
      <c r="O1331" s="124" t="str">
        <f t="shared" si="159"/>
        <v/>
      </c>
      <c r="P1331" s="124" t="str">
        <f t="shared" si="160"/>
        <v/>
      </c>
      <c r="Q1331" s="199"/>
      <c r="R1331" s="113" t="s">
        <v>341</v>
      </c>
      <c r="S1331" s="199"/>
      <c r="T1331" s="113" t="s">
        <v>337</v>
      </c>
      <c r="U1331" s="199"/>
      <c r="V1331" s="112" t="str">
        <f t="shared" si="161"/>
        <v>１～４以外</v>
      </c>
      <c r="W1331" s="628"/>
      <c r="X1331" s="112"/>
      <c r="Y1331" s="199"/>
      <c r="Z1331" s="636"/>
      <c r="AA1331" s="200"/>
      <c r="AB1331" s="114" t="e">
        <f t="shared" si="162"/>
        <v>#N/A</v>
      </c>
      <c r="AC1331" s="115" t="str">
        <f t="shared" si="157"/>
        <v/>
      </c>
      <c r="AD1331" s="145" t="str">
        <f t="shared" si="163"/>
        <v/>
      </c>
      <c r="BD1331" s="36">
        <v>1311</v>
      </c>
      <c r="BE1331" s="223"/>
      <c r="BF1331" s="231"/>
      <c r="BG1331" s="231"/>
      <c r="BH1331" s="231"/>
      <c r="BI1331" s="231"/>
      <c r="BJ1331" s="223"/>
      <c r="BK1331" s="224"/>
      <c r="BL1331" s="223"/>
      <c r="BM1331" s="224"/>
      <c r="BN1331" s="225"/>
      <c r="BO1331" s="226"/>
      <c r="BP1331" s="224"/>
      <c r="BQ1331" s="224"/>
      <c r="BR1331" s="226"/>
      <c r="BS1331" s="225"/>
      <c r="CB1331" s="258"/>
      <c r="CC1331" s="258"/>
      <c r="CD1331" s="291" t="s">
        <v>1872</v>
      </c>
      <c r="CE1331" s="299">
        <v>0</v>
      </c>
      <c r="CF1331" s="266">
        <v>2</v>
      </c>
      <c r="CG1331" s="268"/>
      <c r="CI1331" s="258"/>
      <c r="CJ1331" s="258"/>
      <c r="CK1331" s="524" t="s">
        <v>2709</v>
      </c>
      <c r="CL1331" s="526" t="s">
        <v>505</v>
      </c>
      <c r="CM1331" s="526" t="s">
        <v>725</v>
      </c>
      <c r="CN1331" s="527"/>
      <c r="CP1331" s="258"/>
      <c r="CQ1331" s="258"/>
      <c r="CR1331" s="524" t="s">
        <v>2709</v>
      </c>
      <c r="CS1331" s="526" t="s">
        <v>505</v>
      </c>
      <c r="CT1331" s="526" t="s">
        <v>725</v>
      </c>
      <c r="CU1331" s="527"/>
      <c r="DH1331" s="292" t="s">
        <v>601</v>
      </c>
      <c r="DI1331" s="294">
        <v>1981</v>
      </c>
      <c r="DJ1331" s="292" t="s">
        <v>2231</v>
      </c>
      <c r="DK1331" s="294">
        <v>2015</v>
      </c>
    </row>
    <row r="1332" spans="8:122" ht="15" customHeight="1" x14ac:dyDescent="0.15">
      <c r="H1332" s="111">
        <f t="shared" si="156"/>
        <v>0</v>
      </c>
      <c r="I1332" s="110">
        <v>1312</v>
      </c>
      <c r="J1332" s="199"/>
      <c r="K1332" s="199"/>
      <c r="L1332" s="112" t="e">
        <f t="shared" si="158"/>
        <v>#N/A</v>
      </c>
      <c r="M1332" s="199"/>
      <c r="N1332" s="199"/>
      <c r="O1332" s="124" t="str">
        <f t="shared" si="159"/>
        <v/>
      </c>
      <c r="P1332" s="124" t="str">
        <f t="shared" si="160"/>
        <v/>
      </c>
      <c r="Q1332" s="199"/>
      <c r="R1332" s="113" t="s">
        <v>341</v>
      </c>
      <c r="S1332" s="199"/>
      <c r="T1332" s="113" t="s">
        <v>337</v>
      </c>
      <c r="U1332" s="199"/>
      <c r="V1332" s="112" t="str">
        <f t="shared" si="161"/>
        <v>１～４以外</v>
      </c>
      <c r="W1332" s="628"/>
      <c r="X1332" s="112"/>
      <c r="Y1332" s="199"/>
      <c r="Z1332" s="636"/>
      <c r="AA1332" s="200"/>
      <c r="AB1332" s="114" t="e">
        <f t="shared" si="162"/>
        <v>#N/A</v>
      </c>
      <c r="AC1332" s="115" t="str">
        <f t="shared" si="157"/>
        <v/>
      </c>
      <c r="AD1332" s="145" t="str">
        <f t="shared" si="163"/>
        <v/>
      </c>
      <c r="BD1332" s="36">
        <v>1312</v>
      </c>
      <c r="BE1332" s="223"/>
      <c r="BF1332" s="231"/>
      <c r="BG1332" s="231"/>
      <c r="BH1332" s="231"/>
      <c r="BI1332" s="231"/>
      <c r="BJ1332" s="223"/>
      <c r="BK1332" s="224"/>
      <c r="BL1332" s="223"/>
      <c r="BM1332" s="224"/>
      <c r="BN1332" s="225"/>
      <c r="BO1332" s="226"/>
      <c r="BP1332" s="224"/>
      <c r="BQ1332" s="224"/>
      <c r="BR1332" s="226"/>
      <c r="BS1332" s="225"/>
      <c r="CB1332" s="258"/>
      <c r="CC1332" s="258"/>
      <c r="CD1332" s="276" t="s">
        <v>1594</v>
      </c>
      <c r="CE1332" s="253" t="s">
        <v>505</v>
      </c>
      <c r="CF1332" s="253" t="s">
        <v>725</v>
      </c>
      <c r="CG1332" s="278"/>
      <c r="CI1332" s="258"/>
      <c r="CJ1332" s="258"/>
      <c r="CK1332" s="532" t="s">
        <v>2530</v>
      </c>
      <c r="CL1332" s="537">
        <v>2</v>
      </c>
      <c r="CM1332" s="531">
        <v>3</v>
      </c>
      <c r="CN1332" s="531">
        <f>DCOUNT($H$20:$AD$4020,"入力ﾁｪｯｸ",CK1331:CM1332)</f>
        <v>0</v>
      </c>
      <c r="CP1332" s="258"/>
      <c r="CQ1332" s="258"/>
      <c r="CR1332" s="532" t="s">
        <v>2530</v>
      </c>
      <c r="CS1332" s="537">
        <v>2</v>
      </c>
      <c r="CT1332" s="531">
        <v>2</v>
      </c>
      <c r="CU1332" s="531">
        <f>DCOUNT($H$20:$AD$4020,"入力ﾁｪｯｸ",CR1331:CT1332)</f>
        <v>0</v>
      </c>
      <c r="DH1332" s="292" t="s">
        <v>602</v>
      </c>
      <c r="DI1332" s="294">
        <v>1982</v>
      </c>
      <c r="DJ1332" s="292" t="s">
        <v>2233</v>
      </c>
      <c r="DK1332" s="294">
        <v>2016</v>
      </c>
    </row>
    <row r="1333" spans="8:122" ht="15" customHeight="1" x14ac:dyDescent="0.15">
      <c r="H1333" s="111">
        <f t="shared" si="156"/>
        <v>0</v>
      </c>
      <c r="I1333" s="110">
        <v>1313</v>
      </c>
      <c r="J1333" s="199"/>
      <c r="K1333" s="199"/>
      <c r="L1333" s="112" t="e">
        <f t="shared" si="158"/>
        <v>#N/A</v>
      </c>
      <c r="M1333" s="199"/>
      <c r="N1333" s="199"/>
      <c r="O1333" s="124" t="str">
        <f t="shared" si="159"/>
        <v/>
      </c>
      <c r="P1333" s="124" t="str">
        <f t="shared" si="160"/>
        <v/>
      </c>
      <c r="Q1333" s="199"/>
      <c r="R1333" s="113" t="s">
        <v>341</v>
      </c>
      <c r="S1333" s="199"/>
      <c r="T1333" s="113" t="s">
        <v>337</v>
      </c>
      <c r="U1333" s="199"/>
      <c r="V1333" s="112" t="str">
        <f t="shared" si="161"/>
        <v>１～４以外</v>
      </c>
      <c r="W1333" s="628"/>
      <c r="X1333" s="112"/>
      <c r="Y1333" s="199"/>
      <c r="Z1333" s="636"/>
      <c r="AA1333" s="200"/>
      <c r="AB1333" s="114" t="e">
        <f t="shared" si="162"/>
        <v>#N/A</v>
      </c>
      <c r="AC1333" s="115" t="str">
        <f t="shared" si="157"/>
        <v/>
      </c>
      <c r="AD1333" s="145" t="str">
        <f t="shared" si="163"/>
        <v/>
      </c>
      <c r="BD1333" s="36">
        <v>1313</v>
      </c>
      <c r="BE1333" s="223"/>
      <c r="BF1333" s="231"/>
      <c r="BG1333" s="231"/>
      <c r="BH1333" s="231"/>
      <c r="BI1333" s="231"/>
      <c r="BJ1333" s="223"/>
      <c r="BK1333" s="224"/>
      <c r="BL1333" s="223"/>
      <c r="BM1333" s="224"/>
      <c r="BN1333" s="225"/>
      <c r="BO1333" s="226"/>
      <c r="BP1333" s="224"/>
      <c r="BQ1333" s="224"/>
      <c r="BR1333" s="226"/>
      <c r="BS1333" s="225"/>
      <c r="CB1333" s="258"/>
      <c r="CC1333" s="258"/>
      <c r="CD1333" s="291" t="s">
        <v>1873</v>
      </c>
      <c r="CE1333" s="296">
        <v>0</v>
      </c>
      <c r="CF1333" s="259">
        <v>1</v>
      </c>
      <c r="CG1333" s="260">
        <f>DCOUNT($H$20:$AD$4020,"入力ﾁｪｯｸ",CD1332:CF1334)</f>
        <v>0</v>
      </c>
      <c r="CI1333" s="258"/>
      <c r="CJ1333" s="258"/>
      <c r="CK1333" s="524" t="s">
        <v>2709</v>
      </c>
      <c r="CL1333" s="526" t="s">
        <v>505</v>
      </c>
      <c r="CM1333" s="526" t="s">
        <v>725</v>
      </c>
      <c r="CN1333" s="527"/>
      <c r="CP1333" s="258"/>
      <c r="CQ1333" s="258"/>
      <c r="CR1333" s="524" t="s">
        <v>2709</v>
      </c>
      <c r="CS1333" s="526" t="s">
        <v>505</v>
      </c>
      <c r="CT1333" s="526" t="s">
        <v>725</v>
      </c>
      <c r="CU1333" s="527"/>
      <c r="DH1333" s="292" t="s">
        <v>603</v>
      </c>
      <c r="DI1333" s="294">
        <v>1983</v>
      </c>
      <c r="DJ1333" s="292" t="s">
        <v>2234</v>
      </c>
      <c r="DK1333" s="294">
        <v>2017</v>
      </c>
      <c r="DL1333" s="293"/>
      <c r="DM1333" s="293"/>
      <c r="DN1333" s="482"/>
      <c r="DO1333" s="503"/>
      <c r="DP1333" s="334"/>
      <c r="DQ1333" s="335"/>
    </row>
    <row r="1334" spans="8:122" ht="15" customHeight="1" x14ac:dyDescent="0.15">
      <c r="H1334" s="111">
        <f t="shared" si="156"/>
        <v>0</v>
      </c>
      <c r="I1334" s="110">
        <v>1314</v>
      </c>
      <c r="J1334" s="199"/>
      <c r="K1334" s="199"/>
      <c r="L1334" s="112" t="e">
        <f t="shared" si="158"/>
        <v>#N/A</v>
      </c>
      <c r="M1334" s="199"/>
      <c r="N1334" s="199"/>
      <c r="O1334" s="124" t="str">
        <f t="shared" si="159"/>
        <v/>
      </c>
      <c r="P1334" s="124" t="str">
        <f t="shared" si="160"/>
        <v/>
      </c>
      <c r="Q1334" s="199"/>
      <c r="R1334" s="113" t="s">
        <v>341</v>
      </c>
      <c r="S1334" s="199"/>
      <c r="T1334" s="113" t="s">
        <v>337</v>
      </c>
      <c r="U1334" s="199"/>
      <c r="V1334" s="112" t="str">
        <f t="shared" si="161"/>
        <v>１～４以外</v>
      </c>
      <c r="W1334" s="628"/>
      <c r="X1334" s="112"/>
      <c r="Y1334" s="199"/>
      <c r="Z1334" s="636"/>
      <c r="AA1334" s="200"/>
      <c r="AB1334" s="114" t="e">
        <f t="shared" si="162"/>
        <v>#N/A</v>
      </c>
      <c r="AC1334" s="115" t="str">
        <f t="shared" si="157"/>
        <v/>
      </c>
      <c r="AD1334" s="145" t="str">
        <f t="shared" si="163"/>
        <v/>
      </c>
      <c r="BD1334" s="36">
        <v>1314</v>
      </c>
      <c r="BE1334" s="223"/>
      <c r="BF1334" s="231"/>
      <c r="BG1334" s="231"/>
      <c r="BH1334" s="231"/>
      <c r="BI1334" s="231"/>
      <c r="BJ1334" s="223"/>
      <c r="BK1334" s="224"/>
      <c r="BL1334" s="223"/>
      <c r="BM1334" s="224"/>
      <c r="BN1334" s="225"/>
      <c r="BO1334" s="226"/>
      <c r="BP1334" s="224"/>
      <c r="BQ1334" s="224"/>
      <c r="BR1334" s="226"/>
      <c r="BS1334" s="225"/>
      <c r="CB1334" s="258"/>
      <c r="CC1334" s="258"/>
      <c r="CD1334" s="291" t="s">
        <v>1873</v>
      </c>
      <c r="CE1334" s="299">
        <v>0</v>
      </c>
      <c r="CF1334" s="266">
        <v>2</v>
      </c>
      <c r="CG1334" s="268"/>
      <c r="CI1334" s="258"/>
      <c r="CJ1334" s="258"/>
      <c r="CK1334" s="532" t="s">
        <v>2531</v>
      </c>
      <c r="CL1334" s="537">
        <v>2</v>
      </c>
      <c r="CM1334" s="531">
        <v>3</v>
      </c>
      <c r="CN1334" s="531">
        <f>DCOUNT($H$20:$AD$4020,"入力ﾁｪｯｸ",CK1333:CM1334)</f>
        <v>0</v>
      </c>
      <c r="CP1334" s="258"/>
      <c r="CQ1334" s="258"/>
      <c r="CR1334" s="532" t="s">
        <v>2531</v>
      </c>
      <c r="CS1334" s="537">
        <v>2</v>
      </c>
      <c r="CT1334" s="531">
        <v>2</v>
      </c>
      <c r="CU1334" s="531">
        <f>DCOUNT($H$20:$AD$4020,"入力ﾁｪｯｸ",CR1333:CT1334)</f>
        <v>0</v>
      </c>
      <c r="DH1334" s="292" t="s">
        <v>604</v>
      </c>
      <c r="DI1334" s="294">
        <v>1984</v>
      </c>
      <c r="DJ1334" s="292" t="s">
        <v>2235</v>
      </c>
      <c r="DK1334" s="294">
        <v>2018</v>
      </c>
      <c r="DL1334" s="293"/>
      <c r="DM1334" s="293"/>
      <c r="DN1334" s="482"/>
      <c r="DO1334" s="503"/>
      <c r="DP1334" s="334"/>
      <c r="DQ1334" s="335"/>
    </row>
    <row r="1335" spans="8:122" ht="15" customHeight="1" x14ac:dyDescent="0.15">
      <c r="H1335" s="111">
        <f t="shared" si="156"/>
        <v>0</v>
      </c>
      <c r="I1335" s="110">
        <v>1315</v>
      </c>
      <c r="J1335" s="199"/>
      <c r="K1335" s="199"/>
      <c r="L1335" s="112" t="e">
        <f t="shared" si="158"/>
        <v>#N/A</v>
      </c>
      <c r="M1335" s="199"/>
      <c r="N1335" s="199"/>
      <c r="O1335" s="124" t="str">
        <f t="shared" si="159"/>
        <v/>
      </c>
      <c r="P1335" s="124" t="str">
        <f t="shared" si="160"/>
        <v/>
      </c>
      <c r="Q1335" s="199"/>
      <c r="R1335" s="113" t="s">
        <v>341</v>
      </c>
      <c r="S1335" s="199"/>
      <c r="T1335" s="113" t="s">
        <v>337</v>
      </c>
      <c r="U1335" s="199"/>
      <c r="V1335" s="112" t="str">
        <f t="shared" si="161"/>
        <v>１～４以外</v>
      </c>
      <c r="W1335" s="628"/>
      <c r="X1335" s="112"/>
      <c r="Y1335" s="199"/>
      <c r="Z1335" s="636"/>
      <c r="AA1335" s="200"/>
      <c r="AB1335" s="114" t="e">
        <f t="shared" si="162"/>
        <v>#N/A</v>
      </c>
      <c r="AC1335" s="115" t="str">
        <f t="shared" si="157"/>
        <v/>
      </c>
      <c r="AD1335" s="145" t="str">
        <f t="shared" si="163"/>
        <v/>
      </c>
      <c r="BD1335" s="36">
        <v>1315</v>
      </c>
      <c r="BE1335" s="223"/>
      <c r="BF1335" s="231"/>
      <c r="BG1335" s="231"/>
      <c r="BH1335" s="231"/>
      <c r="BI1335" s="231"/>
      <c r="BJ1335" s="223"/>
      <c r="BK1335" s="224"/>
      <c r="BL1335" s="223"/>
      <c r="BM1335" s="224"/>
      <c r="BN1335" s="225"/>
      <c r="BO1335" s="226"/>
      <c r="BP1335" s="224"/>
      <c r="BQ1335" s="224"/>
      <c r="BR1335" s="226"/>
      <c r="BS1335" s="225"/>
      <c r="CB1335" s="258"/>
      <c r="CC1335" s="258"/>
      <c r="CD1335" s="276" t="s">
        <v>1594</v>
      </c>
      <c r="CE1335" s="253" t="s">
        <v>505</v>
      </c>
      <c r="CF1335" s="253" t="s">
        <v>725</v>
      </c>
      <c r="CG1335" s="278"/>
      <c r="CI1335" s="258"/>
      <c r="CJ1335" s="258"/>
      <c r="CK1335" s="524" t="s">
        <v>2709</v>
      </c>
      <c r="CL1335" s="526" t="s">
        <v>505</v>
      </c>
      <c r="CM1335" s="526" t="s">
        <v>725</v>
      </c>
      <c r="CN1335" s="527"/>
      <c r="CP1335" s="258"/>
      <c r="CQ1335" s="258"/>
      <c r="CR1335" s="524" t="s">
        <v>2709</v>
      </c>
      <c r="CS1335" s="526" t="s">
        <v>505</v>
      </c>
      <c r="CT1335" s="526" t="s">
        <v>725</v>
      </c>
      <c r="CU1335" s="527"/>
      <c r="DH1335" s="292" t="s">
        <v>605</v>
      </c>
      <c r="DI1335" s="294">
        <v>1985</v>
      </c>
      <c r="DJ1335" s="292" t="s">
        <v>2236</v>
      </c>
      <c r="DK1335" s="294">
        <v>2019</v>
      </c>
    </row>
    <row r="1336" spans="8:122" ht="15" customHeight="1" x14ac:dyDescent="0.15">
      <c r="H1336" s="111">
        <f t="shared" si="156"/>
        <v>0</v>
      </c>
      <c r="I1336" s="110">
        <v>1316</v>
      </c>
      <c r="J1336" s="199"/>
      <c r="K1336" s="199"/>
      <c r="L1336" s="112" t="e">
        <f t="shared" si="158"/>
        <v>#N/A</v>
      </c>
      <c r="M1336" s="199"/>
      <c r="N1336" s="199"/>
      <c r="O1336" s="124" t="str">
        <f t="shared" si="159"/>
        <v/>
      </c>
      <c r="P1336" s="124" t="str">
        <f t="shared" si="160"/>
        <v/>
      </c>
      <c r="Q1336" s="199"/>
      <c r="R1336" s="113" t="s">
        <v>341</v>
      </c>
      <c r="S1336" s="199"/>
      <c r="T1336" s="113" t="s">
        <v>337</v>
      </c>
      <c r="U1336" s="199"/>
      <c r="V1336" s="112" t="str">
        <f t="shared" si="161"/>
        <v>１～４以外</v>
      </c>
      <c r="W1336" s="628"/>
      <c r="X1336" s="112"/>
      <c r="Y1336" s="199"/>
      <c r="Z1336" s="636"/>
      <c r="AA1336" s="200"/>
      <c r="AB1336" s="114" t="e">
        <f t="shared" si="162"/>
        <v>#N/A</v>
      </c>
      <c r="AC1336" s="115" t="str">
        <f t="shared" si="157"/>
        <v/>
      </c>
      <c r="AD1336" s="145" t="str">
        <f t="shared" si="163"/>
        <v/>
      </c>
      <c r="BD1336" s="36">
        <v>1316</v>
      </c>
      <c r="BE1336" s="223"/>
      <c r="BF1336" s="231"/>
      <c r="BG1336" s="231"/>
      <c r="BH1336" s="231"/>
      <c r="BI1336" s="231"/>
      <c r="BJ1336" s="223"/>
      <c r="BK1336" s="224"/>
      <c r="BL1336" s="223"/>
      <c r="BM1336" s="224"/>
      <c r="BN1336" s="225"/>
      <c r="BO1336" s="226"/>
      <c r="BP1336" s="224"/>
      <c r="BQ1336" s="224"/>
      <c r="BR1336" s="226"/>
      <c r="BS1336" s="225"/>
      <c r="CB1336" s="258"/>
      <c r="CC1336" s="258"/>
      <c r="CD1336" s="291" t="s">
        <v>1874</v>
      </c>
      <c r="CE1336" s="296">
        <v>0</v>
      </c>
      <c r="CF1336" s="259">
        <v>1</v>
      </c>
      <c r="CG1336" s="260">
        <f>DCOUNT($H$20:$AD$4020,"入力ﾁｪｯｸ",CD1335:CF1337)</f>
        <v>0</v>
      </c>
      <c r="CI1336" s="258"/>
      <c r="CJ1336" s="258"/>
      <c r="CK1336" s="532" t="s">
        <v>2532</v>
      </c>
      <c r="CL1336" s="537">
        <v>2</v>
      </c>
      <c r="CM1336" s="531">
        <v>3</v>
      </c>
      <c r="CN1336" s="531">
        <f>DCOUNT($H$20:$AD$4020,"入力ﾁｪｯｸ",CK1335:CM1336)</f>
        <v>0</v>
      </c>
      <c r="CP1336" s="258"/>
      <c r="CQ1336" s="258"/>
      <c r="CR1336" s="532" t="s">
        <v>2532</v>
      </c>
      <c r="CS1336" s="537">
        <v>2</v>
      </c>
      <c r="CT1336" s="531">
        <v>2</v>
      </c>
      <c r="CU1336" s="531">
        <f>DCOUNT($H$20:$AD$4020,"入力ﾁｪｯｸ",CR1335:CT1336)</f>
        <v>0</v>
      </c>
      <c r="DH1336" s="292" t="s">
        <v>606</v>
      </c>
      <c r="DI1336" s="294">
        <v>1986</v>
      </c>
      <c r="DJ1336" s="292" t="s">
        <v>2237</v>
      </c>
      <c r="DK1336" s="294">
        <v>2020</v>
      </c>
      <c r="DL1336" s="309"/>
      <c r="DM1336" s="309"/>
      <c r="DN1336" s="483"/>
    </row>
    <row r="1337" spans="8:122" ht="15" customHeight="1" x14ac:dyDescent="0.15">
      <c r="H1337" s="111">
        <f t="shared" si="156"/>
        <v>0</v>
      </c>
      <c r="I1337" s="110">
        <v>1317</v>
      </c>
      <c r="J1337" s="199"/>
      <c r="K1337" s="199"/>
      <c r="L1337" s="112" t="e">
        <f t="shared" si="158"/>
        <v>#N/A</v>
      </c>
      <c r="M1337" s="199"/>
      <c r="N1337" s="199"/>
      <c r="O1337" s="124" t="str">
        <f t="shared" si="159"/>
        <v/>
      </c>
      <c r="P1337" s="124" t="str">
        <f t="shared" si="160"/>
        <v/>
      </c>
      <c r="Q1337" s="199"/>
      <c r="R1337" s="113" t="s">
        <v>341</v>
      </c>
      <c r="S1337" s="199"/>
      <c r="T1337" s="113" t="s">
        <v>337</v>
      </c>
      <c r="U1337" s="199"/>
      <c r="V1337" s="112" t="str">
        <f t="shared" si="161"/>
        <v>１～４以外</v>
      </c>
      <c r="W1337" s="628"/>
      <c r="X1337" s="112"/>
      <c r="Y1337" s="199"/>
      <c r="Z1337" s="636"/>
      <c r="AA1337" s="200"/>
      <c r="AB1337" s="114" t="e">
        <f t="shared" si="162"/>
        <v>#N/A</v>
      </c>
      <c r="AC1337" s="115" t="str">
        <f t="shared" si="157"/>
        <v/>
      </c>
      <c r="AD1337" s="145" t="str">
        <f t="shared" si="163"/>
        <v/>
      </c>
      <c r="BD1337" s="36">
        <v>1317</v>
      </c>
      <c r="BE1337" s="223"/>
      <c r="BF1337" s="231"/>
      <c r="BG1337" s="231"/>
      <c r="BH1337" s="231"/>
      <c r="BI1337" s="231"/>
      <c r="BJ1337" s="223"/>
      <c r="BK1337" s="224"/>
      <c r="BL1337" s="223"/>
      <c r="BM1337" s="224"/>
      <c r="BN1337" s="225"/>
      <c r="BO1337" s="226"/>
      <c r="BP1337" s="224"/>
      <c r="BQ1337" s="224"/>
      <c r="BR1337" s="226"/>
      <c r="BS1337" s="225"/>
      <c r="CB1337" s="258"/>
      <c r="CC1337" s="258"/>
      <c r="CD1337" s="291" t="s">
        <v>2027</v>
      </c>
      <c r="CE1337" s="299">
        <v>0</v>
      </c>
      <c r="CF1337" s="266">
        <v>2</v>
      </c>
      <c r="CG1337" s="268"/>
      <c r="CI1337" s="258"/>
      <c r="CJ1337" s="258"/>
      <c r="CK1337" s="524" t="s">
        <v>2709</v>
      </c>
      <c r="CL1337" s="526" t="s">
        <v>505</v>
      </c>
      <c r="CM1337" s="526" t="s">
        <v>725</v>
      </c>
      <c r="CN1337" s="527"/>
      <c r="CP1337" s="258"/>
      <c r="CQ1337" s="258"/>
      <c r="CR1337" s="524" t="s">
        <v>2709</v>
      </c>
      <c r="CS1337" s="526" t="s">
        <v>505</v>
      </c>
      <c r="CT1337" s="526" t="s">
        <v>725</v>
      </c>
      <c r="CU1337" s="527"/>
      <c r="DH1337" s="292" t="s">
        <v>607</v>
      </c>
      <c r="DI1337" s="294">
        <v>1987</v>
      </c>
      <c r="DJ1337" s="292" t="s">
        <v>2706</v>
      </c>
      <c r="DK1337" s="294">
        <v>2021</v>
      </c>
      <c r="DL1337" s="293"/>
      <c r="DM1337" s="293"/>
      <c r="DN1337" s="482"/>
    </row>
    <row r="1338" spans="8:122" ht="15" customHeight="1" x14ac:dyDescent="0.15">
      <c r="H1338" s="111">
        <f t="shared" si="156"/>
        <v>0</v>
      </c>
      <c r="I1338" s="110">
        <v>1318</v>
      </c>
      <c r="J1338" s="199"/>
      <c r="K1338" s="199"/>
      <c r="L1338" s="112" t="e">
        <f t="shared" si="158"/>
        <v>#N/A</v>
      </c>
      <c r="M1338" s="199"/>
      <c r="N1338" s="199"/>
      <c r="O1338" s="124" t="str">
        <f t="shared" si="159"/>
        <v/>
      </c>
      <c r="P1338" s="124" t="str">
        <f t="shared" si="160"/>
        <v/>
      </c>
      <c r="Q1338" s="199"/>
      <c r="R1338" s="113" t="s">
        <v>341</v>
      </c>
      <c r="S1338" s="199"/>
      <c r="T1338" s="113" t="s">
        <v>337</v>
      </c>
      <c r="U1338" s="199"/>
      <c r="V1338" s="112" t="str">
        <f t="shared" si="161"/>
        <v>１～４以外</v>
      </c>
      <c r="W1338" s="628"/>
      <c r="X1338" s="112"/>
      <c r="Y1338" s="199"/>
      <c r="Z1338" s="636"/>
      <c r="AA1338" s="200"/>
      <c r="AB1338" s="114" t="e">
        <f t="shared" si="162"/>
        <v>#N/A</v>
      </c>
      <c r="AC1338" s="115" t="str">
        <f t="shared" si="157"/>
        <v/>
      </c>
      <c r="AD1338" s="145" t="str">
        <f t="shared" si="163"/>
        <v/>
      </c>
      <c r="BD1338" s="36">
        <v>1318</v>
      </c>
      <c r="BE1338" s="223"/>
      <c r="BF1338" s="231"/>
      <c r="BG1338" s="231"/>
      <c r="BH1338" s="231"/>
      <c r="BI1338" s="231"/>
      <c r="BJ1338" s="223"/>
      <c r="BK1338" s="224"/>
      <c r="BL1338" s="223"/>
      <c r="BM1338" s="224"/>
      <c r="BN1338" s="225"/>
      <c r="BO1338" s="226"/>
      <c r="BP1338" s="224"/>
      <c r="BQ1338" s="224"/>
      <c r="BR1338" s="226"/>
      <c r="BS1338" s="225"/>
      <c r="CB1338" s="258"/>
      <c r="CC1338" s="258"/>
      <c r="CD1338" s="276" t="s">
        <v>2026</v>
      </c>
      <c r="CE1338" s="253" t="s">
        <v>505</v>
      </c>
      <c r="CF1338" s="253" t="s">
        <v>725</v>
      </c>
      <c r="CG1338" s="278"/>
      <c r="CI1338" s="258"/>
      <c r="CJ1338" s="258"/>
      <c r="CK1338" s="532" t="s">
        <v>2536</v>
      </c>
      <c r="CL1338" s="537">
        <v>2</v>
      </c>
      <c r="CM1338" s="531">
        <v>3</v>
      </c>
      <c r="CN1338" s="531">
        <f>DCOUNT($H$20:$AD$4020,"入力ﾁｪｯｸ",CK1337:CM1338)</f>
        <v>0</v>
      </c>
      <c r="CP1338" s="258"/>
      <c r="CQ1338" s="258"/>
      <c r="CR1338" s="532" t="s">
        <v>2536</v>
      </c>
      <c r="CS1338" s="537">
        <v>2</v>
      </c>
      <c r="CT1338" s="531">
        <v>2</v>
      </c>
      <c r="CU1338" s="531">
        <f>DCOUNT($H$20:$AD$4020,"入力ﾁｪｯｸ",CR1337:CT1338)</f>
        <v>0</v>
      </c>
      <c r="DH1338" s="286" t="s">
        <v>608</v>
      </c>
      <c r="DI1338" s="287">
        <v>1988</v>
      </c>
      <c r="DJ1338" s="286" t="s">
        <v>2707</v>
      </c>
      <c r="DK1338" s="287">
        <v>2022</v>
      </c>
      <c r="DL1338" s="293"/>
      <c r="DM1338" s="293"/>
      <c r="DN1338" s="482"/>
    </row>
    <row r="1339" spans="8:122" ht="15" customHeight="1" x14ac:dyDescent="0.15">
      <c r="H1339" s="111">
        <f t="shared" si="156"/>
        <v>0</v>
      </c>
      <c r="I1339" s="110">
        <v>1319</v>
      </c>
      <c r="J1339" s="199"/>
      <c r="K1339" s="199"/>
      <c r="L1339" s="112" t="e">
        <f t="shared" si="158"/>
        <v>#N/A</v>
      </c>
      <c r="M1339" s="199"/>
      <c r="N1339" s="199"/>
      <c r="O1339" s="124" t="str">
        <f t="shared" si="159"/>
        <v/>
      </c>
      <c r="P1339" s="124" t="str">
        <f t="shared" si="160"/>
        <v/>
      </c>
      <c r="Q1339" s="199"/>
      <c r="R1339" s="113" t="s">
        <v>341</v>
      </c>
      <c r="S1339" s="199"/>
      <c r="T1339" s="113" t="s">
        <v>337</v>
      </c>
      <c r="U1339" s="199"/>
      <c r="V1339" s="112" t="str">
        <f t="shared" si="161"/>
        <v>１～４以外</v>
      </c>
      <c r="W1339" s="628"/>
      <c r="X1339" s="112"/>
      <c r="Y1339" s="199"/>
      <c r="Z1339" s="636"/>
      <c r="AA1339" s="200"/>
      <c r="AB1339" s="114" t="e">
        <f t="shared" si="162"/>
        <v>#N/A</v>
      </c>
      <c r="AC1339" s="115" t="str">
        <f t="shared" si="157"/>
        <v/>
      </c>
      <c r="AD1339" s="145" t="str">
        <f t="shared" si="163"/>
        <v/>
      </c>
      <c r="BD1339" s="36">
        <v>1319</v>
      </c>
      <c r="BE1339" s="223"/>
      <c r="BF1339" s="231"/>
      <c r="BG1339" s="231"/>
      <c r="BH1339" s="231"/>
      <c r="BI1339" s="231"/>
      <c r="BJ1339" s="223"/>
      <c r="BK1339" s="224"/>
      <c r="BL1339" s="223"/>
      <c r="BM1339" s="224"/>
      <c r="BN1339" s="225"/>
      <c r="BO1339" s="226"/>
      <c r="BP1339" s="224"/>
      <c r="BQ1339" s="224"/>
      <c r="BR1339" s="226"/>
      <c r="BS1339" s="225"/>
      <c r="CB1339" s="258"/>
      <c r="CC1339" s="258"/>
      <c r="CD1339" s="291" t="s">
        <v>2029</v>
      </c>
      <c r="CE1339" s="296">
        <v>0</v>
      </c>
      <c r="CF1339" s="259">
        <v>1</v>
      </c>
      <c r="CG1339" s="260">
        <f>DCOUNT($H$20:$AD$4020,"入力ﾁｪｯｸ",CD1338:CF1340)</f>
        <v>0</v>
      </c>
      <c r="CI1339" s="258"/>
      <c r="CJ1339" s="258"/>
      <c r="CK1339" s="524" t="s">
        <v>2709</v>
      </c>
      <c r="CL1339" s="526" t="s">
        <v>505</v>
      </c>
      <c r="CM1339" s="526" t="s">
        <v>725</v>
      </c>
      <c r="CN1339" s="527"/>
      <c r="CP1339" s="258"/>
      <c r="CQ1339" s="258"/>
      <c r="CR1339" s="524" t="s">
        <v>2709</v>
      </c>
      <c r="CS1339" s="526" t="s">
        <v>505</v>
      </c>
      <c r="CT1339" s="526" t="s">
        <v>725</v>
      </c>
      <c r="CU1339" s="527"/>
      <c r="DK1339" s="293"/>
      <c r="DL1339" s="293"/>
      <c r="DM1339" s="293"/>
      <c r="DN1339" s="482"/>
    </row>
    <row r="1340" spans="8:122" ht="15" customHeight="1" x14ac:dyDescent="0.15">
      <c r="H1340" s="111">
        <f t="shared" si="156"/>
        <v>0</v>
      </c>
      <c r="I1340" s="110">
        <v>1320</v>
      </c>
      <c r="J1340" s="199"/>
      <c r="K1340" s="199"/>
      <c r="L1340" s="112" t="e">
        <f t="shared" si="158"/>
        <v>#N/A</v>
      </c>
      <c r="M1340" s="199"/>
      <c r="N1340" s="199"/>
      <c r="O1340" s="124" t="str">
        <f t="shared" si="159"/>
        <v/>
      </c>
      <c r="P1340" s="124" t="str">
        <f t="shared" si="160"/>
        <v/>
      </c>
      <c r="Q1340" s="199"/>
      <c r="R1340" s="113" t="s">
        <v>341</v>
      </c>
      <c r="S1340" s="199"/>
      <c r="T1340" s="113" t="s">
        <v>337</v>
      </c>
      <c r="U1340" s="199"/>
      <c r="V1340" s="112" t="str">
        <f t="shared" si="161"/>
        <v>１～４以外</v>
      </c>
      <c r="W1340" s="628"/>
      <c r="X1340" s="112"/>
      <c r="Y1340" s="199"/>
      <c r="Z1340" s="636"/>
      <c r="AA1340" s="200"/>
      <c r="AB1340" s="114" t="e">
        <f t="shared" si="162"/>
        <v>#N/A</v>
      </c>
      <c r="AC1340" s="115" t="str">
        <f t="shared" si="157"/>
        <v/>
      </c>
      <c r="AD1340" s="145" t="str">
        <f t="shared" si="163"/>
        <v/>
      </c>
      <c r="BD1340" s="36">
        <v>1320</v>
      </c>
      <c r="BE1340" s="223"/>
      <c r="BF1340" s="231"/>
      <c r="BG1340" s="231"/>
      <c r="BH1340" s="231"/>
      <c r="BI1340" s="231"/>
      <c r="BJ1340" s="223"/>
      <c r="BK1340" s="224"/>
      <c r="BL1340" s="223"/>
      <c r="BM1340" s="224"/>
      <c r="BN1340" s="225"/>
      <c r="BO1340" s="226"/>
      <c r="BP1340" s="224"/>
      <c r="BQ1340" s="224"/>
      <c r="BR1340" s="226"/>
      <c r="BS1340" s="225"/>
      <c r="CB1340" s="258"/>
      <c r="CC1340" s="258"/>
      <c r="CD1340" s="291" t="s">
        <v>2029</v>
      </c>
      <c r="CE1340" s="299">
        <v>0</v>
      </c>
      <c r="CF1340" s="266">
        <v>2</v>
      </c>
      <c r="CG1340" s="268"/>
      <c r="CI1340" s="258"/>
      <c r="CJ1340" s="258"/>
      <c r="CK1340" s="532" t="s">
        <v>2537</v>
      </c>
      <c r="CL1340" s="537">
        <v>2</v>
      </c>
      <c r="CM1340" s="531">
        <v>3</v>
      </c>
      <c r="CN1340" s="531">
        <f>DCOUNT($H$20:$AD$4020,"入力ﾁｪｯｸ",CK1339:CM1340)</f>
        <v>0</v>
      </c>
      <c r="CP1340" s="258"/>
      <c r="CQ1340" s="258"/>
      <c r="CR1340" s="532" t="s">
        <v>2537</v>
      </c>
      <c r="CS1340" s="537">
        <v>2</v>
      </c>
      <c r="CT1340" s="531">
        <v>2</v>
      </c>
      <c r="CU1340" s="531">
        <f>DCOUNT($H$20:$AD$4020,"入力ﾁｪｯｸ",CR1339:CT1340)</f>
        <v>0</v>
      </c>
      <c r="DK1340" s="293"/>
      <c r="DL1340" s="293"/>
      <c r="DM1340" s="293"/>
      <c r="DN1340" s="482"/>
    </row>
    <row r="1341" spans="8:122" ht="15" customHeight="1" x14ac:dyDescent="0.15">
      <c r="H1341" s="111">
        <f t="shared" si="156"/>
        <v>0</v>
      </c>
      <c r="I1341" s="110">
        <v>1321</v>
      </c>
      <c r="J1341" s="199"/>
      <c r="K1341" s="199"/>
      <c r="L1341" s="112" t="e">
        <f t="shared" si="158"/>
        <v>#N/A</v>
      </c>
      <c r="M1341" s="199"/>
      <c r="N1341" s="199"/>
      <c r="O1341" s="124" t="str">
        <f t="shared" si="159"/>
        <v/>
      </c>
      <c r="P1341" s="124" t="str">
        <f t="shared" si="160"/>
        <v/>
      </c>
      <c r="Q1341" s="199"/>
      <c r="R1341" s="113" t="s">
        <v>341</v>
      </c>
      <c r="S1341" s="199"/>
      <c r="T1341" s="113" t="s">
        <v>337</v>
      </c>
      <c r="U1341" s="199"/>
      <c r="V1341" s="112" t="str">
        <f t="shared" si="161"/>
        <v>１～４以外</v>
      </c>
      <c r="W1341" s="628"/>
      <c r="X1341" s="112"/>
      <c r="Y1341" s="199"/>
      <c r="Z1341" s="636"/>
      <c r="AA1341" s="200"/>
      <c r="AB1341" s="114" t="e">
        <f t="shared" si="162"/>
        <v>#N/A</v>
      </c>
      <c r="AC1341" s="115" t="str">
        <f t="shared" si="157"/>
        <v/>
      </c>
      <c r="AD1341" s="145" t="str">
        <f t="shared" si="163"/>
        <v/>
      </c>
      <c r="BD1341" s="36">
        <v>1321</v>
      </c>
      <c r="BE1341" s="223"/>
      <c r="BF1341" s="231"/>
      <c r="BG1341" s="231"/>
      <c r="BH1341" s="231"/>
      <c r="BI1341" s="231"/>
      <c r="BJ1341" s="223"/>
      <c r="BK1341" s="224"/>
      <c r="BL1341" s="223"/>
      <c r="BM1341" s="224"/>
      <c r="BN1341" s="225"/>
      <c r="BO1341" s="226"/>
      <c r="BP1341" s="224"/>
      <c r="BQ1341" s="224"/>
      <c r="BR1341" s="226"/>
      <c r="BS1341" s="225"/>
      <c r="CB1341" s="258"/>
      <c r="CC1341" s="258"/>
      <c r="CD1341" s="276" t="s">
        <v>2026</v>
      </c>
      <c r="CE1341" s="253" t="s">
        <v>505</v>
      </c>
      <c r="CF1341" s="253" t="s">
        <v>725</v>
      </c>
      <c r="CG1341" s="278"/>
      <c r="CI1341" s="258"/>
      <c r="CJ1341" s="258"/>
      <c r="CK1341" s="524" t="s">
        <v>2709</v>
      </c>
      <c r="CL1341" s="526" t="s">
        <v>505</v>
      </c>
      <c r="CM1341" s="526" t="s">
        <v>725</v>
      </c>
      <c r="CN1341" s="527"/>
      <c r="CP1341" s="258"/>
      <c r="CQ1341" s="258"/>
      <c r="CR1341" s="524" t="s">
        <v>2709</v>
      </c>
      <c r="CS1341" s="526" t="s">
        <v>505</v>
      </c>
      <c r="CT1341" s="526" t="s">
        <v>725</v>
      </c>
      <c r="CU1341" s="527"/>
      <c r="DK1341" s="293"/>
      <c r="DL1341" s="293"/>
      <c r="DM1341" s="293"/>
      <c r="DN1341" s="482"/>
    </row>
    <row r="1342" spans="8:122" ht="15" customHeight="1" x14ac:dyDescent="0.15">
      <c r="H1342" s="111">
        <f t="shared" si="156"/>
        <v>0</v>
      </c>
      <c r="I1342" s="110">
        <v>1322</v>
      </c>
      <c r="J1342" s="199"/>
      <c r="K1342" s="199"/>
      <c r="L1342" s="112" t="e">
        <f t="shared" si="158"/>
        <v>#N/A</v>
      </c>
      <c r="M1342" s="199"/>
      <c r="N1342" s="199"/>
      <c r="O1342" s="124" t="str">
        <f t="shared" si="159"/>
        <v/>
      </c>
      <c r="P1342" s="124" t="str">
        <f t="shared" si="160"/>
        <v/>
      </c>
      <c r="Q1342" s="199"/>
      <c r="R1342" s="113" t="s">
        <v>341</v>
      </c>
      <c r="S1342" s="199"/>
      <c r="T1342" s="113" t="s">
        <v>337</v>
      </c>
      <c r="U1342" s="199"/>
      <c r="V1342" s="112" t="str">
        <f t="shared" si="161"/>
        <v>１～４以外</v>
      </c>
      <c r="W1342" s="628"/>
      <c r="X1342" s="112"/>
      <c r="Y1342" s="199"/>
      <c r="Z1342" s="636"/>
      <c r="AA1342" s="200"/>
      <c r="AB1342" s="114" t="e">
        <f t="shared" si="162"/>
        <v>#N/A</v>
      </c>
      <c r="AC1342" s="115" t="str">
        <f t="shared" si="157"/>
        <v/>
      </c>
      <c r="AD1342" s="145" t="str">
        <f t="shared" si="163"/>
        <v/>
      </c>
      <c r="BD1342" s="36">
        <v>1322</v>
      </c>
      <c r="BE1342" s="223"/>
      <c r="BF1342" s="231"/>
      <c r="BG1342" s="231"/>
      <c r="BH1342" s="231"/>
      <c r="BI1342" s="231"/>
      <c r="BJ1342" s="223"/>
      <c r="BK1342" s="224"/>
      <c r="BL1342" s="223"/>
      <c r="BM1342" s="224"/>
      <c r="BN1342" s="225"/>
      <c r="BO1342" s="226"/>
      <c r="BP1342" s="224"/>
      <c r="BQ1342" s="224"/>
      <c r="BR1342" s="226"/>
      <c r="BS1342" s="225"/>
      <c r="CB1342" s="258"/>
      <c r="CC1342" s="258"/>
      <c r="CD1342" s="291" t="s">
        <v>2032</v>
      </c>
      <c r="CE1342" s="296">
        <v>0</v>
      </c>
      <c r="CF1342" s="259">
        <v>1</v>
      </c>
      <c r="CG1342" s="260">
        <f>DCOUNT($H$20:$AD$4020,"入力ﾁｪｯｸ",CD1341:CF1343)</f>
        <v>0</v>
      </c>
      <c r="CI1342" s="258"/>
      <c r="CJ1342" s="258"/>
      <c r="CK1342" s="532" t="s">
        <v>2538</v>
      </c>
      <c r="CL1342" s="537">
        <v>2</v>
      </c>
      <c r="CM1342" s="531">
        <v>3</v>
      </c>
      <c r="CN1342" s="531">
        <f>DCOUNT($H$20:$AD$4020,"入力ﾁｪｯｸ",CK1341:CM1342)</f>
        <v>0</v>
      </c>
      <c r="CP1342" s="258"/>
      <c r="CQ1342" s="258"/>
      <c r="CR1342" s="532" t="s">
        <v>2538</v>
      </c>
      <c r="CS1342" s="537">
        <v>2</v>
      </c>
      <c r="CT1342" s="531">
        <v>2</v>
      </c>
      <c r="CU1342" s="531">
        <f>DCOUNT($H$20:$AD$4020,"入力ﾁｪｯｸ",CR1341:CT1342)</f>
        <v>0</v>
      </c>
      <c r="DH1342" s="336" t="s">
        <v>729</v>
      </c>
      <c r="DI1342" s="337"/>
      <c r="DJ1342" s="337"/>
      <c r="DK1342" s="337"/>
      <c r="DL1342" s="337"/>
      <c r="DM1342" s="337"/>
      <c r="DN1342" s="484"/>
      <c r="DO1342" s="504"/>
      <c r="DQ1342" s="338" t="s">
        <v>722</v>
      </c>
    </row>
    <row r="1343" spans="8:122" ht="15" customHeight="1" x14ac:dyDescent="0.15">
      <c r="H1343" s="111">
        <f t="shared" si="156"/>
        <v>0</v>
      </c>
      <c r="I1343" s="110">
        <v>1323</v>
      </c>
      <c r="J1343" s="199"/>
      <c r="K1343" s="199"/>
      <c r="L1343" s="112" t="e">
        <f t="shared" si="158"/>
        <v>#N/A</v>
      </c>
      <c r="M1343" s="199"/>
      <c r="N1343" s="199"/>
      <c r="O1343" s="124" t="str">
        <f t="shared" si="159"/>
        <v/>
      </c>
      <c r="P1343" s="124" t="str">
        <f t="shared" si="160"/>
        <v/>
      </c>
      <c r="Q1343" s="199"/>
      <c r="R1343" s="113" t="s">
        <v>341</v>
      </c>
      <c r="S1343" s="199"/>
      <c r="T1343" s="113" t="s">
        <v>337</v>
      </c>
      <c r="U1343" s="199"/>
      <c r="V1343" s="112" t="str">
        <f t="shared" si="161"/>
        <v>１～４以外</v>
      </c>
      <c r="W1343" s="628"/>
      <c r="X1343" s="112"/>
      <c r="Y1343" s="199"/>
      <c r="Z1343" s="636"/>
      <c r="AA1343" s="200"/>
      <c r="AB1343" s="114" t="e">
        <f t="shared" si="162"/>
        <v>#N/A</v>
      </c>
      <c r="AC1343" s="115" t="str">
        <f t="shared" si="157"/>
        <v/>
      </c>
      <c r="AD1343" s="145" t="str">
        <f t="shared" si="163"/>
        <v/>
      </c>
      <c r="BD1343" s="36">
        <v>1323</v>
      </c>
      <c r="BE1343" s="223"/>
      <c r="BF1343" s="231"/>
      <c r="BG1343" s="231"/>
      <c r="BH1343" s="231"/>
      <c r="BI1343" s="231"/>
      <c r="BJ1343" s="223"/>
      <c r="BK1343" s="224"/>
      <c r="BL1343" s="223"/>
      <c r="BM1343" s="224"/>
      <c r="BN1343" s="225"/>
      <c r="BO1343" s="226"/>
      <c r="BP1343" s="224"/>
      <c r="BQ1343" s="224"/>
      <c r="BR1343" s="226"/>
      <c r="BS1343" s="225"/>
      <c r="CB1343" s="258"/>
      <c r="CC1343" s="258"/>
      <c r="CD1343" s="291" t="s">
        <v>2032</v>
      </c>
      <c r="CE1343" s="299">
        <v>0</v>
      </c>
      <c r="CF1343" s="266">
        <v>2</v>
      </c>
      <c r="CG1343" s="268"/>
      <c r="CI1343" s="258"/>
      <c r="CJ1343" s="258"/>
      <c r="CK1343" s="524" t="s">
        <v>2709</v>
      </c>
      <c r="CL1343" s="526" t="s">
        <v>505</v>
      </c>
      <c r="CM1343" s="526" t="s">
        <v>725</v>
      </c>
      <c r="CN1343" s="527"/>
      <c r="CP1343" s="258"/>
      <c r="CQ1343" s="258"/>
      <c r="CR1343" s="524" t="s">
        <v>2709</v>
      </c>
      <c r="CS1343" s="526" t="s">
        <v>505</v>
      </c>
      <c r="CT1343" s="526" t="s">
        <v>725</v>
      </c>
      <c r="CU1343" s="527"/>
      <c r="DH1343" s="339" t="s">
        <v>421</v>
      </c>
      <c r="DI1343" s="340" t="s">
        <v>422</v>
      </c>
      <c r="DJ1343" s="340" t="s">
        <v>422</v>
      </c>
      <c r="DK1343" s="340" t="s">
        <v>423</v>
      </c>
      <c r="DL1343" s="340" t="s">
        <v>424</v>
      </c>
      <c r="DM1343" s="340" t="s">
        <v>425</v>
      </c>
      <c r="DN1343" s="485" t="s">
        <v>426</v>
      </c>
      <c r="DO1343" s="505" t="s">
        <v>427</v>
      </c>
      <c r="DQ1343" s="341" t="s">
        <v>421</v>
      </c>
      <c r="DR1343" s="329" t="s">
        <v>422</v>
      </c>
    </row>
    <row r="1344" spans="8:122" ht="15" customHeight="1" x14ac:dyDescent="0.15">
      <c r="H1344" s="111">
        <f t="shared" si="156"/>
        <v>0</v>
      </c>
      <c r="I1344" s="110">
        <v>1324</v>
      </c>
      <c r="J1344" s="199"/>
      <c r="K1344" s="199"/>
      <c r="L1344" s="112" t="e">
        <f t="shared" si="158"/>
        <v>#N/A</v>
      </c>
      <c r="M1344" s="199"/>
      <c r="N1344" s="199"/>
      <c r="O1344" s="124" t="str">
        <f t="shared" si="159"/>
        <v/>
      </c>
      <c r="P1344" s="124" t="str">
        <f t="shared" si="160"/>
        <v/>
      </c>
      <c r="Q1344" s="199"/>
      <c r="R1344" s="113" t="s">
        <v>341</v>
      </c>
      <c r="S1344" s="199"/>
      <c r="T1344" s="113" t="s">
        <v>337</v>
      </c>
      <c r="U1344" s="199"/>
      <c r="V1344" s="112" t="str">
        <f t="shared" si="161"/>
        <v>１～４以外</v>
      </c>
      <c r="W1344" s="628"/>
      <c r="X1344" s="112"/>
      <c r="Y1344" s="199"/>
      <c r="Z1344" s="636"/>
      <c r="AA1344" s="200"/>
      <c r="AB1344" s="114" t="e">
        <f t="shared" si="162"/>
        <v>#N/A</v>
      </c>
      <c r="AC1344" s="115" t="str">
        <f t="shared" si="157"/>
        <v/>
      </c>
      <c r="AD1344" s="145" t="str">
        <f t="shared" si="163"/>
        <v/>
      </c>
      <c r="BD1344" s="36">
        <v>1324</v>
      </c>
      <c r="BE1344" s="223"/>
      <c r="BF1344" s="231"/>
      <c r="BG1344" s="231"/>
      <c r="BH1344" s="231"/>
      <c r="BI1344" s="231"/>
      <c r="BJ1344" s="223"/>
      <c r="BK1344" s="224"/>
      <c r="BL1344" s="223"/>
      <c r="BM1344" s="224"/>
      <c r="BN1344" s="225"/>
      <c r="BO1344" s="226"/>
      <c r="BP1344" s="224"/>
      <c r="BQ1344" s="224"/>
      <c r="BR1344" s="226"/>
      <c r="BS1344" s="225"/>
      <c r="CB1344" s="258"/>
      <c r="CC1344" s="258"/>
      <c r="CD1344" s="276" t="s">
        <v>2026</v>
      </c>
      <c r="CE1344" s="253" t="s">
        <v>505</v>
      </c>
      <c r="CF1344" s="253" t="s">
        <v>725</v>
      </c>
      <c r="CG1344" s="278"/>
      <c r="CI1344" s="258"/>
      <c r="CJ1344" s="258"/>
      <c r="CK1344" s="532" t="s">
        <v>2542</v>
      </c>
      <c r="CL1344" s="537">
        <v>2</v>
      </c>
      <c r="CM1344" s="531">
        <v>3</v>
      </c>
      <c r="CN1344" s="531">
        <f>DCOUNT($H$20:$AD$4020,"入力ﾁｪｯｸ",CK1343:CM1344)</f>
        <v>0</v>
      </c>
      <c r="CP1344" s="258"/>
      <c r="CQ1344" s="258"/>
      <c r="CR1344" s="532" t="s">
        <v>2542</v>
      </c>
      <c r="CS1344" s="537">
        <v>2</v>
      </c>
      <c r="CT1344" s="531">
        <v>2</v>
      </c>
      <c r="CU1344" s="531">
        <f>DCOUNT($H$20:$AD$4020,"入力ﾁｪｯｸ",CR1343:CT1344)</f>
        <v>0</v>
      </c>
      <c r="DH1344" s="340" t="s">
        <v>1240</v>
      </c>
      <c r="DI1344" s="340">
        <v>0</v>
      </c>
      <c r="DJ1344" s="340">
        <v>1700</v>
      </c>
      <c r="DK1344" s="340" t="s">
        <v>438</v>
      </c>
      <c r="DL1344" s="340" t="s">
        <v>118</v>
      </c>
      <c r="DM1344" s="340" t="s">
        <v>436</v>
      </c>
      <c r="DN1344" s="485">
        <v>0.48</v>
      </c>
      <c r="DO1344" s="505">
        <v>5.5E-2</v>
      </c>
      <c r="DQ1344" s="329" t="s">
        <v>437</v>
      </c>
      <c r="DR1344" s="329">
        <v>0</v>
      </c>
    </row>
    <row r="1345" spans="8:122" ht="15" customHeight="1" x14ac:dyDescent="0.15">
      <c r="H1345" s="111">
        <f t="shared" si="156"/>
        <v>0</v>
      </c>
      <c r="I1345" s="110">
        <v>1325</v>
      </c>
      <c r="J1345" s="199"/>
      <c r="K1345" s="199"/>
      <c r="L1345" s="112" t="e">
        <f t="shared" si="158"/>
        <v>#N/A</v>
      </c>
      <c r="M1345" s="199"/>
      <c r="N1345" s="199"/>
      <c r="O1345" s="124" t="str">
        <f t="shared" si="159"/>
        <v/>
      </c>
      <c r="P1345" s="124" t="str">
        <f t="shared" si="160"/>
        <v/>
      </c>
      <c r="Q1345" s="199"/>
      <c r="R1345" s="113" t="s">
        <v>341</v>
      </c>
      <c r="S1345" s="199"/>
      <c r="T1345" s="113" t="s">
        <v>337</v>
      </c>
      <c r="U1345" s="199"/>
      <c r="V1345" s="112" t="str">
        <f t="shared" si="161"/>
        <v>１～４以外</v>
      </c>
      <c r="W1345" s="628"/>
      <c r="X1345" s="112"/>
      <c r="Y1345" s="199"/>
      <c r="Z1345" s="636"/>
      <c r="AA1345" s="200"/>
      <c r="AB1345" s="114" t="e">
        <f t="shared" si="162"/>
        <v>#N/A</v>
      </c>
      <c r="AC1345" s="115" t="str">
        <f t="shared" si="157"/>
        <v/>
      </c>
      <c r="AD1345" s="145" t="str">
        <f t="shared" si="163"/>
        <v/>
      </c>
      <c r="BD1345" s="36">
        <v>1325</v>
      </c>
      <c r="BE1345" s="223"/>
      <c r="BF1345" s="231"/>
      <c r="BG1345" s="231"/>
      <c r="BH1345" s="231"/>
      <c r="BI1345" s="231"/>
      <c r="BJ1345" s="223"/>
      <c r="BK1345" s="224"/>
      <c r="BL1345" s="223"/>
      <c r="BM1345" s="224"/>
      <c r="BN1345" s="225"/>
      <c r="BO1345" s="226"/>
      <c r="BP1345" s="224"/>
      <c r="BQ1345" s="224"/>
      <c r="BR1345" s="226"/>
      <c r="BS1345" s="225"/>
      <c r="CB1345" s="258"/>
      <c r="CC1345" s="258"/>
      <c r="CD1345" s="291" t="s">
        <v>2034</v>
      </c>
      <c r="CE1345" s="296">
        <v>0</v>
      </c>
      <c r="CF1345" s="259">
        <v>1</v>
      </c>
      <c r="CG1345" s="260">
        <f>DCOUNT($H$20:$AD$4020,"入力ﾁｪｯｸ",CD1344:CF1346)</f>
        <v>0</v>
      </c>
      <c r="CI1345" s="258"/>
      <c r="CJ1345" s="258"/>
      <c r="CK1345" s="524" t="s">
        <v>2709</v>
      </c>
      <c r="CL1345" s="526" t="s">
        <v>505</v>
      </c>
      <c r="CM1345" s="526" t="s">
        <v>725</v>
      </c>
      <c r="CN1345" s="527"/>
      <c r="CP1345" s="258"/>
      <c r="CQ1345" s="258"/>
      <c r="CR1345" s="524" t="s">
        <v>2709</v>
      </c>
      <c r="CS1345" s="526" t="s">
        <v>505</v>
      </c>
      <c r="CT1345" s="526" t="s">
        <v>725</v>
      </c>
      <c r="CU1345" s="527"/>
      <c r="DH1345" s="340" t="s">
        <v>437</v>
      </c>
      <c r="DI1345" s="340">
        <v>1700</v>
      </c>
      <c r="DJ1345" s="340">
        <v>2500</v>
      </c>
      <c r="DK1345" s="340" t="s">
        <v>438</v>
      </c>
      <c r="DL1345" s="340" t="s">
        <v>118</v>
      </c>
      <c r="DM1345" s="340" t="s">
        <v>436</v>
      </c>
      <c r="DN1345" s="485">
        <v>0.63</v>
      </c>
      <c r="DO1345" s="505">
        <v>0.06</v>
      </c>
      <c r="DQ1345" s="329" t="s">
        <v>437</v>
      </c>
      <c r="DR1345" s="329">
        <v>1700</v>
      </c>
    </row>
    <row r="1346" spans="8:122" ht="15" customHeight="1" x14ac:dyDescent="0.15">
      <c r="H1346" s="111">
        <f t="shared" si="156"/>
        <v>0</v>
      </c>
      <c r="I1346" s="110">
        <v>1326</v>
      </c>
      <c r="J1346" s="199"/>
      <c r="K1346" s="199"/>
      <c r="L1346" s="112" t="e">
        <f t="shared" si="158"/>
        <v>#N/A</v>
      </c>
      <c r="M1346" s="199"/>
      <c r="N1346" s="199"/>
      <c r="O1346" s="124" t="str">
        <f t="shared" si="159"/>
        <v/>
      </c>
      <c r="P1346" s="124" t="str">
        <f t="shared" si="160"/>
        <v/>
      </c>
      <c r="Q1346" s="199"/>
      <c r="R1346" s="113" t="s">
        <v>341</v>
      </c>
      <c r="S1346" s="199"/>
      <c r="T1346" s="113" t="s">
        <v>337</v>
      </c>
      <c r="U1346" s="199"/>
      <c r="V1346" s="112" t="str">
        <f t="shared" si="161"/>
        <v>１～４以外</v>
      </c>
      <c r="W1346" s="628"/>
      <c r="X1346" s="112"/>
      <c r="Y1346" s="199"/>
      <c r="Z1346" s="636"/>
      <c r="AA1346" s="200"/>
      <c r="AB1346" s="114" t="e">
        <f t="shared" si="162"/>
        <v>#N/A</v>
      </c>
      <c r="AC1346" s="115" t="str">
        <f t="shared" si="157"/>
        <v/>
      </c>
      <c r="AD1346" s="145" t="str">
        <f t="shared" si="163"/>
        <v/>
      </c>
      <c r="BD1346" s="36">
        <v>1326</v>
      </c>
      <c r="BE1346" s="223"/>
      <c r="BF1346" s="231"/>
      <c r="BG1346" s="231"/>
      <c r="BH1346" s="231"/>
      <c r="BI1346" s="231"/>
      <c r="BJ1346" s="223"/>
      <c r="BK1346" s="224"/>
      <c r="BL1346" s="223"/>
      <c r="BM1346" s="224"/>
      <c r="BN1346" s="225"/>
      <c r="BO1346" s="226"/>
      <c r="BP1346" s="224"/>
      <c r="BQ1346" s="224"/>
      <c r="BR1346" s="226"/>
      <c r="BS1346" s="225"/>
      <c r="CB1346" s="258"/>
      <c r="CC1346" s="258"/>
      <c r="CD1346" s="291" t="s">
        <v>2034</v>
      </c>
      <c r="CE1346" s="299">
        <v>0</v>
      </c>
      <c r="CF1346" s="266">
        <v>2</v>
      </c>
      <c r="CG1346" s="268"/>
      <c r="CI1346" s="258"/>
      <c r="CJ1346" s="258"/>
      <c r="CK1346" s="532" t="s">
        <v>2543</v>
      </c>
      <c r="CL1346" s="537">
        <v>2</v>
      </c>
      <c r="CM1346" s="531">
        <v>3</v>
      </c>
      <c r="CN1346" s="531">
        <f>DCOUNT($H$20:$AD$4020,"入力ﾁｪｯｸ",CK1345:CM1346)</f>
        <v>0</v>
      </c>
      <c r="CP1346" s="258"/>
      <c r="CQ1346" s="258"/>
      <c r="CR1346" s="532" t="s">
        <v>2543</v>
      </c>
      <c r="CS1346" s="537">
        <v>2</v>
      </c>
      <c r="CT1346" s="531">
        <v>2</v>
      </c>
      <c r="CU1346" s="531">
        <f>DCOUNT($H$20:$AD$4020,"入力ﾁｪｯｸ",CR1345:CT1346)</f>
        <v>0</v>
      </c>
      <c r="DH1346" s="340" t="s">
        <v>437</v>
      </c>
      <c r="DI1346" s="340">
        <v>2500</v>
      </c>
      <c r="DJ1346" s="340">
        <v>3500</v>
      </c>
      <c r="DK1346" s="340" t="s">
        <v>438</v>
      </c>
      <c r="DL1346" s="340" t="s">
        <v>118</v>
      </c>
      <c r="DM1346" s="340" t="s">
        <v>436</v>
      </c>
      <c r="DN1346" s="485">
        <v>0.63</v>
      </c>
      <c r="DO1346" s="505">
        <v>0.06</v>
      </c>
      <c r="DQ1346" s="329" t="s">
        <v>437</v>
      </c>
      <c r="DR1346" s="329">
        <v>2500</v>
      </c>
    </row>
    <row r="1347" spans="8:122" ht="15" customHeight="1" x14ac:dyDescent="0.15">
      <c r="H1347" s="111">
        <f t="shared" si="156"/>
        <v>0</v>
      </c>
      <c r="I1347" s="110">
        <v>1327</v>
      </c>
      <c r="J1347" s="199"/>
      <c r="K1347" s="199"/>
      <c r="L1347" s="112" t="e">
        <f t="shared" si="158"/>
        <v>#N/A</v>
      </c>
      <c r="M1347" s="199"/>
      <c r="N1347" s="199"/>
      <c r="O1347" s="124" t="str">
        <f t="shared" si="159"/>
        <v/>
      </c>
      <c r="P1347" s="124" t="str">
        <f t="shared" si="160"/>
        <v/>
      </c>
      <c r="Q1347" s="199"/>
      <c r="R1347" s="113" t="s">
        <v>341</v>
      </c>
      <c r="S1347" s="199"/>
      <c r="T1347" s="113" t="s">
        <v>337</v>
      </c>
      <c r="U1347" s="199"/>
      <c r="V1347" s="112" t="str">
        <f t="shared" si="161"/>
        <v>１～４以外</v>
      </c>
      <c r="W1347" s="628"/>
      <c r="X1347" s="112"/>
      <c r="Y1347" s="199"/>
      <c r="Z1347" s="636"/>
      <c r="AA1347" s="200"/>
      <c r="AB1347" s="114" t="e">
        <f t="shared" si="162"/>
        <v>#N/A</v>
      </c>
      <c r="AC1347" s="115" t="str">
        <f t="shared" si="157"/>
        <v/>
      </c>
      <c r="AD1347" s="145" t="str">
        <f t="shared" si="163"/>
        <v/>
      </c>
      <c r="BD1347" s="36">
        <v>1327</v>
      </c>
      <c r="BE1347" s="223"/>
      <c r="BF1347" s="231"/>
      <c r="BG1347" s="231"/>
      <c r="BH1347" s="231"/>
      <c r="BI1347" s="231"/>
      <c r="BJ1347" s="223"/>
      <c r="BK1347" s="224"/>
      <c r="BL1347" s="223"/>
      <c r="BM1347" s="224"/>
      <c r="BN1347" s="225"/>
      <c r="BO1347" s="226"/>
      <c r="BP1347" s="224"/>
      <c r="BQ1347" s="224"/>
      <c r="BR1347" s="226"/>
      <c r="BS1347" s="225"/>
      <c r="CB1347" s="258"/>
      <c r="CC1347" s="258"/>
      <c r="CD1347" s="276" t="s">
        <v>2026</v>
      </c>
      <c r="CE1347" s="253" t="s">
        <v>505</v>
      </c>
      <c r="CF1347" s="253" t="s">
        <v>725</v>
      </c>
      <c r="CG1347" s="278"/>
      <c r="CI1347" s="258"/>
      <c r="CJ1347" s="258"/>
      <c r="CK1347" s="524" t="s">
        <v>2709</v>
      </c>
      <c r="CL1347" s="526" t="s">
        <v>505</v>
      </c>
      <c r="CM1347" s="526" t="s">
        <v>725</v>
      </c>
      <c r="CN1347" s="527"/>
      <c r="CP1347" s="258"/>
      <c r="CQ1347" s="258"/>
      <c r="CR1347" s="524" t="s">
        <v>2709</v>
      </c>
      <c r="CS1347" s="526" t="s">
        <v>505</v>
      </c>
      <c r="CT1347" s="526" t="s">
        <v>725</v>
      </c>
      <c r="CU1347" s="527"/>
      <c r="DH1347" s="340" t="s">
        <v>437</v>
      </c>
      <c r="DI1347" s="340">
        <v>3500</v>
      </c>
      <c r="DJ1347" s="340">
        <v>30000</v>
      </c>
      <c r="DK1347" s="340" t="s">
        <v>438</v>
      </c>
      <c r="DL1347" s="340" t="s">
        <v>118</v>
      </c>
      <c r="DM1347" s="340" t="s">
        <v>436</v>
      </c>
      <c r="DN1347" s="485">
        <v>0.35</v>
      </c>
      <c r="DO1347" s="505">
        <v>2.3E-2</v>
      </c>
      <c r="DQ1347" s="329" t="s">
        <v>437</v>
      </c>
      <c r="DR1347" s="329">
        <v>3500</v>
      </c>
    </row>
    <row r="1348" spans="8:122" ht="15" customHeight="1" x14ac:dyDescent="0.15">
      <c r="H1348" s="111">
        <f t="shared" si="156"/>
        <v>0</v>
      </c>
      <c r="I1348" s="110">
        <v>1328</v>
      </c>
      <c r="J1348" s="199"/>
      <c r="K1348" s="199"/>
      <c r="L1348" s="112" t="e">
        <f t="shared" si="158"/>
        <v>#N/A</v>
      </c>
      <c r="M1348" s="199"/>
      <c r="N1348" s="199"/>
      <c r="O1348" s="124" t="str">
        <f t="shared" si="159"/>
        <v/>
      </c>
      <c r="P1348" s="124" t="str">
        <f t="shared" si="160"/>
        <v/>
      </c>
      <c r="Q1348" s="199"/>
      <c r="R1348" s="113" t="s">
        <v>341</v>
      </c>
      <c r="S1348" s="199"/>
      <c r="T1348" s="113" t="s">
        <v>337</v>
      </c>
      <c r="U1348" s="199"/>
      <c r="V1348" s="112" t="str">
        <f t="shared" si="161"/>
        <v>１～４以外</v>
      </c>
      <c r="W1348" s="628"/>
      <c r="X1348" s="112"/>
      <c r="Y1348" s="199"/>
      <c r="Z1348" s="636"/>
      <c r="AA1348" s="200"/>
      <c r="AB1348" s="114" t="e">
        <f t="shared" si="162"/>
        <v>#N/A</v>
      </c>
      <c r="AC1348" s="115" t="str">
        <f t="shared" si="157"/>
        <v/>
      </c>
      <c r="AD1348" s="145" t="str">
        <f t="shared" si="163"/>
        <v/>
      </c>
      <c r="BD1348" s="36">
        <v>1328</v>
      </c>
      <c r="BE1348" s="223"/>
      <c r="BF1348" s="231"/>
      <c r="BG1348" s="231"/>
      <c r="BH1348" s="231"/>
      <c r="BI1348" s="231"/>
      <c r="BJ1348" s="223"/>
      <c r="BK1348" s="224"/>
      <c r="BL1348" s="223"/>
      <c r="BM1348" s="224"/>
      <c r="BN1348" s="225"/>
      <c r="BO1348" s="226"/>
      <c r="BP1348" s="224"/>
      <c r="BQ1348" s="224"/>
      <c r="BR1348" s="226"/>
      <c r="BS1348" s="225"/>
      <c r="CB1348" s="258"/>
      <c r="CC1348" s="258"/>
      <c r="CD1348" s="390" t="s">
        <v>2037</v>
      </c>
      <c r="CE1348" s="296">
        <v>0</v>
      </c>
      <c r="CF1348" s="259">
        <v>1</v>
      </c>
      <c r="CG1348" s="260">
        <f>DCOUNT($H$20:$AD$4020,"入力ﾁｪｯｸ",CD1347:CF1349)</f>
        <v>0</v>
      </c>
      <c r="CI1348" s="258"/>
      <c r="CJ1348" s="258"/>
      <c r="CK1348" s="532" t="s">
        <v>2544</v>
      </c>
      <c r="CL1348" s="537">
        <v>2</v>
      </c>
      <c r="CM1348" s="531">
        <v>3</v>
      </c>
      <c r="CN1348" s="531">
        <f>DCOUNT($H$20:$AD$4020,"入力ﾁｪｯｸ",CK1347:CM1348)</f>
        <v>0</v>
      </c>
      <c r="CP1348" s="258"/>
      <c r="CQ1348" s="258"/>
      <c r="CR1348" s="532" t="s">
        <v>2544</v>
      </c>
      <c r="CS1348" s="537">
        <v>2</v>
      </c>
      <c r="CT1348" s="531">
        <v>2</v>
      </c>
      <c r="CU1348" s="531">
        <f>DCOUNT($H$20:$AD$4020,"入力ﾁｪｯｸ",CR1347:CT1348)</f>
        <v>0</v>
      </c>
      <c r="DH1348" s="340" t="s">
        <v>441</v>
      </c>
      <c r="DI1348" s="340">
        <v>0</v>
      </c>
      <c r="DJ1348" s="340">
        <v>1700</v>
      </c>
      <c r="DK1348" s="340" t="s">
        <v>438</v>
      </c>
      <c r="DL1348" s="340" t="s">
        <v>118</v>
      </c>
      <c r="DM1348" s="340" t="s">
        <v>440</v>
      </c>
      <c r="DN1348" s="485">
        <v>0.48</v>
      </c>
      <c r="DO1348" s="505">
        <v>5.5E-2</v>
      </c>
      <c r="DQ1348" s="329" t="s">
        <v>441</v>
      </c>
      <c r="DR1348" s="329">
        <v>0</v>
      </c>
    </row>
    <row r="1349" spans="8:122" ht="15" customHeight="1" x14ac:dyDescent="0.15">
      <c r="H1349" s="111">
        <f t="shared" si="156"/>
        <v>0</v>
      </c>
      <c r="I1349" s="110">
        <v>1329</v>
      </c>
      <c r="J1349" s="199"/>
      <c r="K1349" s="199"/>
      <c r="L1349" s="112" t="e">
        <f t="shared" si="158"/>
        <v>#N/A</v>
      </c>
      <c r="M1349" s="199"/>
      <c r="N1349" s="199"/>
      <c r="O1349" s="124" t="str">
        <f t="shared" si="159"/>
        <v/>
      </c>
      <c r="P1349" s="124" t="str">
        <f t="shared" si="160"/>
        <v/>
      </c>
      <c r="Q1349" s="199"/>
      <c r="R1349" s="113" t="s">
        <v>341</v>
      </c>
      <c r="S1349" s="199"/>
      <c r="T1349" s="113" t="s">
        <v>337</v>
      </c>
      <c r="U1349" s="199"/>
      <c r="V1349" s="112" t="str">
        <f t="shared" si="161"/>
        <v>１～４以外</v>
      </c>
      <c r="W1349" s="628"/>
      <c r="X1349" s="112"/>
      <c r="Y1349" s="199"/>
      <c r="Z1349" s="636"/>
      <c r="AA1349" s="200"/>
      <c r="AB1349" s="114" t="e">
        <f t="shared" si="162"/>
        <v>#N/A</v>
      </c>
      <c r="AC1349" s="115" t="str">
        <f t="shared" si="157"/>
        <v/>
      </c>
      <c r="AD1349" s="145" t="str">
        <f t="shared" si="163"/>
        <v/>
      </c>
      <c r="BD1349" s="36">
        <v>1329</v>
      </c>
      <c r="BE1349" s="223"/>
      <c r="BF1349" s="231"/>
      <c r="BG1349" s="231"/>
      <c r="BH1349" s="231"/>
      <c r="BI1349" s="231"/>
      <c r="BJ1349" s="223"/>
      <c r="BK1349" s="224"/>
      <c r="BL1349" s="223"/>
      <c r="BM1349" s="224"/>
      <c r="BN1349" s="225"/>
      <c r="BO1349" s="226"/>
      <c r="BP1349" s="224"/>
      <c r="BQ1349" s="224"/>
      <c r="BR1349" s="226"/>
      <c r="BS1349" s="225"/>
      <c r="CB1349" s="258"/>
      <c r="CC1349" s="258"/>
      <c r="CD1349" s="390" t="s">
        <v>2037</v>
      </c>
      <c r="CE1349" s="299">
        <v>0</v>
      </c>
      <c r="CF1349" s="266">
        <v>2</v>
      </c>
      <c r="CG1349" s="268"/>
      <c r="CI1349" s="258"/>
      <c r="CJ1349" s="258"/>
      <c r="CK1349" s="524" t="s">
        <v>2709</v>
      </c>
      <c r="CL1349" s="526" t="s">
        <v>505</v>
      </c>
      <c r="CM1349" s="526" t="s">
        <v>725</v>
      </c>
      <c r="CN1349" s="527"/>
      <c r="CP1349" s="258"/>
      <c r="CQ1349" s="258"/>
      <c r="CR1349" s="524" t="s">
        <v>2709</v>
      </c>
      <c r="CS1349" s="526" t="s">
        <v>505</v>
      </c>
      <c r="CT1349" s="526" t="s">
        <v>725</v>
      </c>
      <c r="CU1349" s="527"/>
      <c r="DH1349" s="340" t="s">
        <v>441</v>
      </c>
      <c r="DI1349" s="340">
        <v>1700</v>
      </c>
      <c r="DJ1349" s="340">
        <v>2500</v>
      </c>
      <c r="DK1349" s="340" t="s">
        <v>438</v>
      </c>
      <c r="DL1349" s="340" t="s">
        <v>118</v>
      </c>
      <c r="DM1349" s="340" t="s">
        <v>440</v>
      </c>
      <c r="DN1349" s="485">
        <v>0.63</v>
      </c>
      <c r="DO1349" s="505">
        <v>0.06</v>
      </c>
      <c r="DQ1349" s="329" t="s">
        <v>441</v>
      </c>
      <c r="DR1349" s="329">
        <v>1700</v>
      </c>
    </row>
    <row r="1350" spans="8:122" ht="15" customHeight="1" x14ac:dyDescent="0.15">
      <c r="H1350" s="111">
        <f t="shared" si="156"/>
        <v>0</v>
      </c>
      <c r="I1350" s="110">
        <v>1330</v>
      </c>
      <c r="J1350" s="199"/>
      <c r="K1350" s="199"/>
      <c r="L1350" s="112" t="e">
        <f t="shared" si="158"/>
        <v>#N/A</v>
      </c>
      <c r="M1350" s="199"/>
      <c r="N1350" s="199"/>
      <c r="O1350" s="124" t="str">
        <f t="shared" si="159"/>
        <v/>
      </c>
      <c r="P1350" s="124" t="str">
        <f t="shared" si="160"/>
        <v/>
      </c>
      <c r="Q1350" s="199"/>
      <c r="R1350" s="113" t="s">
        <v>341</v>
      </c>
      <c r="S1350" s="199"/>
      <c r="T1350" s="113" t="s">
        <v>337</v>
      </c>
      <c r="U1350" s="199"/>
      <c r="V1350" s="112" t="str">
        <f t="shared" si="161"/>
        <v>１～４以外</v>
      </c>
      <c r="W1350" s="628"/>
      <c r="X1350" s="112"/>
      <c r="Y1350" s="199"/>
      <c r="Z1350" s="636"/>
      <c r="AA1350" s="200"/>
      <c r="AB1350" s="114" t="e">
        <f t="shared" si="162"/>
        <v>#N/A</v>
      </c>
      <c r="AC1350" s="115" t="str">
        <f t="shared" si="157"/>
        <v/>
      </c>
      <c r="AD1350" s="145" t="str">
        <f t="shared" si="163"/>
        <v/>
      </c>
      <c r="BD1350" s="36">
        <v>1330</v>
      </c>
      <c r="BE1350" s="223"/>
      <c r="BF1350" s="231"/>
      <c r="BG1350" s="231"/>
      <c r="BH1350" s="231"/>
      <c r="BI1350" s="231"/>
      <c r="BJ1350" s="223"/>
      <c r="BK1350" s="224"/>
      <c r="BL1350" s="223"/>
      <c r="BM1350" s="224"/>
      <c r="BN1350" s="225"/>
      <c r="BO1350" s="226"/>
      <c r="BP1350" s="224"/>
      <c r="BQ1350" s="224"/>
      <c r="BR1350" s="226"/>
      <c r="BS1350" s="225"/>
      <c r="CB1350" s="258"/>
      <c r="CC1350" s="258"/>
      <c r="CD1350" s="276" t="s">
        <v>2026</v>
      </c>
      <c r="CE1350" s="253" t="s">
        <v>505</v>
      </c>
      <c r="CF1350" s="253" t="s">
        <v>725</v>
      </c>
      <c r="CG1350" s="278"/>
      <c r="CI1350" s="258"/>
      <c r="CJ1350" s="258"/>
      <c r="CK1350" s="532" t="s">
        <v>2548</v>
      </c>
      <c r="CL1350" s="537">
        <v>2</v>
      </c>
      <c r="CM1350" s="531">
        <v>3</v>
      </c>
      <c r="CN1350" s="531">
        <f>DCOUNT($H$20:$AD$4020,"入力ﾁｪｯｸ",CK1349:CM1350)</f>
        <v>0</v>
      </c>
      <c r="CP1350" s="258"/>
      <c r="CQ1350" s="258"/>
      <c r="CR1350" s="532" t="s">
        <v>2548</v>
      </c>
      <c r="CS1350" s="537">
        <v>2</v>
      </c>
      <c r="CT1350" s="531">
        <v>2</v>
      </c>
      <c r="CU1350" s="531">
        <f>DCOUNT($H$20:$AD$4020,"入力ﾁｪｯｸ",CR1349:CT1350)</f>
        <v>0</v>
      </c>
      <c r="DH1350" s="340" t="s">
        <v>441</v>
      </c>
      <c r="DI1350" s="340">
        <v>2500</v>
      </c>
      <c r="DJ1350" s="340">
        <v>3500</v>
      </c>
      <c r="DK1350" s="340" t="s">
        <v>438</v>
      </c>
      <c r="DL1350" s="340" t="s">
        <v>118</v>
      </c>
      <c r="DM1350" s="340" t="s">
        <v>440</v>
      </c>
      <c r="DN1350" s="485">
        <v>0.63</v>
      </c>
      <c r="DO1350" s="505">
        <v>0.06</v>
      </c>
      <c r="DQ1350" s="329" t="s">
        <v>441</v>
      </c>
      <c r="DR1350" s="329">
        <v>2500</v>
      </c>
    </row>
    <row r="1351" spans="8:122" ht="15" customHeight="1" x14ac:dyDescent="0.15">
      <c r="H1351" s="111">
        <f t="shared" si="156"/>
        <v>0</v>
      </c>
      <c r="I1351" s="110">
        <v>1331</v>
      </c>
      <c r="J1351" s="199"/>
      <c r="K1351" s="199"/>
      <c r="L1351" s="112" t="e">
        <f t="shared" si="158"/>
        <v>#N/A</v>
      </c>
      <c r="M1351" s="199"/>
      <c r="N1351" s="199"/>
      <c r="O1351" s="124" t="str">
        <f t="shared" si="159"/>
        <v/>
      </c>
      <c r="P1351" s="124" t="str">
        <f t="shared" si="160"/>
        <v/>
      </c>
      <c r="Q1351" s="199"/>
      <c r="R1351" s="113" t="s">
        <v>341</v>
      </c>
      <c r="S1351" s="199"/>
      <c r="T1351" s="113" t="s">
        <v>337</v>
      </c>
      <c r="U1351" s="199"/>
      <c r="V1351" s="112" t="str">
        <f t="shared" si="161"/>
        <v>１～４以外</v>
      </c>
      <c r="W1351" s="628"/>
      <c r="X1351" s="112"/>
      <c r="Y1351" s="199"/>
      <c r="Z1351" s="636"/>
      <c r="AA1351" s="200"/>
      <c r="AB1351" s="114" t="e">
        <f t="shared" si="162"/>
        <v>#N/A</v>
      </c>
      <c r="AC1351" s="115" t="str">
        <f t="shared" si="157"/>
        <v/>
      </c>
      <c r="AD1351" s="145" t="str">
        <f t="shared" si="163"/>
        <v/>
      </c>
      <c r="BD1351" s="36">
        <v>1331</v>
      </c>
      <c r="BE1351" s="223"/>
      <c r="BF1351" s="231"/>
      <c r="BG1351" s="231"/>
      <c r="BH1351" s="231"/>
      <c r="BI1351" s="231"/>
      <c r="BJ1351" s="223"/>
      <c r="BK1351" s="224"/>
      <c r="BL1351" s="223"/>
      <c r="BM1351" s="224"/>
      <c r="BN1351" s="225"/>
      <c r="BO1351" s="226"/>
      <c r="BP1351" s="224"/>
      <c r="BQ1351" s="224"/>
      <c r="BR1351" s="226"/>
      <c r="BS1351" s="225"/>
      <c r="CB1351" s="258"/>
      <c r="CC1351" s="258"/>
      <c r="CD1351" s="390" t="s">
        <v>2040</v>
      </c>
      <c r="CE1351" s="296">
        <v>0</v>
      </c>
      <c r="CF1351" s="259">
        <v>1</v>
      </c>
      <c r="CG1351" s="260">
        <f>DCOUNT($H$20:$AD$4020,"入力ﾁｪｯｸ",CD1350:CF1352)</f>
        <v>0</v>
      </c>
      <c r="CI1351" s="258"/>
      <c r="CJ1351" s="258"/>
      <c r="CK1351" s="524" t="s">
        <v>2709</v>
      </c>
      <c r="CL1351" s="526" t="s">
        <v>505</v>
      </c>
      <c r="CM1351" s="526" t="s">
        <v>725</v>
      </c>
      <c r="CN1351" s="527"/>
      <c r="CP1351" s="258"/>
      <c r="CQ1351" s="258"/>
      <c r="CR1351" s="524" t="s">
        <v>2709</v>
      </c>
      <c r="CS1351" s="526" t="s">
        <v>505</v>
      </c>
      <c r="CT1351" s="526" t="s">
        <v>725</v>
      </c>
      <c r="CU1351" s="527"/>
      <c r="DH1351" s="340" t="s">
        <v>441</v>
      </c>
      <c r="DI1351" s="340">
        <v>3500</v>
      </c>
      <c r="DJ1351" s="340">
        <v>30000</v>
      </c>
      <c r="DK1351" s="340" t="s">
        <v>438</v>
      </c>
      <c r="DL1351" s="340" t="s">
        <v>118</v>
      </c>
      <c r="DM1351" s="340" t="s">
        <v>440</v>
      </c>
      <c r="DN1351" s="485">
        <v>0.35</v>
      </c>
      <c r="DO1351" s="505">
        <v>2.3E-2</v>
      </c>
      <c r="DQ1351" s="329" t="s">
        <v>441</v>
      </c>
      <c r="DR1351" s="329">
        <v>3500</v>
      </c>
    </row>
    <row r="1352" spans="8:122" ht="15" customHeight="1" x14ac:dyDescent="0.15">
      <c r="H1352" s="111">
        <f t="shared" si="156"/>
        <v>0</v>
      </c>
      <c r="I1352" s="110">
        <v>1332</v>
      </c>
      <c r="J1352" s="199"/>
      <c r="K1352" s="199"/>
      <c r="L1352" s="112" t="e">
        <f t="shared" si="158"/>
        <v>#N/A</v>
      </c>
      <c r="M1352" s="199"/>
      <c r="N1352" s="199"/>
      <c r="O1352" s="124" t="str">
        <f t="shared" si="159"/>
        <v/>
      </c>
      <c r="P1352" s="124" t="str">
        <f t="shared" si="160"/>
        <v/>
      </c>
      <c r="Q1352" s="199"/>
      <c r="R1352" s="113" t="s">
        <v>341</v>
      </c>
      <c r="S1352" s="199"/>
      <c r="T1352" s="113" t="s">
        <v>337</v>
      </c>
      <c r="U1352" s="199"/>
      <c r="V1352" s="112" t="str">
        <f t="shared" si="161"/>
        <v>１～４以外</v>
      </c>
      <c r="W1352" s="628"/>
      <c r="X1352" s="112"/>
      <c r="Y1352" s="199"/>
      <c r="Z1352" s="636"/>
      <c r="AA1352" s="200"/>
      <c r="AB1352" s="114" t="e">
        <f t="shared" si="162"/>
        <v>#N/A</v>
      </c>
      <c r="AC1352" s="115" t="str">
        <f t="shared" si="157"/>
        <v/>
      </c>
      <c r="AD1352" s="145" t="str">
        <f t="shared" si="163"/>
        <v/>
      </c>
      <c r="BD1352" s="36">
        <v>1332</v>
      </c>
      <c r="BE1352" s="223"/>
      <c r="BF1352" s="231"/>
      <c r="BG1352" s="231"/>
      <c r="BH1352" s="231"/>
      <c r="BI1352" s="231"/>
      <c r="BJ1352" s="223"/>
      <c r="BK1352" s="224"/>
      <c r="BL1352" s="223"/>
      <c r="BM1352" s="224"/>
      <c r="BN1352" s="225"/>
      <c r="BO1352" s="226"/>
      <c r="BP1352" s="224"/>
      <c r="BQ1352" s="224"/>
      <c r="BR1352" s="226"/>
      <c r="BS1352" s="225"/>
      <c r="CB1352" s="258"/>
      <c r="CC1352" s="258"/>
      <c r="CD1352" s="390" t="s">
        <v>2040</v>
      </c>
      <c r="CE1352" s="299">
        <v>0</v>
      </c>
      <c r="CF1352" s="266">
        <v>2</v>
      </c>
      <c r="CG1352" s="268"/>
      <c r="CI1352" s="258"/>
      <c r="CJ1352" s="258"/>
      <c r="CK1352" s="532" t="s">
        <v>2549</v>
      </c>
      <c r="CL1352" s="537">
        <v>2</v>
      </c>
      <c r="CM1352" s="531">
        <v>3</v>
      </c>
      <c r="CN1352" s="531">
        <f>DCOUNT($H$20:$AD$4020,"入力ﾁｪｯｸ",CK1351:CM1352)</f>
        <v>0</v>
      </c>
      <c r="CP1352" s="258"/>
      <c r="CQ1352" s="258"/>
      <c r="CR1352" s="532" t="s">
        <v>2549</v>
      </c>
      <c r="CS1352" s="537">
        <v>2</v>
      </c>
      <c r="CT1352" s="531">
        <v>2</v>
      </c>
      <c r="CU1352" s="531">
        <f>DCOUNT($H$20:$AD$4020,"入力ﾁｪｯｸ",CR1351:CT1352)</f>
        <v>0</v>
      </c>
      <c r="DH1352" s="340" t="s">
        <v>442</v>
      </c>
      <c r="DI1352" s="340">
        <v>0</v>
      </c>
      <c r="DJ1352" s="340">
        <v>1700</v>
      </c>
      <c r="DK1352" s="340" t="s">
        <v>438</v>
      </c>
      <c r="DL1352" s="340" t="s">
        <v>118</v>
      </c>
      <c r="DM1352" s="340" t="s">
        <v>443</v>
      </c>
      <c r="DN1352" s="485">
        <v>0.48</v>
      </c>
      <c r="DO1352" s="505">
        <v>5.5E-2</v>
      </c>
      <c r="DQ1352" s="329" t="s">
        <v>442</v>
      </c>
      <c r="DR1352" s="329">
        <v>0</v>
      </c>
    </row>
    <row r="1353" spans="8:122" ht="15" customHeight="1" x14ac:dyDescent="0.15">
      <c r="H1353" s="111">
        <f t="shared" si="156"/>
        <v>0</v>
      </c>
      <c r="I1353" s="110">
        <v>1333</v>
      </c>
      <c r="J1353" s="199"/>
      <c r="K1353" s="199"/>
      <c r="L1353" s="112" t="e">
        <f t="shared" si="158"/>
        <v>#N/A</v>
      </c>
      <c r="M1353" s="199"/>
      <c r="N1353" s="199"/>
      <c r="O1353" s="124" t="str">
        <f t="shared" si="159"/>
        <v/>
      </c>
      <c r="P1353" s="124" t="str">
        <f t="shared" si="160"/>
        <v/>
      </c>
      <c r="Q1353" s="199"/>
      <c r="R1353" s="113" t="s">
        <v>341</v>
      </c>
      <c r="S1353" s="199"/>
      <c r="T1353" s="113" t="s">
        <v>337</v>
      </c>
      <c r="U1353" s="199"/>
      <c r="V1353" s="112" t="str">
        <f t="shared" si="161"/>
        <v>１～４以外</v>
      </c>
      <c r="W1353" s="628"/>
      <c r="X1353" s="112"/>
      <c r="Y1353" s="199"/>
      <c r="Z1353" s="636"/>
      <c r="AA1353" s="200"/>
      <c r="AB1353" s="114" t="e">
        <f t="shared" si="162"/>
        <v>#N/A</v>
      </c>
      <c r="AC1353" s="115" t="str">
        <f t="shared" si="157"/>
        <v/>
      </c>
      <c r="AD1353" s="145" t="str">
        <f t="shared" si="163"/>
        <v/>
      </c>
      <c r="BD1353" s="36">
        <v>1333</v>
      </c>
      <c r="BE1353" s="223"/>
      <c r="BF1353" s="231"/>
      <c r="BG1353" s="231"/>
      <c r="BH1353" s="231"/>
      <c r="BI1353" s="231"/>
      <c r="BJ1353" s="223"/>
      <c r="BK1353" s="224"/>
      <c r="BL1353" s="223"/>
      <c r="BM1353" s="224"/>
      <c r="BN1353" s="225"/>
      <c r="BO1353" s="226"/>
      <c r="BP1353" s="224"/>
      <c r="BQ1353" s="224"/>
      <c r="BR1353" s="226"/>
      <c r="BS1353" s="225"/>
      <c r="CB1353" s="258"/>
      <c r="CC1353" s="258"/>
      <c r="CD1353" s="276" t="s">
        <v>2026</v>
      </c>
      <c r="CE1353" s="253" t="s">
        <v>505</v>
      </c>
      <c r="CF1353" s="253" t="s">
        <v>725</v>
      </c>
      <c r="CG1353" s="278"/>
      <c r="CI1353" s="258"/>
      <c r="CJ1353" s="258"/>
      <c r="CK1353" s="524" t="s">
        <v>2709</v>
      </c>
      <c r="CL1353" s="526" t="s">
        <v>505</v>
      </c>
      <c r="CM1353" s="526" t="s">
        <v>725</v>
      </c>
      <c r="CN1353" s="527"/>
      <c r="CP1353" s="258"/>
      <c r="CQ1353" s="258"/>
      <c r="CR1353" s="524" t="s">
        <v>2709</v>
      </c>
      <c r="CS1353" s="526" t="s">
        <v>505</v>
      </c>
      <c r="CT1353" s="526" t="s">
        <v>725</v>
      </c>
      <c r="CU1353" s="527"/>
      <c r="DH1353" s="340" t="s">
        <v>442</v>
      </c>
      <c r="DI1353" s="340">
        <v>1700</v>
      </c>
      <c r="DJ1353" s="340">
        <v>2500</v>
      </c>
      <c r="DK1353" s="340" t="s">
        <v>438</v>
      </c>
      <c r="DL1353" s="340" t="s">
        <v>118</v>
      </c>
      <c r="DM1353" s="340" t="s">
        <v>443</v>
      </c>
      <c r="DN1353" s="485">
        <v>0.63</v>
      </c>
      <c r="DO1353" s="505">
        <v>0.06</v>
      </c>
      <c r="DQ1353" s="329" t="s">
        <v>442</v>
      </c>
      <c r="DR1353" s="329">
        <v>1700</v>
      </c>
    </row>
    <row r="1354" spans="8:122" ht="15" customHeight="1" x14ac:dyDescent="0.15">
      <c r="H1354" s="111">
        <f t="shared" si="156"/>
        <v>0</v>
      </c>
      <c r="I1354" s="110">
        <v>1334</v>
      </c>
      <c r="J1354" s="199"/>
      <c r="K1354" s="199"/>
      <c r="L1354" s="112" t="e">
        <f t="shared" si="158"/>
        <v>#N/A</v>
      </c>
      <c r="M1354" s="199"/>
      <c r="N1354" s="199"/>
      <c r="O1354" s="124" t="str">
        <f t="shared" si="159"/>
        <v/>
      </c>
      <c r="P1354" s="124" t="str">
        <f t="shared" si="160"/>
        <v/>
      </c>
      <c r="Q1354" s="199"/>
      <c r="R1354" s="113" t="s">
        <v>341</v>
      </c>
      <c r="S1354" s="199"/>
      <c r="T1354" s="113" t="s">
        <v>337</v>
      </c>
      <c r="U1354" s="199"/>
      <c r="V1354" s="112" t="str">
        <f t="shared" si="161"/>
        <v>１～４以外</v>
      </c>
      <c r="W1354" s="628"/>
      <c r="X1354" s="112"/>
      <c r="Y1354" s="199"/>
      <c r="Z1354" s="636"/>
      <c r="AA1354" s="200"/>
      <c r="AB1354" s="114" t="e">
        <f t="shared" si="162"/>
        <v>#N/A</v>
      </c>
      <c r="AC1354" s="115" t="str">
        <f t="shared" si="157"/>
        <v/>
      </c>
      <c r="AD1354" s="145" t="str">
        <f t="shared" si="163"/>
        <v/>
      </c>
      <c r="BD1354" s="36">
        <v>1334</v>
      </c>
      <c r="BE1354" s="223"/>
      <c r="BF1354" s="231"/>
      <c r="BG1354" s="231"/>
      <c r="BH1354" s="231"/>
      <c r="BI1354" s="231"/>
      <c r="BJ1354" s="223"/>
      <c r="BK1354" s="224"/>
      <c r="BL1354" s="223"/>
      <c r="BM1354" s="224"/>
      <c r="BN1354" s="225"/>
      <c r="BO1354" s="226"/>
      <c r="BP1354" s="224"/>
      <c r="BQ1354" s="224"/>
      <c r="BR1354" s="226"/>
      <c r="BS1354" s="225"/>
      <c r="CB1354" s="258"/>
      <c r="CC1354" s="258"/>
      <c r="CD1354" s="390" t="s">
        <v>2042</v>
      </c>
      <c r="CE1354" s="296">
        <v>0</v>
      </c>
      <c r="CF1354" s="259">
        <v>1</v>
      </c>
      <c r="CG1354" s="260">
        <f>DCOUNT($H$20:$AD$4020,"入力ﾁｪｯｸ",CD1353:CF1355)</f>
        <v>0</v>
      </c>
      <c r="CI1354" s="258"/>
      <c r="CJ1354" s="258"/>
      <c r="CK1354" s="532" t="s">
        <v>2550</v>
      </c>
      <c r="CL1354" s="537">
        <v>2</v>
      </c>
      <c r="CM1354" s="531">
        <v>3</v>
      </c>
      <c r="CN1354" s="531">
        <f>DCOUNT($H$20:$AD$4020,"入力ﾁｪｯｸ",CK1353:CM1354)</f>
        <v>0</v>
      </c>
      <c r="CP1354" s="258"/>
      <c r="CQ1354" s="258"/>
      <c r="CR1354" s="532" t="s">
        <v>2550</v>
      </c>
      <c r="CS1354" s="537">
        <v>2</v>
      </c>
      <c r="CT1354" s="531">
        <v>2</v>
      </c>
      <c r="CU1354" s="531">
        <f>DCOUNT($H$20:$AD$4020,"入力ﾁｪｯｸ",CR1353:CT1354)</f>
        <v>0</v>
      </c>
      <c r="DH1354" s="340" t="s">
        <v>442</v>
      </c>
      <c r="DI1354" s="340">
        <v>2500</v>
      </c>
      <c r="DJ1354" s="340">
        <v>3500</v>
      </c>
      <c r="DK1354" s="340" t="s">
        <v>438</v>
      </c>
      <c r="DL1354" s="340" t="s">
        <v>118</v>
      </c>
      <c r="DM1354" s="340" t="s">
        <v>443</v>
      </c>
      <c r="DN1354" s="485">
        <v>0.63</v>
      </c>
      <c r="DO1354" s="505">
        <v>0.06</v>
      </c>
      <c r="DQ1354" s="329" t="s">
        <v>442</v>
      </c>
      <c r="DR1354" s="329">
        <v>2500</v>
      </c>
    </row>
    <row r="1355" spans="8:122" ht="15" customHeight="1" x14ac:dyDescent="0.15">
      <c r="H1355" s="111">
        <f t="shared" si="156"/>
        <v>0</v>
      </c>
      <c r="I1355" s="110">
        <v>1335</v>
      </c>
      <c r="J1355" s="199"/>
      <c r="K1355" s="199"/>
      <c r="L1355" s="112" t="e">
        <f t="shared" si="158"/>
        <v>#N/A</v>
      </c>
      <c r="M1355" s="199"/>
      <c r="N1355" s="199"/>
      <c r="O1355" s="124" t="str">
        <f t="shared" si="159"/>
        <v/>
      </c>
      <c r="P1355" s="124" t="str">
        <f t="shared" si="160"/>
        <v/>
      </c>
      <c r="Q1355" s="199"/>
      <c r="R1355" s="113" t="s">
        <v>341</v>
      </c>
      <c r="S1355" s="199"/>
      <c r="T1355" s="113" t="s">
        <v>337</v>
      </c>
      <c r="U1355" s="199"/>
      <c r="V1355" s="112" t="str">
        <f t="shared" si="161"/>
        <v>１～４以外</v>
      </c>
      <c r="W1355" s="628"/>
      <c r="X1355" s="112"/>
      <c r="Y1355" s="199"/>
      <c r="Z1355" s="636"/>
      <c r="AA1355" s="200"/>
      <c r="AB1355" s="114" t="e">
        <f t="shared" si="162"/>
        <v>#N/A</v>
      </c>
      <c r="AC1355" s="115" t="str">
        <f t="shared" si="157"/>
        <v/>
      </c>
      <c r="AD1355" s="145" t="str">
        <f t="shared" si="163"/>
        <v/>
      </c>
      <c r="BD1355" s="36">
        <v>1335</v>
      </c>
      <c r="BE1355" s="223"/>
      <c r="BF1355" s="231"/>
      <c r="BG1355" s="231"/>
      <c r="BH1355" s="231"/>
      <c r="BI1355" s="231"/>
      <c r="BJ1355" s="223"/>
      <c r="BK1355" s="224"/>
      <c r="BL1355" s="223"/>
      <c r="BM1355" s="224"/>
      <c r="BN1355" s="225"/>
      <c r="BO1355" s="226"/>
      <c r="BP1355" s="224"/>
      <c r="BQ1355" s="224"/>
      <c r="BR1355" s="226"/>
      <c r="BS1355" s="225"/>
      <c r="CB1355" s="258"/>
      <c r="CC1355" s="258"/>
      <c r="CD1355" s="390" t="s">
        <v>2042</v>
      </c>
      <c r="CE1355" s="299">
        <v>0</v>
      </c>
      <c r="CF1355" s="266">
        <v>2</v>
      </c>
      <c r="CG1355" s="268"/>
      <c r="CI1355" s="251" t="s">
        <v>2000</v>
      </c>
      <c r="CJ1355" s="304">
        <f>SUM(CN1355:CN1638)</f>
        <v>0</v>
      </c>
      <c r="CK1355" s="276" t="s">
        <v>1594</v>
      </c>
      <c r="CL1355" s="277" t="s">
        <v>505</v>
      </c>
      <c r="CM1355" s="253" t="s">
        <v>725</v>
      </c>
      <c r="CN1355" s="278"/>
      <c r="CP1355" s="251" t="s">
        <v>2000</v>
      </c>
      <c r="CQ1355" s="304">
        <f>SUM(CU1355:CU1638)</f>
        <v>0</v>
      </c>
      <c r="CR1355" s="276" t="s">
        <v>1594</v>
      </c>
      <c r="CS1355" s="277" t="s">
        <v>505</v>
      </c>
      <c r="CT1355" s="253" t="s">
        <v>725</v>
      </c>
      <c r="CU1355" s="278"/>
      <c r="DH1355" s="340" t="s">
        <v>442</v>
      </c>
      <c r="DI1355" s="340">
        <v>3500</v>
      </c>
      <c r="DJ1355" s="340">
        <v>30000</v>
      </c>
      <c r="DK1355" s="340" t="s">
        <v>438</v>
      </c>
      <c r="DL1355" s="340" t="s">
        <v>118</v>
      </c>
      <c r="DM1355" s="340" t="s">
        <v>443</v>
      </c>
      <c r="DN1355" s="485">
        <v>0.35</v>
      </c>
      <c r="DO1355" s="505">
        <v>2.3E-2</v>
      </c>
      <c r="DQ1355" s="329" t="s">
        <v>442</v>
      </c>
      <c r="DR1355" s="329">
        <v>3500</v>
      </c>
    </row>
    <row r="1356" spans="8:122" ht="15" customHeight="1" x14ac:dyDescent="0.15">
      <c r="H1356" s="111">
        <f t="shared" si="156"/>
        <v>0</v>
      </c>
      <c r="I1356" s="110">
        <v>1336</v>
      </c>
      <c r="J1356" s="199"/>
      <c r="K1356" s="199"/>
      <c r="L1356" s="112" t="e">
        <f t="shared" si="158"/>
        <v>#N/A</v>
      </c>
      <c r="M1356" s="199"/>
      <c r="N1356" s="199"/>
      <c r="O1356" s="124" t="str">
        <f t="shared" si="159"/>
        <v/>
      </c>
      <c r="P1356" s="124" t="str">
        <f t="shared" si="160"/>
        <v/>
      </c>
      <c r="Q1356" s="199"/>
      <c r="R1356" s="113" t="s">
        <v>341</v>
      </c>
      <c r="S1356" s="199"/>
      <c r="T1356" s="113" t="s">
        <v>337</v>
      </c>
      <c r="U1356" s="199"/>
      <c r="V1356" s="112" t="str">
        <f t="shared" si="161"/>
        <v>１～４以外</v>
      </c>
      <c r="W1356" s="628"/>
      <c r="X1356" s="112"/>
      <c r="Y1356" s="199"/>
      <c r="Z1356" s="636"/>
      <c r="AA1356" s="200"/>
      <c r="AB1356" s="114" t="e">
        <f t="shared" si="162"/>
        <v>#N/A</v>
      </c>
      <c r="AC1356" s="115" t="str">
        <f t="shared" si="157"/>
        <v/>
      </c>
      <c r="AD1356" s="145" t="str">
        <f t="shared" si="163"/>
        <v/>
      </c>
      <c r="BD1356" s="36">
        <v>1336</v>
      </c>
      <c r="BE1356" s="223"/>
      <c r="BF1356" s="231"/>
      <c r="BG1356" s="231"/>
      <c r="BH1356" s="231"/>
      <c r="BI1356" s="231"/>
      <c r="BJ1356" s="223"/>
      <c r="BK1356" s="224"/>
      <c r="BL1356" s="223"/>
      <c r="BM1356" s="224"/>
      <c r="BN1356" s="225"/>
      <c r="BO1356" s="226"/>
      <c r="BP1356" s="224"/>
      <c r="BQ1356" s="224"/>
      <c r="BR1356" s="226"/>
      <c r="BS1356" s="225"/>
      <c r="CB1356" s="258"/>
      <c r="CC1356" s="258"/>
      <c r="CD1356" s="276" t="s">
        <v>2026</v>
      </c>
      <c r="CE1356" s="253" t="s">
        <v>505</v>
      </c>
      <c r="CF1356" s="253" t="s">
        <v>725</v>
      </c>
      <c r="CG1356" s="278"/>
      <c r="CI1356" s="258"/>
      <c r="CJ1356" s="258"/>
      <c r="CK1356" s="390" t="s">
        <v>2001</v>
      </c>
      <c r="CL1356" s="285">
        <v>0</v>
      </c>
      <c r="CM1356" s="260">
        <v>3</v>
      </c>
      <c r="CN1356" s="260">
        <f>DCOUNT($H$20:$AD$4020,"入力ﾁｪｯｸ",CK1355:CM1356)</f>
        <v>0</v>
      </c>
      <c r="CP1356" s="258"/>
      <c r="CQ1356" s="258"/>
      <c r="CR1356" s="390" t="s">
        <v>2001</v>
      </c>
      <c r="CS1356" s="285">
        <v>0</v>
      </c>
      <c r="CT1356" s="260">
        <v>2</v>
      </c>
      <c r="CU1356" s="260">
        <f>DCOUNT($H$20:$AD$4020,"入力ﾁｪｯｸ",CR1355:CT1356)</f>
        <v>0</v>
      </c>
      <c r="DH1356" s="340" t="s">
        <v>444</v>
      </c>
      <c r="DI1356" s="340">
        <v>0</v>
      </c>
      <c r="DJ1356" s="340">
        <v>1700</v>
      </c>
      <c r="DK1356" s="340" t="s">
        <v>438</v>
      </c>
      <c r="DL1356" s="340" t="s">
        <v>428</v>
      </c>
      <c r="DM1356" s="340" t="s">
        <v>445</v>
      </c>
      <c r="DN1356" s="485">
        <v>0.48</v>
      </c>
      <c r="DO1356" s="505">
        <v>5.5E-2</v>
      </c>
      <c r="DQ1356" s="329" t="s">
        <v>444</v>
      </c>
      <c r="DR1356" s="329">
        <v>0</v>
      </c>
    </row>
    <row r="1357" spans="8:122" ht="15" customHeight="1" x14ac:dyDescent="0.15">
      <c r="H1357" s="111">
        <f t="shared" si="156"/>
        <v>0</v>
      </c>
      <c r="I1357" s="110">
        <v>1337</v>
      </c>
      <c r="J1357" s="199"/>
      <c r="K1357" s="199"/>
      <c r="L1357" s="112" t="e">
        <f t="shared" si="158"/>
        <v>#N/A</v>
      </c>
      <c r="M1357" s="199"/>
      <c r="N1357" s="199"/>
      <c r="O1357" s="124" t="str">
        <f t="shared" si="159"/>
        <v/>
      </c>
      <c r="P1357" s="124" t="str">
        <f t="shared" si="160"/>
        <v/>
      </c>
      <c r="Q1357" s="199"/>
      <c r="R1357" s="113" t="s">
        <v>341</v>
      </c>
      <c r="S1357" s="199"/>
      <c r="T1357" s="113" t="s">
        <v>337</v>
      </c>
      <c r="U1357" s="199"/>
      <c r="V1357" s="112" t="str">
        <f t="shared" si="161"/>
        <v>１～４以外</v>
      </c>
      <c r="W1357" s="628"/>
      <c r="X1357" s="112"/>
      <c r="Y1357" s="199"/>
      <c r="Z1357" s="636"/>
      <c r="AA1357" s="200"/>
      <c r="AB1357" s="114" t="e">
        <f t="shared" si="162"/>
        <v>#N/A</v>
      </c>
      <c r="AC1357" s="115" t="str">
        <f t="shared" si="157"/>
        <v/>
      </c>
      <c r="AD1357" s="145" t="str">
        <f t="shared" si="163"/>
        <v/>
      </c>
      <c r="BD1357" s="36">
        <v>1337</v>
      </c>
      <c r="BE1357" s="223"/>
      <c r="BF1357" s="231"/>
      <c r="BG1357" s="231"/>
      <c r="BH1357" s="231"/>
      <c r="BI1357" s="231"/>
      <c r="BJ1357" s="223"/>
      <c r="BK1357" s="224"/>
      <c r="BL1357" s="223"/>
      <c r="BM1357" s="224"/>
      <c r="BN1357" s="225"/>
      <c r="BO1357" s="226"/>
      <c r="BP1357" s="224"/>
      <c r="BQ1357" s="224"/>
      <c r="BR1357" s="226"/>
      <c r="BS1357" s="225"/>
      <c r="CB1357" s="258"/>
      <c r="CC1357" s="258"/>
      <c r="CD1357" s="291" t="s">
        <v>2044</v>
      </c>
      <c r="CE1357" s="296">
        <v>0</v>
      </c>
      <c r="CF1357" s="259">
        <v>1</v>
      </c>
      <c r="CG1357" s="260">
        <f>DCOUNT($H$20:$AD$4020,"入力ﾁｪｯｸ",CD1356:CF1358)</f>
        <v>0</v>
      </c>
      <c r="CI1357" s="258"/>
      <c r="CJ1357" s="258"/>
      <c r="CK1357" s="276" t="s">
        <v>1594</v>
      </c>
      <c r="CL1357" s="277" t="s">
        <v>505</v>
      </c>
      <c r="CM1357" s="253" t="s">
        <v>725</v>
      </c>
      <c r="CN1357" s="278"/>
      <c r="CP1357" s="258"/>
      <c r="CQ1357" s="258"/>
      <c r="CR1357" s="276" t="s">
        <v>1594</v>
      </c>
      <c r="CS1357" s="277" t="s">
        <v>505</v>
      </c>
      <c r="CT1357" s="253" t="s">
        <v>725</v>
      </c>
      <c r="CU1357" s="278"/>
      <c r="DH1357" s="340" t="s">
        <v>447</v>
      </c>
      <c r="DI1357" s="340">
        <v>0</v>
      </c>
      <c r="DJ1357" s="340">
        <v>1700</v>
      </c>
      <c r="DK1357" s="340" t="s">
        <v>438</v>
      </c>
      <c r="DL1357" s="340" t="s">
        <v>118</v>
      </c>
      <c r="DM1357" s="340" t="s">
        <v>446</v>
      </c>
      <c r="DN1357" s="485">
        <v>0.48</v>
      </c>
      <c r="DO1357" s="505">
        <v>5.5E-2</v>
      </c>
      <c r="DQ1357" s="329" t="s">
        <v>447</v>
      </c>
      <c r="DR1357" s="329">
        <v>0</v>
      </c>
    </row>
    <row r="1358" spans="8:122" ht="15" customHeight="1" x14ac:dyDescent="0.15">
      <c r="H1358" s="111">
        <f t="shared" si="156"/>
        <v>0</v>
      </c>
      <c r="I1358" s="110">
        <v>1338</v>
      </c>
      <c r="J1358" s="199"/>
      <c r="K1358" s="199"/>
      <c r="L1358" s="112" t="e">
        <f t="shared" si="158"/>
        <v>#N/A</v>
      </c>
      <c r="M1358" s="199"/>
      <c r="N1358" s="199"/>
      <c r="O1358" s="124" t="str">
        <f t="shared" si="159"/>
        <v/>
      </c>
      <c r="P1358" s="124" t="str">
        <f t="shared" si="160"/>
        <v/>
      </c>
      <c r="Q1358" s="199"/>
      <c r="R1358" s="113" t="s">
        <v>341</v>
      </c>
      <c r="S1358" s="199"/>
      <c r="T1358" s="113" t="s">
        <v>337</v>
      </c>
      <c r="U1358" s="199"/>
      <c r="V1358" s="112" t="str">
        <f t="shared" si="161"/>
        <v>１～４以外</v>
      </c>
      <c r="W1358" s="628"/>
      <c r="X1358" s="112"/>
      <c r="Y1358" s="199"/>
      <c r="Z1358" s="636"/>
      <c r="AA1358" s="200"/>
      <c r="AB1358" s="114" t="e">
        <f t="shared" si="162"/>
        <v>#N/A</v>
      </c>
      <c r="AC1358" s="115" t="str">
        <f t="shared" si="157"/>
        <v/>
      </c>
      <c r="AD1358" s="145" t="str">
        <f t="shared" si="163"/>
        <v/>
      </c>
      <c r="BD1358" s="36">
        <v>1338</v>
      </c>
      <c r="BE1358" s="223"/>
      <c r="BF1358" s="231"/>
      <c r="BG1358" s="231"/>
      <c r="BH1358" s="231"/>
      <c r="BI1358" s="231"/>
      <c r="BJ1358" s="223"/>
      <c r="BK1358" s="224"/>
      <c r="BL1358" s="223"/>
      <c r="BM1358" s="224"/>
      <c r="BN1358" s="225"/>
      <c r="BO1358" s="226"/>
      <c r="BP1358" s="224"/>
      <c r="BQ1358" s="224"/>
      <c r="BR1358" s="226"/>
      <c r="BS1358" s="225"/>
      <c r="CB1358" s="258"/>
      <c r="CC1358" s="258"/>
      <c r="CD1358" s="291" t="s">
        <v>2044</v>
      </c>
      <c r="CE1358" s="299">
        <v>0</v>
      </c>
      <c r="CF1358" s="266">
        <v>2</v>
      </c>
      <c r="CG1358" s="268"/>
      <c r="CI1358" s="258"/>
      <c r="CJ1358" s="258"/>
      <c r="CK1358" s="390" t="s">
        <v>2002</v>
      </c>
      <c r="CL1358" s="285">
        <v>0</v>
      </c>
      <c r="CM1358" s="260">
        <v>3</v>
      </c>
      <c r="CN1358" s="260">
        <f>DCOUNT($H$20:$AD$4020,"入力ﾁｪｯｸ",CK1357:CM1358)</f>
        <v>0</v>
      </c>
      <c r="CP1358" s="258"/>
      <c r="CQ1358" s="258"/>
      <c r="CR1358" s="390" t="s">
        <v>2002</v>
      </c>
      <c r="CS1358" s="285">
        <v>0</v>
      </c>
      <c r="CT1358" s="260">
        <v>2</v>
      </c>
      <c r="CU1358" s="260">
        <f>DCOUNT($H$20:$AD$4020,"入力ﾁｪｯｸ",CR1357:CT1358)</f>
        <v>0</v>
      </c>
      <c r="DH1358" s="340" t="s">
        <v>447</v>
      </c>
      <c r="DI1358" s="340">
        <v>1700</v>
      </c>
      <c r="DJ1358" s="340">
        <v>2500</v>
      </c>
      <c r="DK1358" s="340" t="s">
        <v>438</v>
      </c>
      <c r="DL1358" s="340" t="s">
        <v>118</v>
      </c>
      <c r="DM1358" s="340" t="s">
        <v>446</v>
      </c>
      <c r="DN1358" s="485">
        <v>0.63</v>
      </c>
      <c r="DO1358" s="505">
        <v>0.06</v>
      </c>
      <c r="DQ1358" s="329" t="s">
        <v>447</v>
      </c>
      <c r="DR1358" s="329">
        <v>1700</v>
      </c>
    </row>
    <row r="1359" spans="8:122" ht="15" customHeight="1" x14ac:dyDescent="0.15">
      <c r="H1359" s="111">
        <f t="shared" si="156"/>
        <v>0</v>
      </c>
      <c r="I1359" s="110">
        <v>1339</v>
      </c>
      <c r="J1359" s="199"/>
      <c r="K1359" s="199"/>
      <c r="L1359" s="112" t="e">
        <f t="shared" si="158"/>
        <v>#N/A</v>
      </c>
      <c r="M1359" s="199"/>
      <c r="N1359" s="199"/>
      <c r="O1359" s="124" t="str">
        <f t="shared" si="159"/>
        <v/>
      </c>
      <c r="P1359" s="124" t="str">
        <f t="shared" si="160"/>
        <v/>
      </c>
      <c r="Q1359" s="199"/>
      <c r="R1359" s="113" t="s">
        <v>341</v>
      </c>
      <c r="S1359" s="199"/>
      <c r="T1359" s="113" t="s">
        <v>337</v>
      </c>
      <c r="U1359" s="199"/>
      <c r="V1359" s="112" t="str">
        <f t="shared" si="161"/>
        <v>１～４以外</v>
      </c>
      <c r="W1359" s="628"/>
      <c r="X1359" s="112"/>
      <c r="Y1359" s="199"/>
      <c r="Z1359" s="636"/>
      <c r="AA1359" s="200"/>
      <c r="AB1359" s="114" t="e">
        <f t="shared" si="162"/>
        <v>#N/A</v>
      </c>
      <c r="AC1359" s="115" t="str">
        <f t="shared" si="157"/>
        <v/>
      </c>
      <c r="AD1359" s="145" t="str">
        <f t="shared" si="163"/>
        <v/>
      </c>
      <c r="BD1359" s="36">
        <v>1339</v>
      </c>
      <c r="BE1359" s="223"/>
      <c r="BF1359" s="231"/>
      <c r="BG1359" s="231"/>
      <c r="BH1359" s="231"/>
      <c r="BI1359" s="231"/>
      <c r="BJ1359" s="223"/>
      <c r="BK1359" s="224"/>
      <c r="BL1359" s="223"/>
      <c r="BM1359" s="224"/>
      <c r="BN1359" s="225"/>
      <c r="BO1359" s="226"/>
      <c r="BP1359" s="224"/>
      <c r="BQ1359" s="224"/>
      <c r="BR1359" s="226"/>
      <c r="BS1359" s="225"/>
      <c r="CB1359" s="258"/>
      <c r="CC1359" s="258"/>
      <c r="CD1359" s="276" t="s">
        <v>2026</v>
      </c>
      <c r="CE1359" s="253" t="s">
        <v>505</v>
      </c>
      <c r="CF1359" s="253" t="s">
        <v>725</v>
      </c>
      <c r="CG1359" s="278"/>
      <c r="CI1359" s="258"/>
      <c r="CJ1359" s="258"/>
      <c r="CK1359" s="276" t="s">
        <v>1594</v>
      </c>
      <c r="CL1359" s="277" t="s">
        <v>505</v>
      </c>
      <c r="CM1359" s="253" t="s">
        <v>725</v>
      </c>
      <c r="CN1359" s="278"/>
      <c r="CP1359" s="258"/>
      <c r="CQ1359" s="258"/>
      <c r="CR1359" s="276" t="s">
        <v>1594</v>
      </c>
      <c r="CS1359" s="277" t="s">
        <v>505</v>
      </c>
      <c r="CT1359" s="253" t="s">
        <v>725</v>
      </c>
      <c r="CU1359" s="278"/>
      <c r="DH1359" s="340" t="s">
        <v>447</v>
      </c>
      <c r="DI1359" s="340">
        <v>2500</v>
      </c>
      <c r="DJ1359" s="340">
        <v>3500</v>
      </c>
      <c r="DK1359" s="340" t="s">
        <v>438</v>
      </c>
      <c r="DL1359" s="340" t="s">
        <v>118</v>
      </c>
      <c r="DM1359" s="340" t="s">
        <v>446</v>
      </c>
      <c r="DN1359" s="485">
        <v>0.63</v>
      </c>
      <c r="DO1359" s="505">
        <v>0.06</v>
      </c>
      <c r="DQ1359" s="329" t="s">
        <v>447</v>
      </c>
      <c r="DR1359" s="329">
        <v>2500</v>
      </c>
    </row>
    <row r="1360" spans="8:122" ht="15" customHeight="1" x14ac:dyDescent="0.15">
      <c r="H1360" s="111">
        <f t="shared" si="156"/>
        <v>0</v>
      </c>
      <c r="I1360" s="110">
        <v>1340</v>
      </c>
      <c r="J1360" s="199"/>
      <c r="K1360" s="199"/>
      <c r="L1360" s="112" t="e">
        <f t="shared" si="158"/>
        <v>#N/A</v>
      </c>
      <c r="M1360" s="199"/>
      <c r="N1360" s="199"/>
      <c r="O1360" s="124" t="str">
        <f t="shared" si="159"/>
        <v/>
      </c>
      <c r="P1360" s="124" t="str">
        <f t="shared" si="160"/>
        <v/>
      </c>
      <c r="Q1360" s="199"/>
      <c r="R1360" s="113" t="s">
        <v>341</v>
      </c>
      <c r="S1360" s="199"/>
      <c r="T1360" s="113" t="s">
        <v>337</v>
      </c>
      <c r="U1360" s="199"/>
      <c r="V1360" s="112" t="str">
        <f t="shared" si="161"/>
        <v>１～４以外</v>
      </c>
      <c r="W1360" s="628"/>
      <c r="X1360" s="112"/>
      <c r="Y1360" s="199"/>
      <c r="Z1360" s="636"/>
      <c r="AA1360" s="200"/>
      <c r="AB1360" s="114" t="e">
        <f t="shared" si="162"/>
        <v>#N/A</v>
      </c>
      <c r="AC1360" s="115" t="str">
        <f t="shared" si="157"/>
        <v/>
      </c>
      <c r="AD1360" s="145" t="str">
        <f t="shared" si="163"/>
        <v/>
      </c>
      <c r="BD1360" s="36">
        <v>1340</v>
      </c>
      <c r="BE1360" s="223"/>
      <c r="BF1360" s="231"/>
      <c r="BG1360" s="231"/>
      <c r="BH1360" s="231"/>
      <c r="BI1360" s="231"/>
      <c r="BJ1360" s="223"/>
      <c r="BK1360" s="224"/>
      <c r="BL1360" s="223"/>
      <c r="BM1360" s="224"/>
      <c r="BN1360" s="225"/>
      <c r="BO1360" s="226"/>
      <c r="BP1360" s="224"/>
      <c r="BQ1360" s="224"/>
      <c r="BR1360" s="226"/>
      <c r="BS1360" s="225"/>
      <c r="CB1360" s="258"/>
      <c r="CC1360" s="258"/>
      <c r="CD1360" s="291" t="s">
        <v>2046</v>
      </c>
      <c r="CE1360" s="296">
        <v>0</v>
      </c>
      <c r="CF1360" s="259">
        <v>1</v>
      </c>
      <c r="CG1360" s="260">
        <f>DCOUNT($H$20:$AD$4020,"入力ﾁｪｯｸ",CD1359:CF1361)</f>
        <v>0</v>
      </c>
      <c r="CI1360" s="258"/>
      <c r="CJ1360" s="258"/>
      <c r="CK1360" s="390" t="s">
        <v>2003</v>
      </c>
      <c r="CL1360" s="285">
        <v>0</v>
      </c>
      <c r="CM1360" s="260">
        <v>3</v>
      </c>
      <c r="CN1360" s="260">
        <f>DCOUNT($H$20:$AD$4020,"入力ﾁｪｯｸ",CK1359:CM1360)</f>
        <v>0</v>
      </c>
      <c r="CP1360" s="258"/>
      <c r="CQ1360" s="258"/>
      <c r="CR1360" s="390" t="s">
        <v>2003</v>
      </c>
      <c r="CS1360" s="285">
        <v>0</v>
      </c>
      <c r="CT1360" s="260">
        <v>2</v>
      </c>
      <c r="CU1360" s="260">
        <f>DCOUNT($H$20:$AD$4020,"入力ﾁｪｯｸ",CR1359:CT1360)</f>
        <v>0</v>
      </c>
      <c r="DH1360" s="340" t="s">
        <v>320</v>
      </c>
      <c r="DI1360" s="340">
        <v>2500</v>
      </c>
      <c r="DJ1360" s="340">
        <v>3500</v>
      </c>
      <c r="DK1360" s="340" t="s">
        <v>438</v>
      </c>
      <c r="DL1360" s="340" t="s">
        <v>118</v>
      </c>
      <c r="DM1360" s="340" t="s">
        <v>450</v>
      </c>
      <c r="DN1360" s="485">
        <v>0.63</v>
      </c>
      <c r="DO1360" s="505">
        <v>0.06</v>
      </c>
      <c r="DQ1360" s="329" t="s">
        <v>449</v>
      </c>
      <c r="DR1360" s="329">
        <v>2500</v>
      </c>
    </row>
    <row r="1361" spans="8:122" ht="15" customHeight="1" x14ac:dyDescent="0.15">
      <c r="H1361" s="111">
        <f t="shared" si="156"/>
        <v>0</v>
      </c>
      <c r="I1361" s="110">
        <v>1341</v>
      </c>
      <c r="J1361" s="199"/>
      <c r="K1361" s="199"/>
      <c r="L1361" s="112" t="e">
        <f t="shared" si="158"/>
        <v>#N/A</v>
      </c>
      <c r="M1361" s="199"/>
      <c r="N1361" s="199"/>
      <c r="O1361" s="124" t="str">
        <f t="shared" si="159"/>
        <v/>
      </c>
      <c r="P1361" s="124" t="str">
        <f t="shared" si="160"/>
        <v/>
      </c>
      <c r="Q1361" s="199"/>
      <c r="R1361" s="113" t="s">
        <v>341</v>
      </c>
      <c r="S1361" s="199"/>
      <c r="T1361" s="113" t="s">
        <v>337</v>
      </c>
      <c r="U1361" s="199"/>
      <c r="V1361" s="112" t="str">
        <f t="shared" si="161"/>
        <v>１～４以外</v>
      </c>
      <c r="W1361" s="628"/>
      <c r="X1361" s="112"/>
      <c r="Y1361" s="199"/>
      <c r="Z1361" s="636"/>
      <c r="AA1361" s="200"/>
      <c r="AB1361" s="114" t="e">
        <f t="shared" si="162"/>
        <v>#N/A</v>
      </c>
      <c r="AC1361" s="115" t="str">
        <f t="shared" si="157"/>
        <v/>
      </c>
      <c r="AD1361" s="145" t="str">
        <f t="shared" si="163"/>
        <v/>
      </c>
      <c r="BD1361" s="36">
        <v>1341</v>
      </c>
      <c r="BE1361" s="223"/>
      <c r="BF1361" s="231"/>
      <c r="BG1361" s="231"/>
      <c r="BH1361" s="231"/>
      <c r="BI1361" s="231"/>
      <c r="BJ1361" s="223"/>
      <c r="BK1361" s="224"/>
      <c r="BL1361" s="223"/>
      <c r="BM1361" s="224"/>
      <c r="BN1361" s="225"/>
      <c r="BO1361" s="226"/>
      <c r="BP1361" s="224"/>
      <c r="BQ1361" s="224"/>
      <c r="BR1361" s="226"/>
      <c r="BS1361" s="225"/>
      <c r="CB1361" s="258"/>
      <c r="CC1361" s="258"/>
      <c r="CD1361" s="291" t="s">
        <v>2046</v>
      </c>
      <c r="CE1361" s="299">
        <v>0</v>
      </c>
      <c r="CF1361" s="266">
        <v>2</v>
      </c>
      <c r="CG1361" s="268"/>
      <c r="CI1361" s="258"/>
      <c r="CJ1361" s="258"/>
      <c r="CK1361" s="276" t="s">
        <v>1594</v>
      </c>
      <c r="CL1361" s="277" t="s">
        <v>505</v>
      </c>
      <c r="CM1361" s="253" t="s">
        <v>725</v>
      </c>
      <c r="CN1361" s="278"/>
      <c r="CP1361" s="258"/>
      <c r="CQ1361" s="258"/>
      <c r="CR1361" s="276" t="s">
        <v>1594</v>
      </c>
      <c r="CS1361" s="277" t="s">
        <v>505</v>
      </c>
      <c r="CT1361" s="253" t="s">
        <v>725</v>
      </c>
      <c r="CU1361" s="278"/>
      <c r="DH1361" s="340" t="s">
        <v>449</v>
      </c>
      <c r="DI1361" s="340">
        <v>3500</v>
      </c>
      <c r="DJ1361" s="340">
        <v>30000</v>
      </c>
      <c r="DK1361" s="340" t="s">
        <v>438</v>
      </c>
      <c r="DL1361" s="340" t="s">
        <v>118</v>
      </c>
      <c r="DM1361" s="340" t="s">
        <v>450</v>
      </c>
      <c r="DN1361" s="485">
        <v>0.35</v>
      </c>
      <c r="DO1361" s="505">
        <v>2.3E-2</v>
      </c>
      <c r="DQ1361" s="329" t="s">
        <v>449</v>
      </c>
      <c r="DR1361" s="329">
        <v>3500</v>
      </c>
    </row>
    <row r="1362" spans="8:122" ht="15" customHeight="1" x14ac:dyDescent="0.15">
      <c r="H1362" s="111">
        <f t="shared" si="156"/>
        <v>0</v>
      </c>
      <c r="I1362" s="110">
        <v>1342</v>
      </c>
      <c r="J1362" s="199"/>
      <c r="K1362" s="199"/>
      <c r="L1362" s="112" t="e">
        <f t="shared" si="158"/>
        <v>#N/A</v>
      </c>
      <c r="M1362" s="199"/>
      <c r="N1362" s="199"/>
      <c r="O1362" s="124" t="str">
        <f t="shared" si="159"/>
        <v/>
      </c>
      <c r="P1362" s="124" t="str">
        <f t="shared" si="160"/>
        <v/>
      </c>
      <c r="Q1362" s="199"/>
      <c r="R1362" s="113" t="s">
        <v>341</v>
      </c>
      <c r="S1362" s="199"/>
      <c r="T1362" s="113" t="s">
        <v>337</v>
      </c>
      <c r="U1362" s="199"/>
      <c r="V1362" s="112" t="str">
        <f t="shared" si="161"/>
        <v>１～４以外</v>
      </c>
      <c r="W1362" s="628"/>
      <c r="X1362" s="112"/>
      <c r="Y1362" s="199"/>
      <c r="Z1362" s="636"/>
      <c r="AA1362" s="200"/>
      <c r="AB1362" s="114" t="e">
        <f t="shared" si="162"/>
        <v>#N/A</v>
      </c>
      <c r="AC1362" s="115" t="str">
        <f t="shared" si="157"/>
        <v/>
      </c>
      <c r="AD1362" s="145" t="str">
        <f t="shared" si="163"/>
        <v/>
      </c>
      <c r="BD1362" s="36">
        <v>1342</v>
      </c>
      <c r="BE1362" s="223"/>
      <c r="BF1362" s="231"/>
      <c r="BG1362" s="231"/>
      <c r="BH1362" s="231"/>
      <c r="BI1362" s="231"/>
      <c r="BJ1362" s="223"/>
      <c r="BK1362" s="224"/>
      <c r="BL1362" s="223"/>
      <c r="BM1362" s="224"/>
      <c r="BN1362" s="225"/>
      <c r="BO1362" s="226"/>
      <c r="BP1362" s="224"/>
      <c r="BQ1362" s="224"/>
      <c r="BR1362" s="226"/>
      <c r="BS1362" s="225"/>
      <c r="CB1362" s="258"/>
      <c r="CC1362" s="258"/>
      <c r="CD1362" s="276" t="s">
        <v>2026</v>
      </c>
      <c r="CE1362" s="253" t="s">
        <v>505</v>
      </c>
      <c r="CF1362" s="253" t="s">
        <v>725</v>
      </c>
      <c r="CG1362" s="278"/>
      <c r="CI1362" s="258"/>
      <c r="CJ1362" s="258"/>
      <c r="CK1362" s="390" t="s">
        <v>2004</v>
      </c>
      <c r="CL1362" s="285">
        <v>0</v>
      </c>
      <c r="CM1362" s="260">
        <v>3</v>
      </c>
      <c r="CN1362" s="260">
        <f>DCOUNT($H$20:$AD$4020,"入力ﾁｪｯｸ",CK1361:CM1362)</f>
        <v>0</v>
      </c>
      <c r="CP1362" s="258"/>
      <c r="CQ1362" s="258"/>
      <c r="CR1362" s="390" t="s">
        <v>2004</v>
      </c>
      <c r="CS1362" s="285">
        <v>0</v>
      </c>
      <c r="CT1362" s="260">
        <v>2</v>
      </c>
      <c r="CU1362" s="260">
        <f>DCOUNT($H$20:$AD$4020,"入力ﾁｪｯｸ",CR1361:CT1362)</f>
        <v>0</v>
      </c>
      <c r="DH1362" s="340" t="s">
        <v>451</v>
      </c>
      <c r="DI1362" s="340">
        <v>8000</v>
      </c>
      <c r="DJ1362" s="340">
        <v>30000</v>
      </c>
      <c r="DK1362" s="340" t="s">
        <v>438</v>
      </c>
      <c r="DL1362" s="340" t="s">
        <v>118</v>
      </c>
      <c r="DM1362" s="340" t="s">
        <v>452</v>
      </c>
      <c r="DN1362" s="485">
        <v>0.35</v>
      </c>
      <c r="DO1362" s="505">
        <v>2.3E-2</v>
      </c>
      <c r="DQ1362" s="329" t="s">
        <v>321</v>
      </c>
      <c r="DR1362" s="329">
        <v>8000</v>
      </c>
    </row>
    <row r="1363" spans="8:122" ht="15" customHeight="1" x14ac:dyDescent="0.15">
      <c r="H1363" s="111">
        <f t="shared" si="156"/>
        <v>0</v>
      </c>
      <c r="I1363" s="110">
        <v>1343</v>
      </c>
      <c r="J1363" s="199"/>
      <c r="K1363" s="199"/>
      <c r="L1363" s="112" t="e">
        <f t="shared" si="158"/>
        <v>#N/A</v>
      </c>
      <c r="M1363" s="199"/>
      <c r="N1363" s="199"/>
      <c r="O1363" s="124" t="str">
        <f t="shared" si="159"/>
        <v/>
      </c>
      <c r="P1363" s="124" t="str">
        <f t="shared" si="160"/>
        <v/>
      </c>
      <c r="Q1363" s="199"/>
      <c r="R1363" s="113" t="s">
        <v>341</v>
      </c>
      <c r="S1363" s="199"/>
      <c r="T1363" s="113" t="s">
        <v>337</v>
      </c>
      <c r="U1363" s="199"/>
      <c r="V1363" s="112" t="str">
        <f t="shared" si="161"/>
        <v>１～４以外</v>
      </c>
      <c r="W1363" s="628"/>
      <c r="X1363" s="112"/>
      <c r="Y1363" s="199"/>
      <c r="Z1363" s="636"/>
      <c r="AA1363" s="200"/>
      <c r="AB1363" s="114" t="e">
        <f t="shared" si="162"/>
        <v>#N/A</v>
      </c>
      <c r="AC1363" s="115" t="str">
        <f t="shared" si="157"/>
        <v/>
      </c>
      <c r="AD1363" s="145" t="str">
        <f t="shared" si="163"/>
        <v/>
      </c>
      <c r="BD1363" s="36">
        <v>1343</v>
      </c>
      <c r="BE1363" s="223"/>
      <c r="BF1363" s="231"/>
      <c r="BG1363" s="231"/>
      <c r="BH1363" s="231"/>
      <c r="BI1363" s="231"/>
      <c r="BJ1363" s="223"/>
      <c r="BK1363" s="224"/>
      <c r="BL1363" s="223"/>
      <c r="BM1363" s="224"/>
      <c r="BN1363" s="225"/>
      <c r="BO1363" s="226"/>
      <c r="BP1363" s="224"/>
      <c r="BQ1363" s="224"/>
      <c r="BR1363" s="226"/>
      <c r="BS1363" s="225"/>
      <c r="CB1363" s="258"/>
      <c r="CC1363" s="258"/>
      <c r="CD1363" s="291" t="s">
        <v>2047</v>
      </c>
      <c r="CE1363" s="296">
        <v>0</v>
      </c>
      <c r="CF1363" s="259">
        <v>1</v>
      </c>
      <c r="CG1363" s="260">
        <f>DCOUNT($H$20:$AD$4020,"入力ﾁｪｯｸ",CD1362:CF1364)</f>
        <v>0</v>
      </c>
      <c r="CI1363" s="258"/>
      <c r="CJ1363" s="258"/>
      <c r="CK1363" s="276" t="s">
        <v>1594</v>
      </c>
      <c r="CL1363" s="277" t="s">
        <v>505</v>
      </c>
      <c r="CM1363" s="253" t="s">
        <v>725</v>
      </c>
      <c r="CN1363" s="278"/>
      <c r="CP1363" s="258"/>
      <c r="CQ1363" s="258"/>
      <c r="CR1363" s="276" t="s">
        <v>1594</v>
      </c>
      <c r="CS1363" s="277" t="s">
        <v>505</v>
      </c>
      <c r="CT1363" s="253" t="s">
        <v>725</v>
      </c>
      <c r="CU1363" s="278"/>
      <c r="DH1363" s="340" t="s">
        <v>322</v>
      </c>
      <c r="DI1363" s="340">
        <v>0</v>
      </c>
      <c r="DJ1363" s="340">
        <v>1700</v>
      </c>
      <c r="DK1363" s="340" t="s">
        <v>438</v>
      </c>
      <c r="DL1363" s="340" t="s">
        <v>118</v>
      </c>
      <c r="DM1363" s="340" t="s">
        <v>454</v>
      </c>
      <c r="DN1363" s="485">
        <v>0.48</v>
      </c>
      <c r="DO1363" s="505">
        <v>5.5E-2</v>
      </c>
      <c r="DQ1363" s="329" t="s">
        <v>322</v>
      </c>
      <c r="DR1363" s="329">
        <v>0</v>
      </c>
    </row>
    <row r="1364" spans="8:122" ht="15" customHeight="1" x14ac:dyDescent="0.15">
      <c r="H1364" s="111">
        <f t="shared" si="156"/>
        <v>0</v>
      </c>
      <c r="I1364" s="110">
        <v>1344</v>
      </c>
      <c r="J1364" s="199"/>
      <c r="K1364" s="199"/>
      <c r="L1364" s="112" t="e">
        <f t="shared" si="158"/>
        <v>#N/A</v>
      </c>
      <c r="M1364" s="199"/>
      <c r="N1364" s="199"/>
      <c r="O1364" s="124" t="str">
        <f t="shared" si="159"/>
        <v/>
      </c>
      <c r="P1364" s="124" t="str">
        <f t="shared" si="160"/>
        <v/>
      </c>
      <c r="Q1364" s="199"/>
      <c r="R1364" s="113" t="s">
        <v>341</v>
      </c>
      <c r="S1364" s="199"/>
      <c r="T1364" s="113" t="s">
        <v>337</v>
      </c>
      <c r="U1364" s="199"/>
      <c r="V1364" s="112" t="str">
        <f t="shared" si="161"/>
        <v>１～４以外</v>
      </c>
      <c r="W1364" s="628"/>
      <c r="X1364" s="112"/>
      <c r="Y1364" s="199"/>
      <c r="Z1364" s="636"/>
      <c r="AA1364" s="200"/>
      <c r="AB1364" s="114" t="e">
        <f t="shared" si="162"/>
        <v>#N/A</v>
      </c>
      <c r="AC1364" s="115" t="str">
        <f t="shared" si="157"/>
        <v/>
      </c>
      <c r="AD1364" s="145" t="str">
        <f t="shared" si="163"/>
        <v/>
      </c>
      <c r="BD1364" s="36">
        <v>1344</v>
      </c>
      <c r="BE1364" s="223"/>
      <c r="BF1364" s="231"/>
      <c r="BG1364" s="231"/>
      <c r="BH1364" s="231"/>
      <c r="BI1364" s="231"/>
      <c r="BJ1364" s="223"/>
      <c r="BK1364" s="224"/>
      <c r="BL1364" s="223"/>
      <c r="BM1364" s="224"/>
      <c r="BN1364" s="225"/>
      <c r="BO1364" s="226"/>
      <c r="BP1364" s="224"/>
      <c r="BQ1364" s="224"/>
      <c r="BR1364" s="226"/>
      <c r="BS1364" s="225"/>
      <c r="CB1364" s="258"/>
      <c r="CC1364" s="258"/>
      <c r="CD1364" s="291" t="s">
        <v>2047</v>
      </c>
      <c r="CE1364" s="299">
        <v>0</v>
      </c>
      <c r="CF1364" s="266">
        <v>2</v>
      </c>
      <c r="CG1364" s="268"/>
      <c r="CI1364" s="258"/>
      <c r="CJ1364" s="258"/>
      <c r="CK1364" s="390" t="s">
        <v>2005</v>
      </c>
      <c r="CL1364" s="285">
        <v>0</v>
      </c>
      <c r="CM1364" s="260">
        <v>3</v>
      </c>
      <c r="CN1364" s="260">
        <f>DCOUNT($H$20:$AD$4020,"入力ﾁｪｯｸ",CK1363:CM1364)</f>
        <v>0</v>
      </c>
      <c r="CP1364" s="258"/>
      <c r="CQ1364" s="258"/>
      <c r="CR1364" s="390" t="s">
        <v>2005</v>
      </c>
      <c r="CS1364" s="285">
        <v>0</v>
      </c>
      <c r="CT1364" s="260">
        <v>2</v>
      </c>
      <c r="CU1364" s="260">
        <f>DCOUNT($H$20:$AD$4020,"入力ﾁｪｯｸ",CR1363:CT1364)</f>
        <v>0</v>
      </c>
      <c r="DH1364" s="340" t="s">
        <v>455</v>
      </c>
      <c r="DI1364" s="340">
        <v>1700</v>
      </c>
      <c r="DJ1364" s="340">
        <v>2500</v>
      </c>
      <c r="DK1364" s="340" t="s">
        <v>438</v>
      </c>
      <c r="DL1364" s="340" t="s">
        <v>118</v>
      </c>
      <c r="DM1364" s="340" t="s">
        <v>454</v>
      </c>
      <c r="DN1364" s="485">
        <v>0.63</v>
      </c>
      <c r="DO1364" s="505">
        <v>0.06</v>
      </c>
      <c r="DQ1364" s="329" t="s">
        <v>455</v>
      </c>
      <c r="DR1364" s="329">
        <v>1700</v>
      </c>
    </row>
    <row r="1365" spans="8:122" ht="15" customHeight="1" x14ac:dyDescent="0.15">
      <c r="H1365" s="111">
        <f t="shared" ref="H1365:H1428" si="164">IF(K1365=" "," ",COUNT(K1365))</f>
        <v>0</v>
      </c>
      <c r="I1365" s="110">
        <v>1345</v>
      </c>
      <c r="J1365" s="199"/>
      <c r="K1365" s="199"/>
      <c r="L1365" s="112" t="e">
        <f t="shared" si="158"/>
        <v>#N/A</v>
      </c>
      <c r="M1365" s="199"/>
      <c r="N1365" s="199"/>
      <c r="O1365" s="124" t="str">
        <f t="shared" si="159"/>
        <v/>
      </c>
      <c r="P1365" s="124" t="str">
        <f t="shared" si="160"/>
        <v/>
      </c>
      <c r="Q1365" s="199"/>
      <c r="R1365" s="113" t="s">
        <v>341</v>
      </c>
      <c r="S1365" s="199"/>
      <c r="T1365" s="113" t="s">
        <v>337</v>
      </c>
      <c r="U1365" s="199"/>
      <c r="V1365" s="112" t="str">
        <f t="shared" si="161"/>
        <v>１～４以外</v>
      </c>
      <c r="W1365" s="628"/>
      <c r="X1365" s="112"/>
      <c r="Y1365" s="199"/>
      <c r="Z1365" s="636"/>
      <c r="AA1365" s="200"/>
      <c r="AB1365" s="114" t="e">
        <f t="shared" si="162"/>
        <v>#N/A</v>
      </c>
      <c r="AC1365" s="115" t="str">
        <f t="shared" si="157"/>
        <v/>
      </c>
      <c r="AD1365" s="145" t="str">
        <f t="shared" si="163"/>
        <v/>
      </c>
      <c r="BD1365" s="36">
        <v>1345</v>
      </c>
      <c r="BE1365" s="223"/>
      <c r="BF1365" s="231"/>
      <c r="BG1365" s="231"/>
      <c r="BH1365" s="231"/>
      <c r="BI1365" s="231"/>
      <c r="BJ1365" s="223"/>
      <c r="BK1365" s="224"/>
      <c r="BL1365" s="223"/>
      <c r="BM1365" s="224"/>
      <c r="BN1365" s="225"/>
      <c r="BO1365" s="226"/>
      <c r="BP1365" s="224"/>
      <c r="BQ1365" s="224"/>
      <c r="BR1365" s="226"/>
      <c r="BS1365" s="225"/>
      <c r="CB1365" s="258"/>
      <c r="CC1365" s="258"/>
      <c r="CD1365" s="276" t="s">
        <v>2026</v>
      </c>
      <c r="CE1365" s="253" t="s">
        <v>505</v>
      </c>
      <c r="CF1365" s="253" t="s">
        <v>725</v>
      </c>
      <c r="CG1365" s="278"/>
      <c r="CI1365" s="258"/>
      <c r="CJ1365" s="258"/>
      <c r="CK1365" s="276" t="s">
        <v>1594</v>
      </c>
      <c r="CL1365" s="277" t="s">
        <v>505</v>
      </c>
      <c r="CM1365" s="253" t="s">
        <v>725</v>
      </c>
      <c r="CN1365" s="278"/>
      <c r="CP1365" s="258"/>
      <c r="CQ1365" s="258"/>
      <c r="CR1365" s="276" t="s">
        <v>1594</v>
      </c>
      <c r="CS1365" s="277" t="s">
        <v>505</v>
      </c>
      <c r="CT1365" s="253" t="s">
        <v>725</v>
      </c>
      <c r="CU1365" s="278"/>
      <c r="DH1365" s="340" t="s">
        <v>456</v>
      </c>
      <c r="DI1365" s="340">
        <v>2500</v>
      </c>
      <c r="DJ1365" s="340">
        <v>3500</v>
      </c>
      <c r="DK1365" s="340" t="s">
        <v>438</v>
      </c>
      <c r="DL1365" s="340" t="s">
        <v>118</v>
      </c>
      <c r="DM1365" s="340" t="s">
        <v>457</v>
      </c>
      <c r="DN1365" s="485">
        <v>0.63</v>
      </c>
      <c r="DO1365" s="505">
        <v>0.06</v>
      </c>
      <c r="DQ1365" s="329" t="s">
        <v>456</v>
      </c>
      <c r="DR1365" s="329">
        <v>2500</v>
      </c>
    </row>
    <row r="1366" spans="8:122" ht="15" customHeight="1" x14ac:dyDescent="0.15">
      <c r="H1366" s="111">
        <f t="shared" si="164"/>
        <v>0</v>
      </c>
      <c r="I1366" s="110">
        <v>1346</v>
      </c>
      <c r="J1366" s="199"/>
      <c r="K1366" s="199"/>
      <c r="L1366" s="112" t="e">
        <f t="shared" si="158"/>
        <v>#N/A</v>
      </c>
      <c r="M1366" s="199"/>
      <c r="N1366" s="199"/>
      <c r="O1366" s="124" t="str">
        <f t="shared" si="159"/>
        <v/>
      </c>
      <c r="P1366" s="124" t="str">
        <f t="shared" si="160"/>
        <v/>
      </c>
      <c r="Q1366" s="199"/>
      <c r="R1366" s="113" t="s">
        <v>341</v>
      </c>
      <c r="S1366" s="199"/>
      <c r="T1366" s="113" t="s">
        <v>337</v>
      </c>
      <c r="U1366" s="199"/>
      <c r="V1366" s="112" t="str">
        <f t="shared" si="161"/>
        <v>１～４以外</v>
      </c>
      <c r="W1366" s="628"/>
      <c r="X1366" s="112"/>
      <c r="Y1366" s="199"/>
      <c r="Z1366" s="636"/>
      <c r="AA1366" s="200"/>
      <c r="AB1366" s="114" t="e">
        <f t="shared" si="162"/>
        <v>#N/A</v>
      </c>
      <c r="AC1366" s="115" t="str">
        <f t="shared" si="157"/>
        <v/>
      </c>
      <c r="AD1366" s="145" t="str">
        <f t="shared" si="163"/>
        <v/>
      </c>
      <c r="BD1366" s="36">
        <v>1346</v>
      </c>
      <c r="BE1366" s="223"/>
      <c r="BF1366" s="231"/>
      <c r="BG1366" s="231"/>
      <c r="BH1366" s="231"/>
      <c r="BI1366" s="231"/>
      <c r="BJ1366" s="223"/>
      <c r="BK1366" s="224"/>
      <c r="BL1366" s="223"/>
      <c r="BM1366" s="224"/>
      <c r="BN1366" s="225"/>
      <c r="BO1366" s="226"/>
      <c r="BP1366" s="224"/>
      <c r="BQ1366" s="224"/>
      <c r="BR1366" s="226"/>
      <c r="BS1366" s="225"/>
      <c r="CB1366" s="258"/>
      <c r="CC1366" s="258"/>
      <c r="CD1366" s="291" t="s">
        <v>2048</v>
      </c>
      <c r="CE1366" s="296">
        <v>0</v>
      </c>
      <c r="CF1366" s="259">
        <v>1</v>
      </c>
      <c r="CG1366" s="260">
        <f>DCOUNT($H$20:$AD$4020,"入力ﾁｪｯｸ",CD1365:CF1367)</f>
        <v>0</v>
      </c>
      <c r="CI1366" s="258"/>
      <c r="CJ1366" s="258"/>
      <c r="CK1366" s="390" t="s">
        <v>2006</v>
      </c>
      <c r="CL1366" s="285">
        <v>0</v>
      </c>
      <c r="CM1366" s="260">
        <v>3</v>
      </c>
      <c r="CN1366" s="260">
        <f>DCOUNT($H$20:$AD$4020,"入力ﾁｪｯｸ",CK1365:CM1366)</f>
        <v>0</v>
      </c>
      <c r="CP1366" s="258"/>
      <c r="CQ1366" s="258"/>
      <c r="CR1366" s="390" t="s">
        <v>2006</v>
      </c>
      <c r="CS1366" s="285">
        <v>0</v>
      </c>
      <c r="CT1366" s="260">
        <v>2</v>
      </c>
      <c r="CU1366" s="260">
        <f>DCOUNT($H$20:$AD$4020,"入力ﾁｪｯｸ",CR1365:CT1366)</f>
        <v>0</v>
      </c>
      <c r="DH1366" s="340" t="s">
        <v>456</v>
      </c>
      <c r="DI1366" s="340">
        <v>3500</v>
      </c>
      <c r="DJ1366" s="340">
        <v>30000</v>
      </c>
      <c r="DK1366" s="340" t="s">
        <v>438</v>
      </c>
      <c r="DL1366" s="340" t="s">
        <v>118</v>
      </c>
      <c r="DM1366" s="340" t="s">
        <v>457</v>
      </c>
      <c r="DN1366" s="485">
        <v>0.35</v>
      </c>
      <c r="DO1366" s="505">
        <v>2.3E-2</v>
      </c>
      <c r="DQ1366" s="329" t="s">
        <v>456</v>
      </c>
      <c r="DR1366" s="329">
        <v>3500</v>
      </c>
    </row>
    <row r="1367" spans="8:122" ht="15" customHeight="1" x14ac:dyDescent="0.15">
      <c r="H1367" s="111">
        <f t="shared" si="164"/>
        <v>0</v>
      </c>
      <c r="I1367" s="110">
        <v>1347</v>
      </c>
      <c r="J1367" s="199"/>
      <c r="K1367" s="199"/>
      <c r="L1367" s="112" t="e">
        <f t="shared" si="158"/>
        <v>#N/A</v>
      </c>
      <c r="M1367" s="199"/>
      <c r="N1367" s="199"/>
      <c r="O1367" s="124" t="str">
        <f t="shared" si="159"/>
        <v/>
      </c>
      <c r="P1367" s="124" t="str">
        <f t="shared" si="160"/>
        <v/>
      </c>
      <c r="Q1367" s="199"/>
      <c r="R1367" s="113" t="s">
        <v>341</v>
      </c>
      <c r="S1367" s="199"/>
      <c r="T1367" s="113" t="s">
        <v>337</v>
      </c>
      <c r="U1367" s="199"/>
      <c r="V1367" s="112" t="str">
        <f t="shared" si="161"/>
        <v>１～４以外</v>
      </c>
      <c r="W1367" s="628"/>
      <c r="X1367" s="112"/>
      <c r="Y1367" s="199"/>
      <c r="Z1367" s="636"/>
      <c r="AA1367" s="200"/>
      <c r="AB1367" s="114" t="e">
        <f t="shared" si="162"/>
        <v>#N/A</v>
      </c>
      <c r="AC1367" s="115" t="str">
        <f t="shared" si="157"/>
        <v/>
      </c>
      <c r="AD1367" s="145" t="str">
        <f t="shared" si="163"/>
        <v/>
      </c>
      <c r="BD1367" s="36">
        <v>1347</v>
      </c>
      <c r="BE1367" s="223"/>
      <c r="BF1367" s="231"/>
      <c r="BG1367" s="231"/>
      <c r="BH1367" s="231"/>
      <c r="BI1367" s="231"/>
      <c r="BJ1367" s="223"/>
      <c r="BK1367" s="224"/>
      <c r="BL1367" s="223"/>
      <c r="BM1367" s="224"/>
      <c r="BN1367" s="225"/>
      <c r="BO1367" s="226"/>
      <c r="BP1367" s="224"/>
      <c r="BQ1367" s="224"/>
      <c r="BR1367" s="226"/>
      <c r="BS1367" s="225"/>
      <c r="CB1367" s="258"/>
      <c r="CC1367" s="258"/>
      <c r="CD1367" s="291" t="s">
        <v>2048</v>
      </c>
      <c r="CE1367" s="299">
        <v>0</v>
      </c>
      <c r="CF1367" s="266">
        <v>2</v>
      </c>
      <c r="CG1367" s="268"/>
      <c r="CI1367" s="258"/>
      <c r="CJ1367" s="258"/>
      <c r="CK1367" s="276" t="s">
        <v>1594</v>
      </c>
      <c r="CL1367" s="277" t="s">
        <v>505</v>
      </c>
      <c r="CM1367" s="253" t="s">
        <v>725</v>
      </c>
      <c r="CN1367" s="278"/>
      <c r="CP1367" s="258"/>
      <c r="CQ1367" s="258"/>
      <c r="CR1367" s="276" t="s">
        <v>1594</v>
      </c>
      <c r="CS1367" s="277" t="s">
        <v>505</v>
      </c>
      <c r="CT1367" s="253" t="s">
        <v>725</v>
      </c>
      <c r="CU1367" s="278"/>
      <c r="DH1367" s="340" t="s">
        <v>459</v>
      </c>
      <c r="DI1367" s="340">
        <v>0</v>
      </c>
      <c r="DJ1367" s="340">
        <v>1700</v>
      </c>
      <c r="DK1367" s="340" t="s">
        <v>438</v>
      </c>
      <c r="DL1367" s="340" t="s">
        <v>428</v>
      </c>
      <c r="DM1367" s="340" t="s">
        <v>460</v>
      </c>
      <c r="DN1367" s="485">
        <v>0.48</v>
      </c>
      <c r="DO1367" s="505">
        <v>5.5E-2</v>
      </c>
      <c r="DQ1367" s="329" t="s">
        <v>459</v>
      </c>
      <c r="DR1367" s="329">
        <v>0</v>
      </c>
    </row>
    <row r="1368" spans="8:122" ht="15" customHeight="1" x14ac:dyDescent="0.15">
      <c r="H1368" s="111">
        <f t="shared" si="164"/>
        <v>0</v>
      </c>
      <c r="I1368" s="110">
        <v>1348</v>
      </c>
      <c r="J1368" s="199"/>
      <c r="K1368" s="199"/>
      <c r="L1368" s="112" t="e">
        <f t="shared" si="158"/>
        <v>#N/A</v>
      </c>
      <c r="M1368" s="199"/>
      <c r="N1368" s="199"/>
      <c r="O1368" s="124" t="str">
        <f t="shared" si="159"/>
        <v/>
      </c>
      <c r="P1368" s="124" t="str">
        <f t="shared" si="160"/>
        <v/>
      </c>
      <c r="Q1368" s="199"/>
      <c r="R1368" s="113" t="s">
        <v>341</v>
      </c>
      <c r="S1368" s="199"/>
      <c r="T1368" s="113" t="s">
        <v>337</v>
      </c>
      <c r="U1368" s="199"/>
      <c r="V1368" s="112" t="str">
        <f t="shared" si="161"/>
        <v>１～４以外</v>
      </c>
      <c r="W1368" s="628"/>
      <c r="X1368" s="112"/>
      <c r="Y1368" s="199"/>
      <c r="Z1368" s="636"/>
      <c r="AA1368" s="200"/>
      <c r="AB1368" s="114" t="e">
        <f t="shared" si="162"/>
        <v>#N/A</v>
      </c>
      <c r="AC1368" s="115" t="str">
        <f t="shared" si="157"/>
        <v/>
      </c>
      <c r="AD1368" s="145" t="str">
        <f t="shared" si="163"/>
        <v/>
      </c>
      <c r="BD1368" s="36">
        <v>1348</v>
      </c>
      <c r="BE1368" s="223"/>
      <c r="BF1368" s="231"/>
      <c r="BG1368" s="231"/>
      <c r="BH1368" s="231"/>
      <c r="BI1368" s="231"/>
      <c r="BJ1368" s="223"/>
      <c r="BK1368" s="224"/>
      <c r="BL1368" s="223"/>
      <c r="BM1368" s="224"/>
      <c r="BN1368" s="225"/>
      <c r="BO1368" s="226"/>
      <c r="BP1368" s="224"/>
      <c r="BQ1368" s="224"/>
      <c r="BR1368" s="226"/>
      <c r="BS1368" s="225"/>
      <c r="CB1368" s="258"/>
      <c r="CC1368" s="258"/>
      <c r="CD1368" s="276" t="s">
        <v>2026</v>
      </c>
      <c r="CE1368" s="253" t="s">
        <v>505</v>
      </c>
      <c r="CF1368" s="253" t="s">
        <v>725</v>
      </c>
      <c r="CG1368" s="278"/>
      <c r="CI1368" s="258"/>
      <c r="CJ1368" s="258"/>
      <c r="CK1368" s="390" t="s">
        <v>2007</v>
      </c>
      <c r="CL1368" s="285">
        <v>0</v>
      </c>
      <c r="CM1368" s="260">
        <v>3</v>
      </c>
      <c r="CN1368" s="260">
        <f>DCOUNT($H$20:$AD$4020,"入力ﾁｪｯｸ",CK1367:CM1368)</f>
        <v>0</v>
      </c>
      <c r="CP1368" s="258"/>
      <c r="CQ1368" s="258"/>
      <c r="CR1368" s="390" t="s">
        <v>2007</v>
      </c>
      <c r="CS1368" s="285">
        <v>0</v>
      </c>
      <c r="CT1368" s="260">
        <v>2</v>
      </c>
      <c r="CU1368" s="260">
        <f>DCOUNT($H$20:$AD$4020,"入力ﾁｪｯｸ",CR1367:CT1368)</f>
        <v>0</v>
      </c>
      <c r="DH1368" s="340" t="s">
        <v>326</v>
      </c>
      <c r="DI1368" s="340">
        <v>0</v>
      </c>
      <c r="DJ1368" s="340">
        <v>1265</v>
      </c>
      <c r="DK1368" s="340" t="s">
        <v>438</v>
      </c>
      <c r="DL1368" s="340" t="s">
        <v>428</v>
      </c>
      <c r="DM1368" s="340" t="s">
        <v>460</v>
      </c>
      <c r="DN1368" s="485">
        <v>0.48</v>
      </c>
      <c r="DO1368" s="505">
        <v>5.5E-2</v>
      </c>
      <c r="DQ1368" s="329" t="s">
        <v>326</v>
      </c>
      <c r="DR1368" s="329">
        <v>0</v>
      </c>
    </row>
    <row r="1369" spans="8:122" ht="15" customHeight="1" x14ac:dyDescent="0.15">
      <c r="H1369" s="111">
        <f t="shared" si="164"/>
        <v>0</v>
      </c>
      <c r="I1369" s="110">
        <v>1349</v>
      </c>
      <c r="J1369" s="199"/>
      <c r="K1369" s="199"/>
      <c r="L1369" s="112" t="e">
        <f t="shared" si="158"/>
        <v>#N/A</v>
      </c>
      <c r="M1369" s="199"/>
      <c r="N1369" s="199"/>
      <c r="O1369" s="124" t="str">
        <f t="shared" si="159"/>
        <v/>
      </c>
      <c r="P1369" s="124" t="str">
        <f t="shared" si="160"/>
        <v/>
      </c>
      <c r="Q1369" s="199"/>
      <c r="R1369" s="113" t="s">
        <v>341</v>
      </c>
      <c r="S1369" s="199"/>
      <c r="T1369" s="113" t="s">
        <v>337</v>
      </c>
      <c r="U1369" s="199"/>
      <c r="V1369" s="112" t="str">
        <f t="shared" si="161"/>
        <v>１～４以外</v>
      </c>
      <c r="W1369" s="628"/>
      <c r="X1369" s="112"/>
      <c r="Y1369" s="199"/>
      <c r="Z1369" s="636"/>
      <c r="AA1369" s="200"/>
      <c r="AB1369" s="114" t="e">
        <f t="shared" si="162"/>
        <v>#N/A</v>
      </c>
      <c r="AC1369" s="115" t="str">
        <f t="shared" si="157"/>
        <v/>
      </c>
      <c r="AD1369" s="145" t="str">
        <f t="shared" si="163"/>
        <v/>
      </c>
      <c r="BD1369" s="36">
        <v>1349</v>
      </c>
      <c r="BE1369" s="223"/>
      <c r="BF1369" s="231"/>
      <c r="BG1369" s="231"/>
      <c r="BH1369" s="231"/>
      <c r="BI1369" s="231"/>
      <c r="BJ1369" s="223"/>
      <c r="BK1369" s="224"/>
      <c r="BL1369" s="223"/>
      <c r="BM1369" s="224"/>
      <c r="BN1369" s="225"/>
      <c r="BO1369" s="226"/>
      <c r="BP1369" s="224"/>
      <c r="BQ1369" s="224"/>
      <c r="BR1369" s="226"/>
      <c r="BS1369" s="225"/>
      <c r="CB1369" s="258"/>
      <c r="CC1369" s="258"/>
      <c r="CD1369" s="291" t="s">
        <v>2049</v>
      </c>
      <c r="CE1369" s="296">
        <v>0</v>
      </c>
      <c r="CF1369" s="259">
        <v>1</v>
      </c>
      <c r="CG1369" s="260">
        <f>DCOUNT($H$20:$AD$4020,"入力ﾁｪｯｸ",CD1368:CF1370)</f>
        <v>0</v>
      </c>
      <c r="CI1369" s="258"/>
      <c r="CJ1369" s="258"/>
      <c r="CK1369" s="276" t="s">
        <v>1594</v>
      </c>
      <c r="CL1369" s="277" t="s">
        <v>505</v>
      </c>
      <c r="CM1369" s="253" t="s">
        <v>725</v>
      </c>
      <c r="CN1369" s="278"/>
      <c r="CP1369" s="258"/>
      <c r="CQ1369" s="258"/>
      <c r="CR1369" s="276" t="s">
        <v>1594</v>
      </c>
      <c r="CS1369" s="277" t="s">
        <v>505</v>
      </c>
      <c r="CT1369" s="253" t="s">
        <v>725</v>
      </c>
      <c r="CU1369" s="278"/>
      <c r="DH1369" s="340" t="s">
        <v>461</v>
      </c>
      <c r="DI1369" s="340">
        <v>1700</v>
      </c>
      <c r="DJ1369" s="340">
        <v>2500</v>
      </c>
      <c r="DK1369" s="340" t="s">
        <v>438</v>
      </c>
      <c r="DL1369" s="340" t="s">
        <v>118</v>
      </c>
      <c r="DM1369" s="340" t="s">
        <v>460</v>
      </c>
      <c r="DN1369" s="485">
        <v>0.63</v>
      </c>
      <c r="DO1369" s="505">
        <v>0.06</v>
      </c>
      <c r="DQ1369" s="329" t="s">
        <v>461</v>
      </c>
      <c r="DR1369" s="329">
        <v>1700</v>
      </c>
    </row>
    <row r="1370" spans="8:122" ht="15" customHeight="1" x14ac:dyDescent="0.15">
      <c r="H1370" s="111">
        <f t="shared" si="164"/>
        <v>0</v>
      </c>
      <c r="I1370" s="110">
        <v>1350</v>
      </c>
      <c r="J1370" s="199"/>
      <c r="K1370" s="199"/>
      <c r="L1370" s="112" t="e">
        <f t="shared" si="158"/>
        <v>#N/A</v>
      </c>
      <c r="M1370" s="199"/>
      <c r="N1370" s="199"/>
      <c r="O1370" s="124" t="str">
        <f t="shared" si="159"/>
        <v/>
      </c>
      <c r="P1370" s="124" t="str">
        <f t="shared" si="160"/>
        <v/>
      </c>
      <c r="Q1370" s="199"/>
      <c r="R1370" s="113" t="s">
        <v>341</v>
      </c>
      <c r="S1370" s="199"/>
      <c r="T1370" s="113" t="s">
        <v>337</v>
      </c>
      <c r="U1370" s="199"/>
      <c r="V1370" s="112" t="str">
        <f t="shared" si="161"/>
        <v>１～４以外</v>
      </c>
      <c r="W1370" s="628"/>
      <c r="X1370" s="112"/>
      <c r="Y1370" s="199"/>
      <c r="Z1370" s="636"/>
      <c r="AA1370" s="200"/>
      <c r="AB1370" s="114" t="e">
        <f t="shared" si="162"/>
        <v>#N/A</v>
      </c>
      <c r="AC1370" s="115" t="str">
        <f t="shared" si="157"/>
        <v/>
      </c>
      <c r="AD1370" s="145" t="str">
        <f t="shared" si="163"/>
        <v/>
      </c>
      <c r="BD1370" s="36">
        <v>1350</v>
      </c>
      <c r="BE1370" s="223"/>
      <c r="BF1370" s="231"/>
      <c r="BG1370" s="231"/>
      <c r="BH1370" s="231"/>
      <c r="BI1370" s="231"/>
      <c r="BJ1370" s="223"/>
      <c r="BK1370" s="224"/>
      <c r="BL1370" s="223"/>
      <c r="BM1370" s="224"/>
      <c r="BN1370" s="225"/>
      <c r="BO1370" s="226"/>
      <c r="BP1370" s="224"/>
      <c r="BQ1370" s="224"/>
      <c r="BR1370" s="226"/>
      <c r="BS1370" s="225"/>
      <c r="CB1370" s="258"/>
      <c r="CC1370" s="258"/>
      <c r="CD1370" s="291" t="s">
        <v>2049</v>
      </c>
      <c r="CE1370" s="299">
        <v>0</v>
      </c>
      <c r="CF1370" s="266">
        <v>2</v>
      </c>
      <c r="CG1370" s="268"/>
      <c r="CI1370" s="258"/>
      <c r="CJ1370" s="258"/>
      <c r="CK1370" s="390" t="s">
        <v>2008</v>
      </c>
      <c r="CL1370" s="285">
        <v>0</v>
      </c>
      <c r="CM1370" s="260">
        <v>3</v>
      </c>
      <c r="CN1370" s="260">
        <f>DCOUNT($H$20:$AD$4020,"入力ﾁｪｯｸ",CK1369:CM1370)</f>
        <v>0</v>
      </c>
      <c r="CP1370" s="258"/>
      <c r="CQ1370" s="258"/>
      <c r="CR1370" s="390" t="s">
        <v>2008</v>
      </c>
      <c r="CS1370" s="285">
        <v>0</v>
      </c>
      <c r="CT1370" s="260">
        <v>2</v>
      </c>
      <c r="CU1370" s="260">
        <f>DCOUNT($H$20:$AD$4020,"入力ﾁｪｯｸ",CR1369:CT1370)</f>
        <v>0</v>
      </c>
      <c r="DH1370" s="340" t="s">
        <v>462</v>
      </c>
      <c r="DI1370" s="340">
        <v>1700</v>
      </c>
      <c r="DJ1370" s="340">
        <v>2500</v>
      </c>
      <c r="DK1370" s="340" t="s">
        <v>438</v>
      </c>
      <c r="DL1370" s="340" t="s">
        <v>118</v>
      </c>
      <c r="DM1370" s="340" t="s">
        <v>460</v>
      </c>
      <c r="DN1370" s="485">
        <v>0.63</v>
      </c>
      <c r="DO1370" s="505">
        <v>0.06</v>
      </c>
      <c r="DQ1370" s="329" t="s">
        <v>462</v>
      </c>
      <c r="DR1370" s="329">
        <v>1700</v>
      </c>
    </row>
    <row r="1371" spans="8:122" ht="15" customHeight="1" x14ac:dyDescent="0.15">
      <c r="H1371" s="111">
        <f t="shared" si="164"/>
        <v>0</v>
      </c>
      <c r="I1371" s="110">
        <v>1351</v>
      </c>
      <c r="J1371" s="199"/>
      <c r="K1371" s="199"/>
      <c r="L1371" s="112" t="e">
        <f t="shared" si="158"/>
        <v>#N/A</v>
      </c>
      <c r="M1371" s="199"/>
      <c r="N1371" s="199"/>
      <c r="O1371" s="124" t="str">
        <f t="shared" si="159"/>
        <v/>
      </c>
      <c r="P1371" s="124" t="str">
        <f t="shared" si="160"/>
        <v/>
      </c>
      <c r="Q1371" s="199"/>
      <c r="R1371" s="113" t="s">
        <v>341</v>
      </c>
      <c r="S1371" s="199"/>
      <c r="T1371" s="113" t="s">
        <v>337</v>
      </c>
      <c r="U1371" s="199"/>
      <c r="V1371" s="112" t="str">
        <f t="shared" si="161"/>
        <v>１～４以外</v>
      </c>
      <c r="W1371" s="628"/>
      <c r="X1371" s="112"/>
      <c r="Y1371" s="199"/>
      <c r="Z1371" s="636"/>
      <c r="AA1371" s="200"/>
      <c r="AB1371" s="114" t="e">
        <f t="shared" si="162"/>
        <v>#N/A</v>
      </c>
      <c r="AC1371" s="115" t="str">
        <f t="shared" si="157"/>
        <v/>
      </c>
      <c r="AD1371" s="145" t="str">
        <f t="shared" si="163"/>
        <v/>
      </c>
      <c r="BD1371" s="36">
        <v>1351</v>
      </c>
      <c r="BE1371" s="223"/>
      <c r="BF1371" s="231"/>
      <c r="BG1371" s="231"/>
      <c r="BH1371" s="231"/>
      <c r="BI1371" s="231"/>
      <c r="BJ1371" s="223"/>
      <c r="BK1371" s="224"/>
      <c r="BL1371" s="223"/>
      <c r="BM1371" s="224"/>
      <c r="BN1371" s="225"/>
      <c r="BO1371" s="226"/>
      <c r="BP1371" s="224"/>
      <c r="BQ1371" s="224"/>
      <c r="BR1371" s="226"/>
      <c r="BS1371" s="225"/>
      <c r="CB1371" s="258"/>
      <c r="CC1371" s="258"/>
      <c r="CD1371" s="276" t="s">
        <v>2026</v>
      </c>
      <c r="CE1371" s="253" t="s">
        <v>505</v>
      </c>
      <c r="CF1371" s="253" t="s">
        <v>725</v>
      </c>
      <c r="CG1371" s="278"/>
      <c r="CI1371" s="258"/>
      <c r="CJ1371" s="258"/>
      <c r="CK1371" s="276" t="s">
        <v>1594</v>
      </c>
      <c r="CL1371" s="277" t="s">
        <v>505</v>
      </c>
      <c r="CM1371" s="253" t="s">
        <v>725</v>
      </c>
      <c r="CN1371" s="278"/>
      <c r="CP1371" s="258"/>
      <c r="CQ1371" s="258"/>
      <c r="CR1371" s="276" t="s">
        <v>1594</v>
      </c>
      <c r="CS1371" s="277" t="s">
        <v>505</v>
      </c>
      <c r="CT1371" s="253" t="s">
        <v>725</v>
      </c>
      <c r="CU1371" s="278"/>
      <c r="DH1371" s="340" t="s">
        <v>1241</v>
      </c>
      <c r="DI1371" s="340">
        <v>2500</v>
      </c>
      <c r="DJ1371" s="340">
        <v>3500</v>
      </c>
      <c r="DK1371" s="340" t="s">
        <v>438</v>
      </c>
      <c r="DL1371" s="340" t="s">
        <v>118</v>
      </c>
      <c r="DM1371" s="340" t="s">
        <v>460</v>
      </c>
      <c r="DN1371" s="485">
        <v>0.63</v>
      </c>
      <c r="DO1371" s="505">
        <v>0.06</v>
      </c>
      <c r="DQ1371" s="329" t="s">
        <v>463</v>
      </c>
      <c r="DR1371" s="329">
        <v>2500</v>
      </c>
    </row>
    <row r="1372" spans="8:122" ht="15" customHeight="1" x14ac:dyDescent="0.15">
      <c r="H1372" s="111">
        <f t="shared" si="164"/>
        <v>0</v>
      </c>
      <c r="I1372" s="110">
        <v>1352</v>
      </c>
      <c r="J1372" s="199"/>
      <c r="K1372" s="199"/>
      <c r="L1372" s="112" t="e">
        <f t="shared" si="158"/>
        <v>#N/A</v>
      </c>
      <c r="M1372" s="199"/>
      <c r="N1372" s="199"/>
      <c r="O1372" s="124" t="str">
        <f t="shared" si="159"/>
        <v/>
      </c>
      <c r="P1372" s="124" t="str">
        <f t="shared" si="160"/>
        <v/>
      </c>
      <c r="Q1372" s="199"/>
      <c r="R1372" s="113" t="s">
        <v>341</v>
      </c>
      <c r="S1372" s="199"/>
      <c r="T1372" s="113" t="s">
        <v>337</v>
      </c>
      <c r="U1372" s="199"/>
      <c r="V1372" s="112" t="str">
        <f t="shared" si="161"/>
        <v>１～４以外</v>
      </c>
      <c r="W1372" s="628"/>
      <c r="X1372" s="112"/>
      <c r="Y1372" s="199"/>
      <c r="Z1372" s="636"/>
      <c r="AA1372" s="200"/>
      <c r="AB1372" s="114" t="e">
        <f t="shared" si="162"/>
        <v>#N/A</v>
      </c>
      <c r="AC1372" s="115" t="str">
        <f t="shared" si="157"/>
        <v/>
      </c>
      <c r="AD1372" s="145" t="str">
        <f t="shared" si="163"/>
        <v/>
      </c>
      <c r="BD1372" s="36">
        <v>1352</v>
      </c>
      <c r="BE1372" s="223"/>
      <c r="BF1372" s="231"/>
      <c r="BG1372" s="231"/>
      <c r="BH1372" s="231"/>
      <c r="BI1372" s="231"/>
      <c r="BJ1372" s="223"/>
      <c r="BK1372" s="224"/>
      <c r="BL1372" s="223"/>
      <c r="BM1372" s="224"/>
      <c r="BN1372" s="225"/>
      <c r="BO1372" s="226"/>
      <c r="BP1372" s="224"/>
      <c r="BQ1372" s="224"/>
      <c r="BR1372" s="226"/>
      <c r="BS1372" s="225"/>
      <c r="CB1372" s="258"/>
      <c r="CC1372" s="258"/>
      <c r="CD1372" s="291" t="s">
        <v>2050</v>
      </c>
      <c r="CE1372" s="296">
        <v>0</v>
      </c>
      <c r="CF1372" s="259">
        <v>1</v>
      </c>
      <c r="CG1372" s="260">
        <f>DCOUNT($H$20:$AD$4020,"入力ﾁｪｯｸ",CD1371:CF1373)</f>
        <v>0</v>
      </c>
      <c r="CI1372" s="258"/>
      <c r="CJ1372" s="258"/>
      <c r="CK1372" s="390" t="s">
        <v>2009</v>
      </c>
      <c r="CL1372" s="285">
        <v>0</v>
      </c>
      <c r="CM1372" s="260">
        <v>3</v>
      </c>
      <c r="CN1372" s="260">
        <f>DCOUNT($H$20:$AD$4020,"入力ﾁｪｯｸ",CK1371:CM1372)</f>
        <v>0</v>
      </c>
      <c r="CP1372" s="258"/>
      <c r="CQ1372" s="258"/>
      <c r="CR1372" s="390" t="s">
        <v>2009</v>
      </c>
      <c r="CS1372" s="285">
        <v>0</v>
      </c>
      <c r="CT1372" s="260">
        <v>2</v>
      </c>
      <c r="CU1372" s="260">
        <f>DCOUNT($H$20:$AD$4020,"入力ﾁｪｯｸ",CR1371:CT1372)</f>
        <v>0</v>
      </c>
      <c r="DH1372" s="340" t="s">
        <v>464</v>
      </c>
      <c r="DI1372" s="340">
        <v>2500</v>
      </c>
      <c r="DJ1372" s="340">
        <v>3500</v>
      </c>
      <c r="DK1372" s="340" t="s">
        <v>438</v>
      </c>
      <c r="DL1372" s="340" t="s">
        <v>118</v>
      </c>
      <c r="DM1372" s="340" t="s">
        <v>460</v>
      </c>
      <c r="DN1372" s="485">
        <v>0.63</v>
      </c>
      <c r="DO1372" s="505">
        <v>0.06</v>
      </c>
      <c r="DQ1372" s="329" t="s">
        <v>464</v>
      </c>
      <c r="DR1372" s="329">
        <v>2500</v>
      </c>
    </row>
    <row r="1373" spans="8:122" ht="15" customHeight="1" x14ac:dyDescent="0.15">
      <c r="H1373" s="111">
        <f t="shared" si="164"/>
        <v>0</v>
      </c>
      <c r="I1373" s="110">
        <v>1353</v>
      </c>
      <c r="J1373" s="199"/>
      <c r="K1373" s="199"/>
      <c r="L1373" s="112" t="e">
        <f t="shared" si="158"/>
        <v>#N/A</v>
      </c>
      <c r="M1373" s="199"/>
      <c r="N1373" s="199"/>
      <c r="O1373" s="124" t="str">
        <f t="shared" si="159"/>
        <v/>
      </c>
      <c r="P1373" s="124" t="str">
        <f t="shared" si="160"/>
        <v/>
      </c>
      <c r="Q1373" s="199"/>
      <c r="R1373" s="113" t="s">
        <v>341</v>
      </c>
      <c r="S1373" s="199"/>
      <c r="T1373" s="113" t="s">
        <v>337</v>
      </c>
      <c r="U1373" s="199"/>
      <c r="V1373" s="112" t="str">
        <f t="shared" si="161"/>
        <v>１～４以外</v>
      </c>
      <c r="W1373" s="628"/>
      <c r="X1373" s="112"/>
      <c r="Y1373" s="199"/>
      <c r="Z1373" s="636"/>
      <c r="AA1373" s="200"/>
      <c r="AB1373" s="114" t="e">
        <f t="shared" si="162"/>
        <v>#N/A</v>
      </c>
      <c r="AC1373" s="115" t="str">
        <f t="shared" si="157"/>
        <v/>
      </c>
      <c r="AD1373" s="145" t="str">
        <f t="shared" si="163"/>
        <v/>
      </c>
      <c r="BD1373" s="36">
        <v>1353</v>
      </c>
      <c r="BE1373" s="223"/>
      <c r="BF1373" s="231"/>
      <c r="BG1373" s="231"/>
      <c r="BH1373" s="231"/>
      <c r="BI1373" s="231"/>
      <c r="BJ1373" s="223"/>
      <c r="BK1373" s="224"/>
      <c r="BL1373" s="223"/>
      <c r="BM1373" s="224"/>
      <c r="BN1373" s="225"/>
      <c r="BO1373" s="226"/>
      <c r="BP1373" s="224"/>
      <c r="BQ1373" s="224"/>
      <c r="BR1373" s="226"/>
      <c r="BS1373" s="225"/>
      <c r="CB1373" s="258"/>
      <c r="CC1373" s="258"/>
      <c r="CD1373" s="291" t="s">
        <v>2050</v>
      </c>
      <c r="CE1373" s="299">
        <v>0</v>
      </c>
      <c r="CF1373" s="266">
        <v>2</v>
      </c>
      <c r="CG1373" s="268"/>
      <c r="CI1373" s="258"/>
      <c r="CJ1373" s="258"/>
      <c r="CK1373" s="276" t="s">
        <v>1594</v>
      </c>
      <c r="CL1373" s="277" t="s">
        <v>505</v>
      </c>
      <c r="CM1373" s="253" t="s">
        <v>725</v>
      </c>
      <c r="CN1373" s="278"/>
      <c r="CP1373" s="258"/>
      <c r="CQ1373" s="258"/>
      <c r="CR1373" s="276" t="s">
        <v>1594</v>
      </c>
      <c r="CS1373" s="277" t="s">
        <v>505</v>
      </c>
      <c r="CT1373" s="253" t="s">
        <v>725</v>
      </c>
      <c r="CU1373" s="278"/>
      <c r="DH1373" s="340" t="s">
        <v>327</v>
      </c>
      <c r="DI1373" s="340">
        <v>1700</v>
      </c>
      <c r="DJ1373" s="340">
        <v>2500</v>
      </c>
      <c r="DK1373" s="340" t="s">
        <v>438</v>
      </c>
      <c r="DL1373" s="340" t="s">
        <v>118</v>
      </c>
      <c r="DM1373" s="340" t="s">
        <v>465</v>
      </c>
      <c r="DN1373" s="485">
        <v>0.63</v>
      </c>
      <c r="DO1373" s="505">
        <v>0.06</v>
      </c>
      <c r="DQ1373" s="329" t="s">
        <v>158</v>
      </c>
      <c r="DR1373" s="329">
        <v>1700</v>
      </c>
    </row>
    <row r="1374" spans="8:122" ht="15" customHeight="1" x14ac:dyDescent="0.15">
      <c r="H1374" s="111">
        <f t="shared" si="164"/>
        <v>0</v>
      </c>
      <c r="I1374" s="110">
        <v>1354</v>
      </c>
      <c r="J1374" s="199"/>
      <c r="K1374" s="199"/>
      <c r="L1374" s="112" t="e">
        <f t="shared" si="158"/>
        <v>#N/A</v>
      </c>
      <c r="M1374" s="199"/>
      <c r="N1374" s="199"/>
      <c r="O1374" s="124" t="str">
        <f t="shared" si="159"/>
        <v/>
      </c>
      <c r="P1374" s="124" t="str">
        <f t="shared" si="160"/>
        <v/>
      </c>
      <c r="Q1374" s="199"/>
      <c r="R1374" s="113" t="s">
        <v>341</v>
      </c>
      <c r="S1374" s="199"/>
      <c r="T1374" s="113" t="s">
        <v>337</v>
      </c>
      <c r="U1374" s="199"/>
      <c r="V1374" s="112" t="str">
        <f t="shared" si="161"/>
        <v>１～４以外</v>
      </c>
      <c r="W1374" s="628"/>
      <c r="X1374" s="112"/>
      <c r="Y1374" s="199"/>
      <c r="Z1374" s="636"/>
      <c r="AA1374" s="200"/>
      <c r="AB1374" s="114" t="e">
        <f t="shared" si="162"/>
        <v>#N/A</v>
      </c>
      <c r="AC1374" s="115" t="str">
        <f t="shared" si="157"/>
        <v/>
      </c>
      <c r="AD1374" s="145" t="str">
        <f t="shared" si="163"/>
        <v/>
      </c>
      <c r="BD1374" s="36">
        <v>1354</v>
      </c>
      <c r="BE1374" s="223"/>
      <c r="BF1374" s="231"/>
      <c r="BG1374" s="231"/>
      <c r="BH1374" s="231"/>
      <c r="BI1374" s="231"/>
      <c r="BJ1374" s="223"/>
      <c r="BK1374" s="224"/>
      <c r="BL1374" s="223"/>
      <c r="BM1374" s="224"/>
      <c r="BN1374" s="225"/>
      <c r="BO1374" s="226"/>
      <c r="BP1374" s="224"/>
      <c r="BQ1374" s="224"/>
      <c r="BR1374" s="226"/>
      <c r="BS1374" s="225"/>
      <c r="CB1374" s="258"/>
      <c r="CC1374" s="258"/>
      <c r="CD1374" s="276" t="s">
        <v>2026</v>
      </c>
      <c r="CE1374" s="253" t="s">
        <v>505</v>
      </c>
      <c r="CF1374" s="253" t="s">
        <v>725</v>
      </c>
      <c r="CG1374" s="278"/>
      <c r="CI1374" s="258"/>
      <c r="CJ1374" s="258"/>
      <c r="CK1374" s="390" t="s">
        <v>2010</v>
      </c>
      <c r="CL1374" s="285">
        <v>0</v>
      </c>
      <c r="CM1374" s="260">
        <v>3</v>
      </c>
      <c r="CN1374" s="260">
        <f>DCOUNT($H$20:$AD$4020,"入力ﾁｪｯｸ",CK1373:CM1374)</f>
        <v>0</v>
      </c>
      <c r="CP1374" s="258"/>
      <c r="CQ1374" s="258"/>
      <c r="CR1374" s="390" t="s">
        <v>2010</v>
      </c>
      <c r="CS1374" s="285">
        <v>0</v>
      </c>
      <c r="CT1374" s="260">
        <v>2</v>
      </c>
      <c r="CU1374" s="260">
        <f>DCOUNT($H$20:$AD$4020,"入力ﾁｪｯｸ",CR1373:CT1374)</f>
        <v>0</v>
      </c>
      <c r="DH1374" s="340" t="s">
        <v>466</v>
      </c>
      <c r="DI1374" s="340">
        <v>1700</v>
      </c>
      <c r="DJ1374" s="340">
        <v>2500</v>
      </c>
      <c r="DK1374" s="340" t="s">
        <v>438</v>
      </c>
      <c r="DL1374" s="340" t="s">
        <v>118</v>
      </c>
      <c r="DM1374" s="340" t="s">
        <v>465</v>
      </c>
      <c r="DN1374" s="485">
        <v>0.63</v>
      </c>
      <c r="DO1374" s="505">
        <v>0.06</v>
      </c>
      <c r="DQ1374" s="329" t="s">
        <v>466</v>
      </c>
      <c r="DR1374" s="329">
        <v>1700</v>
      </c>
    </row>
    <row r="1375" spans="8:122" ht="15" customHeight="1" x14ac:dyDescent="0.15">
      <c r="H1375" s="111">
        <f t="shared" si="164"/>
        <v>0</v>
      </c>
      <c r="I1375" s="110">
        <v>1355</v>
      </c>
      <c r="J1375" s="199"/>
      <c r="K1375" s="199"/>
      <c r="L1375" s="112" t="e">
        <f t="shared" si="158"/>
        <v>#N/A</v>
      </c>
      <c r="M1375" s="199"/>
      <c r="N1375" s="199"/>
      <c r="O1375" s="124" t="str">
        <f t="shared" si="159"/>
        <v/>
      </c>
      <c r="P1375" s="124" t="str">
        <f t="shared" si="160"/>
        <v/>
      </c>
      <c r="Q1375" s="199"/>
      <c r="R1375" s="113" t="s">
        <v>341</v>
      </c>
      <c r="S1375" s="199"/>
      <c r="T1375" s="113" t="s">
        <v>337</v>
      </c>
      <c r="U1375" s="199"/>
      <c r="V1375" s="112" t="str">
        <f t="shared" si="161"/>
        <v>１～４以外</v>
      </c>
      <c r="W1375" s="628"/>
      <c r="X1375" s="112"/>
      <c r="Y1375" s="199"/>
      <c r="Z1375" s="636"/>
      <c r="AA1375" s="200"/>
      <c r="AB1375" s="114" t="e">
        <f t="shared" si="162"/>
        <v>#N/A</v>
      </c>
      <c r="AC1375" s="115" t="str">
        <f t="shared" si="157"/>
        <v/>
      </c>
      <c r="AD1375" s="145" t="str">
        <f t="shared" si="163"/>
        <v/>
      </c>
      <c r="BD1375" s="36">
        <v>1355</v>
      </c>
      <c r="BE1375" s="223"/>
      <c r="BF1375" s="231"/>
      <c r="BG1375" s="231"/>
      <c r="BH1375" s="231"/>
      <c r="BI1375" s="231"/>
      <c r="BJ1375" s="223"/>
      <c r="BK1375" s="224"/>
      <c r="BL1375" s="223"/>
      <c r="BM1375" s="224"/>
      <c r="BN1375" s="225"/>
      <c r="BO1375" s="226"/>
      <c r="BP1375" s="224"/>
      <c r="BQ1375" s="224"/>
      <c r="BR1375" s="226"/>
      <c r="BS1375" s="225"/>
      <c r="CB1375" s="258"/>
      <c r="CC1375" s="258"/>
      <c r="CD1375" s="291" t="s">
        <v>2051</v>
      </c>
      <c r="CE1375" s="296">
        <v>0</v>
      </c>
      <c r="CF1375" s="259">
        <v>1</v>
      </c>
      <c r="CG1375" s="260">
        <f>DCOUNT($H$20:$AD$4020,"入力ﾁｪｯｸ",CD1374:CF1376)</f>
        <v>0</v>
      </c>
      <c r="CI1375" s="258"/>
      <c r="CJ1375" s="258"/>
      <c r="CK1375" s="276" t="s">
        <v>1594</v>
      </c>
      <c r="CL1375" s="277" t="s">
        <v>505</v>
      </c>
      <c r="CM1375" s="253" t="s">
        <v>725</v>
      </c>
      <c r="CN1375" s="278"/>
      <c r="CP1375" s="258"/>
      <c r="CQ1375" s="258"/>
      <c r="CR1375" s="276" t="s">
        <v>1594</v>
      </c>
      <c r="CS1375" s="277" t="s">
        <v>505</v>
      </c>
      <c r="CT1375" s="253" t="s">
        <v>725</v>
      </c>
      <c r="CU1375" s="278"/>
      <c r="DH1375" s="340" t="s">
        <v>467</v>
      </c>
      <c r="DI1375" s="340">
        <v>3500</v>
      </c>
      <c r="DJ1375" s="340">
        <v>12000</v>
      </c>
      <c r="DK1375" s="340" t="s">
        <v>438</v>
      </c>
      <c r="DL1375" s="340" t="s">
        <v>118</v>
      </c>
      <c r="DM1375" s="340" t="s">
        <v>465</v>
      </c>
      <c r="DN1375" s="485">
        <v>0.35</v>
      </c>
      <c r="DO1375" s="505">
        <v>2.3E-2</v>
      </c>
      <c r="DP1375" s="343"/>
      <c r="DQ1375" s="329" t="s">
        <v>467</v>
      </c>
      <c r="DR1375" s="329">
        <v>3500</v>
      </c>
    </row>
    <row r="1376" spans="8:122" ht="15" customHeight="1" x14ac:dyDescent="0.15">
      <c r="H1376" s="111">
        <f t="shared" si="164"/>
        <v>0</v>
      </c>
      <c r="I1376" s="110">
        <v>1356</v>
      </c>
      <c r="J1376" s="199"/>
      <c r="K1376" s="199"/>
      <c r="L1376" s="112" t="e">
        <f t="shared" si="158"/>
        <v>#N/A</v>
      </c>
      <c r="M1376" s="199"/>
      <c r="N1376" s="199"/>
      <c r="O1376" s="124" t="str">
        <f t="shared" si="159"/>
        <v/>
      </c>
      <c r="P1376" s="124" t="str">
        <f t="shared" si="160"/>
        <v/>
      </c>
      <c r="Q1376" s="199"/>
      <c r="R1376" s="113" t="s">
        <v>341</v>
      </c>
      <c r="S1376" s="199"/>
      <c r="T1376" s="113" t="s">
        <v>337</v>
      </c>
      <c r="U1376" s="199"/>
      <c r="V1376" s="112" t="str">
        <f t="shared" si="161"/>
        <v>１～４以外</v>
      </c>
      <c r="W1376" s="628"/>
      <c r="X1376" s="112"/>
      <c r="Y1376" s="199"/>
      <c r="Z1376" s="636"/>
      <c r="AA1376" s="200"/>
      <c r="AB1376" s="114" t="e">
        <f t="shared" si="162"/>
        <v>#N/A</v>
      </c>
      <c r="AC1376" s="115" t="str">
        <f t="shared" si="157"/>
        <v/>
      </c>
      <c r="AD1376" s="145" t="str">
        <f t="shared" si="163"/>
        <v/>
      </c>
      <c r="BD1376" s="36">
        <v>1356</v>
      </c>
      <c r="BE1376" s="223"/>
      <c r="BF1376" s="231"/>
      <c r="BG1376" s="231"/>
      <c r="BH1376" s="231"/>
      <c r="BI1376" s="231"/>
      <c r="BJ1376" s="223"/>
      <c r="BK1376" s="224"/>
      <c r="BL1376" s="223"/>
      <c r="BM1376" s="224"/>
      <c r="BN1376" s="225"/>
      <c r="BO1376" s="226"/>
      <c r="BP1376" s="224"/>
      <c r="BQ1376" s="224"/>
      <c r="BR1376" s="226"/>
      <c r="BS1376" s="225"/>
      <c r="CB1376" s="258"/>
      <c r="CC1376" s="258"/>
      <c r="CD1376" s="291" t="s">
        <v>2051</v>
      </c>
      <c r="CE1376" s="299">
        <v>0</v>
      </c>
      <c r="CF1376" s="266">
        <v>2</v>
      </c>
      <c r="CG1376" s="268"/>
      <c r="CI1376" s="258"/>
      <c r="CJ1376" s="258"/>
      <c r="CK1376" s="461" t="s">
        <v>2011</v>
      </c>
      <c r="CL1376" s="285">
        <v>0</v>
      </c>
      <c r="CM1376" s="260">
        <v>3</v>
      </c>
      <c r="CN1376" s="260">
        <f>DCOUNT($H$20:$AD$4020,"入力ﾁｪｯｸ",CK1375:CM1376)</f>
        <v>0</v>
      </c>
      <c r="CP1376" s="258"/>
      <c r="CQ1376" s="258"/>
      <c r="CR1376" s="461" t="s">
        <v>2011</v>
      </c>
      <c r="CS1376" s="285">
        <v>0</v>
      </c>
      <c r="CT1376" s="260">
        <v>2</v>
      </c>
      <c r="CU1376" s="260">
        <f>DCOUNT($H$20:$AD$4020,"入力ﾁｪｯｸ",CR1375:CT1376)</f>
        <v>0</v>
      </c>
      <c r="DH1376" s="340" t="s">
        <v>468</v>
      </c>
      <c r="DI1376" s="340">
        <v>3500</v>
      </c>
      <c r="DJ1376" s="340">
        <v>12000</v>
      </c>
      <c r="DK1376" s="340" t="s">
        <v>438</v>
      </c>
      <c r="DL1376" s="340" t="s">
        <v>118</v>
      </c>
      <c r="DM1376" s="340" t="s">
        <v>465</v>
      </c>
      <c r="DN1376" s="485">
        <v>0.35</v>
      </c>
      <c r="DO1376" s="505">
        <v>2.3E-2</v>
      </c>
      <c r="DP1376" s="343"/>
      <c r="DQ1376" s="329" t="s">
        <v>468</v>
      </c>
      <c r="DR1376" s="329">
        <v>3500</v>
      </c>
    </row>
    <row r="1377" spans="8:122" ht="15" customHeight="1" x14ac:dyDescent="0.15">
      <c r="H1377" s="111">
        <f t="shared" si="164"/>
        <v>0</v>
      </c>
      <c r="I1377" s="110">
        <v>1357</v>
      </c>
      <c r="J1377" s="199"/>
      <c r="K1377" s="199"/>
      <c r="L1377" s="112" t="e">
        <f t="shared" si="158"/>
        <v>#N/A</v>
      </c>
      <c r="M1377" s="199"/>
      <c r="N1377" s="199"/>
      <c r="O1377" s="124" t="str">
        <f t="shared" si="159"/>
        <v/>
      </c>
      <c r="P1377" s="124" t="str">
        <f t="shared" si="160"/>
        <v/>
      </c>
      <c r="Q1377" s="199"/>
      <c r="R1377" s="113" t="s">
        <v>341</v>
      </c>
      <c r="S1377" s="199"/>
      <c r="T1377" s="113" t="s">
        <v>337</v>
      </c>
      <c r="U1377" s="199"/>
      <c r="V1377" s="112" t="str">
        <f t="shared" si="161"/>
        <v>１～４以外</v>
      </c>
      <c r="W1377" s="628"/>
      <c r="X1377" s="112"/>
      <c r="Y1377" s="199"/>
      <c r="Z1377" s="636"/>
      <c r="AA1377" s="200"/>
      <c r="AB1377" s="114" t="e">
        <f t="shared" si="162"/>
        <v>#N/A</v>
      </c>
      <c r="AC1377" s="115" t="str">
        <f t="shared" ref="AC1377:AC1440" si="165">UPPER(N1377)</f>
        <v/>
      </c>
      <c r="AD1377" s="145" t="str">
        <f t="shared" si="163"/>
        <v/>
      </c>
      <c r="BD1377" s="36">
        <v>1357</v>
      </c>
      <c r="BE1377" s="223"/>
      <c r="BF1377" s="231"/>
      <c r="BG1377" s="231"/>
      <c r="BH1377" s="231"/>
      <c r="BI1377" s="231"/>
      <c r="BJ1377" s="223"/>
      <c r="BK1377" s="224"/>
      <c r="BL1377" s="223"/>
      <c r="BM1377" s="224"/>
      <c r="BN1377" s="225"/>
      <c r="BO1377" s="226"/>
      <c r="BP1377" s="224"/>
      <c r="BQ1377" s="224"/>
      <c r="BR1377" s="226"/>
      <c r="BS1377" s="225"/>
      <c r="CB1377" s="258"/>
      <c r="CC1377" s="258"/>
      <c r="CD1377" s="276" t="s">
        <v>2026</v>
      </c>
      <c r="CE1377" s="253" t="s">
        <v>505</v>
      </c>
      <c r="CF1377" s="253" t="s">
        <v>725</v>
      </c>
      <c r="CG1377" s="278"/>
      <c r="CI1377" s="258"/>
      <c r="CJ1377" s="258"/>
      <c r="CK1377" s="276" t="s">
        <v>1594</v>
      </c>
      <c r="CL1377" s="277" t="s">
        <v>505</v>
      </c>
      <c r="CM1377" s="253" t="s">
        <v>725</v>
      </c>
      <c r="CN1377" s="278"/>
      <c r="CP1377" s="258"/>
      <c r="CQ1377" s="258"/>
      <c r="CR1377" s="276" t="s">
        <v>1594</v>
      </c>
      <c r="CS1377" s="277" t="s">
        <v>505</v>
      </c>
      <c r="CT1377" s="253" t="s">
        <v>725</v>
      </c>
      <c r="CU1377" s="278"/>
      <c r="DH1377" s="340" t="s">
        <v>473</v>
      </c>
      <c r="DI1377" s="340">
        <v>0</v>
      </c>
      <c r="DJ1377" s="340">
        <v>1265</v>
      </c>
      <c r="DK1377" s="340" t="s">
        <v>438</v>
      </c>
      <c r="DL1377" s="340" t="s">
        <v>428</v>
      </c>
      <c r="DM1377" s="340" t="s">
        <v>474</v>
      </c>
      <c r="DN1377" s="485">
        <v>0.48</v>
      </c>
      <c r="DO1377" s="505">
        <v>5.5E-2</v>
      </c>
      <c r="DP1377" s="343"/>
      <c r="DQ1377" s="329" t="s">
        <v>473</v>
      </c>
      <c r="DR1377" s="329">
        <v>0</v>
      </c>
    </row>
    <row r="1378" spans="8:122" ht="15" customHeight="1" x14ac:dyDescent="0.15">
      <c r="H1378" s="111">
        <f t="shared" si="164"/>
        <v>0</v>
      </c>
      <c r="I1378" s="110">
        <v>1358</v>
      </c>
      <c r="J1378" s="199"/>
      <c r="K1378" s="199"/>
      <c r="L1378" s="112" t="e">
        <f t="shared" si="158"/>
        <v>#N/A</v>
      </c>
      <c r="M1378" s="199"/>
      <c r="N1378" s="199"/>
      <c r="O1378" s="124" t="str">
        <f t="shared" si="159"/>
        <v/>
      </c>
      <c r="P1378" s="124" t="str">
        <f t="shared" si="160"/>
        <v/>
      </c>
      <c r="Q1378" s="199"/>
      <c r="R1378" s="113" t="s">
        <v>341</v>
      </c>
      <c r="S1378" s="199"/>
      <c r="T1378" s="113" t="s">
        <v>337</v>
      </c>
      <c r="U1378" s="199"/>
      <c r="V1378" s="112" t="str">
        <f t="shared" si="161"/>
        <v>１～４以外</v>
      </c>
      <c r="W1378" s="628"/>
      <c r="X1378" s="112"/>
      <c r="Y1378" s="199"/>
      <c r="Z1378" s="636"/>
      <c r="AA1378" s="200"/>
      <c r="AB1378" s="114" t="e">
        <f t="shared" si="162"/>
        <v>#N/A</v>
      </c>
      <c r="AC1378" s="115" t="str">
        <f t="shared" si="165"/>
        <v/>
      </c>
      <c r="AD1378" s="145" t="str">
        <f t="shared" si="163"/>
        <v/>
      </c>
      <c r="BD1378" s="36">
        <v>1358</v>
      </c>
      <c r="BE1378" s="223"/>
      <c r="BF1378" s="231"/>
      <c r="BG1378" s="231"/>
      <c r="BH1378" s="231"/>
      <c r="BI1378" s="231"/>
      <c r="BJ1378" s="223"/>
      <c r="BK1378" s="224"/>
      <c r="BL1378" s="223"/>
      <c r="BM1378" s="224"/>
      <c r="BN1378" s="225"/>
      <c r="BO1378" s="226"/>
      <c r="BP1378" s="224"/>
      <c r="BQ1378" s="224"/>
      <c r="BR1378" s="226"/>
      <c r="BS1378" s="225"/>
      <c r="CB1378" s="258"/>
      <c r="CC1378" s="258"/>
      <c r="CD1378" s="291" t="s">
        <v>2052</v>
      </c>
      <c r="CE1378" s="296">
        <v>0</v>
      </c>
      <c r="CF1378" s="259">
        <v>1</v>
      </c>
      <c r="CG1378" s="260">
        <f>DCOUNT($H$20:$AD$4020,"入力ﾁｪｯｸ",CD1377:CF1379)</f>
        <v>0</v>
      </c>
      <c r="CI1378" s="258"/>
      <c r="CJ1378" s="258"/>
      <c r="CK1378" s="390" t="s">
        <v>2012</v>
      </c>
      <c r="CL1378" s="285">
        <v>0</v>
      </c>
      <c r="CM1378" s="260">
        <v>3</v>
      </c>
      <c r="CN1378" s="260">
        <f>DCOUNT($H$20:$AD$4020,"入力ﾁｪｯｸ",CK1377:CM1378)</f>
        <v>0</v>
      </c>
      <c r="CP1378" s="258"/>
      <c r="CQ1378" s="258"/>
      <c r="CR1378" s="390" t="s">
        <v>2012</v>
      </c>
      <c r="CS1378" s="285">
        <v>0</v>
      </c>
      <c r="CT1378" s="260">
        <v>2</v>
      </c>
      <c r="CU1378" s="260">
        <f>DCOUNT($H$20:$AD$4020,"入力ﾁｪｯｸ",CR1377:CT1378)</f>
        <v>0</v>
      </c>
      <c r="DH1378" s="340" t="s">
        <v>475</v>
      </c>
      <c r="DI1378" s="340">
        <v>0</v>
      </c>
      <c r="DJ1378" s="340">
        <v>1265</v>
      </c>
      <c r="DK1378" s="340" t="s">
        <v>438</v>
      </c>
      <c r="DL1378" s="340" t="s">
        <v>428</v>
      </c>
      <c r="DM1378" s="340" t="s">
        <v>474</v>
      </c>
      <c r="DN1378" s="485">
        <v>0.48</v>
      </c>
      <c r="DO1378" s="505">
        <v>5.5E-2</v>
      </c>
      <c r="DP1378" s="343"/>
      <c r="DQ1378" s="329" t="s">
        <v>475</v>
      </c>
      <c r="DR1378" s="329">
        <v>0</v>
      </c>
    </row>
    <row r="1379" spans="8:122" ht="15" customHeight="1" x14ac:dyDescent="0.15">
      <c r="H1379" s="111">
        <f t="shared" si="164"/>
        <v>0</v>
      </c>
      <c r="I1379" s="110">
        <v>1359</v>
      </c>
      <c r="J1379" s="199"/>
      <c r="K1379" s="199"/>
      <c r="L1379" s="112" t="e">
        <f t="shared" si="158"/>
        <v>#N/A</v>
      </c>
      <c r="M1379" s="199"/>
      <c r="N1379" s="199"/>
      <c r="O1379" s="124" t="str">
        <f t="shared" si="159"/>
        <v/>
      </c>
      <c r="P1379" s="124" t="str">
        <f t="shared" si="160"/>
        <v/>
      </c>
      <c r="Q1379" s="199"/>
      <c r="R1379" s="113" t="s">
        <v>341</v>
      </c>
      <c r="S1379" s="199"/>
      <c r="T1379" s="113" t="s">
        <v>337</v>
      </c>
      <c r="U1379" s="199"/>
      <c r="V1379" s="112" t="str">
        <f t="shared" si="161"/>
        <v>１～４以外</v>
      </c>
      <c r="W1379" s="628"/>
      <c r="X1379" s="112"/>
      <c r="Y1379" s="199"/>
      <c r="Z1379" s="636"/>
      <c r="AA1379" s="200"/>
      <c r="AB1379" s="114" t="e">
        <f t="shared" si="162"/>
        <v>#N/A</v>
      </c>
      <c r="AC1379" s="115" t="str">
        <f t="shared" si="165"/>
        <v/>
      </c>
      <c r="AD1379" s="145" t="str">
        <f t="shared" si="163"/>
        <v/>
      </c>
      <c r="BD1379" s="36">
        <v>1359</v>
      </c>
      <c r="BE1379" s="223"/>
      <c r="BF1379" s="231"/>
      <c r="BG1379" s="231"/>
      <c r="BH1379" s="231"/>
      <c r="BI1379" s="231"/>
      <c r="BJ1379" s="223"/>
      <c r="BK1379" s="224"/>
      <c r="BL1379" s="223"/>
      <c r="BM1379" s="224"/>
      <c r="BN1379" s="225"/>
      <c r="BO1379" s="226"/>
      <c r="BP1379" s="224"/>
      <c r="BQ1379" s="224"/>
      <c r="BR1379" s="226"/>
      <c r="BS1379" s="225"/>
      <c r="CB1379" s="258"/>
      <c r="CC1379" s="258"/>
      <c r="CD1379" s="291" t="s">
        <v>2052</v>
      </c>
      <c r="CE1379" s="299">
        <v>0</v>
      </c>
      <c r="CF1379" s="266">
        <v>2</v>
      </c>
      <c r="CG1379" s="268"/>
      <c r="CI1379" s="258"/>
      <c r="CJ1379" s="258"/>
      <c r="CK1379" s="276" t="s">
        <v>1594</v>
      </c>
      <c r="CL1379" s="277" t="s">
        <v>505</v>
      </c>
      <c r="CM1379" s="253" t="s">
        <v>725</v>
      </c>
      <c r="CN1379" s="278"/>
      <c r="CP1379" s="258"/>
      <c r="CQ1379" s="258"/>
      <c r="CR1379" s="276" t="s">
        <v>1594</v>
      </c>
      <c r="CS1379" s="277" t="s">
        <v>505</v>
      </c>
      <c r="CT1379" s="253" t="s">
        <v>725</v>
      </c>
      <c r="CU1379" s="278"/>
      <c r="DH1379" s="344" t="s">
        <v>476</v>
      </c>
      <c r="DI1379" s="344">
        <v>1265</v>
      </c>
      <c r="DJ1379" s="344">
        <v>1700</v>
      </c>
      <c r="DK1379" s="340" t="s">
        <v>438</v>
      </c>
      <c r="DL1379" s="344" t="s">
        <v>428</v>
      </c>
      <c r="DM1379" s="340" t="s">
        <v>474</v>
      </c>
      <c r="DN1379" s="485">
        <v>0.48</v>
      </c>
      <c r="DO1379" s="505">
        <v>5.5E-2</v>
      </c>
      <c r="DP1379" s="343"/>
      <c r="DQ1379" s="293" t="s">
        <v>476</v>
      </c>
      <c r="DR1379" s="293">
        <v>1265</v>
      </c>
    </row>
    <row r="1380" spans="8:122" ht="15" customHeight="1" x14ac:dyDescent="0.15">
      <c r="H1380" s="111">
        <f t="shared" si="164"/>
        <v>0</v>
      </c>
      <c r="I1380" s="110">
        <v>1360</v>
      </c>
      <c r="J1380" s="199"/>
      <c r="K1380" s="199"/>
      <c r="L1380" s="112" t="e">
        <f t="shared" si="158"/>
        <v>#N/A</v>
      </c>
      <c r="M1380" s="199"/>
      <c r="N1380" s="199"/>
      <c r="O1380" s="124" t="str">
        <f t="shared" si="159"/>
        <v/>
      </c>
      <c r="P1380" s="124" t="str">
        <f t="shared" si="160"/>
        <v/>
      </c>
      <c r="Q1380" s="199"/>
      <c r="R1380" s="113" t="s">
        <v>341</v>
      </c>
      <c r="S1380" s="199"/>
      <c r="T1380" s="113" t="s">
        <v>337</v>
      </c>
      <c r="U1380" s="199"/>
      <c r="V1380" s="112" t="str">
        <f t="shared" si="161"/>
        <v>１～４以外</v>
      </c>
      <c r="W1380" s="628"/>
      <c r="X1380" s="112"/>
      <c r="Y1380" s="199"/>
      <c r="Z1380" s="636"/>
      <c r="AA1380" s="200"/>
      <c r="AB1380" s="114" t="e">
        <f t="shared" si="162"/>
        <v>#N/A</v>
      </c>
      <c r="AC1380" s="115" t="str">
        <f t="shared" si="165"/>
        <v/>
      </c>
      <c r="AD1380" s="145" t="str">
        <f t="shared" si="163"/>
        <v/>
      </c>
      <c r="BD1380" s="36">
        <v>1360</v>
      </c>
      <c r="BE1380" s="223"/>
      <c r="BF1380" s="231"/>
      <c r="BG1380" s="231"/>
      <c r="BH1380" s="231"/>
      <c r="BI1380" s="231"/>
      <c r="BJ1380" s="223"/>
      <c r="BK1380" s="224"/>
      <c r="BL1380" s="223"/>
      <c r="BM1380" s="224"/>
      <c r="BN1380" s="225"/>
      <c r="BO1380" s="226"/>
      <c r="BP1380" s="224"/>
      <c r="BQ1380" s="224"/>
      <c r="BR1380" s="226"/>
      <c r="BS1380" s="225"/>
      <c r="CB1380" s="258"/>
      <c r="CC1380" s="258"/>
      <c r="CD1380" s="276" t="s">
        <v>2026</v>
      </c>
      <c r="CE1380" s="253" t="s">
        <v>505</v>
      </c>
      <c r="CF1380" s="253" t="s">
        <v>725</v>
      </c>
      <c r="CG1380" s="278"/>
      <c r="CI1380" s="258"/>
      <c r="CJ1380" s="258"/>
      <c r="CK1380" s="390" t="s">
        <v>2013</v>
      </c>
      <c r="CL1380" s="285">
        <v>0</v>
      </c>
      <c r="CM1380" s="260">
        <v>3</v>
      </c>
      <c r="CN1380" s="260">
        <f>DCOUNT($H$20:$AD$4020,"入力ﾁｪｯｸ",CK1379:CM1380)</f>
        <v>0</v>
      </c>
      <c r="CP1380" s="258"/>
      <c r="CQ1380" s="258"/>
      <c r="CR1380" s="390" t="s">
        <v>2013</v>
      </c>
      <c r="CS1380" s="285">
        <v>0</v>
      </c>
      <c r="CT1380" s="260">
        <v>2</v>
      </c>
      <c r="CU1380" s="260">
        <f>DCOUNT($H$20:$AD$4020,"入力ﾁｪｯｸ",CR1379:CT1380)</f>
        <v>0</v>
      </c>
      <c r="DH1380" s="344" t="s">
        <v>477</v>
      </c>
      <c r="DI1380" s="344">
        <v>1265</v>
      </c>
      <c r="DJ1380" s="344">
        <v>1700</v>
      </c>
      <c r="DK1380" s="340" t="s">
        <v>438</v>
      </c>
      <c r="DL1380" s="344" t="s">
        <v>428</v>
      </c>
      <c r="DM1380" s="340" t="s">
        <v>474</v>
      </c>
      <c r="DN1380" s="485">
        <v>0.48</v>
      </c>
      <c r="DO1380" s="505">
        <v>5.5E-2</v>
      </c>
      <c r="DP1380" s="343"/>
      <c r="DQ1380" s="293" t="s">
        <v>477</v>
      </c>
      <c r="DR1380" s="293">
        <v>1265</v>
      </c>
    </row>
    <row r="1381" spans="8:122" ht="15" customHeight="1" x14ac:dyDescent="0.15">
      <c r="H1381" s="111">
        <f t="shared" si="164"/>
        <v>0</v>
      </c>
      <c r="I1381" s="110">
        <v>1361</v>
      </c>
      <c r="J1381" s="199"/>
      <c r="K1381" s="199"/>
      <c r="L1381" s="112" t="e">
        <f t="shared" si="158"/>
        <v>#N/A</v>
      </c>
      <c r="M1381" s="199"/>
      <c r="N1381" s="199"/>
      <c r="O1381" s="124" t="str">
        <f t="shared" si="159"/>
        <v/>
      </c>
      <c r="P1381" s="124" t="str">
        <f t="shared" si="160"/>
        <v/>
      </c>
      <c r="Q1381" s="199"/>
      <c r="R1381" s="113" t="s">
        <v>341</v>
      </c>
      <c r="S1381" s="199"/>
      <c r="T1381" s="113" t="s">
        <v>337</v>
      </c>
      <c r="U1381" s="199"/>
      <c r="V1381" s="112" t="str">
        <f t="shared" si="161"/>
        <v>１～４以外</v>
      </c>
      <c r="W1381" s="628"/>
      <c r="X1381" s="112"/>
      <c r="Y1381" s="199"/>
      <c r="Z1381" s="636"/>
      <c r="AA1381" s="200"/>
      <c r="AB1381" s="114" t="e">
        <f t="shared" si="162"/>
        <v>#N/A</v>
      </c>
      <c r="AC1381" s="115" t="str">
        <f t="shared" si="165"/>
        <v/>
      </c>
      <c r="AD1381" s="145" t="str">
        <f t="shared" si="163"/>
        <v/>
      </c>
      <c r="BD1381" s="36">
        <v>1361</v>
      </c>
      <c r="BE1381" s="223"/>
      <c r="BF1381" s="231"/>
      <c r="BG1381" s="231"/>
      <c r="BH1381" s="231"/>
      <c r="BI1381" s="231"/>
      <c r="BJ1381" s="223"/>
      <c r="BK1381" s="224"/>
      <c r="BL1381" s="223"/>
      <c r="BM1381" s="224"/>
      <c r="BN1381" s="225"/>
      <c r="BO1381" s="226"/>
      <c r="BP1381" s="224"/>
      <c r="BQ1381" s="224"/>
      <c r="BR1381" s="226"/>
      <c r="BS1381" s="225"/>
      <c r="CB1381" s="258"/>
      <c r="CC1381" s="258"/>
      <c r="CD1381" s="291" t="s">
        <v>2053</v>
      </c>
      <c r="CE1381" s="296">
        <v>0</v>
      </c>
      <c r="CF1381" s="259">
        <v>1</v>
      </c>
      <c r="CG1381" s="260">
        <f>DCOUNT($H$20:$AD$4020,"入力ﾁｪｯｸ",CD1380:CF1382)</f>
        <v>0</v>
      </c>
      <c r="CI1381" s="258"/>
      <c r="CJ1381" s="258"/>
      <c r="CK1381" s="276" t="s">
        <v>3651</v>
      </c>
      <c r="CL1381" s="277" t="s">
        <v>505</v>
      </c>
      <c r="CM1381" s="253" t="s">
        <v>725</v>
      </c>
      <c r="CN1381" s="278"/>
      <c r="CP1381" s="258"/>
      <c r="CQ1381" s="258"/>
      <c r="CR1381" s="276" t="s">
        <v>3651</v>
      </c>
      <c r="CS1381" s="277" t="s">
        <v>505</v>
      </c>
      <c r="CT1381" s="253" t="s">
        <v>725</v>
      </c>
      <c r="CU1381" s="278"/>
      <c r="DH1381" s="344" t="s">
        <v>478</v>
      </c>
      <c r="DI1381" s="344">
        <v>0</v>
      </c>
      <c r="DJ1381" s="344">
        <v>1700</v>
      </c>
      <c r="DK1381" s="340" t="s">
        <v>438</v>
      </c>
      <c r="DL1381" s="344" t="s">
        <v>118</v>
      </c>
      <c r="DM1381" s="340" t="s">
        <v>474</v>
      </c>
      <c r="DN1381" s="485">
        <v>0.48</v>
      </c>
      <c r="DO1381" s="505">
        <v>5.5E-2</v>
      </c>
      <c r="DP1381" s="343"/>
      <c r="DQ1381" s="293" t="s">
        <v>478</v>
      </c>
      <c r="DR1381" s="293">
        <v>0</v>
      </c>
    </row>
    <row r="1382" spans="8:122" ht="15" customHeight="1" x14ac:dyDescent="0.15">
      <c r="H1382" s="111">
        <f t="shared" si="164"/>
        <v>0</v>
      </c>
      <c r="I1382" s="110">
        <v>1362</v>
      </c>
      <c r="J1382" s="199"/>
      <c r="K1382" s="199"/>
      <c r="L1382" s="112" t="e">
        <f t="shared" si="158"/>
        <v>#N/A</v>
      </c>
      <c r="M1382" s="199"/>
      <c r="N1382" s="199"/>
      <c r="O1382" s="124" t="str">
        <f t="shared" si="159"/>
        <v/>
      </c>
      <c r="P1382" s="124" t="str">
        <f t="shared" si="160"/>
        <v/>
      </c>
      <c r="Q1382" s="199"/>
      <c r="R1382" s="113" t="s">
        <v>341</v>
      </c>
      <c r="S1382" s="199"/>
      <c r="T1382" s="113" t="s">
        <v>337</v>
      </c>
      <c r="U1382" s="199"/>
      <c r="V1382" s="112" t="str">
        <f t="shared" si="161"/>
        <v>１～４以外</v>
      </c>
      <c r="W1382" s="628"/>
      <c r="X1382" s="112"/>
      <c r="Y1382" s="199"/>
      <c r="Z1382" s="636"/>
      <c r="AA1382" s="200"/>
      <c r="AB1382" s="114" t="e">
        <f t="shared" si="162"/>
        <v>#N/A</v>
      </c>
      <c r="AC1382" s="115" t="str">
        <f t="shared" si="165"/>
        <v/>
      </c>
      <c r="AD1382" s="145" t="str">
        <f t="shared" si="163"/>
        <v/>
      </c>
      <c r="BD1382" s="36">
        <v>1362</v>
      </c>
      <c r="BE1382" s="223"/>
      <c r="BF1382" s="231"/>
      <c r="BG1382" s="231"/>
      <c r="BH1382" s="231"/>
      <c r="BI1382" s="231"/>
      <c r="BJ1382" s="223"/>
      <c r="BK1382" s="224"/>
      <c r="BL1382" s="223"/>
      <c r="BM1382" s="224"/>
      <c r="BN1382" s="225"/>
      <c r="BO1382" s="226"/>
      <c r="BP1382" s="224"/>
      <c r="BQ1382" s="224"/>
      <c r="BR1382" s="226"/>
      <c r="BS1382" s="225"/>
      <c r="CB1382" s="258"/>
      <c r="CC1382" s="258"/>
      <c r="CD1382" s="291" t="s">
        <v>2053</v>
      </c>
      <c r="CE1382" s="299">
        <v>0</v>
      </c>
      <c r="CF1382" s="266">
        <v>2</v>
      </c>
      <c r="CG1382" s="268"/>
      <c r="CI1382" s="258"/>
      <c r="CJ1382" s="258"/>
      <c r="CK1382" s="536" t="s">
        <v>3654</v>
      </c>
      <c r="CL1382" s="285">
        <v>0</v>
      </c>
      <c r="CM1382" s="260">
        <v>3</v>
      </c>
      <c r="CN1382" s="260">
        <f>DCOUNT($H$20:$AD$4020,"入力ﾁｪｯｸ",CK1381:CM1382)</f>
        <v>0</v>
      </c>
      <c r="CP1382" s="258"/>
      <c r="CQ1382" s="258"/>
      <c r="CR1382" s="536" t="s">
        <v>3654</v>
      </c>
      <c r="CS1382" s="285">
        <v>0</v>
      </c>
      <c r="CT1382" s="260">
        <v>2</v>
      </c>
      <c r="CU1382" s="260">
        <f>DCOUNT($H$20:$AD$4020,"入力ﾁｪｯｸ",CR1381:CT1382)</f>
        <v>0</v>
      </c>
      <c r="DH1382" s="344" t="s">
        <v>479</v>
      </c>
      <c r="DI1382" s="344">
        <v>0</v>
      </c>
      <c r="DJ1382" s="344">
        <v>1700</v>
      </c>
      <c r="DK1382" s="340" t="s">
        <v>438</v>
      </c>
      <c r="DL1382" s="344" t="s">
        <v>118</v>
      </c>
      <c r="DM1382" s="340" t="s">
        <v>474</v>
      </c>
      <c r="DN1382" s="485">
        <v>0.48</v>
      </c>
      <c r="DO1382" s="505">
        <v>5.5E-2</v>
      </c>
      <c r="DP1382" s="343"/>
      <c r="DQ1382" s="293" t="s">
        <v>479</v>
      </c>
      <c r="DR1382" s="293">
        <v>0</v>
      </c>
    </row>
    <row r="1383" spans="8:122" ht="15" customHeight="1" x14ac:dyDescent="0.15">
      <c r="H1383" s="111">
        <f t="shared" si="164"/>
        <v>0</v>
      </c>
      <c r="I1383" s="110">
        <v>1363</v>
      </c>
      <c r="J1383" s="199"/>
      <c r="K1383" s="199"/>
      <c r="L1383" s="112" t="e">
        <f t="shared" si="158"/>
        <v>#N/A</v>
      </c>
      <c r="M1383" s="199"/>
      <c r="N1383" s="199"/>
      <c r="O1383" s="124" t="str">
        <f t="shared" si="159"/>
        <v/>
      </c>
      <c r="P1383" s="124" t="str">
        <f t="shared" si="160"/>
        <v/>
      </c>
      <c r="Q1383" s="199"/>
      <c r="R1383" s="113" t="s">
        <v>341</v>
      </c>
      <c r="S1383" s="199"/>
      <c r="T1383" s="113" t="s">
        <v>337</v>
      </c>
      <c r="U1383" s="199"/>
      <c r="V1383" s="112" t="str">
        <f t="shared" si="161"/>
        <v>１～４以外</v>
      </c>
      <c r="W1383" s="628"/>
      <c r="X1383" s="112"/>
      <c r="Y1383" s="199"/>
      <c r="Z1383" s="636"/>
      <c r="AA1383" s="200"/>
      <c r="AB1383" s="114" t="e">
        <f t="shared" si="162"/>
        <v>#N/A</v>
      </c>
      <c r="AC1383" s="115" t="str">
        <f t="shared" si="165"/>
        <v/>
      </c>
      <c r="AD1383" s="145" t="str">
        <f t="shared" si="163"/>
        <v/>
      </c>
      <c r="BD1383" s="36">
        <v>1363</v>
      </c>
      <c r="BE1383" s="223"/>
      <c r="BF1383" s="231"/>
      <c r="BG1383" s="231"/>
      <c r="BH1383" s="231"/>
      <c r="BI1383" s="231"/>
      <c r="BJ1383" s="223"/>
      <c r="BK1383" s="224"/>
      <c r="BL1383" s="223"/>
      <c r="BM1383" s="224"/>
      <c r="BN1383" s="225"/>
      <c r="BO1383" s="226"/>
      <c r="BP1383" s="224"/>
      <c r="BQ1383" s="224"/>
      <c r="BR1383" s="226"/>
      <c r="BS1383" s="225"/>
      <c r="CB1383" s="258"/>
      <c r="CC1383" s="258"/>
      <c r="CD1383" s="276" t="s">
        <v>2026</v>
      </c>
      <c r="CE1383" s="253" t="s">
        <v>505</v>
      </c>
      <c r="CF1383" s="253" t="s">
        <v>725</v>
      </c>
      <c r="CG1383" s="278"/>
      <c r="CI1383" s="258"/>
      <c r="CJ1383" s="258"/>
      <c r="CK1383" s="276" t="s">
        <v>3651</v>
      </c>
      <c r="CL1383" s="277" t="s">
        <v>505</v>
      </c>
      <c r="CM1383" s="253" t="s">
        <v>725</v>
      </c>
      <c r="CN1383" s="278"/>
      <c r="CP1383" s="258"/>
      <c r="CQ1383" s="258"/>
      <c r="CR1383" s="276" t="s">
        <v>3651</v>
      </c>
      <c r="CS1383" s="277" t="s">
        <v>505</v>
      </c>
      <c r="CT1383" s="253" t="s">
        <v>725</v>
      </c>
      <c r="CU1383" s="278"/>
      <c r="DH1383" s="344" t="s">
        <v>669</v>
      </c>
      <c r="DI1383" s="344">
        <v>1700</v>
      </c>
      <c r="DJ1383" s="344">
        <v>2500</v>
      </c>
      <c r="DK1383" s="344" t="s">
        <v>438</v>
      </c>
      <c r="DL1383" s="344" t="s">
        <v>118</v>
      </c>
      <c r="DM1383" s="340" t="s">
        <v>486</v>
      </c>
      <c r="DN1383" s="485">
        <v>0.63</v>
      </c>
      <c r="DO1383" s="505">
        <v>0.06</v>
      </c>
      <c r="DP1383" s="343"/>
      <c r="DQ1383" s="293" t="s">
        <v>669</v>
      </c>
      <c r="DR1383" s="293">
        <v>1700</v>
      </c>
    </row>
    <row r="1384" spans="8:122" ht="15" customHeight="1" x14ac:dyDescent="0.15">
      <c r="H1384" s="111">
        <f t="shared" si="164"/>
        <v>0</v>
      </c>
      <c r="I1384" s="110">
        <v>1364</v>
      </c>
      <c r="J1384" s="199"/>
      <c r="K1384" s="199"/>
      <c r="L1384" s="112" t="e">
        <f t="shared" si="158"/>
        <v>#N/A</v>
      </c>
      <c r="M1384" s="199"/>
      <c r="N1384" s="199"/>
      <c r="O1384" s="124" t="str">
        <f t="shared" si="159"/>
        <v/>
      </c>
      <c r="P1384" s="124" t="str">
        <f t="shared" si="160"/>
        <v/>
      </c>
      <c r="Q1384" s="199"/>
      <c r="R1384" s="113" t="s">
        <v>341</v>
      </c>
      <c r="S1384" s="199"/>
      <c r="T1384" s="113" t="s">
        <v>337</v>
      </c>
      <c r="U1384" s="199"/>
      <c r="V1384" s="112" t="str">
        <f t="shared" si="161"/>
        <v>１～４以外</v>
      </c>
      <c r="W1384" s="628"/>
      <c r="X1384" s="112"/>
      <c r="Y1384" s="199"/>
      <c r="Z1384" s="636"/>
      <c r="AA1384" s="200"/>
      <c r="AB1384" s="114" t="e">
        <f t="shared" si="162"/>
        <v>#N/A</v>
      </c>
      <c r="AC1384" s="115" t="str">
        <f t="shared" si="165"/>
        <v/>
      </c>
      <c r="AD1384" s="145" t="str">
        <f t="shared" si="163"/>
        <v/>
      </c>
      <c r="BD1384" s="36">
        <v>1364</v>
      </c>
      <c r="BE1384" s="223"/>
      <c r="BF1384" s="231"/>
      <c r="BG1384" s="231"/>
      <c r="BH1384" s="231"/>
      <c r="BI1384" s="231"/>
      <c r="BJ1384" s="223"/>
      <c r="BK1384" s="224"/>
      <c r="BL1384" s="223"/>
      <c r="BM1384" s="224"/>
      <c r="BN1384" s="225"/>
      <c r="BO1384" s="226"/>
      <c r="BP1384" s="224"/>
      <c r="BQ1384" s="224"/>
      <c r="BR1384" s="226"/>
      <c r="BS1384" s="225"/>
      <c r="CB1384" s="258"/>
      <c r="CC1384" s="258"/>
      <c r="CD1384" s="390" t="s">
        <v>2054</v>
      </c>
      <c r="CE1384" s="296">
        <v>0</v>
      </c>
      <c r="CF1384" s="259">
        <v>1</v>
      </c>
      <c r="CG1384" s="260">
        <f>DCOUNT($H$20:$AD$4020,"入力ﾁｪｯｸ",CD1383:CF1385)</f>
        <v>0</v>
      </c>
      <c r="CI1384" s="258"/>
      <c r="CJ1384" s="258"/>
      <c r="CK1384" s="536" t="s">
        <v>2214</v>
      </c>
      <c r="CL1384" s="285">
        <v>0</v>
      </c>
      <c r="CM1384" s="260">
        <v>3</v>
      </c>
      <c r="CN1384" s="260">
        <f>DCOUNT($H$20:$AD$4020,"入力ﾁｪｯｸ",CK1383:CM1384)</f>
        <v>0</v>
      </c>
      <c r="CP1384" s="258"/>
      <c r="CQ1384" s="258"/>
      <c r="CR1384" s="536" t="s">
        <v>2214</v>
      </c>
      <c r="CS1384" s="285">
        <v>0</v>
      </c>
      <c r="CT1384" s="260">
        <v>2</v>
      </c>
      <c r="CU1384" s="260">
        <f>DCOUNT($H$20:$AD$4020,"入力ﾁｪｯｸ",CR1383:CT1384)</f>
        <v>0</v>
      </c>
      <c r="DH1384" s="344" t="s">
        <v>487</v>
      </c>
      <c r="DI1384" s="344">
        <v>1700</v>
      </c>
      <c r="DJ1384" s="344">
        <v>2500</v>
      </c>
      <c r="DK1384" s="344" t="s">
        <v>438</v>
      </c>
      <c r="DL1384" s="344" t="s">
        <v>118</v>
      </c>
      <c r="DM1384" s="340" t="s">
        <v>486</v>
      </c>
      <c r="DN1384" s="485">
        <v>0.63</v>
      </c>
      <c r="DO1384" s="505">
        <v>0.06</v>
      </c>
      <c r="DP1384" s="343"/>
      <c r="DQ1384" s="293" t="s">
        <v>487</v>
      </c>
      <c r="DR1384" s="293">
        <v>1700</v>
      </c>
    </row>
    <row r="1385" spans="8:122" ht="15" customHeight="1" x14ac:dyDescent="0.15">
      <c r="H1385" s="111">
        <f t="shared" si="164"/>
        <v>0</v>
      </c>
      <c r="I1385" s="110">
        <v>1365</v>
      </c>
      <c r="J1385" s="199"/>
      <c r="K1385" s="199"/>
      <c r="L1385" s="112" t="e">
        <f t="shared" ref="L1385:L1448" si="166">LOOKUP(K1385,$K$7:$K$16,$L$7:$L$16)</f>
        <v>#N/A</v>
      </c>
      <c r="M1385" s="199"/>
      <c r="N1385" s="199"/>
      <c r="O1385" s="124" t="str">
        <f t="shared" ref="O1385:O1448" si="167">UPPER(N1385)</f>
        <v/>
      </c>
      <c r="P1385" s="124" t="str">
        <f t="shared" ref="P1385:P1448" si="168">DBCS(O1385)</f>
        <v/>
      </c>
      <c r="Q1385" s="199"/>
      <c r="R1385" s="113" t="s">
        <v>341</v>
      </c>
      <c r="S1385" s="199"/>
      <c r="T1385" s="113" t="s">
        <v>337</v>
      </c>
      <c r="U1385" s="199"/>
      <c r="V1385" s="112" t="str">
        <f t="shared" ref="V1385:V1448" si="169">LOOKUP(U1385,$U$12:$U$16,$V$12:$V$16)</f>
        <v>１～４以外</v>
      </c>
      <c r="W1385" s="628"/>
      <c r="X1385" s="112"/>
      <c r="Y1385" s="199"/>
      <c r="Z1385" s="636"/>
      <c r="AA1385" s="200"/>
      <c r="AB1385" s="114" t="e">
        <f t="shared" ref="AB1385:AB1448" si="170">LOOKUP(AA1385,$AA$14:$AA$16,$AB$14:$AB$16)</f>
        <v>#N/A</v>
      </c>
      <c r="AC1385" s="115" t="str">
        <f t="shared" si="165"/>
        <v/>
      </c>
      <c r="AD1385" s="145" t="str">
        <f t="shared" ref="AD1385:AD1448" si="171">DBCS(AC1385)</f>
        <v/>
      </c>
      <c r="BD1385" s="36">
        <v>1365</v>
      </c>
      <c r="BE1385" s="223"/>
      <c r="BF1385" s="231"/>
      <c r="BG1385" s="231"/>
      <c r="BH1385" s="231"/>
      <c r="BI1385" s="231"/>
      <c r="BJ1385" s="223"/>
      <c r="BK1385" s="224"/>
      <c r="BL1385" s="223"/>
      <c r="BM1385" s="224"/>
      <c r="BN1385" s="225"/>
      <c r="BO1385" s="226"/>
      <c r="BP1385" s="224"/>
      <c r="BQ1385" s="224"/>
      <c r="BR1385" s="226"/>
      <c r="BS1385" s="225"/>
      <c r="CB1385" s="258"/>
      <c r="CC1385" s="258"/>
      <c r="CD1385" s="390" t="s">
        <v>2054</v>
      </c>
      <c r="CE1385" s="299">
        <v>0</v>
      </c>
      <c r="CF1385" s="266">
        <v>2</v>
      </c>
      <c r="CG1385" s="268"/>
      <c r="CI1385" s="258"/>
      <c r="CJ1385" s="258"/>
      <c r="CK1385" s="276" t="s">
        <v>242</v>
      </c>
      <c r="CL1385" s="277" t="s">
        <v>505</v>
      </c>
      <c r="CM1385" s="253" t="s">
        <v>725</v>
      </c>
      <c r="CN1385" s="278"/>
      <c r="CP1385" s="258"/>
      <c r="CQ1385" s="258"/>
      <c r="CR1385" s="276" t="s">
        <v>242</v>
      </c>
      <c r="CS1385" s="277" t="s">
        <v>505</v>
      </c>
      <c r="CT1385" s="253" t="s">
        <v>725</v>
      </c>
      <c r="CU1385" s="278"/>
      <c r="DH1385" s="344" t="s">
        <v>488</v>
      </c>
      <c r="DI1385" s="344">
        <v>2500</v>
      </c>
      <c r="DJ1385" s="344">
        <v>12000</v>
      </c>
      <c r="DK1385" s="344" t="s">
        <v>438</v>
      </c>
      <c r="DL1385" s="344" t="s">
        <v>118</v>
      </c>
      <c r="DM1385" s="340" t="s">
        <v>486</v>
      </c>
      <c r="DN1385" s="485">
        <v>0.63</v>
      </c>
      <c r="DO1385" s="505">
        <v>0.06</v>
      </c>
      <c r="DP1385" s="343"/>
      <c r="DQ1385" s="293" t="s">
        <v>488</v>
      </c>
      <c r="DR1385" s="293">
        <v>2500</v>
      </c>
    </row>
    <row r="1386" spans="8:122" ht="15" customHeight="1" x14ac:dyDescent="0.15">
      <c r="H1386" s="111">
        <f t="shared" si="164"/>
        <v>0</v>
      </c>
      <c r="I1386" s="110">
        <v>1366</v>
      </c>
      <c r="J1386" s="199"/>
      <c r="K1386" s="199"/>
      <c r="L1386" s="112" t="e">
        <f t="shared" si="166"/>
        <v>#N/A</v>
      </c>
      <c r="M1386" s="199"/>
      <c r="N1386" s="199"/>
      <c r="O1386" s="124" t="str">
        <f t="shared" si="167"/>
        <v/>
      </c>
      <c r="P1386" s="124" t="str">
        <f t="shared" si="168"/>
        <v/>
      </c>
      <c r="Q1386" s="199"/>
      <c r="R1386" s="113" t="s">
        <v>341</v>
      </c>
      <c r="S1386" s="199"/>
      <c r="T1386" s="113" t="s">
        <v>337</v>
      </c>
      <c r="U1386" s="199"/>
      <c r="V1386" s="112" t="str">
        <f t="shared" si="169"/>
        <v>１～４以外</v>
      </c>
      <c r="W1386" s="628"/>
      <c r="X1386" s="112"/>
      <c r="Y1386" s="199"/>
      <c r="Z1386" s="636"/>
      <c r="AA1386" s="200"/>
      <c r="AB1386" s="114" t="e">
        <f t="shared" si="170"/>
        <v>#N/A</v>
      </c>
      <c r="AC1386" s="115" t="str">
        <f t="shared" si="165"/>
        <v/>
      </c>
      <c r="AD1386" s="145" t="str">
        <f t="shared" si="171"/>
        <v/>
      </c>
      <c r="BD1386" s="36">
        <v>1366</v>
      </c>
      <c r="BE1386" s="223"/>
      <c r="BF1386" s="231"/>
      <c r="BG1386" s="231"/>
      <c r="BH1386" s="231"/>
      <c r="BI1386" s="231"/>
      <c r="BJ1386" s="223"/>
      <c r="BK1386" s="224"/>
      <c r="BL1386" s="223"/>
      <c r="BM1386" s="224"/>
      <c r="BN1386" s="225"/>
      <c r="BO1386" s="226"/>
      <c r="BP1386" s="224"/>
      <c r="BQ1386" s="224"/>
      <c r="BR1386" s="226"/>
      <c r="BS1386" s="225"/>
      <c r="CB1386" s="258"/>
      <c r="CC1386" s="258"/>
      <c r="CD1386" s="276" t="s">
        <v>2026</v>
      </c>
      <c r="CE1386" s="253" t="s">
        <v>505</v>
      </c>
      <c r="CF1386" s="253" t="s">
        <v>725</v>
      </c>
      <c r="CG1386" s="278"/>
      <c r="CI1386" s="258"/>
      <c r="CJ1386" s="258"/>
      <c r="CK1386" s="536" t="s">
        <v>2215</v>
      </c>
      <c r="CL1386" s="285">
        <v>0</v>
      </c>
      <c r="CM1386" s="260">
        <v>3</v>
      </c>
      <c r="CN1386" s="260">
        <f>DCOUNT($H$20:$AD$4020,"入力ﾁｪｯｸ",CK1385:CM1386)</f>
        <v>0</v>
      </c>
      <c r="CP1386" s="258"/>
      <c r="CQ1386" s="258"/>
      <c r="CR1386" s="536" t="s">
        <v>2215</v>
      </c>
      <c r="CS1386" s="285">
        <v>0</v>
      </c>
      <c r="CT1386" s="260">
        <v>2</v>
      </c>
      <c r="CU1386" s="260">
        <f>DCOUNT($H$20:$AD$4020,"入力ﾁｪｯｸ",CR1385:CT1386)</f>
        <v>0</v>
      </c>
      <c r="DH1386" s="344" t="s">
        <v>489</v>
      </c>
      <c r="DI1386" s="344">
        <v>2500</v>
      </c>
      <c r="DJ1386" s="344">
        <v>12000</v>
      </c>
      <c r="DK1386" s="344" t="s">
        <v>438</v>
      </c>
      <c r="DL1386" s="344" t="s">
        <v>118</v>
      </c>
      <c r="DM1386" s="340" t="s">
        <v>486</v>
      </c>
      <c r="DN1386" s="485">
        <v>0.63</v>
      </c>
      <c r="DO1386" s="505">
        <v>0.06</v>
      </c>
      <c r="DP1386" s="343"/>
      <c r="DQ1386" s="293" t="s">
        <v>489</v>
      </c>
      <c r="DR1386" s="293">
        <v>2500</v>
      </c>
    </row>
    <row r="1387" spans="8:122" ht="15" customHeight="1" x14ac:dyDescent="0.15">
      <c r="H1387" s="111">
        <f t="shared" si="164"/>
        <v>0</v>
      </c>
      <c r="I1387" s="110">
        <v>1367</v>
      </c>
      <c r="J1387" s="199"/>
      <c r="K1387" s="199"/>
      <c r="L1387" s="112" t="e">
        <f t="shared" si="166"/>
        <v>#N/A</v>
      </c>
      <c r="M1387" s="199"/>
      <c r="N1387" s="199"/>
      <c r="O1387" s="124" t="str">
        <f t="shared" si="167"/>
        <v/>
      </c>
      <c r="P1387" s="124" t="str">
        <f t="shared" si="168"/>
        <v/>
      </c>
      <c r="Q1387" s="199"/>
      <c r="R1387" s="113" t="s">
        <v>341</v>
      </c>
      <c r="S1387" s="199"/>
      <c r="T1387" s="113" t="s">
        <v>337</v>
      </c>
      <c r="U1387" s="199"/>
      <c r="V1387" s="112" t="str">
        <f t="shared" si="169"/>
        <v>１～４以外</v>
      </c>
      <c r="W1387" s="628"/>
      <c r="X1387" s="112"/>
      <c r="Y1387" s="199"/>
      <c r="Z1387" s="636"/>
      <c r="AA1387" s="200"/>
      <c r="AB1387" s="114" t="e">
        <f t="shared" si="170"/>
        <v>#N/A</v>
      </c>
      <c r="AC1387" s="115" t="str">
        <f t="shared" si="165"/>
        <v/>
      </c>
      <c r="AD1387" s="145" t="str">
        <f t="shared" si="171"/>
        <v/>
      </c>
      <c r="BD1387" s="36">
        <v>1367</v>
      </c>
      <c r="BE1387" s="223"/>
      <c r="BF1387" s="231"/>
      <c r="BG1387" s="231"/>
      <c r="BH1387" s="231"/>
      <c r="BI1387" s="231"/>
      <c r="BJ1387" s="223"/>
      <c r="BK1387" s="224"/>
      <c r="BL1387" s="223"/>
      <c r="BM1387" s="224"/>
      <c r="BN1387" s="225"/>
      <c r="BO1387" s="226"/>
      <c r="BP1387" s="224"/>
      <c r="BQ1387" s="224"/>
      <c r="BR1387" s="226"/>
      <c r="BS1387" s="225"/>
      <c r="CB1387" s="258"/>
      <c r="CC1387" s="258"/>
      <c r="CD1387" s="390" t="s">
        <v>2055</v>
      </c>
      <c r="CE1387" s="296">
        <v>0</v>
      </c>
      <c r="CF1387" s="259">
        <v>1</v>
      </c>
      <c r="CG1387" s="260">
        <f>DCOUNT($H$20:$AD$4020,"入力ﾁｪｯｸ",CD1386:CF1388)</f>
        <v>0</v>
      </c>
      <c r="CI1387" s="258"/>
      <c r="CJ1387" s="258"/>
      <c r="CK1387" s="276" t="s">
        <v>1594</v>
      </c>
      <c r="CL1387" s="277" t="s">
        <v>505</v>
      </c>
      <c r="CM1387" s="253" t="s">
        <v>725</v>
      </c>
      <c r="CN1387" s="278"/>
      <c r="CP1387" s="258"/>
      <c r="CQ1387" s="258"/>
      <c r="CR1387" s="276" t="s">
        <v>1594</v>
      </c>
      <c r="CS1387" s="277" t="s">
        <v>505</v>
      </c>
      <c r="CT1387" s="253" t="s">
        <v>725</v>
      </c>
      <c r="CU1387" s="278"/>
      <c r="DH1387" s="344" t="s">
        <v>1242</v>
      </c>
      <c r="DI1387" s="344">
        <v>12000</v>
      </c>
      <c r="DJ1387" s="344">
        <v>30000</v>
      </c>
      <c r="DK1387" s="344" t="s">
        <v>438</v>
      </c>
      <c r="DL1387" s="344" t="s">
        <v>118</v>
      </c>
      <c r="DM1387" s="340" t="s">
        <v>493</v>
      </c>
      <c r="DN1387" s="485">
        <v>0.35</v>
      </c>
      <c r="DO1387" s="505">
        <v>2.3E-2</v>
      </c>
      <c r="DP1387" s="343"/>
      <c r="DQ1387" s="293" t="s">
        <v>490</v>
      </c>
      <c r="DR1387" s="293">
        <v>12000</v>
      </c>
    </row>
    <row r="1388" spans="8:122" ht="15" customHeight="1" x14ac:dyDescent="0.15">
      <c r="H1388" s="111">
        <f t="shared" si="164"/>
        <v>0</v>
      </c>
      <c r="I1388" s="110">
        <v>1368</v>
      </c>
      <c r="J1388" s="199"/>
      <c r="K1388" s="199"/>
      <c r="L1388" s="112" t="e">
        <f t="shared" si="166"/>
        <v>#N/A</v>
      </c>
      <c r="M1388" s="199"/>
      <c r="N1388" s="199"/>
      <c r="O1388" s="124" t="str">
        <f t="shared" si="167"/>
        <v/>
      </c>
      <c r="P1388" s="124" t="str">
        <f t="shared" si="168"/>
        <v/>
      </c>
      <c r="Q1388" s="199"/>
      <c r="R1388" s="113" t="s">
        <v>341</v>
      </c>
      <c r="S1388" s="199"/>
      <c r="T1388" s="113" t="s">
        <v>337</v>
      </c>
      <c r="U1388" s="199"/>
      <c r="V1388" s="112" t="str">
        <f t="shared" si="169"/>
        <v>１～４以外</v>
      </c>
      <c r="W1388" s="628"/>
      <c r="X1388" s="112"/>
      <c r="Y1388" s="199"/>
      <c r="Z1388" s="636"/>
      <c r="AA1388" s="200"/>
      <c r="AB1388" s="114" t="e">
        <f t="shared" si="170"/>
        <v>#N/A</v>
      </c>
      <c r="AC1388" s="115" t="str">
        <f t="shared" si="165"/>
        <v/>
      </c>
      <c r="AD1388" s="145" t="str">
        <f t="shared" si="171"/>
        <v/>
      </c>
      <c r="BD1388" s="36">
        <v>1368</v>
      </c>
      <c r="BE1388" s="223"/>
      <c r="BF1388" s="231"/>
      <c r="BG1388" s="231"/>
      <c r="BH1388" s="231"/>
      <c r="BI1388" s="231"/>
      <c r="BJ1388" s="223"/>
      <c r="BK1388" s="224"/>
      <c r="BL1388" s="223"/>
      <c r="BM1388" s="224"/>
      <c r="BN1388" s="225"/>
      <c r="BO1388" s="226"/>
      <c r="BP1388" s="224"/>
      <c r="BQ1388" s="224"/>
      <c r="BR1388" s="226"/>
      <c r="BS1388" s="225"/>
      <c r="CB1388" s="258"/>
      <c r="CC1388" s="258"/>
      <c r="CD1388" s="390" t="s">
        <v>2055</v>
      </c>
      <c r="CE1388" s="299">
        <v>0</v>
      </c>
      <c r="CF1388" s="266">
        <v>2</v>
      </c>
      <c r="CG1388" s="268"/>
      <c r="CI1388" s="258"/>
      <c r="CJ1388" s="258"/>
      <c r="CK1388" s="390" t="s">
        <v>2014</v>
      </c>
      <c r="CL1388" s="285">
        <v>0</v>
      </c>
      <c r="CM1388" s="260">
        <v>3</v>
      </c>
      <c r="CN1388" s="260">
        <f>DCOUNT($H$20:$AD$4020,"入力ﾁｪｯｸ",CK1387:CM1388)</f>
        <v>0</v>
      </c>
      <c r="CP1388" s="258"/>
      <c r="CQ1388" s="258"/>
      <c r="CR1388" s="390" t="s">
        <v>2014</v>
      </c>
      <c r="CS1388" s="285">
        <v>0</v>
      </c>
      <c r="CT1388" s="260">
        <v>2</v>
      </c>
      <c r="CU1388" s="260">
        <f>DCOUNT($H$20:$AD$4020,"入力ﾁｪｯｸ",CR1387:CT1388)</f>
        <v>0</v>
      </c>
      <c r="DH1388" s="344" t="s">
        <v>494</v>
      </c>
      <c r="DI1388" s="344">
        <v>12000</v>
      </c>
      <c r="DJ1388" s="344">
        <v>30000</v>
      </c>
      <c r="DK1388" s="344" t="s">
        <v>438</v>
      </c>
      <c r="DL1388" s="344" t="s">
        <v>118</v>
      </c>
      <c r="DM1388" s="340" t="s">
        <v>493</v>
      </c>
      <c r="DN1388" s="485">
        <v>0.35</v>
      </c>
      <c r="DO1388" s="505">
        <v>2.3E-2</v>
      </c>
      <c r="DP1388" s="343"/>
      <c r="DQ1388" s="293" t="s">
        <v>494</v>
      </c>
      <c r="DR1388" s="293">
        <v>12000</v>
      </c>
    </row>
    <row r="1389" spans="8:122" ht="15" customHeight="1" x14ac:dyDescent="0.15">
      <c r="H1389" s="111">
        <f t="shared" si="164"/>
        <v>0</v>
      </c>
      <c r="I1389" s="110">
        <v>1369</v>
      </c>
      <c r="J1389" s="199"/>
      <c r="K1389" s="199"/>
      <c r="L1389" s="112" t="e">
        <f t="shared" si="166"/>
        <v>#N/A</v>
      </c>
      <c r="M1389" s="199"/>
      <c r="N1389" s="199"/>
      <c r="O1389" s="124" t="str">
        <f t="shared" si="167"/>
        <v/>
      </c>
      <c r="P1389" s="124" t="str">
        <f t="shared" si="168"/>
        <v/>
      </c>
      <c r="Q1389" s="199"/>
      <c r="R1389" s="113" t="s">
        <v>341</v>
      </c>
      <c r="S1389" s="199"/>
      <c r="T1389" s="113" t="s">
        <v>337</v>
      </c>
      <c r="U1389" s="199"/>
      <c r="V1389" s="112" t="str">
        <f t="shared" si="169"/>
        <v>１～４以外</v>
      </c>
      <c r="W1389" s="628"/>
      <c r="X1389" s="112"/>
      <c r="Y1389" s="199"/>
      <c r="Z1389" s="636"/>
      <c r="AA1389" s="200"/>
      <c r="AB1389" s="114" t="e">
        <f t="shared" si="170"/>
        <v>#N/A</v>
      </c>
      <c r="AC1389" s="115" t="str">
        <f t="shared" si="165"/>
        <v/>
      </c>
      <c r="AD1389" s="145" t="str">
        <f t="shared" si="171"/>
        <v/>
      </c>
      <c r="BD1389" s="36">
        <v>1369</v>
      </c>
      <c r="BE1389" s="223"/>
      <c r="BF1389" s="231"/>
      <c r="BG1389" s="231"/>
      <c r="BH1389" s="231"/>
      <c r="BI1389" s="231"/>
      <c r="BJ1389" s="223"/>
      <c r="BK1389" s="224"/>
      <c r="BL1389" s="223"/>
      <c r="BM1389" s="224"/>
      <c r="BN1389" s="225"/>
      <c r="BO1389" s="226"/>
      <c r="BP1389" s="224"/>
      <c r="BQ1389" s="224"/>
      <c r="BR1389" s="226"/>
      <c r="BS1389" s="225"/>
      <c r="CB1389" s="258"/>
      <c r="CC1389" s="258"/>
      <c r="CD1389" s="276" t="s">
        <v>2026</v>
      </c>
      <c r="CE1389" s="253" t="s">
        <v>505</v>
      </c>
      <c r="CF1389" s="253" t="s">
        <v>725</v>
      </c>
      <c r="CG1389" s="278"/>
      <c r="CI1389" s="258"/>
      <c r="CJ1389" s="258"/>
      <c r="CK1389" s="276" t="s">
        <v>1594</v>
      </c>
      <c r="CL1389" s="277" t="s">
        <v>505</v>
      </c>
      <c r="CM1389" s="253" t="s">
        <v>725</v>
      </c>
      <c r="CN1389" s="278"/>
      <c r="CP1389" s="258"/>
      <c r="CQ1389" s="258"/>
      <c r="CR1389" s="276" t="s">
        <v>1594</v>
      </c>
      <c r="CS1389" s="277" t="s">
        <v>505</v>
      </c>
      <c r="CT1389" s="253" t="s">
        <v>725</v>
      </c>
      <c r="CU1389" s="278"/>
      <c r="DK1389" s="329"/>
      <c r="DL1389" s="329"/>
      <c r="DM1389" s="329"/>
      <c r="DN1389" s="486"/>
      <c r="DO1389" s="506"/>
      <c r="DP1389" s="343"/>
      <c r="DQ1389" s="345"/>
    </row>
    <row r="1390" spans="8:122" ht="15" customHeight="1" x14ac:dyDescent="0.15">
      <c r="H1390" s="111">
        <f t="shared" si="164"/>
        <v>0</v>
      </c>
      <c r="I1390" s="110">
        <v>1370</v>
      </c>
      <c r="J1390" s="199"/>
      <c r="K1390" s="199"/>
      <c r="L1390" s="112" t="e">
        <f t="shared" si="166"/>
        <v>#N/A</v>
      </c>
      <c r="M1390" s="199"/>
      <c r="N1390" s="199"/>
      <c r="O1390" s="124" t="str">
        <f t="shared" si="167"/>
        <v/>
      </c>
      <c r="P1390" s="124" t="str">
        <f t="shared" si="168"/>
        <v/>
      </c>
      <c r="Q1390" s="199"/>
      <c r="R1390" s="113" t="s">
        <v>341</v>
      </c>
      <c r="S1390" s="199"/>
      <c r="T1390" s="113" t="s">
        <v>337</v>
      </c>
      <c r="U1390" s="199"/>
      <c r="V1390" s="112" t="str">
        <f t="shared" si="169"/>
        <v>１～４以外</v>
      </c>
      <c r="W1390" s="628"/>
      <c r="X1390" s="112"/>
      <c r="Y1390" s="199"/>
      <c r="Z1390" s="636"/>
      <c r="AA1390" s="200"/>
      <c r="AB1390" s="114" t="e">
        <f t="shared" si="170"/>
        <v>#N/A</v>
      </c>
      <c r="AC1390" s="115" t="str">
        <f t="shared" si="165"/>
        <v/>
      </c>
      <c r="AD1390" s="145" t="str">
        <f t="shared" si="171"/>
        <v/>
      </c>
      <c r="BD1390" s="36">
        <v>1370</v>
      </c>
      <c r="BE1390" s="223"/>
      <c r="BF1390" s="231"/>
      <c r="BG1390" s="231"/>
      <c r="BH1390" s="231"/>
      <c r="BI1390" s="231"/>
      <c r="BJ1390" s="223"/>
      <c r="BK1390" s="224"/>
      <c r="BL1390" s="223"/>
      <c r="BM1390" s="224"/>
      <c r="BN1390" s="225"/>
      <c r="BO1390" s="226"/>
      <c r="BP1390" s="224"/>
      <c r="BQ1390" s="224"/>
      <c r="BR1390" s="226"/>
      <c r="BS1390" s="225"/>
      <c r="CB1390" s="258"/>
      <c r="CC1390" s="258"/>
      <c r="CD1390" s="390" t="s">
        <v>2056</v>
      </c>
      <c r="CE1390" s="296">
        <v>0</v>
      </c>
      <c r="CF1390" s="259">
        <v>1</v>
      </c>
      <c r="CG1390" s="260">
        <f>DCOUNT($H$20:$AD$4020,"入力ﾁｪｯｸ",CD1389:CF1391)</f>
        <v>0</v>
      </c>
      <c r="CI1390" s="258"/>
      <c r="CJ1390" s="258"/>
      <c r="CK1390" s="461" t="s">
        <v>2015</v>
      </c>
      <c r="CL1390" s="285">
        <v>0</v>
      </c>
      <c r="CM1390" s="260">
        <v>3</v>
      </c>
      <c r="CN1390" s="260">
        <f>DCOUNT($H$20:$AD$4020,"入力ﾁｪｯｸ",CK1389:CM1390)</f>
        <v>0</v>
      </c>
      <c r="CP1390" s="258"/>
      <c r="CQ1390" s="258"/>
      <c r="CR1390" s="461" t="s">
        <v>2015</v>
      </c>
      <c r="CS1390" s="285">
        <v>0</v>
      </c>
      <c r="CT1390" s="260">
        <v>2</v>
      </c>
      <c r="CU1390" s="260">
        <f>DCOUNT($H$20:$AD$4020,"入力ﾁｪｯｸ",CR1389:CT1390)</f>
        <v>0</v>
      </c>
      <c r="DK1390" s="329"/>
      <c r="DL1390" s="329"/>
      <c r="DM1390" s="329"/>
      <c r="DN1390" s="486"/>
      <c r="DO1390" s="506"/>
      <c r="DP1390" s="343"/>
      <c r="DQ1390" s="345"/>
    </row>
    <row r="1391" spans="8:122" ht="15" customHeight="1" x14ac:dyDescent="0.15">
      <c r="H1391" s="111">
        <f t="shared" si="164"/>
        <v>0</v>
      </c>
      <c r="I1391" s="110">
        <v>1371</v>
      </c>
      <c r="J1391" s="199"/>
      <c r="K1391" s="199"/>
      <c r="L1391" s="112" t="e">
        <f t="shared" si="166"/>
        <v>#N/A</v>
      </c>
      <c r="M1391" s="199"/>
      <c r="N1391" s="199"/>
      <c r="O1391" s="124" t="str">
        <f t="shared" si="167"/>
        <v/>
      </c>
      <c r="P1391" s="124" t="str">
        <f t="shared" si="168"/>
        <v/>
      </c>
      <c r="Q1391" s="199"/>
      <c r="R1391" s="113" t="s">
        <v>341</v>
      </c>
      <c r="S1391" s="199"/>
      <c r="T1391" s="113" t="s">
        <v>337</v>
      </c>
      <c r="U1391" s="199"/>
      <c r="V1391" s="112" t="str">
        <f t="shared" si="169"/>
        <v>１～４以外</v>
      </c>
      <c r="W1391" s="628"/>
      <c r="X1391" s="112"/>
      <c r="Y1391" s="199"/>
      <c r="Z1391" s="636"/>
      <c r="AA1391" s="200"/>
      <c r="AB1391" s="114" t="e">
        <f t="shared" si="170"/>
        <v>#N/A</v>
      </c>
      <c r="AC1391" s="115" t="str">
        <f t="shared" si="165"/>
        <v/>
      </c>
      <c r="AD1391" s="145" t="str">
        <f t="shared" si="171"/>
        <v/>
      </c>
      <c r="BD1391" s="36">
        <v>1371</v>
      </c>
      <c r="BE1391" s="223"/>
      <c r="BF1391" s="231"/>
      <c r="BG1391" s="231"/>
      <c r="BH1391" s="231"/>
      <c r="BI1391" s="231"/>
      <c r="BJ1391" s="223"/>
      <c r="BK1391" s="224"/>
      <c r="BL1391" s="223"/>
      <c r="BM1391" s="224"/>
      <c r="BN1391" s="225"/>
      <c r="BO1391" s="226"/>
      <c r="BP1391" s="224"/>
      <c r="BQ1391" s="224"/>
      <c r="BR1391" s="226"/>
      <c r="BS1391" s="225"/>
      <c r="CB1391" s="258"/>
      <c r="CC1391" s="258"/>
      <c r="CD1391" s="390" t="s">
        <v>2056</v>
      </c>
      <c r="CE1391" s="299">
        <v>0</v>
      </c>
      <c r="CF1391" s="266">
        <v>2</v>
      </c>
      <c r="CG1391" s="268"/>
      <c r="CI1391" s="258"/>
      <c r="CJ1391" s="258"/>
      <c r="CK1391" s="276" t="s">
        <v>1594</v>
      </c>
      <c r="CL1391" s="277" t="s">
        <v>505</v>
      </c>
      <c r="CM1391" s="253" t="s">
        <v>725</v>
      </c>
      <c r="CN1391" s="278"/>
      <c r="CP1391" s="258"/>
      <c r="CQ1391" s="258"/>
      <c r="CR1391" s="276" t="s">
        <v>1594</v>
      </c>
      <c r="CS1391" s="277" t="s">
        <v>505</v>
      </c>
      <c r="CT1391" s="253" t="s">
        <v>725</v>
      </c>
      <c r="CU1391" s="278"/>
      <c r="DK1391" s="329"/>
      <c r="DL1391" s="329"/>
      <c r="DM1391" s="329"/>
      <c r="DN1391" s="486"/>
      <c r="DO1391" s="506"/>
      <c r="DP1391" s="343"/>
      <c r="DQ1391" s="345"/>
    </row>
    <row r="1392" spans="8:122" ht="15" customHeight="1" x14ac:dyDescent="0.15">
      <c r="H1392" s="111">
        <f t="shared" si="164"/>
        <v>0</v>
      </c>
      <c r="I1392" s="110">
        <v>1372</v>
      </c>
      <c r="J1392" s="199"/>
      <c r="K1392" s="199"/>
      <c r="L1392" s="112" t="e">
        <f t="shared" si="166"/>
        <v>#N/A</v>
      </c>
      <c r="M1392" s="199"/>
      <c r="N1392" s="199"/>
      <c r="O1392" s="124" t="str">
        <f t="shared" si="167"/>
        <v/>
      </c>
      <c r="P1392" s="124" t="str">
        <f t="shared" si="168"/>
        <v/>
      </c>
      <c r="Q1392" s="199"/>
      <c r="R1392" s="113" t="s">
        <v>341</v>
      </c>
      <c r="S1392" s="199"/>
      <c r="T1392" s="113" t="s">
        <v>337</v>
      </c>
      <c r="U1392" s="199"/>
      <c r="V1392" s="112" t="str">
        <f t="shared" si="169"/>
        <v>１～４以外</v>
      </c>
      <c r="W1392" s="628"/>
      <c r="X1392" s="112"/>
      <c r="Y1392" s="199"/>
      <c r="Z1392" s="636"/>
      <c r="AA1392" s="200"/>
      <c r="AB1392" s="114" t="e">
        <f t="shared" si="170"/>
        <v>#N/A</v>
      </c>
      <c r="AC1392" s="115" t="str">
        <f t="shared" si="165"/>
        <v/>
      </c>
      <c r="AD1392" s="145" t="str">
        <f t="shared" si="171"/>
        <v/>
      </c>
      <c r="BD1392" s="36">
        <v>1372</v>
      </c>
      <c r="BE1392" s="223"/>
      <c r="BF1392" s="231"/>
      <c r="BG1392" s="231"/>
      <c r="BH1392" s="231"/>
      <c r="BI1392" s="231"/>
      <c r="BJ1392" s="223"/>
      <c r="BK1392" s="224"/>
      <c r="BL1392" s="223"/>
      <c r="BM1392" s="224"/>
      <c r="BN1392" s="225"/>
      <c r="BO1392" s="226"/>
      <c r="BP1392" s="224"/>
      <c r="BQ1392" s="224"/>
      <c r="BR1392" s="226"/>
      <c r="BS1392" s="225"/>
      <c r="CB1392" s="258"/>
      <c r="CC1392" s="258"/>
      <c r="CD1392" s="276" t="s">
        <v>2026</v>
      </c>
      <c r="CE1392" s="253" t="s">
        <v>505</v>
      </c>
      <c r="CF1392" s="253" t="s">
        <v>725</v>
      </c>
      <c r="CG1392" s="278"/>
      <c r="CI1392" s="258"/>
      <c r="CJ1392" s="258"/>
      <c r="CK1392" s="390" t="s">
        <v>2016</v>
      </c>
      <c r="CL1392" s="285">
        <v>0</v>
      </c>
      <c r="CM1392" s="260">
        <v>3</v>
      </c>
      <c r="CN1392" s="260">
        <f>DCOUNT($H$20:$AD$4020,"入力ﾁｪｯｸ",CK1391:CM1392)</f>
        <v>0</v>
      </c>
      <c r="CP1392" s="258"/>
      <c r="CQ1392" s="258"/>
      <c r="CR1392" s="390" t="s">
        <v>2016</v>
      </c>
      <c r="CS1392" s="285">
        <v>0</v>
      </c>
      <c r="CT1392" s="260">
        <v>2</v>
      </c>
      <c r="CU1392" s="260">
        <f>DCOUNT($H$20:$AD$4020,"入力ﾁｪｯｸ",CR1391:CT1392)</f>
        <v>0</v>
      </c>
      <c r="DK1392" s="329"/>
      <c r="DL1392" s="329"/>
      <c r="DM1392" s="329"/>
      <c r="DN1392" s="486"/>
      <c r="DO1392" s="506"/>
      <c r="DP1392" s="343"/>
      <c r="DQ1392" s="345"/>
    </row>
    <row r="1393" spans="8:121" ht="15" customHeight="1" x14ac:dyDescent="0.15">
      <c r="H1393" s="111">
        <f t="shared" si="164"/>
        <v>0</v>
      </c>
      <c r="I1393" s="110">
        <v>1373</v>
      </c>
      <c r="J1393" s="199"/>
      <c r="K1393" s="199"/>
      <c r="L1393" s="112" t="e">
        <f t="shared" si="166"/>
        <v>#N/A</v>
      </c>
      <c r="M1393" s="199"/>
      <c r="N1393" s="199"/>
      <c r="O1393" s="124" t="str">
        <f t="shared" si="167"/>
        <v/>
      </c>
      <c r="P1393" s="124" t="str">
        <f t="shared" si="168"/>
        <v/>
      </c>
      <c r="Q1393" s="199"/>
      <c r="R1393" s="113" t="s">
        <v>341</v>
      </c>
      <c r="S1393" s="199"/>
      <c r="T1393" s="113" t="s">
        <v>337</v>
      </c>
      <c r="U1393" s="199"/>
      <c r="V1393" s="112" t="str">
        <f t="shared" si="169"/>
        <v>１～４以外</v>
      </c>
      <c r="W1393" s="628"/>
      <c r="X1393" s="112"/>
      <c r="Y1393" s="199"/>
      <c r="Z1393" s="636"/>
      <c r="AA1393" s="200"/>
      <c r="AB1393" s="114" t="e">
        <f t="shared" si="170"/>
        <v>#N/A</v>
      </c>
      <c r="AC1393" s="115" t="str">
        <f t="shared" si="165"/>
        <v/>
      </c>
      <c r="AD1393" s="145" t="str">
        <f t="shared" si="171"/>
        <v/>
      </c>
      <c r="BD1393" s="36">
        <v>1373</v>
      </c>
      <c r="BE1393" s="223"/>
      <c r="BF1393" s="231"/>
      <c r="BG1393" s="231"/>
      <c r="BH1393" s="231"/>
      <c r="BI1393" s="231"/>
      <c r="BJ1393" s="223"/>
      <c r="BK1393" s="224"/>
      <c r="BL1393" s="223"/>
      <c r="BM1393" s="224"/>
      <c r="BN1393" s="225"/>
      <c r="BO1393" s="226"/>
      <c r="BP1393" s="224"/>
      <c r="BQ1393" s="224"/>
      <c r="BR1393" s="226"/>
      <c r="BS1393" s="225"/>
      <c r="CB1393" s="258"/>
      <c r="CC1393" s="258"/>
      <c r="CD1393" s="390" t="s">
        <v>2057</v>
      </c>
      <c r="CE1393" s="296">
        <v>0</v>
      </c>
      <c r="CF1393" s="259">
        <v>1</v>
      </c>
      <c r="CG1393" s="260">
        <f>DCOUNT($H$20:$AD$4020,"入力ﾁｪｯｸ",CD1392:CF1394)</f>
        <v>0</v>
      </c>
      <c r="CI1393" s="258"/>
      <c r="CJ1393" s="258"/>
      <c r="CK1393" s="276" t="s">
        <v>1594</v>
      </c>
      <c r="CL1393" s="277" t="s">
        <v>505</v>
      </c>
      <c r="CM1393" s="253" t="s">
        <v>725</v>
      </c>
      <c r="CN1393" s="278"/>
      <c r="CP1393" s="258"/>
      <c r="CQ1393" s="258"/>
      <c r="CR1393" s="276" t="s">
        <v>1594</v>
      </c>
      <c r="CS1393" s="277" t="s">
        <v>505</v>
      </c>
      <c r="CT1393" s="253" t="s">
        <v>725</v>
      </c>
      <c r="CU1393" s="278"/>
      <c r="DK1393" s="329"/>
      <c r="DL1393" s="329"/>
      <c r="DM1393" s="329"/>
      <c r="DN1393" s="486"/>
      <c r="DO1393" s="506"/>
      <c r="DP1393" s="343"/>
      <c r="DQ1393" s="345"/>
    </row>
    <row r="1394" spans="8:121" ht="15" customHeight="1" x14ac:dyDescent="0.15">
      <c r="H1394" s="111">
        <f t="shared" si="164"/>
        <v>0</v>
      </c>
      <c r="I1394" s="110">
        <v>1374</v>
      </c>
      <c r="J1394" s="199"/>
      <c r="K1394" s="199"/>
      <c r="L1394" s="112" t="e">
        <f t="shared" si="166"/>
        <v>#N/A</v>
      </c>
      <c r="M1394" s="199"/>
      <c r="N1394" s="199"/>
      <c r="O1394" s="124" t="str">
        <f t="shared" si="167"/>
        <v/>
      </c>
      <c r="P1394" s="124" t="str">
        <f t="shared" si="168"/>
        <v/>
      </c>
      <c r="Q1394" s="199"/>
      <c r="R1394" s="113" t="s">
        <v>341</v>
      </c>
      <c r="S1394" s="199"/>
      <c r="T1394" s="113" t="s">
        <v>337</v>
      </c>
      <c r="U1394" s="199"/>
      <c r="V1394" s="112" t="str">
        <f t="shared" si="169"/>
        <v>１～４以外</v>
      </c>
      <c r="W1394" s="628"/>
      <c r="X1394" s="112"/>
      <c r="Y1394" s="199"/>
      <c r="Z1394" s="636"/>
      <c r="AA1394" s="200"/>
      <c r="AB1394" s="114" t="e">
        <f t="shared" si="170"/>
        <v>#N/A</v>
      </c>
      <c r="AC1394" s="115" t="str">
        <f t="shared" si="165"/>
        <v/>
      </c>
      <c r="AD1394" s="145" t="str">
        <f t="shared" si="171"/>
        <v/>
      </c>
      <c r="BD1394" s="36">
        <v>1374</v>
      </c>
      <c r="BE1394" s="223"/>
      <c r="BF1394" s="231"/>
      <c r="BG1394" s="231"/>
      <c r="BH1394" s="231"/>
      <c r="BI1394" s="231"/>
      <c r="BJ1394" s="223"/>
      <c r="BK1394" s="224"/>
      <c r="BL1394" s="223"/>
      <c r="BM1394" s="224"/>
      <c r="BN1394" s="225"/>
      <c r="BO1394" s="226"/>
      <c r="BP1394" s="224"/>
      <c r="BQ1394" s="224"/>
      <c r="BR1394" s="226"/>
      <c r="BS1394" s="225"/>
      <c r="CB1394" s="258"/>
      <c r="CC1394" s="258"/>
      <c r="CD1394" s="390" t="s">
        <v>2057</v>
      </c>
      <c r="CE1394" s="299">
        <v>0</v>
      </c>
      <c r="CF1394" s="266">
        <v>2</v>
      </c>
      <c r="CG1394" s="268"/>
      <c r="CI1394" s="258"/>
      <c r="CJ1394" s="258"/>
      <c r="CK1394" s="390" t="s">
        <v>2017</v>
      </c>
      <c r="CL1394" s="285">
        <v>0</v>
      </c>
      <c r="CM1394" s="260">
        <v>3</v>
      </c>
      <c r="CN1394" s="260">
        <f>DCOUNT($H$20:$AD$4020,"入力ﾁｪｯｸ",CK1393:CM1394)</f>
        <v>0</v>
      </c>
      <c r="CP1394" s="258"/>
      <c r="CQ1394" s="258"/>
      <c r="CR1394" s="390" t="s">
        <v>2017</v>
      </c>
      <c r="CS1394" s="285">
        <v>0</v>
      </c>
      <c r="CT1394" s="260">
        <v>2</v>
      </c>
      <c r="CU1394" s="260">
        <f>DCOUNT($H$20:$AD$4020,"入力ﾁｪｯｸ",CR1393:CT1394)</f>
        <v>0</v>
      </c>
      <c r="DK1394" s="329"/>
      <c r="DL1394" s="329"/>
      <c r="DM1394" s="329"/>
      <c r="DN1394" s="486"/>
      <c r="DO1394" s="506"/>
      <c r="DP1394" s="343"/>
      <c r="DQ1394" s="345"/>
    </row>
    <row r="1395" spans="8:121" ht="15" customHeight="1" x14ac:dyDescent="0.15">
      <c r="H1395" s="111">
        <f t="shared" si="164"/>
        <v>0</v>
      </c>
      <c r="I1395" s="110">
        <v>1375</v>
      </c>
      <c r="J1395" s="199"/>
      <c r="K1395" s="199"/>
      <c r="L1395" s="112" t="e">
        <f t="shared" si="166"/>
        <v>#N/A</v>
      </c>
      <c r="M1395" s="199"/>
      <c r="N1395" s="199"/>
      <c r="O1395" s="124" t="str">
        <f t="shared" si="167"/>
        <v/>
      </c>
      <c r="P1395" s="124" t="str">
        <f t="shared" si="168"/>
        <v/>
      </c>
      <c r="Q1395" s="199"/>
      <c r="R1395" s="113" t="s">
        <v>341</v>
      </c>
      <c r="S1395" s="199"/>
      <c r="T1395" s="113" t="s">
        <v>337</v>
      </c>
      <c r="U1395" s="199"/>
      <c r="V1395" s="112" t="str">
        <f t="shared" si="169"/>
        <v>１～４以外</v>
      </c>
      <c r="W1395" s="628"/>
      <c r="X1395" s="112"/>
      <c r="Y1395" s="199"/>
      <c r="Z1395" s="636"/>
      <c r="AA1395" s="200"/>
      <c r="AB1395" s="114" t="e">
        <f t="shared" si="170"/>
        <v>#N/A</v>
      </c>
      <c r="AC1395" s="115" t="str">
        <f t="shared" si="165"/>
        <v/>
      </c>
      <c r="AD1395" s="145" t="str">
        <f t="shared" si="171"/>
        <v/>
      </c>
      <c r="BD1395" s="36">
        <v>1375</v>
      </c>
      <c r="BE1395" s="223"/>
      <c r="BF1395" s="231"/>
      <c r="BG1395" s="231"/>
      <c r="BH1395" s="231"/>
      <c r="BI1395" s="231"/>
      <c r="BJ1395" s="223"/>
      <c r="BK1395" s="224"/>
      <c r="BL1395" s="223"/>
      <c r="BM1395" s="224"/>
      <c r="BN1395" s="225"/>
      <c r="BO1395" s="226"/>
      <c r="BP1395" s="224"/>
      <c r="BQ1395" s="224"/>
      <c r="BR1395" s="226"/>
      <c r="BS1395" s="225"/>
      <c r="CB1395" s="258"/>
      <c r="CC1395" s="258"/>
      <c r="CD1395" s="276" t="s">
        <v>2026</v>
      </c>
      <c r="CE1395" s="253" t="s">
        <v>505</v>
      </c>
      <c r="CF1395" s="253" t="s">
        <v>725</v>
      </c>
      <c r="CG1395" s="278"/>
      <c r="CI1395" s="258"/>
      <c r="CJ1395" s="258"/>
      <c r="CK1395" s="276" t="s">
        <v>1594</v>
      </c>
      <c r="CL1395" s="277" t="s">
        <v>505</v>
      </c>
      <c r="CM1395" s="253" t="s">
        <v>725</v>
      </c>
      <c r="CN1395" s="278"/>
      <c r="CP1395" s="258"/>
      <c r="CQ1395" s="258"/>
      <c r="CR1395" s="276" t="s">
        <v>1594</v>
      </c>
      <c r="CS1395" s="277" t="s">
        <v>505</v>
      </c>
      <c r="CT1395" s="253" t="s">
        <v>725</v>
      </c>
      <c r="CU1395" s="278"/>
      <c r="DK1395" s="329"/>
      <c r="DL1395" s="329"/>
      <c r="DM1395" s="329"/>
      <c r="DN1395" s="486"/>
      <c r="DO1395" s="506"/>
      <c r="DP1395" s="343"/>
      <c r="DQ1395" s="345"/>
    </row>
    <row r="1396" spans="8:121" ht="15" customHeight="1" x14ac:dyDescent="0.15">
      <c r="H1396" s="111">
        <f t="shared" si="164"/>
        <v>0</v>
      </c>
      <c r="I1396" s="110">
        <v>1376</v>
      </c>
      <c r="J1396" s="199"/>
      <c r="K1396" s="199"/>
      <c r="L1396" s="112" t="e">
        <f t="shared" si="166"/>
        <v>#N/A</v>
      </c>
      <c r="M1396" s="199"/>
      <c r="N1396" s="199"/>
      <c r="O1396" s="124" t="str">
        <f t="shared" si="167"/>
        <v/>
      </c>
      <c r="P1396" s="124" t="str">
        <f t="shared" si="168"/>
        <v/>
      </c>
      <c r="Q1396" s="199"/>
      <c r="R1396" s="113" t="s">
        <v>341</v>
      </c>
      <c r="S1396" s="199"/>
      <c r="T1396" s="113" t="s">
        <v>337</v>
      </c>
      <c r="U1396" s="199"/>
      <c r="V1396" s="112" t="str">
        <f t="shared" si="169"/>
        <v>１～４以外</v>
      </c>
      <c r="W1396" s="628"/>
      <c r="X1396" s="112"/>
      <c r="Y1396" s="199"/>
      <c r="Z1396" s="636"/>
      <c r="AA1396" s="200"/>
      <c r="AB1396" s="114" t="e">
        <f t="shared" si="170"/>
        <v>#N/A</v>
      </c>
      <c r="AC1396" s="115" t="str">
        <f t="shared" si="165"/>
        <v/>
      </c>
      <c r="AD1396" s="145" t="str">
        <f t="shared" si="171"/>
        <v/>
      </c>
      <c r="BD1396" s="36">
        <v>1376</v>
      </c>
      <c r="BE1396" s="223"/>
      <c r="BF1396" s="231"/>
      <c r="BG1396" s="231"/>
      <c r="BH1396" s="231"/>
      <c r="BI1396" s="231"/>
      <c r="BJ1396" s="223"/>
      <c r="BK1396" s="224"/>
      <c r="BL1396" s="223"/>
      <c r="BM1396" s="224"/>
      <c r="BN1396" s="225"/>
      <c r="BO1396" s="226"/>
      <c r="BP1396" s="224"/>
      <c r="BQ1396" s="224"/>
      <c r="BR1396" s="226"/>
      <c r="BS1396" s="225"/>
      <c r="CB1396" s="258"/>
      <c r="CC1396" s="258"/>
      <c r="CD1396" s="390" t="s">
        <v>2058</v>
      </c>
      <c r="CE1396" s="296">
        <v>0</v>
      </c>
      <c r="CF1396" s="259">
        <v>1</v>
      </c>
      <c r="CG1396" s="260">
        <f>DCOUNT($H$20:$AD$4020,"入力ﾁｪｯｸ",CD1395:CF1397)</f>
        <v>0</v>
      </c>
      <c r="CI1396" s="258"/>
      <c r="CJ1396" s="258"/>
      <c r="CK1396" s="390" t="s">
        <v>2018</v>
      </c>
      <c r="CL1396" s="285">
        <v>0</v>
      </c>
      <c r="CM1396" s="260">
        <v>3</v>
      </c>
      <c r="CN1396" s="260">
        <f>DCOUNT($H$20:$AD$4020,"入力ﾁｪｯｸ",CK1395:CM1396)</f>
        <v>0</v>
      </c>
      <c r="CP1396" s="258"/>
      <c r="CQ1396" s="258"/>
      <c r="CR1396" s="390" t="s">
        <v>2018</v>
      </c>
      <c r="CS1396" s="285">
        <v>0</v>
      </c>
      <c r="CT1396" s="260">
        <v>2</v>
      </c>
      <c r="CU1396" s="260">
        <f>DCOUNT($H$20:$AD$4020,"入力ﾁｪｯｸ",CR1395:CT1396)</f>
        <v>0</v>
      </c>
      <c r="DK1396" s="329"/>
      <c r="DL1396" s="329"/>
      <c r="DM1396" s="329"/>
      <c r="DN1396" s="486"/>
      <c r="DO1396" s="506"/>
      <c r="DP1396" s="343"/>
      <c r="DQ1396" s="345"/>
    </row>
    <row r="1397" spans="8:121" ht="15" customHeight="1" x14ac:dyDescent="0.15">
      <c r="H1397" s="111">
        <f t="shared" si="164"/>
        <v>0</v>
      </c>
      <c r="I1397" s="110">
        <v>1377</v>
      </c>
      <c r="J1397" s="199"/>
      <c r="K1397" s="199"/>
      <c r="L1397" s="112" t="e">
        <f t="shared" si="166"/>
        <v>#N/A</v>
      </c>
      <c r="M1397" s="199"/>
      <c r="N1397" s="199"/>
      <c r="O1397" s="124" t="str">
        <f t="shared" si="167"/>
        <v/>
      </c>
      <c r="P1397" s="124" t="str">
        <f t="shared" si="168"/>
        <v/>
      </c>
      <c r="Q1397" s="199"/>
      <c r="R1397" s="113" t="s">
        <v>341</v>
      </c>
      <c r="S1397" s="199"/>
      <c r="T1397" s="113" t="s">
        <v>337</v>
      </c>
      <c r="U1397" s="199"/>
      <c r="V1397" s="112" t="str">
        <f t="shared" si="169"/>
        <v>１～４以外</v>
      </c>
      <c r="W1397" s="628"/>
      <c r="X1397" s="112"/>
      <c r="Y1397" s="199"/>
      <c r="Z1397" s="636"/>
      <c r="AA1397" s="200"/>
      <c r="AB1397" s="114" t="e">
        <f t="shared" si="170"/>
        <v>#N/A</v>
      </c>
      <c r="AC1397" s="115" t="str">
        <f t="shared" si="165"/>
        <v/>
      </c>
      <c r="AD1397" s="145" t="str">
        <f t="shared" si="171"/>
        <v/>
      </c>
      <c r="BD1397" s="36">
        <v>1377</v>
      </c>
      <c r="BE1397" s="223"/>
      <c r="BF1397" s="231"/>
      <c r="BG1397" s="231"/>
      <c r="BH1397" s="231"/>
      <c r="BI1397" s="231"/>
      <c r="BJ1397" s="223"/>
      <c r="BK1397" s="224"/>
      <c r="BL1397" s="223"/>
      <c r="BM1397" s="224"/>
      <c r="BN1397" s="225"/>
      <c r="BO1397" s="226"/>
      <c r="BP1397" s="224"/>
      <c r="BQ1397" s="224"/>
      <c r="BR1397" s="226"/>
      <c r="BS1397" s="225"/>
      <c r="CB1397" s="258"/>
      <c r="CC1397" s="258"/>
      <c r="CD1397" s="390" t="s">
        <v>2058</v>
      </c>
      <c r="CE1397" s="299">
        <v>0</v>
      </c>
      <c r="CF1397" s="266">
        <v>2</v>
      </c>
      <c r="CG1397" s="268"/>
      <c r="CI1397" s="258"/>
      <c r="CJ1397" s="258"/>
      <c r="CK1397" s="276" t="s">
        <v>1594</v>
      </c>
      <c r="CL1397" s="277" t="s">
        <v>505</v>
      </c>
      <c r="CM1397" s="253" t="s">
        <v>725</v>
      </c>
      <c r="CN1397" s="278"/>
      <c r="CP1397" s="258"/>
      <c r="CQ1397" s="258"/>
      <c r="CR1397" s="276" t="s">
        <v>1594</v>
      </c>
      <c r="CS1397" s="277" t="s">
        <v>505</v>
      </c>
      <c r="CT1397" s="253" t="s">
        <v>725</v>
      </c>
      <c r="CU1397" s="278"/>
      <c r="DK1397" s="329"/>
      <c r="DL1397" s="329"/>
      <c r="DM1397" s="329"/>
      <c r="DN1397" s="486"/>
      <c r="DO1397" s="506"/>
      <c r="DP1397" s="343"/>
      <c r="DQ1397" s="345"/>
    </row>
    <row r="1398" spans="8:121" ht="15" customHeight="1" x14ac:dyDescent="0.15">
      <c r="H1398" s="111">
        <f t="shared" si="164"/>
        <v>0</v>
      </c>
      <c r="I1398" s="110">
        <v>1378</v>
      </c>
      <c r="J1398" s="199"/>
      <c r="K1398" s="199"/>
      <c r="L1398" s="112" t="e">
        <f t="shared" si="166"/>
        <v>#N/A</v>
      </c>
      <c r="M1398" s="199"/>
      <c r="N1398" s="199"/>
      <c r="O1398" s="124" t="str">
        <f t="shared" si="167"/>
        <v/>
      </c>
      <c r="P1398" s="124" t="str">
        <f t="shared" si="168"/>
        <v/>
      </c>
      <c r="Q1398" s="199"/>
      <c r="R1398" s="113" t="s">
        <v>341</v>
      </c>
      <c r="S1398" s="199"/>
      <c r="T1398" s="113" t="s">
        <v>337</v>
      </c>
      <c r="U1398" s="199"/>
      <c r="V1398" s="112" t="str">
        <f t="shared" si="169"/>
        <v>１～４以外</v>
      </c>
      <c r="W1398" s="628"/>
      <c r="X1398" s="112"/>
      <c r="Y1398" s="199"/>
      <c r="Z1398" s="636"/>
      <c r="AA1398" s="200"/>
      <c r="AB1398" s="114" t="e">
        <f t="shared" si="170"/>
        <v>#N/A</v>
      </c>
      <c r="AC1398" s="115" t="str">
        <f t="shared" si="165"/>
        <v/>
      </c>
      <c r="AD1398" s="145" t="str">
        <f t="shared" si="171"/>
        <v/>
      </c>
      <c r="BD1398" s="36">
        <v>1378</v>
      </c>
      <c r="BE1398" s="223"/>
      <c r="BF1398" s="231"/>
      <c r="BG1398" s="231"/>
      <c r="BH1398" s="231"/>
      <c r="BI1398" s="231"/>
      <c r="BJ1398" s="223"/>
      <c r="BK1398" s="224"/>
      <c r="BL1398" s="223"/>
      <c r="BM1398" s="224"/>
      <c r="BN1398" s="225"/>
      <c r="BO1398" s="226"/>
      <c r="BP1398" s="224"/>
      <c r="BQ1398" s="224"/>
      <c r="BR1398" s="226"/>
      <c r="BS1398" s="225"/>
      <c r="CB1398" s="258"/>
      <c r="CC1398" s="258"/>
      <c r="CD1398" s="276" t="s">
        <v>2026</v>
      </c>
      <c r="CE1398" s="253" t="s">
        <v>505</v>
      </c>
      <c r="CF1398" s="253" t="s">
        <v>725</v>
      </c>
      <c r="CG1398" s="278"/>
      <c r="CI1398" s="258"/>
      <c r="CJ1398" s="258"/>
      <c r="CK1398" s="461" t="s">
        <v>2019</v>
      </c>
      <c r="CL1398" s="285">
        <v>0</v>
      </c>
      <c r="CM1398" s="260">
        <v>3</v>
      </c>
      <c r="CN1398" s="260">
        <f>DCOUNT($H$20:$AD$4020,"入力ﾁｪｯｸ",CK1397:CM1398)</f>
        <v>0</v>
      </c>
      <c r="CP1398" s="258"/>
      <c r="CQ1398" s="258"/>
      <c r="CR1398" s="461" t="s">
        <v>2019</v>
      </c>
      <c r="CS1398" s="285">
        <v>0</v>
      </c>
      <c r="CT1398" s="260">
        <v>2</v>
      </c>
      <c r="CU1398" s="260">
        <f>DCOUNT($H$20:$AD$4020,"入力ﾁｪｯｸ",CR1397:CT1398)</f>
        <v>0</v>
      </c>
      <c r="DK1398" s="329"/>
      <c r="DL1398" s="329"/>
      <c r="DM1398" s="329"/>
      <c r="DN1398" s="486"/>
      <c r="DO1398" s="506"/>
      <c r="DP1398" s="343"/>
      <c r="DQ1398" s="345"/>
    </row>
    <row r="1399" spans="8:121" ht="15" customHeight="1" x14ac:dyDescent="0.15">
      <c r="H1399" s="111">
        <f t="shared" si="164"/>
        <v>0</v>
      </c>
      <c r="I1399" s="110">
        <v>1379</v>
      </c>
      <c r="J1399" s="199"/>
      <c r="K1399" s="199"/>
      <c r="L1399" s="112" t="e">
        <f t="shared" si="166"/>
        <v>#N/A</v>
      </c>
      <c r="M1399" s="199"/>
      <c r="N1399" s="199"/>
      <c r="O1399" s="124" t="str">
        <f t="shared" si="167"/>
        <v/>
      </c>
      <c r="P1399" s="124" t="str">
        <f t="shared" si="168"/>
        <v/>
      </c>
      <c r="Q1399" s="199"/>
      <c r="R1399" s="113" t="s">
        <v>341</v>
      </c>
      <c r="S1399" s="199"/>
      <c r="T1399" s="113" t="s">
        <v>337</v>
      </c>
      <c r="U1399" s="199"/>
      <c r="V1399" s="112" t="str">
        <f t="shared" si="169"/>
        <v>１～４以外</v>
      </c>
      <c r="W1399" s="628"/>
      <c r="X1399" s="112"/>
      <c r="Y1399" s="199"/>
      <c r="Z1399" s="636"/>
      <c r="AA1399" s="200"/>
      <c r="AB1399" s="114" t="e">
        <f t="shared" si="170"/>
        <v>#N/A</v>
      </c>
      <c r="AC1399" s="115" t="str">
        <f t="shared" si="165"/>
        <v/>
      </c>
      <c r="AD1399" s="145" t="str">
        <f t="shared" si="171"/>
        <v/>
      </c>
      <c r="BD1399" s="36">
        <v>1379</v>
      </c>
      <c r="BE1399" s="223"/>
      <c r="BF1399" s="231"/>
      <c r="BG1399" s="231"/>
      <c r="BH1399" s="231"/>
      <c r="BI1399" s="231"/>
      <c r="BJ1399" s="223"/>
      <c r="BK1399" s="224"/>
      <c r="BL1399" s="223"/>
      <c r="BM1399" s="224"/>
      <c r="BN1399" s="225"/>
      <c r="BO1399" s="226"/>
      <c r="BP1399" s="224"/>
      <c r="BQ1399" s="224"/>
      <c r="BR1399" s="226"/>
      <c r="BS1399" s="225"/>
      <c r="CB1399" s="258"/>
      <c r="CC1399" s="258"/>
      <c r="CD1399" s="390" t="s">
        <v>2059</v>
      </c>
      <c r="CE1399" s="296">
        <v>0</v>
      </c>
      <c r="CF1399" s="259">
        <v>1</v>
      </c>
      <c r="CG1399" s="260">
        <f>DCOUNT($H$20:$AD$4020,"入力ﾁｪｯｸ",CD1398:CF1400)</f>
        <v>0</v>
      </c>
      <c r="CI1399" s="258"/>
      <c r="CJ1399" s="258"/>
      <c r="CK1399" s="276" t="s">
        <v>1594</v>
      </c>
      <c r="CL1399" s="277" t="s">
        <v>505</v>
      </c>
      <c r="CM1399" s="253" t="s">
        <v>725</v>
      </c>
      <c r="CN1399" s="278"/>
      <c r="CP1399" s="258"/>
      <c r="CQ1399" s="258"/>
      <c r="CR1399" s="276" t="s">
        <v>1594</v>
      </c>
      <c r="CS1399" s="277" t="s">
        <v>505</v>
      </c>
      <c r="CT1399" s="253" t="s">
        <v>725</v>
      </c>
      <c r="CU1399" s="278"/>
      <c r="DK1399" s="329"/>
      <c r="DL1399" s="329"/>
      <c r="DM1399" s="329"/>
      <c r="DN1399" s="486"/>
      <c r="DO1399" s="506"/>
      <c r="DP1399" s="343"/>
      <c r="DQ1399" s="345"/>
    </row>
    <row r="1400" spans="8:121" ht="15" customHeight="1" x14ac:dyDescent="0.15">
      <c r="H1400" s="111">
        <f t="shared" si="164"/>
        <v>0</v>
      </c>
      <c r="I1400" s="110">
        <v>1380</v>
      </c>
      <c r="J1400" s="199"/>
      <c r="K1400" s="199"/>
      <c r="L1400" s="112" t="e">
        <f t="shared" si="166"/>
        <v>#N/A</v>
      </c>
      <c r="M1400" s="199"/>
      <c r="N1400" s="199"/>
      <c r="O1400" s="124" t="str">
        <f t="shared" si="167"/>
        <v/>
      </c>
      <c r="P1400" s="124" t="str">
        <f t="shared" si="168"/>
        <v/>
      </c>
      <c r="Q1400" s="199"/>
      <c r="R1400" s="113" t="s">
        <v>341</v>
      </c>
      <c r="S1400" s="199"/>
      <c r="T1400" s="113" t="s">
        <v>337</v>
      </c>
      <c r="U1400" s="199"/>
      <c r="V1400" s="112" t="str">
        <f t="shared" si="169"/>
        <v>１～４以外</v>
      </c>
      <c r="W1400" s="628"/>
      <c r="X1400" s="112"/>
      <c r="Y1400" s="199"/>
      <c r="Z1400" s="636"/>
      <c r="AA1400" s="200"/>
      <c r="AB1400" s="114" t="e">
        <f t="shared" si="170"/>
        <v>#N/A</v>
      </c>
      <c r="AC1400" s="115" t="str">
        <f t="shared" si="165"/>
        <v/>
      </c>
      <c r="AD1400" s="145" t="str">
        <f t="shared" si="171"/>
        <v/>
      </c>
      <c r="BD1400" s="36">
        <v>1380</v>
      </c>
      <c r="BE1400" s="223"/>
      <c r="BF1400" s="231"/>
      <c r="BG1400" s="231"/>
      <c r="BH1400" s="231"/>
      <c r="BI1400" s="231"/>
      <c r="BJ1400" s="223"/>
      <c r="BK1400" s="224"/>
      <c r="BL1400" s="223"/>
      <c r="BM1400" s="224"/>
      <c r="BN1400" s="225"/>
      <c r="BO1400" s="226"/>
      <c r="BP1400" s="224"/>
      <c r="BQ1400" s="224"/>
      <c r="BR1400" s="226"/>
      <c r="BS1400" s="225"/>
      <c r="CB1400" s="258"/>
      <c r="CC1400" s="258"/>
      <c r="CD1400" s="390" t="s">
        <v>2059</v>
      </c>
      <c r="CE1400" s="299">
        <v>0</v>
      </c>
      <c r="CF1400" s="266">
        <v>2</v>
      </c>
      <c r="CG1400" s="268"/>
      <c r="CI1400" s="258"/>
      <c r="CJ1400" s="258"/>
      <c r="CK1400" s="390" t="s">
        <v>2020</v>
      </c>
      <c r="CL1400" s="285">
        <v>0</v>
      </c>
      <c r="CM1400" s="260">
        <v>3</v>
      </c>
      <c r="CN1400" s="260">
        <f>DCOUNT($H$20:$AD$4020,"入力ﾁｪｯｸ",CK1399:CM1400)</f>
        <v>0</v>
      </c>
      <c r="CP1400" s="258"/>
      <c r="CQ1400" s="258"/>
      <c r="CR1400" s="390" t="s">
        <v>2020</v>
      </c>
      <c r="CS1400" s="285">
        <v>0</v>
      </c>
      <c r="CT1400" s="260">
        <v>2</v>
      </c>
      <c r="CU1400" s="260">
        <f>DCOUNT($H$20:$AD$4020,"入力ﾁｪｯｸ",CR1399:CT1400)</f>
        <v>0</v>
      </c>
      <c r="DK1400" s="329"/>
      <c r="DL1400" s="329"/>
      <c r="DM1400" s="329"/>
      <c r="DN1400" s="486"/>
      <c r="DO1400" s="506"/>
      <c r="DP1400" s="343"/>
      <c r="DQ1400" s="345"/>
    </row>
    <row r="1401" spans="8:121" ht="15" customHeight="1" x14ac:dyDescent="0.15">
      <c r="H1401" s="111">
        <f t="shared" si="164"/>
        <v>0</v>
      </c>
      <c r="I1401" s="110">
        <v>1381</v>
      </c>
      <c r="J1401" s="199"/>
      <c r="K1401" s="199"/>
      <c r="L1401" s="112" t="e">
        <f t="shared" si="166"/>
        <v>#N/A</v>
      </c>
      <c r="M1401" s="199"/>
      <c r="N1401" s="199"/>
      <c r="O1401" s="124" t="str">
        <f t="shared" si="167"/>
        <v/>
      </c>
      <c r="P1401" s="124" t="str">
        <f t="shared" si="168"/>
        <v/>
      </c>
      <c r="Q1401" s="199"/>
      <c r="R1401" s="113" t="s">
        <v>341</v>
      </c>
      <c r="S1401" s="199"/>
      <c r="T1401" s="113" t="s">
        <v>337</v>
      </c>
      <c r="U1401" s="199"/>
      <c r="V1401" s="112" t="str">
        <f t="shared" si="169"/>
        <v>１～４以外</v>
      </c>
      <c r="W1401" s="628"/>
      <c r="X1401" s="112"/>
      <c r="Y1401" s="199"/>
      <c r="Z1401" s="636"/>
      <c r="AA1401" s="200"/>
      <c r="AB1401" s="114" t="e">
        <f t="shared" si="170"/>
        <v>#N/A</v>
      </c>
      <c r="AC1401" s="115" t="str">
        <f t="shared" si="165"/>
        <v/>
      </c>
      <c r="AD1401" s="145" t="str">
        <f t="shared" si="171"/>
        <v/>
      </c>
      <c r="BD1401" s="36">
        <v>1381</v>
      </c>
      <c r="BE1401" s="223"/>
      <c r="BF1401" s="231"/>
      <c r="BG1401" s="231"/>
      <c r="BH1401" s="231"/>
      <c r="BI1401" s="231"/>
      <c r="BJ1401" s="223"/>
      <c r="BK1401" s="224"/>
      <c r="BL1401" s="223"/>
      <c r="BM1401" s="224"/>
      <c r="BN1401" s="225"/>
      <c r="BO1401" s="226"/>
      <c r="BP1401" s="224"/>
      <c r="BQ1401" s="224"/>
      <c r="BR1401" s="226"/>
      <c r="BS1401" s="225"/>
      <c r="CB1401" s="258"/>
      <c r="CC1401" s="258"/>
      <c r="CD1401" s="276" t="s">
        <v>2026</v>
      </c>
      <c r="CE1401" s="253" t="s">
        <v>505</v>
      </c>
      <c r="CF1401" s="253" t="s">
        <v>725</v>
      </c>
      <c r="CG1401" s="278"/>
      <c r="CI1401" s="258"/>
      <c r="CJ1401" s="258"/>
      <c r="CK1401" s="276" t="s">
        <v>1594</v>
      </c>
      <c r="CL1401" s="277" t="s">
        <v>505</v>
      </c>
      <c r="CM1401" s="253" t="s">
        <v>725</v>
      </c>
      <c r="CN1401" s="278"/>
      <c r="CP1401" s="258"/>
      <c r="CQ1401" s="258"/>
      <c r="CR1401" s="276" t="s">
        <v>1594</v>
      </c>
      <c r="CS1401" s="277" t="s">
        <v>505</v>
      </c>
      <c r="CT1401" s="253" t="s">
        <v>725</v>
      </c>
      <c r="CU1401" s="278"/>
      <c r="DK1401" s="329"/>
      <c r="DL1401" s="329"/>
      <c r="DM1401" s="329"/>
      <c r="DN1401" s="486"/>
      <c r="DO1401" s="506"/>
      <c r="DP1401" s="343"/>
      <c r="DQ1401" s="345"/>
    </row>
    <row r="1402" spans="8:121" ht="15" customHeight="1" x14ac:dyDescent="0.15">
      <c r="H1402" s="111">
        <f t="shared" si="164"/>
        <v>0</v>
      </c>
      <c r="I1402" s="110">
        <v>1382</v>
      </c>
      <c r="J1402" s="199"/>
      <c r="K1402" s="199"/>
      <c r="L1402" s="112" t="e">
        <f t="shared" si="166"/>
        <v>#N/A</v>
      </c>
      <c r="M1402" s="199"/>
      <c r="N1402" s="199"/>
      <c r="O1402" s="124" t="str">
        <f t="shared" si="167"/>
        <v/>
      </c>
      <c r="P1402" s="124" t="str">
        <f t="shared" si="168"/>
        <v/>
      </c>
      <c r="Q1402" s="199"/>
      <c r="R1402" s="113" t="s">
        <v>341</v>
      </c>
      <c r="S1402" s="199"/>
      <c r="T1402" s="113" t="s">
        <v>337</v>
      </c>
      <c r="U1402" s="199"/>
      <c r="V1402" s="112" t="str">
        <f t="shared" si="169"/>
        <v>１～４以外</v>
      </c>
      <c r="W1402" s="628"/>
      <c r="X1402" s="112"/>
      <c r="Y1402" s="199"/>
      <c r="Z1402" s="636"/>
      <c r="AA1402" s="200"/>
      <c r="AB1402" s="114" t="e">
        <f t="shared" si="170"/>
        <v>#N/A</v>
      </c>
      <c r="AC1402" s="115" t="str">
        <f t="shared" si="165"/>
        <v/>
      </c>
      <c r="AD1402" s="145" t="str">
        <f t="shared" si="171"/>
        <v/>
      </c>
      <c r="BD1402" s="36">
        <v>1382</v>
      </c>
      <c r="BE1402" s="223"/>
      <c r="BF1402" s="231"/>
      <c r="BG1402" s="231"/>
      <c r="BH1402" s="231"/>
      <c r="BI1402" s="231"/>
      <c r="BJ1402" s="223"/>
      <c r="BK1402" s="224"/>
      <c r="BL1402" s="223"/>
      <c r="BM1402" s="224"/>
      <c r="BN1402" s="225"/>
      <c r="BO1402" s="226"/>
      <c r="BP1402" s="224"/>
      <c r="BQ1402" s="224"/>
      <c r="BR1402" s="226"/>
      <c r="BS1402" s="225"/>
      <c r="CB1402" s="258"/>
      <c r="CC1402" s="258"/>
      <c r="CD1402" s="390" t="s">
        <v>2060</v>
      </c>
      <c r="CE1402" s="296">
        <v>0</v>
      </c>
      <c r="CF1402" s="259">
        <v>1</v>
      </c>
      <c r="CG1402" s="260">
        <f>DCOUNT($H$20:$AD$4020,"入力ﾁｪｯｸ",CD1401:CF1403)</f>
        <v>0</v>
      </c>
      <c r="CI1402" s="258"/>
      <c r="CJ1402" s="258"/>
      <c r="CK1402" s="390" t="s">
        <v>2021</v>
      </c>
      <c r="CL1402" s="285">
        <v>0</v>
      </c>
      <c r="CM1402" s="260">
        <v>3</v>
      </c>
      <c r="CN1402" s="260">
        <f>DCOUNT($H$20:$AD$4020,"入力ﾁｪｯｸ",CK1401:CM1402)</f>
        <v>0</v>
      </c>
      <c r="CP1402" s="258"/>
      <c r="CQ1402" s="258"/>
      <c r="CR1402" s="390" t="s">
        <v>2021</v>
      </c>
      <c r="CS1402" s="285">
        <v>0</v>
      </c>
      <c r="CT1402" s="260">
        <v>2</v>
      </c>
      <c r="CU1402" s="260">
        <f>DCOUNT($H$20:$AD$4020,"入力ﾁｪｯｸ",CR1401:CT1402)</f>
        <v>0</v>
      </c>
      <c r="DK1402" s="329"/>
      <c r="DL1402" s="329"/>
      <c r="DM1402" s="329"/>
      <c r="DN1402" s="486"/>
      <c r="DO1402" s="506"/>
      <c r="DP1402" s="343"/>
      <c r="DQ1402" s="345"/>
    </row>
    <row r="1403" spans="8:121" ht="15" customHeight="1" x14ac:dyDescent="0.15">
      <c r="H1403" s="111">
        <f t="shared" si="164"/>
        <v>0</v>
      </c>
      <c r="I1403" s="110">
        <v>1383</v>
      </c>
      <c r="J1403" s="199"/>
      <c r="K1403" s="199"/>
      <c r="L1403" s="112" t="e">
        <f t="shared" si="166"/>
        <v>#N/A</v>
      </c>
      <c r="M1403" s="199"/>
      <c r="N1403" s="199"/>
      <c r="O1403" s="124" t="str">
        <f t="shared" si="167"/>
        <v/>
      </c>
      <c r="P1403" s="124" t="str">
        <f t="shared" si="168"/>
        <v/>
      </c>
      <c r="Q1403" s="199"/>
      <c r="R1403" s="113" t="s">
        <v>341</v>
      </c>
      <c r="S1403" s="199"/>
      <c r="T1403" s="113" t="s">
        <v>337</v>
      </c>
      <c r="U1403" s="199"/>
      <c r="V1403" s="112" t="str">
        <f t="shared" si="169"/>
        <v>１～４以外</v>
      </c>
      <c r="W1403" s="628"/>
      <c r="X1403" s="112"/>
      <c r="Y1403" s="199"/>
      <c r="Z1403" s="636"/>
      <c r="AA1403" s="200"/>
      <c r="AB1403" s="114" t="e">
        <f t="shared" si="170"/>
        <v>#N/A</v>
      </c>
      <c r="AC1403" s="115" t="str">
        <f t="shared" si="165"/>
        <v/>
      </c>
      <c r="AD1403" s="145" t="str">
        <f t="shared" si="171"/>
        <v/>
      </c>
      <c r="BD1403" s="36">
        <v>1383</v>
      </c>
      <c r="BE1403" s="223"/>
      <c r="BF1403" s="231"/>
      <c r="BG1403" s="231"/>
      <c r="BH1403" s="231"/>
      <c r="BI1403" s="231"/>
      <c r="BJ1403" s="223"/>
      <c r="BK1403" s="224"/>
      <c r="BL1403" s="223"/>
      <c r="BM1403" s="224"/>
      <c r="BN1403" s="225"/>
      <c r="BO1403" s="226"/>
      <c r="BP1403" s="224"/>
      <c r="BQ1403" s="224"/>
      <c r="BR1403" s="226"/>
      <c r="BS1403" s="225"/>
      <c r="CB1403" s="258"/>
      <c r="CC1403" s="258"/>
      <c r="CD1403" s="390" t="s">
        <v>2060</v>
      </c>
      <c r="CE1403" s="299">
        <v>0</v>
      </c>
      <c r="CF1403" s="266">
        <v>2</v>
      </c>
      <c r="CG1403" s="268"/>
      <c r="CI1403" s="258"/>
      <c r="CJ1403" s="258"/>
      <c r="CK1403" s="276" t="s">
        <v>1594</v>
      </c>
      <c r="CL1403" s="277" t="s">
        <v>505</v>
      </c>
      <c r="CM1403" s="253" t="s">
        <v>725</v>
      </c>
      <c r="CN1403" s="278"/>
      <c r="CP1403" s="258"/>
      <c r="CQ1403" s="258"/>
      <c r="CR1403" s="276" t="s">
        <v>1594</v>
      </c>
      <c r="CS1403" s="277" t="s">
        <v>505</v>
      </c>
      <c r="CT1403" s="253" t="s">
        <v>725</v>
      </c>
      <c r="CU1403" s="278"/>
      <c r="DK1403" s="329"/>
      <c r="DL1403" s="329"/>
      <c r="DM1403" s="329"/>
      <c r="DN1403" s="486"/>
      <c r="DO1403" s="506"/>
      <c r="DP1403" s="343"/>
      <c r="DQ1403" s="345"/>
    </row>
    <row r="1404" spans="8:121" ht="15" customHeight="1" x14ac:dyDescent="0.15">
      <c r="H1404" s="111">
        <f t="shared" si="164"/>
        <v>0</v>
      </c>
      <c r="I1404" s="110">
        <v>1384</v>
      </c>
      <c r="J1404" s="199"/>
      <c r="K1404" s="199"/>
      <c r="L1404" s="112" t="e">
        <f t="shared" si="166"/>
        <v>#N/A</v>
      </c>
      <c r="M1404" s="199"/>
      <c r="N1404" s="199"/>
      <c r="O1404" s="124" t="str">
        <f t="shared" si="167"/>
        <v/>
      </c>
      <c r="P1404" s="124" t="str">
        <f t="shared" si="168"/>
        <v/>
      </c>
      <c r="Q1404" s="199"/>
      <c r="R1404" s="113" t="s">
        <v>341</v>
      </c>
      <c r="S1404" s="199"/>
      <c r="T1404" s="113" t="s">
        <v>337</v>
      </c>
      <c r="U1404" s="199"/>
      <c r="V1404" s="112" t="str">
        <f t="shared" si="169"/>
        <v>１～４以外</v>
      </c>
      <c r="W1404" s="628"/>
      <c r="X1404" s="112"/>
      <c r="Y1404" s="199"/>
      <c r="Z1404" s="636"/>
      <c r="AA1404" s="200"/>
      <c r="AB1404" s="114" t="e">
        <f t="shared" si="170"/>
        <v>#N/A</v>
      </c>
      <c r="AC1404" s="115" t="str">
        <f t="shared" si="165"/>
        <v/>
      </c>
      <c r="AD1404" s="145" t="str">
        <f t="shared" si="171"/>
        <v/>
      </c>
      <c r="BD1404" s="36">
        <v>1384</v>
      </c>
      <c r="BE1404" s="223"/>
      <c r="BF1404" s="231"/>
      <c r="BG1404" s="231"/>
      <c r="BH1404" s="231"/>
      <c r="BI1404" s="231"/>
      <c r="BJ1404" s="223"/>
      <c r="BK1404" s="224"/>
      <c r="BL1404" s="223"/>
      <c r="BM1404" s="224"/>
      <c r="BN1404" s="225"/>
      <c r="BO1404" s="226"/>
      <c r="BP1404" s="224"/>
      <c r="BQ1404" s="224"/>
      <c r="BR1404" s="226"/>
      <c r="BS1404" s="225"/>
      <c r="CB1404" s="258"/>
      <c r="CC1404" s="258"/>
      <c r="CD1404" s="276" t="s">
        <v>2026</v>
      </c>
      <c r="CE1404" s="253" t="s">
        <v>505</v>
      </c>
      <c r="CF1404" s="253" t="s">
        <v>725</v>
      </c>
      <c r="CG1404" s="278"/>
      <c r="CI1404" s="258"/>
      <c r="CJ1404" s="258"/>
      <c r="CK1404" s="461" t="s">
        <v>2022</v>
      </c>
      <c r="CL1404" s="285">
        <v>0</v>
      </c>
      <c r="CM1404" s="260">
        <v>3</v>
      </c>
      <c r="CN1404" s="260">
        <f>DCOUNT($H$20:$AD$4020,"入力ﾁｪｯｸ",CK1403:CM1404)</f>
        <v>0</v>
      </c>
      <c r="CP1404" s="258"/>
      <c r="CQ1404" s="258"/>
      <c r="CR1404" s="461" t="s">
        <v>2022</v>
      </c>
      <c r="CS1404" s="285">
        <v>0</v>
      </c>
      <c r="CT1404" s="260">
        <v>2</v>
      </c>
      <c r="CU1404" s="260">
        <f>DCOUNT($H$20:$AD$4020,"入力ﾁｪｯｸ",CR1403:CT1404)</f>
        <v>0</v>
      </c>
      <c r="DK1404" s="329"/>
      <c r="DL1404" s="329"/>
      <c r="DM1404" s="329"/>
      <c r="DN1404" s="486"/>
      <c r="DO1404" s="506"/>
      <c r="DP1404" s="343"/>
      <c r="DQ1404" s="345"/>
    </row>
    <row r="1405" spans="8:121" ht="15" customHeight="1" x14ac:dyDescent="0.15">
      <c r="H1405" s="111">
        <f t="shared" si="164"/>
        <v>0</v>
      </c>
      <c r="I1405" s="110">
        <v>1385</v>
      </c>
      <c r="J1405" s="199"/>
      <c r="K1405" s="199"/>
      <c r="L1405" s="112" t="e">
        <f t="shared" si="166"/>
        <v>#N/A</v>
      </c>
      <c r="M1405" s="199"/>
      <c r="N1405" s="199"/>
      <c r="O1405" s="124" t="str">
        <f t="shared" si="167"/>
        <v/>
      </c>
      <c r="P1405" s="124" t="str">
        <f t="shared" si="168"/>
        <v/>
      </c>
      <c r="Q1405" s="199"/>
      <c r="R1405" s="113" t="s">
        <v>341</v>
      </c>
      <c r="S1405" s="199"/>
      <c r="T1405" s="113" t="s">
        <v>337</v>
      </c>
      <c r="U1405" s="199"/>
      <c r="V1405" s="112" t="str">
        <f t="shared" si="169"/>
        <v>１～４以外</v>
      </c>
      <c r="W1405" s="628"/>
      <c r="X1405" s="112"/>
      <c r="Y1405" s="199"/>
      <c r="Z1405" s="636"/>
      <c r="AA1405" s="200"/>
      <c r="AB1405" s="114" t="e">
        <f t="shared" si="170"/>
        <v>#N/A</v>
      </c>
      <c r="AC1405" s="115" t="str">
        <f t="shared" si="165"/>
        <v/>
      </c>
      <c r="AD1405" s="145" t="str">
        <f t="shared" si="171"/>
        <v/>
      </c>
      <c r="BD1405" s="36">
        <v>1385</v>
      </c>
      <c r="BE1405" s="223"/>
      <c r="BF1405" s="231"/>
      <c r="BG1405" s="231"/>
      <c r="BH1405" s="231"/>
      <c r="BI1405" s="231"/>
      <c r="BJ1405" s="223"/>
      <c r="BK1405" s="224"/>
      <c r="BL1405" s="223"/>
      <c r="BM1405" s="224"/>
      <c r="BN1405" s="225"/>
      <c r="BO1405" s="226"/>
      <c r="BP1405" s="224"/>
      <c r="BQ1405" s="224"/>
      <c r="BR1405" s="226"/>
      <c r="BS1405" s="225"/>
      <c r="CB1405" s="258"/>
      <c r="CC1405" s="258"/>
      <c r="CD1405" s="461" t="s">
        <v>2061</v>
      </c>
      <c r="CE1405" s="296">
        <v>0</v>
      </c>
      <c r="CF1405" s="259">
        <v>1</v>
      </c>
      <c r="CG1405" s="260">
        <f>DCOUNT($H$20:$AD$4020,"入力ﾁｪｯｸ",CD1404:CF1406)</f>
        <v>0</v>
      </c>
      <c r="CI1405" s="258"/>
      <c r="CJ1405" s="258"/>
      <c r="CK1405" s="276" t="s">
        <v>1594</v>
      </c>
      <c r="CL1405" s="277" t="s">
        <v>505</v>
      </c>
      <c r="CM1405" s="253" t="s">
        <v>725</v>
      </c>
      <c r="CN1405" s="278"/>
      <c r="CP1405" s="258"/>
      <c r="CQ1405" s="258"/>
      <c r="CR1405" s="276" t="s">
        <v>1594</v>
      </c>
      <c r="CS1405" s="277" t="s">
        <v>505</v>
      </c>
      <c r="CT1405" s="253" t="s">
        <v>725</v>
      </c>
      <c r="CU1405" s="278"/>
      <c r="DK1405" s="329"/>
      <c r="DL1405" s="329"/>
      <c r="DM1405" s="329"/>
      <c r="DN1405" s="486"/>
      <c r="DO1405" s="506"/>
      <c r="DP1405" s="343"/>
      <c r="DQ1405" s="345"/>
    </row>
    <row r="1406" spans="8:121" ht="15" customHeight="1" x14ac:dyDescent="0.15">
      <c r="H1406" s="111">
        <f t="shared" si="164"/>
        <v>0</v>
      </c>
      <c r="I1406" s="110">
        <v>1386</v>
      </c>
      <c r="J1406" s="199"/>
      <c r="K1406" s="199"/>
      <c r="L1406" s="112" t="e">
        <f t="shared" si="166"/>
        <v>#N/A</v>
      </c>
      <c r="M1406" s="199"/>
      <c r="N1406" s="199"/>
      <c r="O1406" s="124" t="str">
        <f t="shared" si="167"/>
        <v/>
      </c>
      <c r="P1406" s="124" t="str">
        <f t="shared" si="168"/>
        <v/>
      </c>
      <c r="Q1406" s="199"/>
      <c r="R1406" s="113" t="s">
        <v>341</v>
      </c>
      <c r="S1406" s="199"/>
      <c r="T1406" s="113" t="s">
        <v>337</v>
      </c>
      <c r="U1406" s="199"/>
      <c r="V1406" s="112" t="str">
        <f t="shared" si="169"/>
        <v>１～４以外</v>
      </c>
      <c r="W1406" s="628"/>
      <c r="X1406" s="112"/>
      <c r="Y1406" s="199"/>
      <c r="Z1406" s="636"/>
      <c r="AA1406" s="200"/>
      <c r="AB1406" s="114" t="e">
        <f t="shared" si="170"/>
        <v>#N/A</v>
      </c>
      <c r="AC1406" s="115" t="str">
        <f t="shared" si="165"/>
        <v/>
      </c>
      <c r="AD1406" s="145" t="str">
        <f t="shared" si="171"/>
        <v/>
      </c>
      <c r="BD1406" s="36">
        <v>1386</v>
      </c>
      <c r="BE1406" s="223"/>
      <c r="BF1406" s="231"/>
      <c r="BG1406" s="231"/>
      <c r="BH1406" s="231"/>
      <c r="BI1406" s="231"/>
      <c r="BJ1406" s="223"/>
      <c r="BK1406" s="224"/>
      <c r="BL1406" s="223"/>
      <c r="BM1406" s="224"/>
      <c r="BN1406" s="225"/>
      <c r="BO1406" s="226"/>
      <c r="BP1406" s="224"/>
      <c r="BQ1406" s="224"/>
      <c r="BR1406" s="226"/>
      <c r="BS1406" s="225"/>
      <c r="CB1406" s="258"/>
      <c r="CC1406" s="258"/>
      <c r="CD1406" s="461" t="s">
        <v>2061</v>
      </c>
      <c r="CE1406" s="299">
        <v>0</v>
      </c>
      <c r="CF1406" s="266">
        <v>2</v>
      </c>
      <c r="CG1406" s="268"/>
      <c r="CI1406" s="258"/>
      <c r="CJ1406" s="258"/>
      <c r="CK1406" s="461" t="s">
        <v>2023</v>
      </c>
      <c r="CL1406" s="285">
        <v>0</v>
      </c>
      <c r="CM1406" s="260">
        <v>3</v>
      </c>
      <c r="CN1406" s="260">
        <f>DCOUNT($H$20:$AD$4020,"入力ﾁｪｯｸ",CK1405:CM1406)</f>
        <v>0</v>
      </c>
      <c r="CP1406" s="258"/>
      <c r="CQ1406" s="258"/>
      <c r="CR1406" s="461" t="s">
        <v>2023</v>
      </c>
      <c r="CS1406" s="285">
        <v>0</v>
      </c>
      <c r="CT1406" s="260">
        <v>2</v>
      </c>
      <c r="CU1406" s="260">
        <f>DCOUNT($H$20:$AD$4020,"入力ﾁｪｯｸ",CR1405:CT1406)</f>
        <v>0</v>
      </c>
      <c r="DK1406" s="329"/>
      <c r="DL1406" s="329"/>
      <c r="DM1406" s="329"/>
      <c r="DN1406" s="486"/>
      <c r="DO1406" s="506"/>
      <c r="DP1406" s="343"/>
      <c r="DQ1406" s="345"/>
    </row>
    <row r="1407" spans="8:121" ht="15" customHeight="1" x14ac:dyDescent="0.15">
      <c r="H1407" s="111">
        <f t="shared" si="164"/>
        <v>0</v>
      </c>
      <c r="I1407" s="110">
        <v>1387</v>
      </c>
      <c r="J1407" s="199"/>
      <c r="K1407" s="199"/>
      <c r="L1407" s="112" t="e">
        <f t="shared" si="166"/>
        <v>#N/A</v>
      </c>
      <c r="M1407" s="199"/>
      <c r="N1407" s="199"/>
      <c r="O1407" s="124" t="str">
        <f t="shared" si="167"/>
        <v/>
      </c>
      <c r="P1407" s="124" t="str">
        <f t="shared" si="168"/>
        <v/>
      </c>
      <c r="Q1407" s="199"/>
      <c r="R1407" s="113" t="s">
        <v>341</v>
      </c>
      <c r="S1407" s="199"/>
      <c r="T1407" s="113" t="s">
        <v>337</v>
      </c>
      <c r="U1407" s="199"/>
      <c r="V1407" s="112" t="str">
        <f t="shared" si="169"/>
        <v>１～４以外</v>
      </c>
      <c r="W1407" s="628"/>
      <c r="X1407" s="112"/>
      <c r="Y1407" s="199"/>
      <c r="Z1407" s="636"/>
      <c r="AA1407" s="200"/>
      <c r="AB1407" s="114" t="e">
        <f t="shared" si="170"/>
        <v>#N/A</v>
      </c>
      <c r="AC1407" s="115" t="str">
        <f t="shared" si="165"/>
        <v/>
      </c>
      <c r="AD1407" s="145" t="str">
        <f t="shared" si="171"/>
        <v/>
      </c>
      <c r="BD1407" s="36">
        <v>1387</v>
      </c>
      <c r="BE1407" s="223"/>
      <c r="BF1407" s="231"/>
      <c r="BG1407" s="231"/>
      <c r="BH1407" s="231"/>
      <c r="BI1407" s="231"/>
      <c r="BJ1407" s="223"/>
      <c r="BK1407" s="224"/>
      <c r="BL1407" s="223"/>
      <c r="BM1407" s="224"/>
      <c r="BN1407" s="225"/>
      <c r="BO1407" s="226"/>
      <c r="BP1407" s="224"/>
      <c r="BQ1407" s="224"/>
      <c r="BR1407" s="226"/>
      <c r="BS1407" s="225"/>
      <c r="CB1407" s="258"/>
      <c r="CC1407" s="258"/>
      <c r="CD1407" s="276" t="s">
        <v>2026</v>
      </c>
      <c r="CE1407" s="253" t="s">
        <v>505</v>
      </c>
      <c r="CF1407" s="253" t="s">
        <v>725</v>
      </c>
      <c r="CG1407" s="278"/>
      <c r="CI1407" s="258"/>
      <c r="CJ1407" s="258"/>
      <c r="CK1407" s="276" t="s">
        <v>1594</v>
      </c>
      <c r="CL1407" s="277" t="s">
        <v>505</v>
      </c>
      <c r="CM1407" s="253" t="s">
        <v>725</v>
      </c>
      <c r="CN1407" s="278"/>
      <c r="CP1407" s="258"/>
      <c r="CQ1407" s="258"/>
      <c r="CR1407" s="276" t="s">
        <v>1594</v>
      </c>
      <c r="CS1407" s="277" t="s">
        <v>505</v>
      </c>
      <c r="CT1407" s="253" t="s">
        <v>725</v>
      </c>
      <c r="CU1407" s="278"/>
      <c r="DK1407" s="329"/>
      <c r="DL1407" s="329"/>
      <c r="DM1407" s="329"/>
      <c r="DN1407" s="486"/>
      <c r="DO1407" s="506"/>
      <c r="DP1407" s="343"/>
      <c r="DQ1407" s="345"/>
    </row>
    <row r="1408" spans="8:121" ht="15" customHeight="1" x14ac:dyDescent="0.15">
      <c r="H1408" s="111">
        <f t="shared" si="164"/>
        <v>0</v>
      </c>
      <c r="I1408" s="110">
        <v>1388</v>
      </c>
      <c r="J1408" s="199"/>
      <c r="K1408" s="199"/>
      <c r="L1408" s="112" t="e">
        <f t="shared" si="166"/>
        <v>#N/A</v>
      </c>
      <c r="M1408" s="199"/>
      <c r="N1408" s="199"/>
      <c r="O1408" s="124" t="str">
        <f t="shared" si="167"/>
        <v/>
      </c>
      <c r="P1408" s="124" t="str">
        <f t="shared" si="168"/>
        <v/>
      </c>
      <c r="Q1408" s="199"/>
      <c r="R1408" s="113" t="s">
        <v>341</v>
      </c>
      <c r="S1408" s="199"/>
      <c r="T1408" s="113" t="s">
        <v>337</v>
      </c>
      <c r="U1408" s="199"/>
      <c r="V1408" s="112" t="str">
        <f t="shared" si="169"/>
        <v>１～４以外</v>
      </c>
      <c r="W1408" s="628"/>
      <c r="X1408" s="112"/>
      <c r="Y1408" s="199"/>
      <c r="Z1408" s="636"/>
      <c r="AA1408" s="200"/>
      <c r="AB1408" s="114" t="e">
        <f t="shared" si="170"/>
        <v>#N/A</v>
      </c>
      <c r="AC1408" s="115" t="str">
        <f t="shared" si="165"/>
        <v/>
      </c>
      <c r="AD1408" s="145" t="str">
        <f t="shared" si="171"/>
        <v/>
      </c>
      <c r="BD1408" s="36">
        <v>1388</v>
      </c>
      <c r="BE1408" s="223"/>
      <c r="BF1408" s="231"/>
      <c r="BG1408" s="231"/>
      <c r="BH1408" s="231"/>
      <c r="BI1408" s="231"/>
      <c r="BJ1408" s="223"/>
      <c r="BK1408" s="224"/>
      <c r="BL1408" s="223"/>
      <c r="BM1408" s="224"/>
      <c r="BN1408" s="225"/>
      <c r="BO1408" s="226"/>
      <c r="BP1408" s="224"/>
      <c r="BQ1408" s="224"/>
      <c r="BR1408" s="226"/>
      <c r="BS1408" s="225"/>
      <c r="CB1408" s="258"/>
      <c r="CC1408" s="258"/>
      <c r="CD1408" s="390" t="s">
        <v>2062</v>
      </c>
      <c r="CE1408" s="296">
        <v>0</v>
      </c>
      <c r="CF1408" s="259">
        <v>1</v>
      </c>
      <c r="CG1408" s="260">
        <f>DCOUNT($H$20:$AD$4020,"入力ﾁｪｯｸ",CD1407:CF1409)</f>
        <v>0</v>
      </c>
      <c r="CI1408" s="258"/>
      <c r="CJ1408" s="258"/>
      <c r="CK1408" s="461" t="s">
        <v>2024</v>
      </c>
      <c r="CL1408" s="285">
        <v>0</v>
      </c>
      <c r="CM1408" s="260">
        <v>3</v>
      </c>
      <c r="CN1408" s="260">
        <f>DCOUNT($H$20:$AD$4020,"入力ﾁｪｯｸ",CK1407:CM1408)</f>
        <v>0</v>
      </c>
      <c r="CP1408" s="258"/>
      <c r="CQ1408" s="258"/>
      <c r="CR1408" s="461" t="s">
        <v>2024</v>
      </c>
      <c r="CS1408" s="285">
        <v>0</v>
      </c>
      <c r="CT1408" s="260">
        <v>2</v>
      </c>
      <c r="CU1408" s="260">
        <f>DCOUNT($H$20:$AD$4020,"入力ﾁｪｯｸ",CR1407:CT1408)</f>
        <v>0</v>
      </c>
      <c r="DK1408" s="329"/>
      <c r="DL1408" s="329"/>
      <c r="DM1408" s="329"/>
      <c r="DN1408" s="486"/>
      <c r="DO1408" s="506"/>
      <c r="DP1408" s="343"/>
      <c r="DQ1408" s="345"/>
    </row>
    <row r="1409" spans="8:121" ht="15" customHeight="1" x14ac:dyDescent="0.15">
      <c r="H1409" s="111">
        <f t="shared" si="164"/>
        <v>0</v>
      </c>
      <c r="I1409" s="110">
        <v>1389</v>
      </c>
      <c r="J1409" s="199"/>
      <c r="K1409" s="199"/>
      <c r="L1409" s="112" t="e">
        <f t="shared" si="166"/>
        <v>#N/A</v>
      </c>
      <c r="M1409" s="199"/>
      <c r="N1409" s="199"/>
      <c r="O1409" s="124" t="str">
        <f t="shared" si="167"/>
        <v/>
      </c>
      <c r="P1409" s="124" t="str">
        <f t="shared" si="168"/>
        <v/>
      </c>
      <c r="Q1409" s="199"/>
      <c r="R1409" s="113" t="s">
        <v>341</v>
      </c>
      <c r="S1409" s="199"/>
      <c r="T1409" s="113" t="s">
        <v>337</v>
      </c>
      <c r="U1409" s="199"/>
      <c r="V1409" s="112" t="str">
        <f t="shared" si="169"/>
        <v>１～４以外</v>
      </c>
      <c r="W1409" s="628"/>
      <c r="X1409" s="112"/>
      <c r="Y1409" s="199"/>
      <c r="Z1409" s="636"/>
      <c r="AA1409" s="200"/>
      <c r="AB1409" s="114" t="e">
        <f t="shared" si="170"/>
        <v>#N/A</v>
      </c>
      <c r="AC1409" s="115" t="str">
        <f t="shared" si="165"/>
        <v/>
      </c>
      <c r="AD1409" s="145" t="str">
        <f t="shared" si="171"/>
        <v/>
      </c>
      <c r="BD1409" s="36">
        <v>1389</v>
      </c>
      <c r="BE1409" s="223"/>
      <c r="BF1409" s="231"/>
      <c r="BG1409" s="231"/>
      <c r="BH1409" s="231"/>
      <c r="BI1409" s="231"/>
      <c r="BJ1409" s="223"/>
      <c r="BK1409" s="224"/>
      <c r="BL1409" s="223"/>
      <c r="BM1409" s="224"/>
      <c r="BN1409" s="225"/>
      <c r="BO1409" s="226"/>
      <c r="BP1409" s="224"/>
      <c r="BQ1409" s="224"/>
      <c r="BR1409" s="226"/>
      <c r="BS1409" s="225"/>
      <c r="CB1409" s="258"/>
      <c r="CC1409" s="258"/>
      <c r="CD1409" s="390" t="s">
        <v>2062</v>
      </c>
      <c r="CE1409" s="299">
        <v>0</v>
      </c>
      <c r="CF1409" s="266">
        <v>2</v>
      </c>
      <c r="CG1409" s="268"/>
      <c r="CI1409" s="258"/>
      <c r="CJ1409" s="258"/>
      <c r="CK1409" s="276" t="s">
        <v>1594</v>
      </c>
      <c r="CL1409" s="277" t="s">
        <v>505</v>
      </c>
      <c r="CM1409" s="253" t="s">
        <v>725</v>
      </c>
      <c r="CN1409" s="278"/>
      <c r="CP1409" s="258"/>
      <c r="CQ1409" s="258"/>
      <c r="CR1409" s="276" t="s">
        <v>1594</v>
      </c>
      <c r="CS1409" s="277" t="s">
        <v>505</v>
      </c>
      <c r="CT1409" s="253" t="s">
        <v>725</v>
      </c>
      <c r="CU1409" s="278"/>
      <c r="DK1409" s="329"/>
      <c r="DL1409" s="329"/>
      <c r="DM1409" s="329"/>
      <c r="DN1409" s="486"/>
      <c r="DO1409" s="506"/>
      <c r="DP1409" s="343"/>
      <c r="DQ1409" s="345"/>
    </row>
    <row r="1410" spans="8:121" ht="15" customHeight="1" x14ac:dyDescent="0.15">
      <c r="H1410" s="111">
        <f t="shared" si="164"/>
        <v>0</v>
      </c>
      <c r="I1410" s="110">
        <v>1390</v>
      </c>
      <c r="J1410" s="199"/>
      <c r="K1410" s="199"/>
      <c r="L1410" s="112" t="e">
        <f t="shared" si="166"/>
        <v>#N/A</v>
      </c>
      <c r="M1410" s="199"/>
      <c r="N1410" s="199"/>
      <c r="O1410" s="124" t="str">
        <f t="shared" si="167"/>
        <v/>
      </c>
      <c r="P1410" s="124" t="str">
        <f t="shared" si="168"/>
        <v/>
      </c>
      <c r="Q1410" s="199"/>
      <c r="R1410" s="113" t="s">
        <v>341</v>
      </c>
      <c r="S1410" s="199"/>
      <c r="T1410" s="113" t="s">
        <v>337</v>
      </c>
      <c r="U1410" s="199"/>
      <c r="V1410" s="112" t="str">
        <f t="shared" si="169"/>
        <v>１～４以外</v>
      </c>
      <c r="W1410" s="628"/>
      <c r="X1410" s="112"/>
      <c r="Y1410" s="199"/>
      <c r="Z1410" s="636"/>
      <c r="AA1410" s="200"/>
      <c r="AB1410" s="114" t="e">
        <f t="shared" si="170"/>
        <v>#N/A</v>
      </c>
      <c r="AC1410" s="115" t="str">
        <f t="shared" si="165"/>
        <v/>
      </c>
      <c r="AD1410" s="145" t="str">
        <f t="shared" si="171"/>
        <v/>
      </c>
      <c r="BD1410" s="36">
        <v>1390</v>
      </c>
      <c r="BE1410" s="223"/>
      <c r="BF1410" s="231"/>
      <c r="BG1410" s="231"/>
      <c r="BH1410" s="231"/>
      <c r="BI1410" s="231"/>
      <c r="BJ1410" s="223"/>
      <c r="BK1410" s="224"/>
      <c r="BL1410" s="223"/>
      <c r="BM1410" s="224"/>
      <c r="BN1410" s="225"/>
      <c r="BO1410" s="226"/>
      <c r="BP1410" s="224"/>
      <c r="BQ1410" s="224"/>
      <c r="BR1410" s="226"/>
      <c r="BS1410" s="225"/>
      <c r="CB1410" s="258"/>
      <c r="CC1410" s="258"/>
      <c r="CD1410" s="276" t="s">
        <v>2026</v>
      </c>
      <c r="CE1410" s="253" t="s">
        <v>505</v>
      </c>
      <c r="CF1410" s="253" t="s">
        <v>725</v>
      </c>
      <c r="CG1410" s="278"/>
      <c r="CI1410" s="258"/>
      <c r="CJ1410" s="258"/>
      <c r="CK1410" s="461" t="s">
        <v>2025</v>
      </c>
      <c r="CL1410" s="285">
        <v>0</v>
      </c>
      <c r="CM1410" s="260">
        <v>3</v>
      </c>
      <c r="CN1410" s="260">
        <f>DCOUNT($H$20:$AD$4020,"入力ﾁｪｯｸ",CK1409:CM1410)</f>
        <v>0</v>
      </c>
      <c r="CP1410" s="258"/>
      <c r="CQ1410" s="258"/>
      <c r="CR1410" s="461" t="s">
        <v>2025</v>
      </c>
      <c r="CS1410" s="285">
        <v>0</v>
      </c>
      <c r="CT1410" s="260">
        <v>2</v>
      </c>
      <c r="CU1410" s="260">
        <f>DCOUNT($H$20:$AD$4020,"入力ﾁｪｯｸ",CR1409:CT1410)</f>
        <v>0</v>
      </c>
      <c r="DK1410" s="329"/>
      <c r="DL1410" s="329"/>
      <c r="DM1410" s="329"/>
      <c r="DN1410" s="486"/>
      <c r="DO1410" s="506"/>
      <c r="DP1410" s="343"/>
      <c r="DQ1410" s="345"/>
    </row>
    <row r="1411" spans="8:121" ht="15" customHeight="1" x14ac:dyDescent="0.15">
      <c r="H1411" s="111">
        <f t="shared" si="164"/>
        <v>0</v>
      </c>
      <c r="I1411" s="110">
        <v>1391</v>
      </c>
      <c r="J1411" s="199"/>
      <c r="K1411" s="199"/>
      <c r="L1411" s="112" t="e">
        <f t="shared" si="166"/>
        <v>#N/A</v>
      </c>
      <c r="M1411" s="199"/>
      <c r="N1411" s="199"/>
      <c r="O1411" s="124" t="str">
        <f t="shared" si="167"/>
        <v/>
      </c>
      <c r="P1411" s="124" t="str">
        <f t="shared" si="168"/>
        <v/>
      </c>
      <c r="Q1411" s="199"/>
      <c r="R1411" s="113" t="s">
        <v>341</v>
      </c>
      <c r="S1411" s="199"/>
      <c r="T1411" s="113" t="s">
        <v>337</v>
      </c>
      <c r="U1411" s="199"/>
      <c r="V1411" s="112" t="str">
        <f t="shared" si="169"/>
        <v>１～４以外</v>
      </c>
      <c r="W1411" s="628"/>
      <c r="X1411" s="112"/>
      <c r="Y1411" s="199"/>
      <c r="Z1411" s="636"/>
      <c r="AA1411" s="200"/>
      <c r="AB1411" s="114" t="e">
        <f t="shared" si="170"/>
        <v>#N/A</v>
      </c>
      <c r="AC1411" s="115" t="str">
        <f t="shared" si="165"/>
        <v/>
      </c>
      <c r="AD1411" s="145" t="str">
        <f t="shared" si="171"/>
        <v/>
      </c>
      <c r="BD1411" s="36">
        <v>1391</v>
      </c>
      <c r="BE1411" s="223"/>
      <c r="BF1411" s="231"/>
      <c r="BG1411" s="231"/>
      <c r="BH1411" s="231"/>
      <c r="BI1411" s="231"/>
      <c r="BJ1411" s="223"/>
      <c r="BK1411" s="224"/>
      <c r="BL1411" s="223"/>
      <c r="BM1411" s="224"/>
      <c r="BN1411" s="225"/>
      <c r="BO1411" s="226"/>
      <c r="BP1411" s="224"/>
      <c r="BQ1411" s="224"/>
      <c r="BR1411" s="226"/>
      <c r="BS1411" s="225"/>
      <c r="CB1411" s="258"/>
      <c r="CC1411" s="258"/>
      <c r="CD1411" s="390" t="s">
        <v>2063</v>
      </c>
      <c r="CE1411" s="296">
        <v>0</v>
      </c>
      <c r="CF1411" s="259">
        <v>1</v>
      </c>
      <c r="CG1411" s="260">
        <f>DCOUNT($H$20:$AD$4020,"入力ﾁｪｯｸ",CD1410:CF1412)</f>
        <v>0</v>
      </c>
      <c r="CI1411" s="258"/>
      <c r="CJ1411" s="258"/>
      <c r="CK1411" s="524" t="s">
        <v>2709</v>
      </c>
      <c r="CL1411" s="526" t="s">
        <v>505</v>
      </c>
      <c r="CM1411" s="526" t="s">
        <v>725</v>
      </c>
      <c r="CN1411" s="527"/>
      <c r="CP1411" s="258"/>
      <c r="CQ1411" s="258"/>
      <c r="CR1411" s="524" t="s">
        <v>2709</v>
      </c>
      <c r="CS1411" s="526" t="s">
        <v>505</v>
      </c>
      <c r="CT1411" s="526" t="s">
        <v>725</v>
      </c>
      <c r="CU1411" s="527"/>
      <c r="DK1411" s="293"/>
      <c r="DL1411" s="293"/>
      <c r="DM1411" s="293"/>
      <c r="DN1411" s="486"/>
      <c r="DO1411" s="503"/>
      <c r="DP1411" s="334"/>
      <c r="DQ1411" s="335"/>
    </row>
    <row r="1412" spans="8:121" ht="15" customHeight="1" x14ac:dyDescent="0.15">
      <c r="H1412" s="111">
        <f t="shared" si="164"/>
        <v>0</v>
      </c>
      <c r="I1412" s="110">
        <v>1392</v>
      </c>
      <c r="J1412" s="199"/>
      <c r="K1412" s="199"/>
      <c r="L1412" s="112" t="e">
        <f t="shared" si="166"/>
        <v>#N/A</v>
      </c>
      <c r="M1412" s="199"/>
      <c r="N1412" s="199"/>
      <c r="O1412" s="124" t="str">
        <f t="shared" si="167"/>
        <v/>
      </c>
      <c r="P1412" s="124" t="str">
        <f t="shared" si="168"/>
        <v/>
      </c>
      <c r="Q1412" s="199"/>
      <c r="R1412" s="113" t="s">
        <v>341</v>
      </c>
      <c r="S1412" s="199"/>
      <c r="T1412" s="113" t="s">
        <v>337</v>
      </c>
      <c r="U1412" s="199"/>
      <c r="V1412" s="112" t="str">
        <f t="shared" si="169"/>
        <v>１～４以外</v>
      </c>
      <c r="W1412" s="628"/>
      <c r="X1412" s="112"/>
      <c r="Y1412" s="199"/>
      <c r="Z1412" s="636"/>
      <c r="AA1412" s="200"/>
      <c r="AB1412" s="114" t="e">
        <f t="shared" si="170"/>
        <v>#N/A</v>
      </c>
      <c r="AC1412" s="115" t="str">
        <f t="shared" si="165"/>
        <v/>
      </c>
      <c r="AD1412" s="145" t="str">
        <f t="shared" si="171"/>
        <v/>
      </c>
      <c r="BD1412" s="36">
        <v>1392</v>
      </c>
      <c r="BE1412" s="223"/>
      <c r="BF1412" s="231"/>
      <c r="BG1412" s="231"/>
      <c r="BH1412" s="231"/>
      <c r="BI1412" s="231"/>
      <c r="BJ1412" s="223"/>
      <c r="BK1412" s="224"/>
      <c r="BL1412" s="223"/>
      <c r="BM1412" s="224"/>
      <c r="BN1412" s="225"/>
      <c r="BO1412" s="226"/>
      <c r="BP1412" s="224"/>
      <c r="BQ1412" s="224"/>
      <c r="BR1412" s="226"/>
      <c r="BS1412" s="225"/>
      <c r="CB1412" s="258"/>
      <c r="CC1412" s="258"/>
      <c r="CD1412" s="390" t="s">
        <v>2063</v>
      </c>
      <c r="CE1412" s="299">
        <v>0</v>
      </c>
      <c r="CF1412" s="266">
        <v>2</v>
      </c>
      <c r="CG1412" s="268"/>
      <c r="CI1412" s="258"/>
      <c r="CJ1412" s="258"/>
      <c r="CK1412" s="536" t="s">
        <v>2714</v>
      </c>
      <c r="CL1412" s="537">
        <v>0</v>
      </c>
      <c r="CM1412" s="531">
        <v>3</v>
      </c>
      <c r="CN1412" s="531">
        <f>DCOUNT($H$20:$AD$4020,"入力ﾁｪｯｸ",CK1411:CM1412)</f>
        <v>0</v>
      </c>
      <c r="CP1412" s="258"/>
      <c r="CQ1412" s="258"/>
      <c r="CR1412" s="536" t="s">
        <v>2714</v>
      </c>
      <c r="CS1412" s="537">
        <v>0</v>
      </c>
      <c r="CT1412" s="531">
        <v>2</v>
      </c>
      <c r="CU1412" s="531">
        <f>DCOUNT($H$20:$AD$4020,"入力ﾁｪｯｸ",CR1411:CT1412)</f>
        <v>0</v>
      </c>
      <c r="DK1412" s="293"/>
      <c r="DL1412" s="293"/>
      <c r="DM1412" s="293"/>
      <c r="DN1412" s="486"/>
      <c r="DO1412" s="503"/>
      <c r="DP1412" s="334"/>
      <c r="DQ1412" s="335"/>
    </row>
    <row r="1413" spans="8:121" ht="15" customHeight="1" x14ac:dyDescent="0.15">
      <c r="H1413" s="111">
        <f t="shared" si="164"/>
        <v>0</v>
      </c>
      <c r="I1413" s="110">
        <v>1393</v>
      </c>
      <c r="J1413" s="199"/>
      <c r="K1413" s="199"/>
      <c r="L1413" s="112" t="e">
        <f t="shared" si="166"/>
        <v>#N/A</v>
      </c>
      <c r="M1413" s="199"/>
      <c r="N1413" s="199"/>
      <c r="O1413" s="124" t="str">
        <f t="shared" si="167"/>
        <v/>
      </c>
      <c r="P1413" s="124" t="str">
        <f t="shared" si="168"/>
        <v/>
      </c>
      <c r="Q1413" s="199"/>
      <c r="R1413" s="113" t="s">
        <v>341</v>
      </c>
      <c r="S1413" s="199"/>
      <c r="T1413" s="113" t="s">
        <v>337</v>
      </c>
      <c r="U1413" s="199"/>
      <c r="V1413" s="112" t="str">
        <f t="shared" si="169"/>
        <v>１～４以外</v>
      </c>
      <c r="W1413" s="628"/>
      <c r="X1413" s="112"/>
      <c r="Y1413" s="199"/>
      <c r="Z1413" s="636"/>
      <c r="AA1413" s="200"/>
      <c r="AB1413" s="114" t="e">
        <f t="shared" si="170"/>
        <v>#N/A</v>
      </c>
      <c r="AC1413" s="115" t="str">
        <f t="shared" si="165"/>
        <v/>
      </c>
      <c r="AD1413" s="145" t="str">
        <f t="shared" si="171"/>
        <v/>
      </c>
      <c r="BD1413" s="36">
        <v>1393</v>
      </c>
      <c r="BE1413" s="223"/>
      <c r="BF1413" s="231"/>
      <c r="BG1413" s="231"/>
      <c r="BH1413" s="231"/>
      <c r="BI1413" s="231"/>
      <c r="BJ1413" s="223"/>
      <c r="BK1413" s="224"/>
      <c r="BL1413" s="223"/>
      <c r="BM1413" s="224"/>
      <c r="BN1413" s="225"/>
      <c r="BO1413" s="226"/>
      <c r="BP1413" s="224"/>
      <c r="BQ1413" s="224"/>
      <c r="BR1413" s="226"/>
      <c r="BS1413" s="225"/>
      <c r="CB1413" s="258"/>
      <c r="CC1413" s="258"/>
      <c r="CD1413" s="276" t="s">
        <v>2026</v>
      </c>
      <c r="CE1413" s="253" t="s">
        <v>505</v>
      </c>
      <c r="CF1413" s="253" t="s">
        <v>725</v>
      </c>
      <c r="CG1413" s="278"/>
      <c r="CI1413" s="258"/>
      <c r="CJ1413" s="258"/>
      <c r="CK1413" s="524" t="s">
        <v>2709</v>
      </c>
      <c r="CL1413" s="526" t="s">
        <v>505</v>
      </c>
      <c r="CM1413" s="526" t="s">
        <v>725</v>
      </c>
      <c r="CN1413" s="527"/>
      <c r="CP1413" s="258"/>
      <c r="CQ1413" s="258"/>
      <c r="CR1413" s="524" t="s">
        <v>2709</v>
      </c>
      <c r="CS1413" s="526" t="s">
        <v>505</v>
      </c>
      <c r="CT1413" s="526" t="s">
        <v>725</v>
      </c>
      <c r="CU1413" s="527"/>
      <c r="DK1413" s="293"/>
      <c r="DL1413" s="293"/>
      <c r="DM1413" s="293"/>
      <c r="DN1413" s="486"/>
      <c r="DO1413" s="503"/>
      <c r="DP1413" s="334"/>
      <c r="DQ1413" s="335"/>
    </row>
    <row r="1414" spans="8:121" ht="15" customHeight="1" x14ac:dyDescent="0.15">
      <c r="H1414" s="111">
        <f t="shared" si="164"/>
        <v>0</v>
      </c>
      <c r="I1414" s="110">
        <v>1394</v>
      </c>
      <c r="J1414" s="199"/>
      <c r="K1414" s="199"/>
      <c r="L1414" s="112" t="e">
        <f t="shared" si="166"/>
        <v>#N/A</v>
      </c>
      <c r="M1414" s="199"/>
      <c r="N1414" s="199"/>
      <c r="O1414" s="124" t="str">
        <f t="shared" si="167"/>
        <v/>
      </c>
      <c r="P1414" s="124" t="str">
        <f t="shared" si="168"/>
        <v/>
      </c>
      <c r="Q1414" s="199"/>
      <c r="R1414" s="113" t="s">
        <v>341</v>
      </c>
      <c r="S1414" s="199"/>
      <c r="T1414" s="113" t="s">
        <v>337</v>
      </c>
      <c r="U1414" s="199"/>
      <c r="V1414" s="112" t="str">
        <f t="shared" si="169"/>
        <v>１～４以外</v>
      </c>
      <c r="W1414" s="628"/>
      <c r="X1414" s="112"/>
      <c r="Y1414" s="199"/>
      <c r="Z1414" s="636"/>
      <c r="AA1414" s="200"/>
      <c r="AB1414" s="114" t="e">
        <f t="shared" si="170"/>
        <v>#N/A</v>
      </c>
      <c r="AC1414" s="115" t="str">
        <f t="shared" si="165"/>
        <v/>
      </c>
      <c r="AD1414" s="145" t="str">
        <f t="shared" si="171"/>
        <v/>
      </c>
      <c r="BD1414" s="36">
        <v>1394</v>
      </c>
      <c r="BE1414" s="223"/>
      <c r="BF1414" s="231"/>
      <c r="BG1414" s="231"/>
      <c r="BH1414" s="231"/>
      <c r="BI1414" s="231"/>
      <c r="BJ1414" s="223"/>
      <c r="BK1414" s="224"/>
      <c r="BL1414" s="223"/>
      <c r="BM1414" s="224"/>
      <c r="BN1414" s="225"/>
      <c r="BO1414" s="226"/>
      <c r="BP1414" s="224"/>
      <c r="BQ1414" s="224"/>
      <c r="BR1414" s="226"/>
      <c r="BS1414" s="225"/>
      <c r="CB1414" s="258"/>
      <c r="CC1414" s="258"/>
      <c r="CD1414" s="390" t="s">
        <v>2064</v>
      </c>
      <c r="CE1414" s="296">
        <v>0</v>
      </c>
      <c r="CF1414" s="259">
        <v>1</v>
      </c>
      <c r="CG1414" s="260">
        <f>DCOUNT($H$20:$AD$4020,"入力ﾁｪｯｸ",CD1413:CF1415)</f>
        <v>0</v>
      </c>
      <c r="CI1414" s="258"/>
      <c r="CJ1414" s="258"/>
      <c r="CK1414" s="536" t="s">
        <v>2715</v>
      </c>
      <c r="CL1414" s="537">
        <v>0</v>
      </c>
      <c r="CM1414" s="531">
        <v>3</v>
      </c>
      <c r="CN1414" s="531">
        <f>DCOUNT($H$20:$AD$4020,"入力ﾁｪｯｸ",CK1413:CM1414)</f>
        <v>0</v>
      </c>
      <c r="CP1414" s="258"/>
      <c r="CQ1414" s="258"/>
      <c r="CR1414" s="536" t="s">
        <v>2715</v>
      </c>
      <c r="CS1414" s="537">
        <v>0</v>
      </c>
      <c r="CT1414" s="531">
        <v>2</v>
      </c>
      <c r="CU1414" s="531">
        <f>DCOUNT($H$20:$AD$4020,"入力ﾁｪｯｸ",CR1413:CT1414)</f>
        <v>0</v>
      </c>
      <c r="DK1414" s="293"/>
      <c r="DL1414" s="293"/>
      <c r="DM1414" s="293"/>
      <c r="DN1414" s="486"/>
      <c r="DO1414" s="503"/>
      <c r="DP1414" s="334"/>
      <c r="DQ1414" s="335"/>
    </row>
    <row r="1415" spans="8:121" ht="15" customHeight="1" x14ac:dyDescent="0.15">
      <c r="H1415" s="111">
        <f t="shared" si="164"/>
        <v>0</v>
      </c>
      <c r="I1415" s="110">
        <v>1395</v>
      </c>
      <c r="J1415" s="199"/>
      <c r="K1415" s="199"/>
      <c r="L1415" s="112" t="e">
        <f t="shared" si="166"/>
        <v>#N/A</v>
      </c>
      <c r="M1415" s="199"/>
      <c r="N1415" s="199"/>
      <c r="O1415" s="124" t="str">
        <f t="shared" si="167"/>
        <v/>
      </c>
      <c r="P1415" s="124" t="str">
        <f t="shared" si="168"/>
        <v/>
      </c>
      <c r="Q1415" s="199"/>
      <c r="R1415" s="113" t="s">
        <v>341</v>
      </c>
      <c r="S1415" s="199"/>
      <c r="T1415" s="113" t="s">
        <v>337</v>
      </c>
      <c r="U1415" s="199"/>
      <c r="V1415" s="112" t="str">
        <f t="shared" si="169"/>
        <v>１～４以外</v>
      </c>
      <c r="W1415" s="628"/>
      <c r="X1415" s="112"/>
      <c r="Y1415" s="199"/>
      <c r="Z1415" s="636"/>
      <c r="AA1415" s="200"/>
      <c r="AB1415" s="114" t="e">
        <f t="shared" si="170"/>
        <v>#N/A</v>
      </c>
      <c r="AC1415" s="115" t="str">
        <f t="shared" si="165"/>
        <v/>
      </c>
      <c r="AD1415" s="145" t="str">
        <f t="shared" si="171"/>
        <v/>
      </c>
      <c r="BD1415" s="36">
        <v>1395</v>
      </c>
      <c r="BE1415" s="223"/>
      <c r="BF1415" s="231"/>
      <c r="BG1415" s="231"/>
      <c r="BH1415" s="231"/>
      <c r="BI1415" s="231"/>
      <c r="BJ1415" s="223"/>
      <c r="BK1415" s="224"/>
      <c r="BL1415" s="223"/>
      <c r="BM1415" s="224"/>
      <c r="BN1415" s="225"/>
      <c r="BO1415" s="226"/>
      <c r="BP1415" s="224"/>
      <c r="BQ1415" s="224"/>
      <c r="BR1415" s="226"/>
      <c r="BS1415" s="225"/>
      <c r="CB1415" s="258"/>
      <c r="CC1415" s="258"/>
      <c r="CD1415" s="390" t="s">
        <v>2064</v>
      </c>
      <c r="CE1415" s="299">
        <v>0</v>
      </c>
      <c r="CF1415" s="266">
        <v>2</v>
      </c>
      <c r="CG1415" s="268"/>
      <c r="CI1415" s="258"/>
      <c r="CJ1415" s="258"/>
      <c r="CK1415" s="524" t="s">
        <v>2709</v>
      </c>
      <c r="CL1415" s="526" t="s">
        <v>505</v>
      </c>
      <c r="CM1415" s="526" t="s">
        <v>725</v>
      </c>
      <c r="CN1415" s="527"/>
      <c r="CP1415" s="258"/>
      <c r="CQ1415" s="258"/>
      <c r="CR1415" s="524" t="s">
        <v>2709</v>
      </c>
      <c r="CS1415" s="526" t="s">
        <v>505</v>
      </c>
      <c r="CT1415" s="526" t="s">
        <v>725</v>
      </c>
      <c r="CU1415" s="527"/>
      <c r="DK1415" s="293"/>
      <c r="DL1415" s="293"/>
      <c r="DM1415" s="293"/>
      <c r="DN1415" s="482"/>
      <c r="DO1415" s="503"/>
      <c r="DP1415" s="334"/>
      <c r="DQ1415" s="335"/>
    </row>
    <row r="1416" spans="8:121" ht="15" customHeight="1" x14ac:dyDescent="0.15">
      <c r="H1416" s="111">
        <f t="shared" si="164"/>
        <v>0</v>
      </c>
      <c r="I1416" s="110">
        <v>1396</v>
      </c>
      <c r="J1416" s="199"/>
      <c r="K1416" s="199"/>
      <c r="L1416" s="112" t="e">
        <f t="shared" si="166"/>
        <v>#N/A</v>
      </c>
      <c r="M1416" s="199"/>
      <c r="N1416" s="199"/>
      <c r="O1416" s="124" t="str">
        <f t="shared" si="167"/>
        <v/>
      </c>
      <c r="P1416" s="124" t="str">
        <f t="shared" si="168"/>
        <v/>
      </c>
      <c r="Q1416" s="199"/>
      <c r="R1416" s="113" t="s">
        <v>341</v>
      </c>
      <c r="S1416" s="199"/>
      <c r="T1416" s="113" t="s">
        <v>337</v>
      </c>
      <c r="U1416" s="199"/>
      <c r="V1416" s="112" t="str">
        <f t="shared" si="169"/>
        <v>１～４以外</v>
      </c>
      <c r="W1416" s="628"/>
      <c r="X1416" s="112"/>
      <c r="Y1416" s="199"/>
      <c r="Z1416" s="636"/>
      <c r="AA1416" s="200"/>
      <c r="AB1416" s="114" t="e">
        <f t="shared" si="170"/>
        <v>#N/A</v>
      </c>
      <c r="AC1416" s="115" t="str">
        <f t="shared" si="165"/>
        <v/>
      </c>
      <c r="AD1416" s="145" t="str">
        <f t="shared" si="171"/>
        <v/>
      </c>
      <c r="BD1416" s="36">
        <v>1396</v>
      </c>
      <c r="BE1416" s="223"/>
      <c r="BF1416" s="231"/>
      <c r="BG1416" s="231"/>
      <c r="BH1416" s="231"/>
      <c r="BI1416" s="231"/>
      <c r="BJ1416" s="223"/>
      <c r="BK1416" s="224"/>
      <c r="BL1416" s="223"/>
      <c r="BM1416" s="224"/>
      <c r="BN1416" s="225"/>
      <c r="BO1416" s="226"/>
      <c r="BP1416" s="224"/>
      <c r="BQ1416" s="224"/>
      <c r="BR1416" s="226"/>
      <c r="BS1416" s="225"/>
      <c r="CB1416" s="258"/>
      <c r="CC1416" s="258"/>
      <c r="CD1416" s="276" t="s">
        <v>2026</v>
      </c>
      <c r="CE1416" s="253" t="s">
        <v>505</v>
      </c>
      <c r="CF1416" s="253" t="s">
        <v>725</v>
      </c>
      <c r="CG1416" s="278"/>
      <c r="CI1416" s="258"/>
      <c r="CJ1416" s="258"/>
      <c r="CK1416" s="536" t="s">
        <v>2716</v>
      </c>
      <c r="CL1416" s="537">
        <v>0</v>
      </c>
      <c r="CM1416" s="531">
        <v>3</v>
      </c>
      <c r="CN1416" s="531">
        <f>DCOUNT($H$20:$AD$4020,"入力ﾁｪｯｸ",CK1415:CM1416)</f>
        <v>0</v>
      </c>
      <c r="CP1416" s="258"/>
      <c r="CQ1416" s="258"/>
      <c r="CR1416" s="536" t="s">
        <v>2716</v>
      </c>
      <c r="CS1416" s="537">
        <v>0</v>
      </c>
      <c r="CT1416" s="531">
        <v>2</v>
      </c>
      <c r="CU1416" s="531">
        <f>DCOUNT($H$20:$AD$4020,"入力ﾁｪｯｸ",CR1415:CT1416)</f>
        <v>0</v>
      </c>
      <c r="DK1416" s="293"/>
      <c r="DL1416" s="293"/>
      <c r="DM1416" s="293"/>
      <c r="DN1416" s="482"/>
      <c r="DO1416" s="503"/>
      <c r="DP1416" s="334"/>
      <c r="DQ1416" s="335"/>
    </row>
    <row r="1417" spans="8:121" ht="15" customHeight="1" x14ac:dyDescent="0.15">
      <c r="H1417" s="111">
        <f t="shared" si="164"/>
        <v>0</v>
      </c>
      <c r="I1417" s="110">
        <v>1397</v>
      </c>
      <c r="J1417" s="199"/>
      <c r="K1417" s="199"/>
      <c r="L1417" s="112" t="e">
        <f t="shared" si="166"/>
        <v>#N/A</v>
      </c>
      <c r="M1417" s="199"/>
      <c r="N1417" s="199"/>
      <c r="O1417" s="124" t="str">
        <f t="shared" si="167"/>
        <v/>
      </c>
      <c r="P1417" s="124" t="str">
        <f t="shared" si="168"/>
        <v/>
      </c>
      <c r="Q1417" s="199"/>
      <c r="R1417" s="113" t="s">
        <v>341</v>
      </c>
      <c r="S1417" s="199"/>
      <c r="T1417" s="113" t="s">
        <v>337</v>
      </c>
      <c r="U1417" s="199"/>
      <c r="V1417" s="112" t="str">
        <f t="shared" si="169"/>
        <v>１～４以外</v>
      </c>
      <c r="W1417" s="628"/>
      <c r="X1417" s="112"/>
      <c r="Y1417" s="199"/>
      <c r="Z1417" s="636"/>
      <c r="AA1417" s="200"/>
      <c r="AB1417" s="114" t="e">
        <f t="shared" si="170"/>
        <v>#N/A</v>
      </c>
      <c r="AC1417" s="115" t="str">
        <f t="shared" si="165"/>
        <v/>
      </c>
      <c r="AD1417" s="145" t="str">
        <f t="shared" si="171"/>
        <v/>
      </c>
      <c r="BD1417" s="36">
        <v>1397</v>
      </c>
      <c r="BE1417" s="223"/>
      <c r="BF1417" s="231"/>
      <c r="BG1417" s="231"/>
      <c r="BH1417" s="231"/>
      <c r="BI1417" s="231"/>
      <c r="BJ1417" s="223"/>
      <c r="BK1417" s="224"/>
      <c r="BL1417" s="223"/>
      <c r="BM1417" s="224"/>
      <c r="BN1417" s="225"/>
      <c r="BO1417" s="226"/>
      <c r="BP1417" s="224"/>
      <c r="BQ1417" s="224"/>
      <c r="BR1417" s="226"/>
      <c r="BS1417" s="225"/>
      <c r="CB1417" s="258"/>
      <c r="CC1417" s="258"/>
      <c r="CD1417" s="390" t="s">
        <v>2065</v>
      </c>
      <c r="CE1417" s="296">
        <v>0</v>
      </c>
      <c r="CF1417" s="259">
        <v>1</v>
      </c>
      <c r="CG1417" s="260">
        <f>DCOUNT($H$20:$AD$4020,"入力ﾁｪｯｸ",CD1416:CF1418)</f>
        <v>0</v>
      </c>
      <c r="CI1417" s="258"/>
      <c r="CJ1417" s="258"/>
      <c r="CK1417" s="524" t="s">
        <v>2709</v>
      </c>
      <c r="CL1417" s="526" t="s">
        <v>505</v>
      </c>
      <c r="CM1417" s="526" t="s">
        <v>725</v>
      </c>
      <c r="CN1417" s="527"/>
      <c r="CP1417" s="258"/>
      <c r="CQ1417" s="258"/>
      <c r="CR1417" s="524" t="s">
        <v>2709</v>
      </c>
      <c r="CS1417" s="526" t="s">
        <v>505</v>
      </c>
      <c r="CT1417" s="526" t="s">
        <v>725</v>
      </c>
      <c r="CU1417" s="527"/>
      <c r="DK1417" s="293"/>
      <c r="DL1417" s="293"/>
      <c r="DM1417" s="293"/>
      <c r="DN1417" s="482"/>
      <c r="DO1417" s="503"/>
      <c r="DP1417" s="334"/>
      <c r="DQ1417" s="335"/>
    </row>
    <row r="1418" spans="8:121" ht="15" customHeight="1" x14ac:dyDescent="0.15">
      <c r="H1418" s="111">
        <f t="shared" si="164"/>
        <v>0</v>
      </c>
      <c r="I1418" s="110">
        <v>1398</v>
      </c>
      <c r="J1418" s="199"/>
      <c r="K1418" s="199"/>
      <c r="L1418" s="112" t="e">
        <f t="shared" si="166"/>
        <v>#N/A</v>
      </c>
      <c r="M1418" s="199"/>
      <c r="N1418" s="199"/>
      <c r="O1418" s="124" t="str">
        <f t="shared" si="167"/>
        <v/>
      </c>
      <c r="P1418" s="124" t="str">
        <f t="shared" si="168"/>
        <v/>
      </c>
      <c r="Q1418" s="199"/>
      <c r="R1418" s="113" t="s">
        <v>341</v>
      </c>
      <c r="S1418" s="199"/>
      <c r="T1418" s="113" t="s">
        <v>337</v>
      </c>
      <c r="U1418" s="199"/>
      <c r="V1418" s="112" t="str">
        <f t="shared" si="169"/>
        <v>１～４以外</v>
      </c>
      <c r="W1418" s="628"/>
      <c r="X1418" s="112"/>
      <c r="Y1418" s="199"/>
      <c r="Z1418" s="636"/>
      <c r="AA1418" s="200"/>
      <c r="AB1418" s="114" t="e">
        <f t="shared" si="170"/>
        <v>#N/A</v>
      </c>
      <c r="AC1418" s="115" t="str">
        <f t="shared" si="165"/>
        <v/>
      </c>
      <c r="AD1418" s="145" t="str">
        <f t="shared" si="171"/>
        <v/>
      </c>
      <c r="BD1418" s="36">
        <v>1398</v>
      </c>
      <c r="BE1418" s="223"/>
      <c r="BF1418" s="231"/>
      <c r="BG1418" s="231"/>
      <c r="BH1418" s="231"/>
      <c r="BI1418" s="231"/>
      <c r="BJ1418" s="223"/>
      <c r="BK1418" s="224"/>
      <c r="BL1418" s="223"/>
      <c r="BM1418" s="224"/>
      <c r="BN1418" s="225"/>
      <c r="BO1418" s="226"/>
      <c r="BP1418" s="224"/>
      <c r="BQ1418" s="224"/>
      <c r="BR1418" s="226"/>
      <c r="BS1418" s="225"/>
      <c r="CB1418" s="258"/>
      <c r="CC1418" s="258"/>
      <c r="CD1418" s="390" t="s">
        <v>2065</v>
      </c>
      <c r="CE1418" s="299">
        <v>0</v>
      </c>
      <c r="CF1418" s="266">
        <v>2</v>
      </c>
      <c r="CG1418" s="268"/>
      <c r="CI1418" s="258"/>
      <c r="CJ1418" s="258"/>
      <c r="CK1418" s="536" t="s">
        <v>2717</v>
      </c>
      <c r="CL1418" s="537">
        <v>0</v>
      </c>
      <c r="CM1418" s="531">
        <v>3</v>
      </c>
      <c r="CN1418" s="531">
        <f>DCOUNT($H$20:$AD$4020,"入力ﾁｪｯｸ",CK1417:CM1418)</f>
        <v>0</v>
      </c>
      <c r="CP1418" s="258"/>
      <c r="CQ1418" s="258"/>
      <c r="CR1418" s="536" t="s">
        <v>2717</v>
      </c>
      <c r="CS1418" s="537">
        <v>0</v>
      </c>
      <c r="CT1418" s="531">
        <v>2</v>
      </c>
      <c r="CU1418" s="531">
        <f>DCOUNT($H$20:$AD$4020,"入力ﾁｪｯｸ",CR1417:CT1418)</f>
        <v>0</v>
      </c>
      <c r="DK1418" s="293"/>
      <c r="DL1418" s="293"/>
      <c r="DM1418" s="293"/>
      <c r="DN1418" s="482"/>
      <c r="DO1418" s="503"/>
      <c r="DP1418" s="334"/>
      <c r="DQ1418" s="335"/>
    </row>
    <row r="1419" spans="8:121" ht="15" customHeight="1" x14ac:dyDescent="0.15">
      <c r="H1419" s="111">
        <f t="shared" si="164"/>
        <v>0</v>
      </c>
      <c r="I1419" s="110">
        <v>1399</v>
      </c>
      <c r="J1419" s="199"/>
      <c r="K1419" s="199"/>
      <c r="L1419" s="112" t="e">
        <f t="shared" si="166"/>
        <v>#N/A</v>
      </c>
      <c r="M1419" s="199"/>
      <c r="N1419" s="199"/>
      <c r="O1419" s="124" t="str">
        <f t="shared" si="167"/>
        <v/>
      </c>
      <c r="P1419" s="124" t="str">
        <f t="shared" si="168"/>
        <v/>
      </c>
      <c r="Q1419" s="199"/>
      <c r="R1419" s="113" t="s">
        <v>341</v>
      </c>
      <c r="S1419" s="199"/>
      <c r="T1419" s="113" t="s">
        <v>337</v>
      </c>
      <c r="U1419" s="199"/>
      <c r="V1419" s="112" t="str">
        <f t="shared" si="169"/>
        <v>１～４以外</v>
      </c>
      <c r="W1419" s="628"/>
      <c r="X1419" s="112"/>
      <c r="Y1419" s="199"/>
      <c r="Z1419" s="636"/>
      <c r="AA1419" s="200"/>
      <c r="AB1419" s="114" t="e">
        <f t="shared" si="170"/>
        <v>#N/A</v>
      </c>
      <c r="AC1419" s="115" t="str">
        <f t="shared" si="165"/>
        <v/>
      </c>
      <c r="AD1419" s="145" t="str">
        <f t="shared" si="171"/>
        <v/>
      </c>
      <c r="BD1419" s="36">
        <v>1399</v>
      </c>
      <c r="BE1419" s="223"/>
      <c r="BF1419" s="231"/>
      <c r="BG1419" s="231"/>
      <c r="BH1419" s="231"/>
      <c r="BI1419" s="231"/>
      <c r="BJ1419" s="223"/>
      <c r="BK1419" s="224"/>
      <c r="BL1419" s="223"/>
      <c r="BM1419" s="224"/>
      <c r="BN1419" s="225"/>
      <c r="BO1419" s="226"/>
      <c r="BP1419" s="224"/>
      <c r="BQ1419" s="224"/>
      <c r="BR1419" s="226"/>
      <c r="BS1419" s="225"/>
      <c r="CB1419" s="258"/>
      <c r="CC1419" s="258"/>
      <c r="CD1419" s="276" t="s">
        <v>2026</v>
      </c>
      <c r="CE1419" s="253" t="s">
        <v>505</v>
      </c>
      <c r="CF1419" s="253" t="s">
        <v>725</v>
      </c>
      <c r="CG1419" s="278"/>
      <c r="CI1419" s="258"/>
      <c r="CJ1419" s="258"/>
      <c r="CK1419" s="524" t="s">
        <v>2709</v>
      </c>
      <c r="CL1419" s="526" t="s">
        <v>505</v>
      </c>
      <c r="CM1419" s="526" t="s">
        <v>725</v>
      </c>
      <c r="CN1419" s="527"/>
      <c r="CP1419" s="258"/>
      <c r="CQ1419" s="258"/>
      <c r="CR1419" s="524" t="s">
        <v>2709</v>
      </c>
      <c r="CS1419" s="526" t="s">
        <v>505</v>
      </c>
      <c r="CT1419" s="526" t="s">
        <v>725</v>
      </c>
      <c r="CU1419" s="527"/>
      <c r="DK1419" s="293"/>
      <c r="DL1419" s="293"/>
      <c r="DM1419" s="293"/>
      <c r="DN1419" s="482"/>
      <c r="DO1419" s="503"/>
      <c r="DP1419" s="334"/>
      <c r="DQ1419" s="335"/>
    </row>
    <row r="1420" spans="8:121" ht="15" customHeight="1" x14ac:dyDescent="0.15">
      <c r="H1420" s="111">
        <f t="shared" si="164"/>
        <v>0</v>
      </c>
      <c r="I1420" s="110">
        <v>1400</v>
      </c>
      <c r="J1420" s="199"/>
      <c r="K1420" s="199"/>
      <c r="L1420" s="112" t="e">
        <f t="shared" si="166"/>
        <v>#N/A</v>
      </c>
      <c r="M1420" s="199"/>
      <c r="N1420" s="199"/>
      <c r="O1420" s="124" t="str">
        <f t="shared" si="167"/>
        <v/>
      </c>
      <c r="P1420" s="124" t="str">
        <f t="shared" si="168"/>
        <v/>
      </c>
      <c r="Q1420" s="199"/>
      <c r="R1420" s="113" t="s">
        <v>341</v>
      </c>
      <c r="S1420" s="199"/>
      <c r="T1420" s="113" t="s">
        <v>337</v>
      </c>
      <c r="U1420" s="199"/>
      <c r="V1420" s="112" t="str">
        <f t="shared" si="169"/>
        <v>１～４以外</v>
      </c>
      <c r="W1420" s="628"/>
      <c r="X1420" s="112"/>
      <c r="Y1420" s="199"/>
      <c r="Z1420" s="636"/>
      <c r="AA1420" s="200"/>
      <c r="AB1420" s="114" t="e">
        <f t="shared" si="170"/>
        <v>#N/A</v>
      </c>
      <c r="AC1420" s="115" t="str">
        <f t="shared" si="165"/>
        <v/>
      </c>
      <c r="AD1420" s="145" t="str">
        <f t="shared" si="171"/>
        <v/>
      </c>
      <c r="BD1420" s="36">
        <v>1400</v>
      </c>
      <c r="BE1420" s="223"/>
      <c r="BF1420" s="231"/>
      <c r="BG1420" s="231"/>
      <c r="BH1420" s="231"/>
      <c r="BI1420" s="231"/>
      <c r="BJ1420" s="223"/>
      <c r="BK1420" s="224"/>
      <c r="BL1420" s="223"/>
      <c r="BM1420" s="224"/>
      <c r="BN1420" s="225"/>
      <c r="BO1420" s="226"/>
      <c r="BP1420" s="224"/>
      <c r="BQ1420" s="224"/>
      <c r="BR1420" s="226"/>
      <c r="BS1420" s="225"/>
      <c r="CB1420" s="258"/>
      <c r="CC1420" s="258"/>
      <c r="CD1420" s="390" t="s">
        <v>2066</v>
      </c>
      <c r="CE1420" s="296">
        <v>0</v>
      </c>
      <c r="CF1420" s="259">
        <v>1</v>
      </c>
      <c r="CG1420" s="260">
        <f>DCOUNT($H$20:$AD$4020,"入力ﾁｪｯｸ",CD1419:CF1421)</f>
        <v>0</v>
      </c>
      <c r="CI1420" s="258"/>
      <c r="CJ1420" s="258"/>
      <c r="CK1420" s="536" t="s">
        <v>2718</v>
      </c>
      <c r="CL1420" s="537">
        <v>0</v>
      </c>
      <c r="CM1420" s="531">
        <v>3</v>
      </c>
      <c r="CN1420" s="531">
        <f>DCOUNT($H$20:$AD$4020,"入力ﾁｪｯｸ",CK1419:CM1420)</f>
        <v>0</v>
      </c>
      <c r="CP1420" s="258"/>
      <c r="CQ1420" s="258"/>
      <c r="CR1420" s="536" t="s">
        <v>2718</v>
      </c>
      <c r="CS1420" s="537">
        <v>0</v>
      </c>
      <c r="CT1420" s="531">
        <v>2</v>
      </c>
      <c r="CU1420" s="531">
        <f>DCOUNT($H$20:$AD$4020,"入力ﾁｪｯｸ",CR1419:CT1420)</f>
        <v>0</v>
      </c>
      <c r="DK1420" s="293"/>
      <c r="DL1420" s="293"/>
      <c r="DM1420" s="293"/>
      <c r="DN1420" s="482"/>
      <c r="DO1420" s="503"/>
      <c r="DP1420" s="334"/>
      <c r="DQ1420" s="335"/>
    </row>
    <row r="1421" spans="8:121" ht="15" customHeight="1" x14ac:dyDescent="0.15">
      <c r="H1421" s="111">
        <f t="shared" si="164"/>
        <v>0</v>
      </c>
      <c r="I1421" s="110">
        <v>1401</v>
      </c>
      <c r="J1421" s="199"/>
      <c r="K1421" s="199"/>
      <c r="L1421" s="112" t="e">
        <f t="shared" si="166"/>
        <v>#N/A</v>
      </c>
      <c r="M1421" s="199"/>
      <c r="N1421" s="199"/>
      <c r="O1421" s="124" t="str">
        <f t="shared" si="167"/>
        <v/>
      </c>
      <c r="P1421" s="124" t="str">
        <f t="shared" si="168"/>
        <v/>
      </c>
      <c r="Q1421" s="199"/>
      <c r="R1421" s="113" t="s">
        <v>341</v>
      </c>
      <c r="S1421" s="199"/>
      <c r="T1421" s="113" t="s">
        <v>337</v>
      </c>
      <c r="U1421" s="199"/>
      <c r="V1421" s="112" t="str">
        <f t="shared" si="169"/>
        <v>１～４以外</v>
      </c>
      <c r="W1421" s="628"/>
      <c r="X1421" s="112"/>
      <c r="Y1421" s="199"/>
      <c r="Z1421" s="636"/>
      <c r="AA1421" s="200"/>
      <c r="AB1421" s="114" t="e">
        <f t="shared" si="170"/>
        <v>#N/A</v>
      </c>
      <c r="AC1421" s="115" t="str">
        <f t="shared" si="165"/>
        <v/>
      </c>
      <c r="AD1421" s="145" t="str">
        <f t="shared" si="171"/>
        <v/>
      </c>
      <c r="BD1421" s="36">
        <v>1401</v>
      </c>
      <c r="BE1421" s="223"/>
      <c r="BF1421" s="231"/>
      <c r="BG1421" s="231"/>
      <c r="BH1421" s="231"/>
      <c r="BI1421" s="231"/>
      <c r="BJ1421" s="223"/>
      <c r="BK1421" s="224"/>
      <c r="BL1421" s="223"/>
      <c r="BM1421" s="224"/>
      <c r="BN1421" s="225"/>
      <c r="BO1421" s="226"/>
      <c r="BP1421" s="224"/>
      <c r="BQ1421" s="224"/>
      <c r="BR1421" s="226"/>
      <c r="BS1421" s="225"/>
      <c r="CB1421" s="258"/>
      <c r="CC1421" s="258"/>
      <c r="CD1421" s="390" t="s">
        <v>2066</v>
      </c>
      <c r="CE1421" s="299">
        <v>0</v>
      </c>
      <c r="CF1421" s="266">
        <v>2</v>
      </c>
      <c r="CG1421" s="268"/>
      <c r="CI1421" s="258"/>
      <c r="CJ1421" s="258"/>
      <c r="CK1421" s="524" t="s">
        <v>2709</v>
      </c>
      <c r="CL1421" s="526" t="s">
        <v>505</v>
      </c>
      <c r="CM1421" s="526" t="s">
        <v>725</v>
      </c>
      <c r="CN1421" s="527"/>
      <c r="CP1421" s="258"/>
      <c r="CQ1421" s="258"/>
      <c r="CR1421" s="524" t="s">
        <v>2709</v>
      </c>
      <c r="CS1421" s="526" t="s">
        <v>505</v>
      </c>
      <c r="CT1421" s="526" t="s">
        <v>725</v>
      </c>
      <c r="CU1421" s="527"/>
    </row>
    <row r="1422" spans="8:121" ht="15" customHeight="1" x14ac:dyDescent="0.15">
      <c r="H1422" s="111">
        <f t="shared" si="164"/>
        <v>0</v>
      </c>
      <c r="I1422" s="110">
        <v>1402</v>
      </c>
      <c r="J1422" s="199"/>
      <c r="K1422" s="199"/>
      <c r="L1422" s="112" t="e">
        <f t="shared" si="166"/>
        <v>#N/A</v>
      </c>
      <c r="M1422" s="199"/>
      <c r="N1422" s="199"/>
      <c r="O1422" s="124" t="str">
        <f t="shared" si="167"/>
        <v/>
      </c>
      <c r="P1422" s="124" t="str">
        <f t="shared" si="168"/>
        <v/>
      </c>
      <c r="Q1422" s="199"/>
      <c r="R1422" s="113" t="s">
        <v>341</v>
      </c>
      <c r="S1422" s="199"/>
      <c r="T1422" s="113" t="s">
        <v>337</v>
      </c>
      <c r="U1422" s="199"/>
      <c r="V1422" s="112" t="str">
        <f t="shared" si="169"/>
        <v>１～４以外</v>
      </c>
      <c r="W1422" s="628"/>
      <c r="X1422" s="112"/>
      <c r="Y1422" s="199"/>
      <c r="Z1422" s="636"/>
      <c r="AA1422" s="200"/>
      <c r="AB1422" s="114" t="e">
        <f t="shared" si="170"/>
        <v>#N/A</v>
      </c>
      <c r="AC1422" s="115" t="str">
        <f t="shared" si="165"/>
        <v/>
      </c>
      <c r="AD1422" s="145" t="str">
        <f t="shared" si="171"/>
        <v/>
      </c>
      <c r="BD1422" s="36">
        <v>1402</v>
      </c>
      <c r="BE1422" s="223"/>
      <c r="BF1422" s="231"/>
      <c r="BG1422" s="231"/>
      <c r="BH1422" s="231"/>
      <c r="BI1422" s="231"/>
      <c r="BJ1422" s="223"/>
      <c r="BK1422" s="224"/>
      <c r="BL1422" s="223"/>
      <c r="BM1422" s="224"/>
      <c r="BN1422" s="225"/>
      <c r="BO1422" s="226"/>
      <c r="BP1422" s="224"/>
      <c r="BQ1422" s="224"/>
      <c r="BR1422" s="226"/>
      <c r="BS1422" s="225"/>
      <c r="CB1422" s="258"/>
      <c r="CC1422" s="258"/>
      <c r="CD1422" s="276" t="s">
        <v>2026</v>
      </c>
      <c r="CE1422" s="253" t="s">
        <v>505</v>
      </c>
      <c r="CF1422" s="253" t="s">
        <v>725</v>
      </c>
      <c r="CG1422" s="278"/>
      <c r="CI1422" s="258"/>
      <c r="CJ1422" s="258"/>
      <c r="CK1422" s="536" t="s">
        <v>2719</v>
      </c>
      <c r="CL1422" s="537">
        <v>0</v>
      </c>
      <c r="CM1422" s="531">
        <v>3</v>
      </c>
      <c r="CN1422" s="531">
        <f>DCOUNT($H$20:$AD$4020,"入力ﾁｪｯｸ",CK1421:CM1422)</f>
        <v>0</v>
      </c>
      <c r="CP1422" s="258"/>
      <c r="CQ1422" s="258"/>
      <c r="CR1422" s="536" t="s">
        <v>2719</v>
      </c>
      <c r="CS1422" s="537">
        <v>0</v>
      </c>
      <c r="CT1422" s="531">
        <v>2</v>
      </c>
      <c r="CU1422" s="531">
        <f>DCOUNT($H$20:$AD$4020,"入力ﾁｪｯｸ",CR1421:CT1422)</f>
        <v>0</v>
      </c>
    </row>
    <row r="1423" spans="8:121" ht="15" customHeight="1" x14ac:dyDescent="0.15">
      <c r="H1423" s="111">
        <f t="shared" si="164"/>
        <v>0</v>
      </c>
      <c r="I1423" s="110">
        <v>1403</v>
      </c>
      <c r="J1423" s="199"/>
      <c r="K1423" s="199"/>
      <c r="L1423" s="112" t="e">
        <f t="shared" si="166"/>
        <v>#N/A</v>
      </c>
      <c r="M1423" s="199"/>
      <c r="N1423" s="199"/>
      <c r="O1423" s="124" t="str">
        <f t="shared" si="167"/>
        <v/>
      </c>
      <c r="P1423" s="124" t="str">
        <f t="shared" si="168"/>
        <v/>
      </c>
      <c r="Q1423" s="199"/>
      <c r="R1423" s="113" t="s">
        <v>341</v>
      </c>
      <c r="S1423" s="199"/>
      <c r="T1423" s="113" t="s">
        <v>337</v>
      </c>
      <c r="U1423" s="199"/>
      <c r="V1423" s="112" t="str">
        <f t="shared" si="169"/>
        <v>１～４以外</v>
      </c>
      <c r="W1423" s="628"/>
      <c r="X1423" s="112"/>
      <c r="Y1423" s="199"/>
      <c r="Z1423" s="636"/>
      <c r="AA1423" s="200"/>
      <c r="AB1423" s="114" t="e">
        <f t="shared" si="170"/>
        <v>#N/A</v>
      </c>
      <c r="AC1423" s="115" t="str">
        <f t="shared" si="165"/>
        <v/>
      </c>
      <c r="AD1423" s="145" t="str">
        <f t="shared" si="171"/>
        <v/>
      </c>
      <c r="BD1423" s="36">
        <v>1403</v>
      </c>
      <c r="BE1423" s="223"/>
      <c r="BF1423" s="231"/>
      <c r="BG1423" s="231"/>
      <c r="BH1423" s="231"/>
      <c r="BI1423" s="231"/>
      <c r="BJ1423" s="223"/>
      <c r="BK1423" s="224"/>
      <c r="BL1423" s="223"/>
      <c r="BM1423" s="224"/>
      <c r="BN1423" s="225"/>
      <c r="BO1423" s="226"/>
      <c r="BP1423" s="224"/>
      <c r="BQ1423" s="224"/>
      <c r="BR1423" s="226"/>
      <c r="BS1423" s="225"/>
      <c r="CB1423" s="258"/>
      <c r="CC1423" s="258"/>
      <c r="CD1423" s="390" t="s">
        <v>2067</v>
      </c>
      <c r="CE1423" s="296">
        <v>0</v>
      </c>
      <c r="CF1423" s="259">
        <v>1</v>
      </c>
      <c r="CG1423" s="260">
        <f>DCOUNT($H$20:$AD$4020,"入力ﾁｪｯｸ",CD1422:CF1424)</f>
        <v>0</v>
      </c>
      <c r="CI1423" s="258"/>
      <c r="CJ1423" s="258"/>
      <c r="CK1423" s="524" t="s">
        <v>2709</v>
      </c>
      <c r="CL1423" s="526" t="s">
        <v>505</v>
      </c>
      <c r="CM1423" s="526" t="s">
        <v>725</v>
      </c>
      <c r="CN1423" s="527"/>
      <c r="CP1423" s="258"/>
      <c r="CQ1423" s="258"/>
      <c r="CR1423" s="524" t="s">
        <v>2709</v>
      </c>
      <c r="CS1423" s="526" t="s">
        <v>505</v>
      </c>
      <c r="CT1423" s="526" t="s">
        <v>725</v>
      </c>
      <c r="CU1423" s="527"/>
    </row>
    <row r="1424" spans="8:121" ht="15" customHeight="1" x14ac:dyDescent="0.15">
      <c r="H1424" s="111">
        <f t="shared" si="164"/>
        <v>0</v>
      </c>
      <c r="I1424" s="110">
        <v>1404</v>
      </c>
      <c r="J1424" s="199"/>
      <c r="K1424" s="199"/>
      <c r="L1424" s="112" t="e">
        <f t="shared" si="166"/>
        <v>#N/A</v>
      </c>
      <c r="M1424" s="199"/>
      <c r="N1424" s="199"/>
      <c r="O1424" s="124" t="str">
        <f t="shared" si="167"/>
        <v/>
      </c>
      <c r="P1424" s="124" t="str">
        <f t="shared" si="168"/>
        <v/>
      </c>
      <c r="Q1424" s="199"/>
      <c r="R1424" s="113" t="s">
        <v>341</v>
      </c>
      <c r="S1424" s="199"/>
      <c r="T1424" s="113" t="s">
        <v>337</v>
      </c>
      <c r="U1424" s="199"/>
      <c r="V1424" s="112" t="str">
        <f t="shared" si="169"/>
        <v>１～４以外</v>
      </c>
      <c r="W1424" s="628"/>
      <c r="X1424" s="112"/>
      <c r="Y1424" s="199"/>
      <c r="Z1424" s="636"/>
      <c r="AA1424" s="200"/>
      <c r="AB1424" s="114" t="e">
        <f t="shared" si="170"/>
        <v>#N/A</v>
      </c>
      <c r="AC1424" s="115" t="str">
        <f t="shared" si="165"/>
        <v/>
      </c>
      <c r="AD1424" s="145" t="str">
        <f t="shared" si="171"/>
        <v/>
      </c>
      <c r="BD1424" s="36">
        <v>1404</v>
      </c>
      <c r="BE1424" s="223"/>
      <c r="BF1424" s="231"/>
      <c r="BG1424" s="231"/>
      <c r="BH1424" s="231"/>
      <c r="BI1424" s="231"/>
      <c r="BJ1424" s="223"/>
      <c r="BK1424" s="224"/>
      <c r="BL1424" s="223"/>
      <c r="BM1424" s="224"/>
      <c r="BN1424" s="225"/>
      <c r="BO1424" s="226"/>
      <c r="BP1424" s="224"/>
      <c r="BQ1424" s="224"/>
      <c r="BR1424" s="226"/>
      <c r="BS1424" s="225"/>
      <c r="CB1424" s="258"/>
      <c r="CC1424" s="258"/>
      <c r="CD1424" s="390" t="s">
        <v>2067</v>
      </c>
      <c r="CE1424" s="299">
        <v>0</v>
      </c>
      <c r="CF1424" s="266">
        <v>2</v>
      </c>
      <c r="CG1424" s="268"/>
      <c r="CI1424" s="258"/>
      <c r="CJ1424" s="258"/>
      <c r="CK1424" s="536" t="s">
        <v>2720</v>
      </c>
      <c r="CL1424" s="537">
        <v>0</v>
      </c>
      <c r="CM1424" s="531">
        <v>3</v>
      </c>
      <c r="CN1424" s="531">
        <f>DCOUNT($H$20:$AD$4020,"入力ﾁｪｯｸ",CK1423:CM1424)</f>
        <v>0</v>
      </c>
      <c r="CP1424" s="258"/>
      <c r="CQ1424" s="258"/>
      <c r="CR1424" s="536" t="s">
        <v>2720</v>
      </c>
      <c r="CS1424" s="537">
        <v>0</v>
      </c>
      <c r="CT1424" s="531">
        <v>2</v>
      </c>
      <c r="CU1424" s="531">
        <f>DCOUNT($H$20:$AD$4020,"入力ﾁｪｯｸ",CR1423:CT1424)</f>
        <v>0</v>
      </c>
    </row>
    <row r="1425" spans="8:99" ht="15" customHeight="1" x14ac:dyDescent="0.15">
      <c r="H1425" s="111">
        <f t="shared" si="164"/>
        <v>0</v>
      </c>
      <c r="I1425" s="110">
        <v>1405</v>
      </c>
      <c r="J1425" s="199"/>
      <c r="K1425" s="199"/>
      <c r="L1425" s="112" t="e">
        <f t="shared" si="166"/>
        <v>#N/A</v>
      </c>
      <c r="M1425" s="199"/>
      <c r="N1425" s="199"/>
      <c r="O1425" s="124" t="str">
        <f t="shared" si="167"/>
        <v/>
      </c>
      <c r="P1425" s="124" t="str">
        <f t="shared" si="168"/>
        <v/>
      </c>
      <c r="Q1425" s="199"/>
      <c r="R1425" s="113" t="s">
        <v>341</v>
      </c>
      <c r="S1425" s="199"/>
      <c r="T1425" s="113" t="s">
        <v>337</v>
      </c>
      <c r="U1425" s="199"/>
      <c r="V1425" s="112" t="str">
        <f t="shared" si="169"/>
        <v>１～４以外</v>
      </c>
      <c r="W1425" s="628"/>
      <c r="X1425" s="112"/>
      <c r="Y1425" s="199"/>
      <c r="Z1425" s="636"/>
      <c r="AA1425" s="200"/>
      <c r="AB1425" s="114" t="e">
        <f t="shared" si="170"/>
        <v>#N/A</v>
      </c>
      <c r="AC1425" s="115" t="str">
        <f t="shared" si="165"/>
        <v/>
      </c>
      <c r="AD1425" s="145" t="str">
        <f t="shared" si="171"/>
        <v/>
      </c>
      <c r="BD1425" s="36">
        <v>1405</v>
      </c>
      <c r="BE1425" s="223"/>
      <c r="BF1425" s="231"/>
      <c r="BG1425" s="231"/>
      <c r="BH1425" s="231"/>
      <c r="BI1425" s="231"/>
      <c r="BJ1425" s="223"/>
      <c r="BK1425" s="224"/>
      <c r="BL1425" s="223"/>
      <c r="BM1425" s="224"/>
      <c r="BN1425" s="225"/>
      <c r="BO1425" s="226"/>
      <c r="BP1425" s="224"/>
      <c r="BQ1425" s="224"/>
      <c r="BR1425" s="226"/>
      <c r="BS1425" s="225"/>
      <c r="CB1425" s="258"/>
      <c r="CC1425" s="258"/>
      <c r="CD1425" s="276" t="s">
        <v>2026</v>
      </c>
      <c r="CE1425" s="253" t="s">
        <v>505</v>
      </c>
      <c r="CF1425" s="253" t="s">
        <v>725</v>
      </c>
      <c r="CG1425" s="278"/>
      <c r="CI1425" s="258"/>
      <c r="CJ1425" s="258"/>
      <c r="CK1425" s="524" t="s">
        <v>2709</v>
      </c>
      <c r="CL1425" s="526" t="s">
        <v>505</v>
      </c>
      <c r="CM1425" s="526" t="s">
        <v>725</v>
      </c>
      <c r="CN1425" s="527"/>
      <c r="CP1425" s="258"/>
      <c r="CQ1425" s="258"/>
      <c r="CR1425" s="524" t="s">
        <v>2709</v>
      </c>
      <c r="CS1425" s="526" t="s">
        <v>505</v>
      </c>
      <c r="CT1425" s="526" t="s">
        <v>725</v>
      </c>
      <c r="CU1425" s="527"/>
    </row>
    <row r="1426" spans="8:99" ht="15" customHeight="1" x14ac:dyDescent="0.15">
      <c r="H1426" s="111">
        <f t="shared" si="164"/>
        <v>0</v>
      </c>
      <c r="I1426" s="110">
        <v>1406</v>
      </c>
      <c r="J1426" s="199"/>
      <c r="K1426" s="199"/>
      <c r="L1426" s="112" t="e">
        <f t="shared" si="166"/>
        <v>#N/A</v>
      </c>
      <c r="M1426" s="199"/>
      <c r="N1426" s="199"/>
      <c r="O1426" s="124" t="str">
        <f t="shared" si="167"/>
        <v/>
      </c>
      <c r="P1426" s="124" t="str">
        <f t="shared" si="168"/>
        <v/>
      </c>
      <c r="Q1426" s="199"/>
      <c r="R1426" s="113" t="s">
        <v>341</v>
      </c>
      <c r="S1426" s="199"/>
      <c r="T1426" s="113" t="s">
        <v>337</v>
      </c>
      <c r="U1426" s="199"/>
      <c r="V1426" s="112" t="str">
        <f t="shared" si="169"/>
        <v>１～４以外</v>
      </c>
      <c r="W1426" s="628"/>
      <c r="X1426" s="112"/>
      <c r="Y1426" s="199"/>
      <c r="Z1426" s="636"/>
      <c r="AA1426" s="200"/>
      <c r="AB1426" s="114" t="e">
        <f t="shared" si="170"/>
        <v>#N/A</v>
      </c>
      <c r="AC1426" s="115" t="str">
        <f t="shared" si="165"/>
        <v/>
      </c>
      <c r="AD1426" s="145" t="str">
        <f t="shared" si="171"/>
        <v/>
      </c>
      <c r="BD1426" s="36">
        <v>1406</v>
      </c>
      <c r="BE1426" s="223"/>
      <c r="BF1426" s="231"/>
      <c r="BG1426" s="231"/>
      <c r="BH1426" s="231"/>
      <c r="BI1426" s="231"/>
      <c r="BJ1426" s="223"/>
      <c r="BK1426" s="224"/>
      <c r="BL1426" s="223"/>
      <c r="BM1426" s="224"/>
      <c r="BN1426" s="225"/>
      <c r="BO1426" s="226"/>
      <c r="BP1426" s="224"/>
      <c r="BQ1426" s="224"/>
      <c r="BR1426" s="226"/>
      <c r="BS1426" s="225"/>
      <c r="CB1426" s="258"/>
      <c r="CC1426" s="258"/>
      <c r="CD1426" s="390" t="s">
        <v>2068</v>
      </c>
      <c r="CE1426" s="296">
        <v>0</v>
      </c>
      <c r="CF1426" s="259">
        <v>1</v>
      </c>
      <c r="CG1426" s="260">
        <f>DCOUNT($H$20:$AD$4020,"入力ﾁｪｯｸ",CD1425:CF1427)</f>
        <v>0</v>
      </c>
      <c r="CI1426" s="258"/>
      <c r="CJ1426" s="258"/>
      <c r="CK1426" s="536" t="s">
        <v>2721</v>
      </c>
      <c r="CL1426" s="537">
        <v>0</v>
      </c>
      <c r="CM1426" s="531">
        <v>3</v>
      </c>
      <c r="CN1426" s="531">
        <f>DCOUNT($H$20:$AD$4020,"入力ﾁｪｯｸ",CK1425:CM1426)</f>
        <v>0</v>
      </c>
      <c r="CP1426" s="258"/>
      <c r="CQ1426" s="258"/>
      <c r="CR1426" s="536" t="s">
        <v>2721</v>
      </c>
      <c r="CS1426" s="537">
        <v>0</v>
      </c>
      <c r="CT1426" s="531">
        <v>2</v>
      </c>
      <c r="CU1426" s="531">
        <f>DCOUNT($H$20:$AD$4020,"入力ﾁｪｯｸ",CR1425:CT1426)</f>
        <v>0</v>
      </c>
    </row>
    <row r="1427" spans="8:99" ht="15" customHeight="1" x14ac:dyDescent="0.15">
      <c r="H1427" s="111">
        <f t="shared" si="164"/>
        <v>0</v>
      </c>
      <c r="I1427" s="110">
        <v>1407</v>
      </c>
      <c r="J1427" s="199"/>
      <c r="K1427" s="199"/>
      <c r="L1427" s="112" t="e">
        <f t="shared" si="166"/>
        <v>#N/A</v>
      </c>
      <c r="M1427" s="199"/>
      <c r="N1427" s="199"/>
      <c r="O1427" s="124" t="str">
        <f t="shared" si="167"/>
        <v/>
      </c>
      <c r="P1427" s="124" t="str">
        <f t="shared" si="168"/>
        <v/>
      </c>
      <c r="Q1427" s="199"/>
      <c r="R1427" s="113" t="s">
        <v>341</v>
      </c>
      <c r="S1427" s="199"/>
      <c r="T1427" s="113" t="s">
        <v>337</v>
      </c>
      <c r="U1427" s="199"/>
      <c r="V1427" s="112" t="str">
        <f t="shared" si="169"/>
        <v>１～４以外</v>
      </c>
      <c r="W1427" s="628"/>
      <c r="X1427" s="112"/>
      <c r="Y1427" s="199"/>
      <c r="Z1427" s="636"/>
      <c r="AA1427" s="200"/>
      <c r="AB1427" s="114" t="e">
        <f t="shared" si="170"/>
        <v>#N/A</v>
      </c>
      <c r="AC1427" s="115" t="str">
        <f t="shared" si="165"/>
        <v/>
      </c>
      <c r="AD1427" s="145" t="str">
        <f t="shared" si="171"/>
        <v/>
      </c>
      <c r="BD1427" s="36">
        <v>1407</v>
      </c>
      <c r="BE1427" s="223"/>
      <c r="BF1427" s="231"/>
      <c r="BG1427" s="231"/>
      <c r="BH1427" s="231"/>
      <c r="BI1427" s="231"/>
      <c r="BJ1427" s="223"/>
      <c r="BK1427" s="224"/>
      <c r="BL1427" s="223"/>
      <c r="BM1427" s="224"/>
      <c r="BN1427" s="225"/>
      <c r="BO1427" s="226"/>
      <c r="BP1427" s="224"/>
      <c r="BQ1427" s="224"/>
      <c r="BR1427" s="226"/>
      <c r="BS1427" s="225"/>
      <c r="CB1427" s="258"/>
      <c r="CC1427" s="258"/>
      <c r="CD1427" s="390" t="s">
        <v>2068</v>
      </c>
      <c r="CE1427" s="299">
        <v>0</v>
      </c>
      <c r="CF1427" s="266">
        <v>2</v>
      </c>
      <c r="CG1427" s="268"/>
      <c r="CI1427" s="258"/>
      <c r="CJ1427" s="258"/>
      <c r="CK1427" s="524" t="s">
        <v>2709</v>
      </c>
      <c r="CL1427" s="526" t="s">
        <v>505</v>
      </c>
      <c r="CM1427" s="526" t="s">
        <v>725</v>
      </c>
      <c r="CN1427" s="527"/>
      <c r="CP1427" s="258"/>
      <c r="CQ1427" s="258"/>
      <c r="CR1427" s="524" t="s">
        <v>2709</v>
      </c>
      <c r="CS1427" s="526" t="s">
        <v>505</v>
      </c>
      <c r="CT1427" s="526" t="s">
        <v>725</v>
      </c>
      <c r="CU1427" s="527"/>
    </row>
    <row r="1428" spans="8:99" ht="15" customHeight="1" x14ac:dyDescent="0.15">
      <c r="H1428" s="111">
        <f t="shared" si="164"/>
        <v>0</v>
      </c>
      <c r="I1428" s="110">
        <v>1408</v>
      </c>
      <c r="J1428" s="199"/>
      <c r="K1428" s="199"/>
      <c r="L1428" s="112" t="e">
        <f t="shared" si="166"/>
        <v>#N/A</v>
      </c>
      <c r="M1428" s="199"/>
      <c r="N1428" s="199"/>
      <c r="O1428" s="124" t="str">
        <f t="shared" si="167"/>
        <v/>
      </c>
      <c r="P1428" s="124" t="str">
        <f t="shared" si="168"/>
        <v/>
      </c>
      <c r="Q1428" s="199"/>
      <c r="R1428" s="113" t="s">
        <v>341</v>
      </c>
      <c r="S1428" s="199"/>
      <c r="T1428" s="113" t="s">
        <v>337</v>
      </c>
      <c r="U1428" s="199"/>
      <c r="V1428" s="112" t="str">
        <f t="shared" si="169"/>
        <v>１～４以外</v>
      </c>
      <c r="W1428" s="628"/>
      <c r="X1428" s="112"/>
      <c r="Y1428" s="199"/>
      <c r="Z1428" s="636"/>
      <c r="AA1428" s="200"/>
      <c r="AB1428" s="114" t="e">
        <f t="shared" si="170"/>
        <v>#N/A</v>
      </c>
      <c r="AC1428" s="115" t="str">
        <f t="shared" si="165"/>
        <v/>
      </c>
      <c r="AD1428" s="145" t="str">
        <f t="shared" si="171"/>
        <v/>
      </c>
      <c r="BD1428" s="36">
        <v>1408</v>
      </c>
      <c r="BE1428" s="223"/>
      <c r="BF1428" s="231"/>
      <c r="BG1428" s="231"/>
      <c r="BH1428" s="231"/>
      <c r="BI1428" s="231"/>
      <c r="BJ1428" s="223"/>
      <c r="BK1428" s="224"/>
      <c r="BL1428" s="223"/>
      <c r="BM1428" s="224"/>
      <c r="BN1428" s="225"/>
      <c r="BO1428" s="226"/>
      <c r="BP1428" s="224"/>
      <c r="BQ1428" s="224"/>
      <c r="BR1428" s="226"/>
      <c r="BS1428" s="225"/>
      <c r="CB1428" s="258"/>
      <c r="CC1428" s="258"/>
      <c r="CD1428" s="276" t="s">
        <v>2026</v>
      </c>
      <c r="CE1428" s="253" t="s">
        <v>505</v>
      </c>
      <c r="CF1428" s="253" t="s">
        <v>725</v>
      </c>
      <c r="CG1428" s="278"/>
      <c r="CI1428" s="258"/>
      <c r="CJ1428" s="258"/>
      <c r="CK1428" s="536" t="s">
        <v>2722</v>
      </c>
      <c r="CL1428" s="537">
        <v>0</v>
      </c>
      <c r="CM1428" s="531">
        <v>3</v>
      </c>
      <c r="CN1428" s="531">
        <f>DCOUNT($H$20:$AD$4020,"入力ﾁｪｯｸ",CK1427:CM1428)</f>
        <v>0</v>
      </c>
      <c r="CP1428" s="258"/>
      <c r="CQ1428" s="258"/>
      <c r="CR1428" s="536" t="s">
        <v>2722</v>
      </c>
      <c r="CS1428" s="537">
        <v>0</v>
      </c>
      <c r="CT1428" s="531">
        <v>2</v>
      </c>
      <c r="CU1428" s="531">
        <f>DCOUNT($H$20:$AD$4020,"入力ﾁｪｯｸ",CR1427:CT1428)</f>
        <v>0</v>
      </c>
    </row>
    <row r="1429" spans="8:99" ht="15" customHeight="1" x14ac:dyDescent="0.15">
      <c r="H1429" s="111">
        <f t="shared" ref="H1429:H1492" si="172">IF(K1429=" "," ",COUNT(K1429))</f>
        <v>0</v>
      </c>
      <c r="I1429" s="110">
        <v>1409</v>
      </c>
      <c r="J1429" s="199"/>
      <c r="K1429" s="199"/>
      <c r="L1429" s="112" t="e">
        <f t="shared" si="166"/>
        <v>#N/A</v>
      </c>
      <c r="M1429" s="199"/>
      <c r="N1429" s="199"/>
      <c r="O1429" s="124" t="str">
        <f t="shared" si="167"/>
        <v/>
      </c>
      <c r="P1429" s="124" t="str">
        <f t="shared" si="168"/>
        <v/>
      </c>
      <c r="Q1429" s="199"/>
      <c r="R1429" s="113" t="s">
        <v>341</v>
      </c>
      <c r="S1429" s="199"/>
      <c r="T1429" s="113" t="s">
        <v>337</v>
      </c>
      <c r="U1429" s="199"/>
      <c r="V1429" s="112" t="str">
        <f t="shared" si="169"/>
        <v>１～４以外</v>
      </c>
      <c r="W1429" s="628"/>
      <c r="X1429" s="112"/>
      <c r="Y1429" s="199"/>
      <c r="Z1429" s="636"/>
      <c r="AA1429" s="200"/>
      <c r="AB1429" s="114" t="e">
        <f t="shared" si="170"/>
        <v>#N/A</v>
      </c>
      <c r="AC1429" s="115" t="str">
        <f t="shared" si="165"/>
        <v/>
      </c>
      <c r="AD1429" s="145" t="str">
        <f t="shared" si="171"/>
        <v/>
      </c>
      <c r="BD1429" s="36">
        <v>1409</v>
      </c>
      <c r="BE1429" s="223"/>
      <c r="BF1429" s="231"/>
      <c r="BG1429" s="231"/>
      <c r="BH1429" s="231"/>
      <c r="BI1429" s="231"/>
      <c r="BJ1429" s="223"/>
      <c r="BK1429" s="224"/>
      <c r="BL1429" s="223"/>
      <c r="BM1429" s="224"/>
      <c r="BN1429" s="225"/>
      <c r="BO1429" s="226"/>
      <c r="BP1429" s="224"/>
      <c r="BQ1429" s="224"/>
      <c r="BR1429" s="226"/>
      <c r="BS1429" s="225"/>
      <c r="CB1429" s="258"/>
      <c r="CC1429" s="258"/>
      <c r="CD1429" s="390" t="s">
        <v>2069</v>
      </c>
      <c r="CE1429" s="296">
        <v>0</v>
      </c>
      <c r="CF1429" s="259">
        <v>1</v>
      </c>
      <c r="CG1429" s="260">
        <f>DCOUNT($H$20:$AD$4020,"入力ﾁｪｯｸ",CD1428:CF1430)</f>
        <v>0</v>
      </c>
      <c r="CI1429" s="258"/>
      <c r="CJ1429" s="258"/>
      <c r="CK1429" s="524" t="s">
        <v>2709</v>
      </c>
      <c r="CL1429" s="526" t="s">
        <v>505</v>
      </c>
      <c r="CM1429" s="526" t="s">
        <v>725</v>
      </c>
      <c r="CN1429" s="527"/>
      <c r="CP1429" s="258"/>
      <c r="CQ1429" s="258"/>
      <c r="CR1429" s="524" t="s">
        <v>2709</v>
      </c>
      <c r="CS1429" s="526" t="s">
        <v>505</v>
      </c>
      <c r="CT1429" s="526" t="s">
        <v>725</v>
      </c>
      <c r="CU1429" s="527"/>
    </row>
    <row r="1430" spans="8:99" ht="15" customHeight="1" x14ac:dyDescent="0.15">
      <c r="H1430" s="111">
        <f t="shared" si="172"/>
        <v>0</v>
      </c>
      <c r="I1430" s="110">
        <v>1410</v>
      </c>
      <c r="J1430" s="199"/>
      <c r="K1430" s="199"/>
      <c r="L1430" s="112" t="e">
        <f t="shared" si="166"/>
        <v>#N/A</v>
      </c>
      <c r="M1430" s="199"/>
      <c r="N1430" s="199"/>
      <c r="O1430" s="124" t="str">
        <f t="shared" si="167"/>
        <v/>
      </c>
      <c r="P1430" s="124" t="str">
        <f t="shared" si="168"/>
        <v/>
      </c>
      <c r="Q1430" s="199"/>
      <c r="R1430" s="113" t="s">
        <v>341</v>
      </c>
      <c r="S1430" s="199"/>
      <c r="T1430" s="113" t="s">
        <v>337</v>
      </c>
      <c r="U1430" s="199"/>
      <c r="V1430" s="112" t="str">
        <f t="shared" si="169"/>
        <v>１～４以外</v>
      </c>
      <c r="W1430" s="628"/>
      <c r="X1430" s="112"/>
      <c r="Y1430" s="199"/>
      <c r="Z1430" s="636"/>
      <c r="AA1430" s="200"/>
      <c r="AB1430" s="114" t="e">
        <f t="shared" si="170"/>
        <v>#N/A</v>
      </c>
      <c r="AC1430" s="115" t="str">
        <f t="shared" si="165"/>
        <v/>
      </c>
      <c r="AD1430" s="145" t="str">
        <f t="shared" si="171"/>
        <v/>
      </c>
      <c r="BD1430" s="36">
        <v>1410</v>
      </c>
      <c r="BE1430" s="223"/>
      <c r="BF1430" s="231"/>
      <c r="BG1430" s="231"/>
      <c r="BH1430" s="231"/>
      <c r="BI1430" s="231"/>
      <c r="BJ1430" s="223"/>
      <c r="BK1430" s="224"/>
      <c r="BL1430" s="223"/>
      <c r="BM1430" s="224"/>
      <c r="BN1430" s="225"/>
      <c r="BO1430" s="226"/>
      <c r="BP1430" s="224"/>
      <c r="BQ1430" s="224"/>
      <c r="BR1430" s="226"/>
      <c r="BS1430" s="225"/>
      <c r="CB1430" s="258"/>
      <c r="CC1430" s="258"/>
      <c r="CD1430" s="390" t="s">
        <v>2069</v>
      </c>
      <c r="CE1430" s="299">
        <v>0</v>
      </c>
      <c r="CF1430" s="266">
        <v>2</v>
      </c>
      <c r="CG1430" s="268"/>
      <c r="CI1430" s="258"/>
      <c r="CJ1430" s="258"/>
      <c r="CK1430" s="536" t="s">
        <v>2723</v>
      </c>
      <c r="CL1430" s="537">
        <v>0</v>
      </c>
      <c r="CM1430" s="531">
        <v>3</v>
      </c>
      <c r="CN1430" s="531">
        <f>DCOUNT($H$20:$AD$4020,"入力ﾁｪｯｸ",CK1429:CM1430)</f>
        <v>0</v>
      </c>
      <c r="CP1430" s="258"/>
      <c r="CQ1430" s="258"/>
      <c r="CR1430" s="536" t="s">
        <v>2723</v>
      </c>
      <c r="CS1430" s="537">
        <v>0</v>
      </c>
      <c r="CT1430" s="531">
        <v>2</v>
      </c>
      <c r="CU1430" s="531">
        <f>DCOUNT($H$20:$AD$4020,"入力ﾁｪｯｸ",CR1429:CT1430)</f>
        <v>0</v>
      </c>
    </row>
    <row r="1431" spans="8:99" ht="15" customHeight="1" x14ac:dyDescent="0.15">
      <c r="H1431" s="111">
        <f t="shared" si="172"/>
        <v>0</v>
      </c>
      <c r="I1431" s="110">
        <v>1411</v>
      </c>
      <c r="J1431" s="199"/>
      <c r="K1431" s="199"/>
      <c r="L1431" s="112" t="e">
        <f t="shared" si="166"/>
        <v>#N/A</v>
      </c>
      <c r="M1431" s="199"/>
      <c r="N1431" s="199"/>
      <c r="O1431" s="124" t="str">
        <f t="shared" si="167"/>
        <v/>
      </c>
      <c r="P1431" s="124" t="str">
        <f t="shared" si="168"/>
        <v/>
      </c>
      <c r="Q1431" s="199"/>
      <c r="R1431" s="113" t="s">
        <v>341</v>
      </c>
      <c r="S1431" s="199"/>
      <c r="T1431" s="113" t="s">
        <v>337</v>
      </c>
      <c r="U1431" s="199"/>
      <c r="V1431" s="112" t="str">
        <f t="shared" si="169"/>
        <v>１～４以外</v>
      </c>
      <c r="W1431" s="628"/>
      <c r="X1431" s="112"/>
      <c r="Y1431" s="199"/>
      <c r="Z1431" s="636"/>
      <c r="AA1431" s="200"/>
      <c r="AB1431" s="114" t="e">
        <f t="shared" si="170"/>
        <v>#N/A</v>
      </c>
      <c r="AC1431" s="115" t="str">
        <f t="shared" si="165"/>
        <v/>
      </c>
      <c r="AD1431" s="145" t="str">
        <f t="shared" si="171"/>
        <v/>
      </c>
      <c r="BD1431" s="36">
        <v>1411</v>
      </c>
      <c r="BE1431" s="223"/>
      <c r="BF1431" s="231"/>
      <c r="BG1431" s="231"/>
      <c r="BH1431" s="231"/>
      <c r="BI1431" s="231"/>
      <c r="BJ1431" s="223"/>
      <c r="BK1431" s="224"/>
      <c r="BL1431" s="223"/>
      <c r="BM1431" s="224"/>
      <c r="BN1431" s="225"/>
      <c r="BO1431" s="226"/>
      <c r="BP1431" s="224"/>
      <c r="BQ1431" s="224"/>
      <c r="BR1431" s="226"/>
      <c r="BS1431" s="225"/>
      <c r="CB1431" s="258"/>
      <c r="CC1431" s="258"/>
      <c r="CD1431" s="276" t="s">
        <v>2026</v>
      </c>
      <c r="CE1431" s="253" t="s">
        <v>505</v>
      </c>
      <c r="CF1431" s="253" t="s">
        <v>725</v>
      </c>
      <c r="CG1431" s="278"/>
      <c r="CI1431" s="258"/>
      <c r="CJ1431" s="258"/>
      <c r="CK1431" s="524" t="s">
        <v>2709</v>
      </c>
      <c r="CL1431" s="526" t="s">
        <v>505</v>
      </c>
      <c r="CM1431" s="526" t="s">
        <v>725</v>
      </c>
      <c r="CN1431" s="527"/>
      <c r="CP1431" s="258"/>
      <c r="CQ1431" s="258"/>
      <c r="CR1431" s="524" t="s">
        <v>2709</v>
      </c>
      <c r="CS1431" s="526" t="s">
        <v>505</v>
      </c>
      <c r="CT1431" s="526" t="s">
        <v>725</v>
      </c>
      <c r="CU1431" s="527"/>
    </row>
    <row r="1432" spans="8:99" ht="15" customHeight="1" x14ac:dyDescent="0.15">
      <c r="H1432" s="111">
        <f t="shared" si="172"/>
        <v>0</v>
      </c>
      <c r="I1432" s="110">
        <v>1412</v>
      </c>
      <c r="J1432" s="199"/>
      <c r="K1432" s="199"/>
      <c r="L1432" s="112" t="e">
        <f t="shared" si="166"/>
        <v>#N/A</v>
      </c>
      <c r="M1432" s="199"/>
      <c r="N1432" s="199"/>
      <c r="O1432" s="124" t="str">
        <f t="shared" si="167"/>
        <v/>
      </c>
      <c r="P1432" s="124" t="str">
        <f t="shared" si="168"/>
        <v/>
      </c>
      <c r="Q1432" s="199"/>
      <c r="R1432" s="113" t="s">
        <v>341</v>
      </c>
      <c r="S1432" s="199"/>
      <c r="T1432" s="113" t="s">
        <v>337</v>
      </c>
      <c r="U1432" s="199"/>
      <c r="V1432" s="112" t="str">
        <f t="shared" si="169"/>
        <v>１～４以外</v>
      </c>
      <c r="W1432" s="628"/>
      <c r="X1432" s="112"/>
      <c r="Y1432" s="199"/>
      <c r="Z1432" s="636"/>
      <c r="AA1432" s="200"/>
      <c r="AB1432" s="114" t="e">
        <f t="shared" si="170"/>
        <v>#N/A</v>
      </c>
      <c r="AC1432" s="115" t="str">
        <f t="shared" si="165"/>
        <v/>
      </c>
      <c r="AD1432" s="145" t="str">
        <f t="shared" si="171"/>
        <v/>
      </c>
      <c r="BD1432" s="36">
        <v>1412</v>
      </c>
      <c r="BE1432" s="223"/>
      <c r="BF1432" s="231"/>
      <c r="BG1432" s="231"/>
      <c r="BH1432" s="231"/>
      <c r="BI1432" s="231"/>
      <c r="BJ1432" s="223"/>
      <c r="BK1432" s="224"/>
      <c r="BL1432" s="223"/>
      <c r="BM1432" s="224"/>
      <c r="BN1432" s="225"/>
      <c r="BO1432" s="226"/>
      <c r="BP1432" s="224"/>
      <c r="BQ1432" s="224"/>
      <c r="BR1432" s="226"/>
      <c r="BS1432" s="225"/>
      <c r="CB1432" s="258"/>
      <c r="CC1432" s="258"/>
      <c r="CD1432" s="461" t="s">
        <v>2070</v>
      </c>
      <c r="CE1432" s="296">
        <v>0</v>
      </c>
      <c r="CF1432" s="259">
        <v>1</v>
      </c>
      <c r="CG1432" s="260">
        <f>DCOUNT($H$20:$AD$4020,"入力ﾁｪｯｸ",CD1431:CF1433)</f>
        <v>0</v>
      </c>
      <c r="CI1432" s="258"/>
      <c r="CJ1432" s="258"/>
      <c r="CK1432" s="536" t="s">
        <v>2724</v>
      </c>
      <c r="CL1432" s="537">
        <v>0</v>
      </c>
      <c r="CM1432" s="531">
        <v>3</v>
      </c>
      <c r="CN1432" s="531">
        <f>DCOUNT($H$20:$AD$4020,"入力ﾁｪｯｸ",CK1431:CM1432)</f>
        <v>0</v>
      </c>
      <c r="CP1432" s="258"/>
      <c r="CQ1432" s="258"/>
      <c r="CR1432" s="536" t="s">
        <v>2724</v>
      </c>
      <c r="CS1432" s="537">
        <v>0</v>
      </c>
      <c r="CT1432" s="531">
        <v>2</v>
      </c>
      <c r="CU1432" s="531">
        <f>DCOUNT($H$20:$AD$4020,"入力ﾁｪｯｸ",CR1431:CT1432)</f>
        <v>0</v>
      </c>
    </row>
    <row r="1433" spans="8:99" ht="15" customHeight="1" x14ac:dyDescent="0.15">
      <c r="H1433" s="111">
        <f t="shared" si="172"/>
        <v>0</v>
      </c>
      <c r="I1433" s="110">
        <v>1413</v>
      </c>
      <c r="J1433" s="199"/>
      <c r="K1433" s="199"/>
      <c r="L1433" s="112" t="e">
        <f t="shared" si="166"/>
        <v>#N/A</v>
      </c>
      <c r="M1433" s="199"/>
      <c r="N1433" s="199"/>
      <c r="O1433" s="124" t="str">
        <f t="shared" si="167"/>
        <v/>
      </c>
      <c r="P1433" s="124" t="str">
        <f t="shared" si="168"/>
        <v/>
      </c>
      <c r="Q1433" s="199"/>
      <c r="R1433" s="113" t="s">
        <v>341</v>
      </c>
      <c r="S1433" s="199"/>
      <c r="T1433" s="113" t="s">
        <v>337</v>
      </c>
      <c r="U1433" s="199"/>
      <c r="V1433" s="112" t="str">
        <f t="shared" si="169"/>
        <v>１～４以外</v>
      </c>
      <c r="W1433" s="628"/>
      <c r="X1433" s="112"/>
      <c r="Y1433" s="199"/>
      <c r="Z1433" s="636"/>
      <c r="AA1433" s="200"/>
      <c r="AB1433" s="114" t="e">
        <f t="shared" si="170"/>
        <v>#N/A</v>
      </c>
      <c r="AC1433" s="115" t="str">
        <f t="shared" si="165"/>
        <v/>
      </c>
      <c r="AD1433" s="145" t="str">
        <f t="shared" si="171"/>
        <v/>
      </c>
      <c r="BD1433" s="36">
        <v>1413</v>
      </c>
      <c r="BE1433" s="223"/>
      <c r="BF1433" s="231"/>
      <c r="BG1433" s="231"/>
      <c r="BH1433" s="231"/>
      <c r="BI1433" s="231"/>
      <c r="BJ1433" s="223"/>
      <c r="BK1433" s="224"/>
      <c r="BL1433" s="223"/>
      <c r="BM1433" s="224"/>
      <c r="BN1433" s="225"/>
      <c r="BO1433" s="226"/>
      <c r="BP1433" s="224"/>
      <c r="BQ1433" s="224"/>
      <c r="BR1433" s="226"/>
      <c r="BS1433" s="225"/>
      <c r="CB1433" s="258"/>
      <c r="CC1433" s="258"/>
      <c r="CD1433" s="461" t="s">
        <v>2070</v>
      </c>
      <c r="CE1433" s="299">
        <v>0</v>
      </c>
      <c r="CF1433" s="266">
        <v>2</v>
      </c>
      <c r="CG1433" s="268"/>
      <c r="CI1433" s="258"/>
      <c r="CJ1433" s="258"/>
      <c r="CK1433" s="524" t="s">
        <v>2709</v>
      </c>
      <c r="CL1433" s="526" t="s">
        <v>505</v>
      </c>
      <c r="CM1433" s="526" t="s">
        <v>725</v>
      </c>
      <c r="CN1433" s="527"/>
      <c r="CP1433" s="258"/>
      <c r="CQ1433" s="258"/>
      <c r="CR1433" s="524" t="s">
        <v>2709</v>
      </c>
      <c r="CS1433" s="526" t="s">
        <v>505</v>
      </c>
      <c r="CT1433" s="526" t="s">
        <v>725</v>
      </c>
      <c r="CU1433" s="527"/>
    </row>
    <row r="1434" spans="8:99" ht="15" customHeight="1" x14ac:dyDescent="0.15">
      <c r="H1434" s="111">
        <f t="shared" si="172"/>
        <v>0</v>
      </c>
      <c r="I1434" s="110">
        <v>1414</v>
      </c>
      <c r="J1434" s="199"/>
      <c r="K1434" s="199"/>
      <c r="L1434" s="112" t="e">
        <f t="shared" si="166"/>
        <v>#N/A</v>
      </c>
      <c r="M1434" s="199"/>
      <c r="N1434" s="199"/>
      <c r="O1434" s="124" t="str">
        <f t="shared" si="167"/>
        <v/>
      </c>
      <c r="P1434" s="124" t="str">
        <f t="shared" si="168"/>
        <v/>
      </c>
      <c r="Q1434" s="199"/>
      <c r="R1434" s="113" t="s">
        <v>341</v>
      </c>
      <c r="S1434" s="199"/>
      <c r="T1434" s="113" t="s">
        <v>337</v>
      </c>
      <c r="U1434" s="199"/>
      <c r="V1434" s="112" t="str">
        <f t="shared" si="169"/>
        <v>１～４以外</v>
      </c>
      <c r="W1434" s="628"/>
      <c r="X1434" s="112"/>
      <c r="Y1434" s="199"/>
      <c r="Z1434" s="636"/>
      <c r="AA1434" s="200"/>
      <c r="AB1434" s="114" t="e">
        <f t="shared" si="170"/>
        <v>#N/A</v>
      </c>
      <c r="AC1434" s="115" t="str">
        <f t="shared" si="165"/>
        <v/>
      </c>
      <c r="AD1434" s="145" t="str">
        <f t="shared" si="171"/>
        <v/>
      </c>
      <c r="BD1434" s="36">
        <v>1414</v>
      </c>
      <c r="BE1434" s="223"/>
      <c r="BF1434" s="231"/>
      <c r="BG1434" s="231"/>
      <c r="BH1434" s="231"/>
      <c r="BI1434" s="231"/>
      <c r="BJ1434" s="223"/>
      <c r="BK1434" s="224"/>
      <c r="BL1434" s="223"/>
      <c r="BM1434" s="224"/>
      <c r="BN1434" s="225"/>
      <c r="BO1434" s="226"/>
      <c r="BP1434" s="224"/>
      <c r="BQ1434" s="224"/>
      <c r="BR1434" s="226"/>
      <c r="BS1434" s="225"/>
      <c r="CB1434" s="258"/>
      <c r="CC1434" s="258"/>
      <c r="CD1434" s="276" t="s">
        <v>2026</v>
      </c>
      <c r="CE1434" s="253" t="s">
        <v>505</v>
      </c>
      <c r="CF1434" s="253" t="s">
        <v>725</v>
      </c>
      <c r="CG1434" s="278"/>
      <c r="CI1434" s="258"/>
      <c r="CJ1434" s="258"/>
      <c r="CK1434" s="536" t="s">
        <v>2725</v>
      </c>
      <c r="CL1434" s="537">
        <v>0</v>
      </c>
      <c r="CM1434" s="531">
        <v>3</v>
      </c>
      <c r="CN1434" s="531">
        <f>DCOUNT($H$20:$AD$4020,"入力ﾁｪｯｸ",CK1433:CM1434)</f>
        <v>0</v>
      </c>
      <c r="CP1434" s="258"/>
      <c r="CQ1434" s="258"/>
      <c r="CR1434" s="536" t="s">
        <v>2725</v>
      </c>
      <c r="CS1434" s="537">
        <v>0</v>
      </c>
      <c r="CT1434" s="531">
        <v>2</v>
      </c>
      <c r="CU1434" s="531">
        <f>DCOUNT($H$20:$AD$4020,"入力ﾁｪｯｸ",CR1433:CT1434)</f>
        <v>0</v>
      </c>
    </row>
    <row r="1435" spans="8:99" ht="15" customHeight="1" x14ac:dyDescent="0.15">
      <c r="H1435" s="111">
        <f t="shared" si="172"/>
        <v>0</v>
      </c>
      <c r="I1435" s="110">
        <v>1415</v>
      </c>
      <c r="J1435" s="199"/>
      <c r="K1435" s="199"/>
      <c r="L1435" s="112" t="e">
        <f t="shared" si="166"/>
        <v>#N/A</v>
      </c>
      <c r="M1435" s="199"/>
      <c r="N1435" s="199"/>
      <c r="O1435" s="124" t="str">
        <f t="shared" si="167"/>
        <v/>
      </c>
      <c r="P1435" s="124" t="str">
        <f t="shared" si="168"/>
        <v/>
      </c>
      <c r="Q1435" s="199"/>
      <c r="R1435" s="113" t="s">
        <v>341</v>
      </c>
      <c r="S1435" s="199"/>
      <c r="T1435" s="113" t="s">
        <v>337</v>
      </c>
      <c r="U1435" s="199"/>
      <c r="V1435" s="112" t="str">
        <f t="shared" si="169"/>
        <v>１～４以外</v>
      </c>
      <c r="W1435" s="628"/>
      <c r="X1435" s="112"/>
      <c r="Y1435" s="199"/>
      <c r="Z1435" s="636"/>
      <c r="AA1435" s="200"/>
      <c r="AB1435" s="114" t="e">
        <f t="shared" si="170"/>
        <v>#N/A</v>
      </c>
      <c r="AC1435" s="115" t="str">
        <f t="shared" si="165"/>
        <v/>
      </c>
      <c r="AD1435" s="145" t="str">
        <f t="shared" si="171"/>
        <v/>
      </c>
      <c r="BD1435" s="36">
        <v>1415</v>
      </c>
      <c r="BE1435" s="223"/>
      <c r="BF1435" s="231"/>
      <c r="BG1435" s="231"/>
      <c r="BH1435" s="231"/>
      <c r="BI1435" s="231"/>
      <c r="BJ1435" s="223"/>
      <c r="BK1435" s="224"/>
      <c r="BL1435" s="223"/>
      <c r="BM1435" s="224"/>
      <c r="BN1435" s="225"/>
      <c r="BO1435" s="226"/>
      <c r="BP1435" s="224"/>
      <c r="BQ1435" s="224"/>
      <c r="BR1435" s="226"/>
      <c r="BS1435" s="225"/>
      <c r="CB1435" s="258"/>
      <c r="CC1435" s="258"/>
      <c r="CD1435" s="461" t="s">
        <v>2071</v>
      </c>
      <c r="CE1435" s="296">
        <v>0</v>
      </c>
      <c r="CF1435" s="259">
        <v>1</v>
      </c>
      <c r="CG1435" s="260">
        <f>DCOUNT($H$20:$AD$4020,"入力ﾁｪｯｸ",CD1434:CF1436)</f>
        <v>0</v>
      </c>
      <c r="CI1435" s="258"/>
      <c r="CJ1435" s="258"/>
      <c r="CK1435" s="524" t="s">
        <v>2709</v>
      </c>
      <c r="CL1435" s="526" t="s">
        <v>505</v>
      </c>
      <c r="CM1435" s="526" t="s">
        <v>725</v>
      </c>
      <c r="CN1435" s="527"/>
      <c r="CP1435" s="258"/>
      <c r="CQ1435" s="258"/>
      <c r="CR1435" s="524" t="s">
        <v>2709</v>
      </c>
      <c r="CS1435" s="526" t="s">
        <v>505</v>
      </c>
      <c r="CT1435" s="526" t="s">
        <v>725</v>
      </c>
      <c r="CU1435" s="527"/>
    </row>
    <row r="1436" spans="8:99" ht="15" customHeight="1" x14ac:dyDescent="0.15">
      <c r="H1436" s="111">
        <f t="shared" si="172"/>
        <v>0</v>
      </c>
      <c r="I1436" s="110">
        <v>1416</v>
      </c>
      <c r="J1436" s="199"/>
      <c r="K1436" s="199"/>
      <c r="L1436" s="112" t="e">
        <f t="shared" si="166"/>
        <v>#N/A</v>
      </c>
      <c r="M1436" s="199"/>
      <c r="N1436" s="199"/>
      <c r="O1436" s="124" t="str">
        <f t="shared" si="167"/>
        <v/>
      </c>
      <c r="P1436" s="124" t="str">
        <f t="shared" si="168"/>
        <v/>
      </c>
      <c r="Q1436" s="199"/>
      <c r="R1436" s="113" t="s">
        <v>341</v>
      </c>
      <c r="S1436" s="199"/>
      <c r="T1436" s="113" t="s">
        <v>337</v>
      </c>
      <c r="U1436" s="199"/>
      <c r="V1436" s="112" t="str">
        <f t="shared" si="169"/>
        <v>１～４以外</v>
      </c>
      <c r="W1436" s="628"/>
      <c r="X1436" s="112"/>
      <c r="Y1436" s="199"/>
      <c r="Z1436" s="636"/>
      <c r="AA1436" s="200"/>
      <c r="AB1436" s="114" t="e">
        <f t="shared" si="170"/>
        <v>#N/A</v>
      </c>
      <c r="AC1436" s="115" t="str">
        <f t="shared" si="165"/>
        <v/>
      </c>
      <c r="AD1436" s="145" t="str">
        <f t="shared" si="171"/>
        <v/>
      </c>
      <c r="BD1436" s="36">
        <v>1416</v>
      </c>
      <c r="BE1436" s="223"/>
      <c r="BF1436" s="231"/>
      <c r="BG1436" s="231"/>
      <c r="BH1436" s="231"/>
      <c r="BI1436" s="231"/>
      <c r="BJ1436" s="223"/>
      <c r="BK1436" s="224"/>
      <c r="BL1436" s="223"/>
      <c r="BM1436" s="224"/>
      <c r="BN1436" s="225"/>
      <c r="BO1436" s="226"/>
      <c r="BP1436" s="224"/>
      <c r="BQ1436" s="224"/>
      <c r="BR1436" s="226"/>
      <c r="BS1436" s="225"/>
      <c r="CB1436" s="258"/>
      <c r="CC1436" s="258"/>
      <c r="CD1436" s="461" t="s">
        <v>2071</v>
      </c>
      <c r="CE1436" s="299">
        <v>0</v>
      </c>
      <c r="CF1436" s="266">
        <v>2</v>
      </c>
      <c r="CG1436" s="268"/>
      <c r="CI1436" s="258"/>
      <c r="CJ1436" s="258"/>
      <c r="CK1436" s="536" t="s">
        <v>2726</v>
      </c>
      <c r="CL1436" s="537">
        <v>0</v>
      </c>
      <c r="CM1436" s="531">
        <v>3</v>
      </c>
      <c r="CN1436" s="531">
        <f>DCOUNT($H$20:$AD$4020,"入力ﾁｪｯｸ",CK1435:CM1436)</f>
        <v>0</v>
      </c>
      <c r="CP1436" s="258"/>
      <c r="CQ1436" s="258"/>
      <c r="CR1436" s="536" t="s">
        <v>2726</v>
      </c>
      <c r="CS1436" s="537">
        <v>0</v>
      </c>
      <c r="CT1436" s="531">
        <v>2</v>
      </c>
      <c r="CU1436" s="531">
        <f>DCOUNT($H$20:$AD$4020,"入力ﾁｪｯｸ",CR1435:CT1436)</f>
        <v>0</v>
      </c>
    </row>
    <row r="1437" spans="8:99" ht="15" customHeight="1" x14ac:dyDescent="0.15">
      <c r="H1437" s="111">
        <f t="shared" si="172"/>
        <v>0</v>
      </c>
      <c r="I1437" s="110">
        <v>1417</v>
      </c>
      <c r="J1437" s="199"/>
      <c r="K1437" s="199"/>
      <c r="L1437" s="112" t="e">
        <f t="shared" si="166"/>
        <v>#N/A</v>
      </c>
      <c r="M1437" s="199"/>
      <c r="N1437" s="199"/>
      <c r="O1437" s="124" t="str">
        <f t="shared" si="167"/>
        <v/>
      </c>
      <c r="P1437" s="124" t="str">
        <f t="shared" si="168"/>
        <v/>
      </c>
      <c r="Q1437" s="199"/>
      <c r="R1437" s="113" t="s">
        <v>341</v>
      </c>
      <c r="S1437" s="199"/>
      <c r="T1437" s="113" t="s">
        <v>337</v>
      </c>
      <c r="U1437" s="199"/>
      <c r="V1437" s="112" t="str">
        <f t="shared" si="169"/>
        <v>１～４以外</v>
      </c>
      <c r="W1437" s="628"/>
      <c r="X1437" s="112"/>
      <c r="Y1437" s="199"/>
      <c r="Z1437" s="636"/>
      <c r="AA1437" s="200"/>
      <c r="AB1437" s="114" t="e">
        <f t="shared" si="170"/>
        <v>#N/A</v>
      </c>
      <c r="AC1437" s="115" t="str">
        <f t="shared" si="165"/>
        <v/>
      </c>
      <c r="AD1437" s="145" t="str">
        <f t="shared" si="171"/>
        <v/>
      </c>
      <c r="BD1437" s="36">
        <v>1417</v>
      </c>
      <c r="BE1437" s="223"/>
      <c r="BF1437" s="231"/>
      <c r="BG1437" s="231"/>
      <c r="BH1437" s="231"/>
      <c r="BI1437" s="231"/>
      <c r="BJ1437" s="223"/>
      <c r="BK1437" s="224"/>
      <c r="BL1437" s="223"/>
      <c r="BM1437" s="224"/>
      <c r="BN1437" s="225"/>
      <c r="BO1437" s="226"/>
      <c r="BP1437" s="224"/>
      <c r="BQ1437" s="224"/>
      <c r="BR1437" s="226"/>
      <c r="BS1437" s="225"/>
      <c r="CB1437" s="258"/>
      <c r="CC1437" s="258"/>
      <c r="CD1437" s="276" t="s">
        <v>2026</v>
      </c>
      <c r="CE1437" s="253" t="s">
        <v>505</v>
      </c>
      <c r="CF1437" s="253" t="s">
        <v>725</v>
      </c>
      <c r="CG1437" s="278"/>
      <c r="CI1437" s="258"/>
      <c r="CJ1437" s="258"/>
      <c r="CK1437" s="524" t="s">
        <v>2709</v>
      </c>
      <c r="CL1437" s="526" t="s">
        <v>505</v>
      </c>
      <c r="CM1437" s="526" t="s">
        <v>725</v>
      </c>
      <c r="CN1437" s="527"/>
      <c r="CP1437" s="258"/>
      <c r="CQ1437" s="258"/>
      <c r="CR1437" s="524" t="s">
        <v>2709</v>
      </c>
      <c r="CS1437" s="526" t="s">
        <v>505</v>
      </c>
      <c r="CT1437" s="526" t="s">
        <v>725</v>
      </c>
      <c r="CU1437" s="527"/>
    </row>
    <row r="1438" spans="8:99" ht="15" customHeight="1" x14ac:dyDescent="0.15">
      <c r="H1438" s="111">
        <f t="shared" si="172"/>
        <v>0</v>
      </c>
      <c r="I1438" s="110">
        <v>1418</v>
      </c>
      <c r="J1438" s="199"/>
      <c r="K1438" s="199"/>
      <c r="L1438" s="112" t="e">
        <f t="shared" si="166"/>
        <v>#N/A</v>
      </c>
      <c r="M1438" s="199"/>
      <c r="N1438" s="199"/>
      <c r="O1438" s="124" t="str">
        <f t="shared" si="167"/>
        <v/>
      </c>
      <c r="P1438" s="124" t="str">
        <f t="shared" si="168"/>
        <v/>
      </c>
      <c r="Q1438" s="199"/>
      <c r="R1438" s="113" t="s">
        <v>341</v>
      </c>
      <c r="S1438" s="199"/>
      <c r="T1438" s="113" t="s">
        <v>337</v>
      </c>
      <c r="U1438" s="199"/>
      <c r="V1438" s="112" t="str">
        <f t="shared" si="169"/>
        <v>１～４以外</v>
      </c>
      <c r="W1438" s="628"/>
      <c r="X1438" s="112"/>
      <c r="Y1438" s="199"/>
      <c r="Z1438" s="636"/>
      <c r="AA1438" s="200"/>
      <c r="AB1438" s="114" t="e">
        <f t="shared" si="170"/>
        <v>#N/A</v>
      </c>
      <c r="AC1438" s="115" t="str">
        <f t="shared" si="165"/>
        <v/>
      </c>
      <c r="AD1438" s="145" t="str">
        <f t="shared" si="171"/>
        <v/>
      </c>
      <c r="BD1438" s="36">
        <v>1418</v>
      </c>
      <c r="BE1438" s="223"/>
      <c r="BF1438" s="231"/>
      <c r="BG1438" s="231"/>
      <c r="BH1438" s="231"/>
      <c r="BI1438" s="231"/>
      <c r="BJ1438" s="223"/>
      <c r="BK1438" s="224"/>
      <c r="BL1438" s="223"/>
      <c r="BM1438" s="224"/>
      <c r="BN1438" s="225"/>
      <c r="BO1438" s="226"/>
      <c r="BP1438" s="224"/>
      <c r="BQ1438" s="224"/>
      <c r="BR1438" s="226"/>
      <c r="BS1438" s="225"/>
      <c r="CB1438" s="258"/>
      <c r="CC1438" s="258"/>
      <c r="CD1438" s="461" t="s">
        <v>2072</v>
      </c>
      <c r="CE1438" s="296">
        <v>0</v>
      </c>
      <c r="CF1438" s="259">
        <v>1</v>
      </c>
      <c r="CG1438" s="260">
        <f>DCOUNT($H$20:$AD$4020,"入力ﾁｪｯｸ",CD1437:CF1439)</f>
        <v>0</v>
      </c>
      <c r="CI1438" s="258"/>
      <c r="CJ1438" s="258"/>
      <c r="CK1438" s="536" t="s">
        <v>2727</v>
      </c>
      <c r="CL1438" s="537">
        <v>0</v>
      </c>
      <c r="CM1438" s="531">
        <v>3</v>
      </c>
      <c r="CN1438" s="531">
        <f>DCOUNT($H$20:$AD$4020,"入力ﾁｪｯｸ",CK1437:CM1438)</f>
        <v>0</v>
      </c>
      <c r="CP1438" s="258"/>
      <c r="CQ1438" s="258"/>
      <c r="CR1438" s="536" t="s">
        <v>2727</v>
      </c>
      <c r="CS1438" s="537">
        <v>0</v>
      </c>
      <c r="CT1438" s="531">
        <v>2</v>
      </c>
      <c r="CU1438" s="531">
        <f>DCOUNT($H$20:$AD$4020,"入力ﾁｪｯｸ",CR1437:CT1438)</f>
        <v>0</v>
      </c>
    </row>
    <row r="1439" spans="8:99" ht="15" customHeight="1" x14ac:dyDescent="0.15">
      <c r="H1439" s="111">
        <f t="shared" si="172"/>
        <v>0</v>
      </c>
      <c r="I1439" s="110">
        <v>1419</v>
      </c>
      <c r="J1439" s="199"/>
      <c r="K1439" s="199"/>
      <c r="L1439" s="112" t="e">
        <f t="shared" si="166"/>
        <v>#N/A</v>
      </c>
      <c r="M1439" s="199"/>
      <c r="N1439" s="199"/>
      <c r="O1439" s="124" t="str">
        <f t="shared" si="167"/>
        <v/>
      </c>
      <c r="P1439" s="124" t="str">
        <f t="shared" si="168"/>
        <v/>
      </c>
      <c r="Q1439" s="199"/>
      <c r="R1439" s="113" t="s">
        <v>341</v>
      </c>
      <c r="S1439" s="199"/>
      <c r="T1439" s="113" t="s">
        <v>337</v>
      </c>
      <c r="U1439" s="199"/>
      <c r="V1439" s="112" t="str">
        <f t="shared" si="169"/>
        <v>１～４以外</v>
      </c>
      <c r="W1439" s="628"/>
      <c r="X1439" s="112"/>
      <c r="Y1439" s="199"/>
      <c r="Z1439" s="636"/>
      <c r="AA1439" s="200"/>
      <c r="AB1439" s="114" t="e">
        <f t="shared" si="170"/>
        <v>#N/A</v>
      </c>
      <c r="AC1439" s="115" t="str">
        <f t="shared" si="165"/>
        <v/>
      </c>
      <c r="AD1439" s="145" t="str">
        <f t="shared" si="171"/>
        <v/>
      </c>
      <c r="BD1439" s="36">
        <v>1419</v>
      </c>
      <c r="BE1439" s="223"/>
      <c r="BF1439" s="231"/>
      <c r="BG1439" s="231"/>
      <c r="BH1439" s="231"/>
      <c r="BI1439" s="231"/>
      <c r="BJ1439" s="223"/>
      <c r="BK1439" s="224"/>
      <c r="BL1439" s="223"/>
      <c r="BM1439" s="224"/>
      <c r="BN1439" s="225"/>
      <c r="BO1439" s="226"/>
      <c r="BP1439" s="224"/>
      <c r="BQ1439" s="224"/>
      <c r="BR1439" s="226"/>
      <c r="BS1439" s="225"/>
      <c r="CB1439" s="258"/>
      <c r="CC1439" s="258"/>
      <c r="CD1439" s="461" t="s">
        <v>2072</v>
      </c>
      <c r="CE1439" s="299">
        <v>0</v>
      </c>
      <c r="CF1439" s="266">
        <v>2</v>
      </c>
      <c r="CG1439" s="268"/>
      <c r="CI1439" s="258"/>
      <c r="CJ1439" s="258"/>
      <c r="CK1439" s="524" t="s">
        <v>2709</v>
      </c>
      <c r="CL1439" s="526" t="s">
        <v>505</v>
      </c>
      <c r="CM1439" s="526" t="s">
        <v>725</v>
      </c>
      <c r="CN1439" s="527"/>
      <c r="CP1439" s="258"/>
      <c r="CQ1439" s="258"/>
      <c r="CR1439" s="524" t="s">
        <v>2709</v>
      </c>
      <c r="CS1439" s="526" t="s">
        <v>505</v>
      </c>
      <c r="CT1439" s="526" t="s">
        <v>725</v>
      </c>
      <c r="CU1439" s="527"/>
    </row>
    <row r="1440" spans="8:99" ht="15" customHeight="1" x14ac:dyDescent="0.15">
      <c r="H1440" s="111">
        <f t="shared" si="172"/>
        <v>0</v>
      </c>
      <c r="I1440" s="110">
        <v>1420</v>
      </c>
      <c r="J1440" s="199"/>
      <c r="K1440" s="199"/>
      <c r="L1440" s="112" t="e">
        <f t="shared" si="166"/>
        <v>#N/A</v>
      </c>
      <c r="M1440" s="199"/>
      <c r="N1440" s="199"/>
      <c r="O1440" s="124" t="str">
        <f t="shared" si="167"/>
        <v/>
      </c>
      <c r="P1440" s="124" t="str">
        <f t="shared" si="168"/>
        <v/>
      </c>
      <c r="Q1440" s="199"/>
      <c r="R1440" s="113" t="s">
        <v>341</v>
      </c>
      <c r="S1440" s="199"/>
      <c r="T1440" s="113" t="s">
        <v>337</v>
      </c>
      <c r="U1440" s="199"/>
      <c r="V1440" s="112" t="str">
        <f t="shared" si="169"/>
        <v>１～４以外</v>
      </c>
      <c r="W1440" s="628"/>
      <c r="X1440" s="112"/>
      <c r="Y1440" s="199"/>
      <c r="Z1440" s="636"/>
      <c r="AA1440" s="200"/>
      <c r="AB1440" s="114" t="e">
        <f t="shared" si="170"/>
        <v>#N/A</v>
      </c>
      <c r="AC1440" s="115" t="str">
        <f t="shared" si="165"/>
        <v/>
      </c>
      <c r="AD1440" s="145" t="str">
        <f t="shared" si="171"/>
        <v/>
      </c>
      <c r="BD1440" s="36">
        <v>1420</v>
      </c>
      <c r="BE1440" s="223"/>
      <c r="BF1440" s="231"/>
      <c r="BG1440" s="231"/>
      <c r="BH1440" s="231"/>
      <c r="BI1440" s="231"/>
      <c r="BJ1440" s="223"/>
      <c r="BK1440" s="224"/>
      <c r="BL1440" s="223"/>
      <c r="BM1440" s="224"/>
      <c r="BN1440" s="225"/>
      <c r="BO1440" s="226"/>
      <c r="BP1440" s="224"/>
      <c r="BQ1440" s="224"/>
      <c r="BR1440" s="226"/>
      <c r="BS1440" s="225"/>
      <c r="CB1440" s="258"/>
      <c r="CC1440" s="258"/>
      <c r="CD1440" s="276" t="s">
        <v>2026</v>
      </c>
      <c r="CE1440" s="253" t="s">
        <v>505</v>
      </c>
      <c r="CF1440" s="253" t="s">
        <v>725</v>
      </c>
      <c r="CG1440" s="278"/>
      <c r="CI1440" s="258"/>
      <c r="CJ1440" s="258"/>
      <c r="CK1440" s="536" t="s">
        <v>2728</v>
      </c>
      <c r="CL1440" s="537">
        <v>0</v>
      </c>
      <c r="CM1440" s="531">
        <v>3</v>
      </c>
      <c r="CN1440" s="531">
        <f>DCOUNT($H$20:$AD$4020,"入力ﾁｪｯｸ",CK1439:CM1440)</f>
        <v>0</v>
      </c>
      <c r="CP1440" s="258"/>
      <c r="CQ1440" s="258"/>
      <c r="CR1440" s="536" t="s">
        <v>2728</v>
      </c>
      <c r="CS1440" s="537">
        <v>0</v>
      </c>
      <c r="CT1440" s="531">
        <v>2</v>
      </c>
      <c r="CU1440" s="531">
        <f>DCOUNT($H$20:$AD$4020,"入力ﾁｪｯｸ",CR1439:CT1440)</f>
        <v>0</v>
      </c>
    </row>
    <row r="1441" spans="8:99" ht="15" customHeight="1" x14ac:dyDescent="0.15">
      <c r="H1441" s="111">
        <f t="shared" si="172"/>
        <v>0</v>
      </c>
      <c r="I1441" s="110">
        <v>1421</v>
      </c>
      <c r="J1441" s="199"/>
      <c r="K1441" s="199"/>
      <c r="L1441" s="112" t="e">
        <f t="shared" si="166"/>
        <v>#N/A</v>
      </c>
      <c r="M1441" s="199"/>
      <c r="N1441" s="199"/>
      <c r="O1441" s="124" t="str">
        <f t="shared" si="167"/>
        <v/>
      </c>
      <c r="P1441" s="124" t="str">
        <f t="shared" si="168"/>
        <v/>
      </c>
      <c r="Q1441" s="199"/>
      <c r="R1441" s="113" t="s">
        <v>341</v>
      </c>
      <c r="S1441" s="199"/>
      <c r="T1441" s="113" t="s">
        <v>337</v>
      </c>
      <c r="U1441" s="199"/>
      <c r="V1441" s="112" t="str">
        <f t="shared" si="169"/>
        <v>１～４以外</v>
      </c>
      <c r="W1441" s="628"/>
      <c r="X1441" s="112"/>
      <c r="Y1441" s="199"/>
      <c r="Z1441" s="636"/>
      <c r="AA1441" s="200"/>
      <c r="AB1441" s="114" t="e">
        <f t="shared" si="170"/>
        <v>#N/A</v>
      </c>
      <c r="AC1441" s="115" t="str">
        <f t="shared" ref="AC1441:AC1504" si="173">UPPER(N1441)</f>
        <v/>
      </c>
      <c r="AD1441" s="145" t="str">
        <f t="shared" si="171"/>
        <v/>
      </c>
      <c r="BD1441" s="36">
        <v>1421</v>
      </c>
      <c r="BE1441" s="223"/>
      <c r="BF1441" s="231"/>
      <c r="BG1441" s="231"/>
      <c r="BH1441" s="231"/>
      <c r="BI1441" s="231"/>
      <c r="BJ1441" s="223"/>
      <c r="BK1441" s="224"/>
      <c r="BL1441" s="223"/>
      <c r="BM1441" s="224"/>
      <c r="BN1441" s="225"/>
      <c r="BO1441" s="226"/>
      <c r="BP1441" s="224"/>
      <c r="BQ1441" s="224"/>
      <c r="BR1441" s="226"/>
      <c r="BS1441" s="225"/>
      <c r="CB1441" s="258"/>
      <c r="CC1441" s="258"/>
      <c r="CD1441" s="461" t="s">
        <v>2073</v>
      </c>
      <c r="CE1441" s="296">
        <v>0</v>
      </c>
      <c r="CF1441" s="259">
        <v>1</v>
      </c>
      <c r="CG1441" s="260">
        <f>DCOUNT($H$20:$AD$4020,"入力ﾁｪｯｸ",CD1440:CF1442)</f>
        <v>0</v>
      </c>
      <c r="CI1441" s="258"/>
      <c r="CJ1441" s="258"/>
      <c r="CK1441" s="524" t="s">
        <v>2709</v>
      </c>
      <c r="CL1441" s="526" t="s">
        <v>505</v>
      </c>
      <c r="CM1441" s="526" t="s">
        <v>725</v>
      </c>
      <c r="CN1441" s="527"/>
      <c r="CP1441" s="258"/>
      <c r="CQ1441" s="258"/>
      <c r="CR1441" s="524" t="s">
        <v>2709</v>
      </c>
      <c r="CS1441" s="526" t="s">
        <v>505</v>
      </c>
      <c r="CT1441" s="526" t="s">
        <v>725</v>
      </c>
      <c r="CU1441" s="527"/>
    </row>
    <row r="1442" spans="8:99" ht="15" customHeight="1" x14ac:dyDescent="0.15">
      <c r="H1442" s="111">
        <f t="shared" si="172"/>
        <v>0</v>
      </c>
      <c r="I1442" s="110">
        <v>1422</v>
      </c>
      <c r="J1442" s="199"/>
      <c r="K1442" s="199"/>
      <c r="L1442" s="112" t="e">
        <f t="shared" si="166"/>
        <v>#N/A</v>
      </c>
      <c r="M1442" s="199"/>
      <c r="N1442" s="199"/>
      <c r="O1442" s="124" t="str">
        <f t="shared" si="167"/>
        <v/>
      </c>
      <c r="P1442" s="124" t="str">
        <f t="shared" si="168"/>
        <v/>
      </c>
      <c r="Q1442" s="199"/>
      <c r="R1442" s="113" t="s">
        <v>341</v>
      </c>
      <c r="S1442" s="199"/>
      <c r="T1442" s="113" t="s">
        <v>337</v>
      </c>
      <c r="U1442" s="199"/>
      <c r="V1442" s="112" t="str">
        <f t="shared" si="169"/>
        <v>１～４以外</v>
      </c>
      <c r="W1442" s="628"/>
      <c r="X1442" s="112"/>
      <c r="Y1442" s="199"/>
      <c r="Z1442" s="636"/>
      <c r="AA1442" s="200"/>
      <c r="AB1442" s="114" t="e">
        <f t="shared" si="170"/>
        <v>#N/A</v>
      </c>
      <c r="AC1442" s="115" t="str">
        <f t="shared" si="173"/>
        <v/>
      </c>
      <c r="AD1442" s="145" t="str">
        <f t="shared" si="171"/>
        <v/>
      </c>
      <c r="BD1442" s="36">
        <v>1422</v>
      </c>
      <c r="BE1442" s="223"/>
      <c r="BF1442" s="231"/>
      <c r="BG1442" s="231"/>
      <c r="BH1442" s="231"/>
      <c r="BI1442" s="231"/>
      <c r="BJ1442" s="223"/>
      <c r="BK1442" s="224"/>
      <c r="BL1442" s="223"/>
      <c r="BM1442" s="224"/>
      <c r="BN1442" s="225"/>
      <c r="BO1442" s="226"/>
      <c r="BP1442" s="224"/>
      <c r="BQ1442" s="224"/>
      <c r="BR1442" s="226"/>
      <c r="BS1442" s="225"/>
      <c r="CB1442" s="258"/>
      <c r="CC1442" s="258"/>
      <c r="CD1442" s="461" t="s">
        <v>2073</v>
      </c>
      <c r="CE1442" s="299">
        <v>0</v>
      </c>
      <c r="CF1442" s="266">
        <v>2</v>
      </c>
      <c r="CG1442" s="268"/>
      <c r="CI1442" s="258"/>
      <c r="CJ1442" s="258"/>
      <c r="CK1442" s="536" t="s">
        <v>2729</v>
      </c>
      <c r="CL1442" s="537">
        <v>0</v>
      </c>
      <c r="CM1442" s="531">
        <v>3</v>
      </c>
      <c r="CN1442" s="531">
        <f>DCOUNT($H$20:$AD$4020,"入力ﾁｪｯｸ",CK1441:CM1442)</f>
        <v>0</v>
      </c>
      <c r="CP1442" s="258"/>
      <c r="CQ1442" s="258"/>
      <c r="CR1442" s="536" t="s">
        <v>2729</v>
      </c>
      <c r="CS1442" s="537">
        <v>0</v>
      </c>
      <c r="CT1442" s="531">
        <v>2</v>
      </c>
      <c r="CU1442" s="531">
        <f>DCOUNT($H$20:$AD$4020,"入力ﾁｪｯｸ",CR1441:CT1442)</f>
        <v>0</v>
      </c>
    </row>
    <row r="1443" spans="8:99" ht="15" customHeight="1" x14ac:dyDescent="0.15">
      <c r="H1443" s="111">
        <f t="shared" si="172"/>
        <v>0</v>
      </c>
      <c r="I1443" s="110">
        <v>1423</v>
      </c>
      <c r="J1443" s="199"/>
      <c r="K1443" s="199"/>
      <c r="L1443" s="112" t="e">
        <f t="shared" si="166"/>
        <v>#N/A</v>
      </c>
      <c r="M1443" s="199"/>
      <c r="N1443" s="199"/>
      <c r="O1443" s="124" t="str">
        <f t="shared" si="167"/>
        <v/>
      </c>
      <c r="P1443" s="124" t="str">
        <f t="shared" si="168"/>
        <v/>
      </c>
      <c r="Q1443" s="199"/>
      <c r="R1443" s="113" t="s">
        <v>341</v>
      </c>
      <c r="S1443" s="199"/>
      <c r="T1443" s="113" t="s">
        <v>337</v>
      </c>
      <c r="U1443" s="199"/>
      <c r="V1443" s="112" t="str">
        <f t="shared" si="169"/>
        <v>１～４以外</v>
      </c>
      <c r="W1443" s="628"/>
      <c r="X1443" s="112"/>
      <c r="Y1443" s="199"/>
      <c r="Z1443" s="636"/>
      <c r="AA1443" s="200"/>
      <c r="AB1443" s="114" t="e">
        <f t="shared" si="170"/>
        <v>#N/A</v>
      </c>
      <c r="AC1443" s="115" t="str">
        <f t="shared" si="173"/>
        <v/>
      </c>
      <c r="AD1443" s="145" t="str">
        <f t="shared" si="171"/>
        <v/>
      </c>
      <c r="BD1443" s="36">
        <v>1423</v>
      </c>
      <c r="BE1443" s="223"/>
      <c r="BF1443" s="231"/>
      <c r="BG1443" s="231"/>
      <c r="BH1443" s="231"/>
      <c r="BI1443" s="231"/>
      <c r="BJ1443" s="223"/>
      <c r="BK1443" s="224"/>
      <c r="BL1443" s="223"/>
      <c r="BM1443" s="224"/>
      <c r="BN1443" s="225"/>
      <c r="BO1443" s="226"/>
      <c r="BP1443" s="224"/>
      <c r="BQ1443" s="224"/>
      <c r="BR1443" s="226"/>
      <c r="BS1443" s="225"/>
      <c r="CB1443" s="258"/>
      <c r="CC1443" s="258"/>
      <c r="CD1443" s="276" t="s">
        <v>2026</v>
      </c>
      <c r="CE1443" s="253" t="s">
        <v>505</v>
      </c>
      <c r="CF1443" s="253" t="s">
        <v>725</v>
      </c>
      <c r="CG1443" s="278"/>
      <c r="CI1443" s="258"/>
      <c r="CJ1443" s="258"/>
      <c r="CK1443" s="524" t="s">
        <v>2709</v>
      </c>
      <c r="CL1443" s="526" t="s">
        <v>505</v>
      </c>
      <c r="CM1443" s="526" t="s">
        <v>725</v>
      </c>
      <c r="CN1443" s="527"/>
      <c r="CP1443" s="258"/>
      <c r="CQ1443" s="258"/>
      <c r="CR1443" s="524" t="s">
        <v>2709</v>
      </c>
      <c r="CS1443" s="526" t="s">
        <v>505</v>
      </c>
      <c r="CT1443" s="526" t="s">
        <v>725</v>
      </c>
      <c r="CU1443" s="527"/>
    </row>
    <row r="1444" spans="8:99" ht="15" customHeight="1" x14ac:dyDescent="0.15">
      <c r="H1444" s="111">
        <f t="shared" si="172"/>
        <v>0</v>
      </c>
      <c r="I1444" s="110">
        <v>1424</v>
      </c>
      <c r="J1444" s="199"/>
      <c r="K1444" s="199"/>
      <c r="L1444" s="112" t="e">
        <f t="shared" si="166"/>
        <v>#N/A</v>
      </c>
      <c r="M1444" s="199"/>
      <c r="N1444" s="199"/>
      <c r="O1444" s="124" t="str">
        <f t="shared" si="167"/>
        <v/>
      </c>
      <c r="P1444" s="124" t="str">
        <f t="shared" si="168"/>
        <v/>
      </c>
      <c r="Q1444" s="199"/>
      <c r="R1444" s="113" t="s">
        <v>341</v>
      </c>
      <c r="S1444" s="199"/>
      <c r="T1444" s="113" t="s">
        <v>337</v>
      </c>
      <c r="U1444" s="199"/>
      <c r="V1444" s="112" t="str">
        <f t="shared" si="169"/>
        <v>１～４以外</v>
      </c>
      <c r="W1444" s="628"/>
      <c r="X1444" s="112"/>
      <c r="Y1444" s="199"/>
      <c r="Z1444" s="636"/>
      <c r="AA1444" s="200"/>
      <c r="AB1444" s="114" t="e">
        <f t="shared" si="170"/>
        <v>#N/A</v>
      </c>
      <c r="AC1444" s="115" t="str">
        <f t="shared" si="173"/>
        <v/>
      </c>
      <c r="AD1444" s="145" t="str">
        <f t="shared" si="171"/>
        <v/>
      </c>
      <c r="BD1444" s="36">
        <v>1424</v>
      </c>
      <c r="BE1444" s="223"/>
      <c r="BF1444" s="231"/>
      <c r="BG1444" s="231"/>
      <c r="BH1444" s="231"/>
      <c r="BI1444" s="231"/>
      <c r="BJ1444" s="223"/>
      <c r="BK1444" s="224"/>
      <c r="BL1444" s="223"/>
      <c r="BM1444" s="224"/>
      <c r="BN1444" s="225"/>
      <c r="BO1444" s="226"/>
      <c r="BP1444" s="224"/>
      <c r="BQ1444" s="224"/>
      <c r="BR1444" s="226"/>
      <c r="BS1444" s="225"/>
      <c r="CB1444" s="258"/>
      <c r="CC1444" s="258"/>
      <c r="CD1444" s="461" t="s">
        <v>2074</v>
      </c>
      <c r="CE1444" s="296">
        <v>0</v>
      </c>
      <c r="CF1444" s="259">
        <v>1</v>
      </c>
      <c r="CG1444" s="260">
        <f>DCOUNT($H$20:$AD$4020,"入力ﾁｪｯｸ",CD1443:CF1445)</f>
        <v>0</v>
      </c>
      <c r="CI1444" s="258"/>
      <c r="CJ1444" s="258"/>
      <c r="CK1444" s="536" t="s">
        <v>2730</v>
      </c>
      <c r="CL1444" s="537">
        <v>0</v>
      </c>
      <c r="CM1444" s="531">
        <v>3</v>
      </c>
      <c r="CN1444" s="531">
        <f>DCOUNT($H$20:$AD$4020,"入力ﾁｪｯｸ",CK1443:CM1444)</f>
        <v>0</v>
      </c>
      <c r="CP1444" s="258"/>
      <c r="CQ1444" s="258"/>
      <c r="CR1444" s="536" t="s">
        <v>2730</v>
      </c>
      <c r="CS1444" s="537">
        <v>0</v>
      </c>
      <c r="CT1444" s="531">
        <v>2</v>
      </c>
      <c r="CU1444" s="531">
        <f>DCOUNT($H$20:$AD$4020,"入力ﾁｪｯｸ",CR1443:CT1444)</f>
        <v>0</v>
      </c>
    </row>
    <row r="1445" spans="8:99" ht="15" customHeight="1" x14ac:dyDescent="0.15">
      <c r="H1445" s="111">
        <f t="shared" si="172"/>
        <v>0</v>
      </c>
      <c r="I1445" s="110">
        <v>1425</v>
      </c>
      <c r="J1445" s="199"/>
      <c r="K1445" s="199"/>
      <c r="L1445" s="112" t="e">
        <f t="shared" si="166"/>
        <v>#N/A</v>
      </c>
      <c r="M1445" s="199"/>
      <c r="N1445" s="199"/>
      <c r="O1445" s="124" t="str">
        <f t="shared" si="167"/>
        <v/>
      </c>
      <c r="P1445" s="124" t="str">
        <f t="shared" si="168"/>
        <v/>
      </c>
      <c r="Q1445" s="199"/>
      <c r="R1445" s="113" t="s">
        <v>341</v>
      </c>
      <c r="S1445" s="199"/>
      <c r="T1445" s="113" t="s">
        <v>337</v>
      </c>
      <c r="U1445" s="199"/>
      <c r="V1445" s="112" t="str">
        <f t="shared" si="169"/>
        <v>１～４以外</v>
      </c>
      <c r="W1445" s="628"/>
      <c r="X1445" s="112"/>
      <c r="Y1445" s="199"/>
      <c r="Z1445" s="636"/>
      <c r="AA1445" s="200"/>
      <c r="AB1445" s="114" t="e">
        <f t="shared" si="170"/>
        <v>#N/A</v>
      </c>
      <c r="AC1445" s="115" t="str">
        <f t="shared" si="173"/>
        <v/>
      </c>
      <c r="AD1445" s="145" t="str">
        <f t="shared" si="171"/>
        <v/>
      </c>
      <c r="BD1445" s="36">
        <v>1425</v>
      </c>
      <c r="BE1445" s="223"/>
      <c r="BF1445" s="231"/>
      <c r="BG1445" s="231"/>
      <c r="BH1445" s="231"/>
      <c r="BI1445" s="231"/>
      <c r="BJ1445" s="223"/>
      <c r="BK1445" s="224"/>
      <c r="BL1445" s="223"/>
      <c r="BM1445" s="224"/>
      <c r="BN1445" s="225"/>
      <c r="BO1445" s="226"/>
      <c r="BP1445" s="224"/>
      <c r="BQ1445" s="224"/>
      <c r="BR1445" s="226"/>
      <c r="BS1445" s="225"/>
      <c r="CB1445" s="258"/>
      <c r="CC1445" s="258"/>
      <c r="CD1445" s="461" t="s">
        <v>2074</v>
      </c>
      <c r="CE1445" s="299">
        <v>0</v>
      </c>
      <c r="CF1445" s="266">
        <v>2</v>
      </c>
      <c r="CG1445" s="268"/>
      <c r="CI1445" s="258"/>
      <c r="CJ1445" s="258"/>
      <c r="CK1445" s="524" t="s">
        <v>2709</v>
      </c>
      <c r="CL1445" s="526" t="s">
        <v>505</v>
      </c>
      <c r="CM1445" s="526" t="s">
        <v>725</v>
      </c>
      <c r="CN1445" s="527"/>
      <c r="CP1445" s="258"/>
      <c r="CQ1445" s="258"/>
      <c r="CR1445" s="524" t="s">
        <v>2709</v>
      </c>
      <c r="CS1445" s="526" t="s">
        <v>505</v>
      </c>
      <c r="CT1445" s="526" t="s">
        <v>725</v>
      </c>
      <c r="CU1445" s="527"/>
    </row>
    <row r="1446" spans="8:99" ht="15" customHeight="1" x14ac:dyDescent="0.15">
      <c r="H1446" s="111">
        <f t="shared" si="172"/>
        <v>0</v>
      </c>
      <c r="I1446" s="110">
        <v>1426</v>
      </c>
      <c r="J1446" s="199"/>
      <c r="K1446" s="199"/>
      <c r="L1446" s="112" t="e">
        <f t="shared" si="166"/>
        <v>#N/A</v>
      </c>
      <c r="M1446" s="199"/>
      <c r="N1446" s="199"/>
      <c r="O1446" s="124" t="str">
        <f t="shared" si="167"/>
        <v/>
      </c>
      <c r="P1446" s="124" t="str">
        <f t="shared" si="168"/>
        <v/>
      </c>
      <c r="Q1446" s="199"/>
      <c r="R1446" s="113" t="s">
        <v>341</v>
      </c>
      <c r="S1446" s="199"/>
      <c r="T1446" s="113" t="s">
        <v>337</v>
      </c>
      <c r="U1446" s="199"/>
      <c r="V1446" s="112" t="str">
        <f t="shared" si="169"/>
        <v>１～４以外</v>
      </c>
      <c r="W1446" s="628"/>
      <c r="X1446" s="112"/>
      <c r="Y1446" s="199"/>
      <c r="Z1446" s="636"/>
      <c r="AA1446" s="200"/>
      <c r="AB1446" s="114" t="e">
        <f t="shared" si="170"/>
        <v>#N/A</v>
      </c>
      <c r="AC1446" s="115" t="str">
        <f t="shared" si="173"/>
        <v/>
      </c>
      <c r="AD1446" s="145" t="str">
        <f t="shared" si="171"/>
        <v/>
      </c>
      <c r="BD1446" s="36">
        <v>1426</v>
      </c>
      <c r="BE1446" s="223"/>
      <c r="BF1446" s="231"/>
      <c r="BG1446" s="231"/>
      <c r="BH1446" s="231"/>
      <c r="BI1446" s="231"/>
      <c r="BJ1446" s="223"/>
      <c r="BK1446" s="224"/>
      <c r="BL1446" s="223"/>
      <c r="BM1446" s="224"/>
      <c r="BN1446" s="225"/>
      <c r="BO1446" s="226"/>
      <c r="BP1446" s="224"/>
      <c r="BQ1446" s="224"/>
      <c r="BR1446" s="226"/>
      <c r="BS1446" s="225"/>
      <c r="CB1446" s="258"/>
      <c r="CC1446" s="258"/>
      <c r="CD1446" s="276" t="s">
        <v>2026</v>
      </c>
      <c r="CE1446" s="253" t="s">
        <v>505</v>
      </c>
      <c r="CF1446" s="253" t="s">
        <v>725</v>
      </c>
      <c r="CG1446" s="278"/>
      <c r="CI1446" s="258"/>
      <c r="CJ1446" s="258"/>
      <c r="CK1446" s="536" t="s">
        <v>2731</v>
      </c>
      <c r="CL1446" s="537">
        <v>0</v>
      </c>
      <c r="CM1446" s="531">
        <v>3</v>
      </c>
      <c r="CN1446" s="531">
        <f>DCOUNT($H$20:$AD$4020,"入力ﾁｪｯｸ",CK1445:CM1446)</f>
        <v>0</v>
      </c>
      <c r="CP1446" s="258"/>
      <c r="CQ1446" s="258"/>
      <c r="CR1446" s="536" t="s">
        <v>2731</v>
      </c>
      <c r="CS1446" s="537">
        <v>0</v>
      </c>
      <c r="CT1446" s="531">
        <v>2</v>
      </c>
      <c r="CU1446" s="531">
        <f>DCOUNT($H$20:$AD$4020,"入力ﾁｪｯｸ",CR1445:CT1446)</f>
        <v>0</v>
      </c>
    </row>
    <row r="1447" spans="8:99" ht="15" customHeight="1" x14ac:dyDescent="0.15">
      <c r="H1447" s="111">
        <f t="shared" si="172"/>
        <v>0</v>
      </c>
      <c r="I1447" s="110">
        <v>1427</v>
      </c>
      <c r="J1447" s="199"/>
      <c r="K1447" s="199"/>
      <c r="L1447" s="112" t="e">
        <f t="shared" si="166"/>
        <v>#N/A</v>
      </c>
      <c r="M1447" s="199"/>
      <c r="N1447" s="199"/>
      <c r="O1447" s="124" t="str">
        <f t="shared" si="167"/>
        <v/>
      </c>
      <c r="P1447" s="124" t="str">
        <f t="shared" si="168"/>
        <v/>
      </c>
      <c r="Q1447" s="199"/>
      <c r="R1447" s="113" t="s">
        <v>341</v>
      </c>
      <c r="S1447" s="199"/>
      <c r="T1447" s="113" t="s">
        <v>337</v>
      </c>
      <c r="U1447" s="199"/>
      <c r="V1447" s="112" t="str">
        <f t="shared" si="169"/>
        <v>１～４以外</v>
      </c>
      <c r="W1447" s="628"/>
      <c r="X1447" s="112"/>
      <c r="Y1447" s="199"/>
      <c r="Z1447" s="636"/>
      <c r="AA1447" s="200"/>
      <c r="AB1447" s="114" t="e">
        <f t="shared" si="170"/>
        <v>#N/A</v>
      </c>
      <c r="AC1447" s="115" t="str">
        <f t="shared" si="173"/>
        <v/>
      </c>
      <c r="AD1447" s="145" t="str">
        <f t="shared" si="171"/>
        <v/>
      </c>
      <c r="BD1447" s="36">
        <v>1427</v>
      </c>
      <c r="BE1447" s="223"/>
      <c r="BF1447" s="231"/>
      <c r="BG1447" s="231"/>
      <c r="BH1447" s="231"/>
      <c r="BI1447" s="231"/>
      <c r="BJ1447" s="223"/>
      <c r="BK1447" s="224"/>
      <c r="BL1447" s="223"/>
      <c r="BM1447" s="224"/>
      <c r="BN1447" s="225"/>
      <c r="BO1447" s="226"/>
      <c r="BP1447" s="224"/>
      <c r="BQ1447" s="224"/>
      <c r="BR1447" s="226"/>
      <c r="BS1447" s="225"/>
      <c r="CB1447" s="258"/>
      <c r="CC1447" s="258"/>
      <c r="CD1447" s="461" t="s">
        <v>2075</v>
      </c>
      <c r="CE1447" s="296">
        <v>0</v>
      </c>
      <c r="CF1447" s="259">
        <v>1</v>
      </c>
      <c r="CG1447" s="260">
        <f>DCOUNT($H$20:$AD$4020,"入力ﾁｪｯｸ",CD1446:CF1448)</f>
        <v>0</v>
      </c>
      <c r="CI1447" s="258"/>
      <c r="CJ1447" s="258"/>
      <c r="CK1447" s="524" t="s">
        <v>2709</v>
      </c>
      <c r="CL1447" s="526" t="s">
        <v>505</v>
      </c>
      <c r="CM1447" s="526" t="s">
        <v>725</v>
      </c>
      <c r="CN1447" s="527"/>
      <c r="CP1447" s="258"/>
      <c r="CQ1447" s="258"/>
      <c r="CR1447" s="524" t="s">
        <v>2709</v>
      </c>
      <c r="CS1447" s="526" t="s">
        <v>505</v>
      </c>
      <c r="CT1447" s="526" t="s">
        <v>725</v>
      </c>
      <c r="CU1447" s="527"/>
    </row>
    <row r="1448" spans="8:99" ht="15" customHeight="1" x14ac:dyDescent="0.15">
      <c r="H1448" s="111">
        <f t="shared" si="172"/>
        <v>0</v>
      </c>
      <c r="I1448" s="110">
        <v>1428</v>
      </c>
      <c r="J1448" s="199"/>
      <c r="K1448" s="199"/>
      <c r="L1448" s="112" t="e">
        <f t="shared" si="166"/>
        <v>#N/A</v>
      </c>
      <c r="M1448" s="199"/>
      <c r="N1448" s="199"/>
      <c r="O1448" s="124" t="str">
        <f t="shared" si="167"/>
        <v/>
      </c>
      <c r="P1448" s="124" t="str">
        <f t="shared" si="168"/>
        <v/>
      </c>
      <c r="Q1448" s="199"/>
      <c r="R1448" s="113" t="s">
        <v>341</v>
      </c>
      <c r="S1448" s="199"/>
      <c r="T1448" s="113" t="s">
        <v>337</v>
      </c>
      <c r="U1448" s="199"/>
      <c r="V1448" s="112" t="str">
        <f t="shared" si="169"/>
        <v>１～４以外</v>
      </c>
      <c r="W1448" s="628"/>
      <c r="X1448" s="112"/>
      <c r="Y1448" s="199"/>
      <c r="Z1448" s="636"/>
      <c r="AA1448" s="200"/>
      <c r="AB1448" s="114" t="e">
        <f t="shared" si="170"/>
        <v>#N/A</v>
      </c>
      <c r="AC1448" s="115" t="str">
        <f t="shared" si="173"/>
        <v/>
      </c>
      <c r="AD1448" s="145" t="str">
        <f t="shared" si="171"/>
        <v/>
      </c>
      <c r="BD1448" s="36">
        <v>1428</v>
      </c>
      <c r="BE1448" s="223"/>
      <c r="BF1448" s="231"/>
      <c r="BG1448" s="231"/>
      <c r="BH1448" s="231"/>
      <c r="BI1448" s="231"/>
      <c r="BJ1448" s="223"/>
      <c r="BK1448" s="224"/>
      <c r="BL1448" s="223"/>
      <c r="BM1448" s="224"/>
      <c r="BN1448" s="225"/>
      <c r="BO1448" s="226"/>
      <c r="BP1448" s="224"/>
      <c r="BQ1448" s="224"/>
      <c r="BR1448" s="226"/>
      <c r="BS1448" s="225"/>
      <c r="CB1448" s="258"/>
      <c r="CC1448" s="258"/>
      <c r="CD1448" s="461" t="s">
        <v>2075</v>
      </c>
      <c r="CE1448" s="299">
        <v>0</v>
      </c>
      <c r="CF1448" s="266">
        <v>2</v>
      </c>
      <c r="CG1448" s="268"/>
      <c r="CI1448" s="258"/>
      <c r="CJ1448" s="258"/>
      <c r="CK1448" s="536" t="s">
        <v>2732</v>
      </c>
      <c r="CL1448" s="537">
        <v>0</v>
      </c>
      <c r="CM1448" s="531">
        <v>3</v>
      </c>
      <c r="CN1448" s="531">
        <f>DCOUNT($H$20:$AD$4020,"入力ﾁｪｯｸ",CK1447:CM1448)</f>
        <v>0</v>
      </c>
      <c r="CP1448" s="258"/>
      <c r="CQ1448" s="258"/>
      <c r="CR1448" s="536" t="s">
        <v>2732</v>
      </c>
      <c r="CS1448" s="537">
        <v>0</v>
      </c>
      <c r="CT1448" s="531">
        <v>2</v>
      </c>
      <c r="CU1448" s="531">
        <f>DCOUNT($H$20:$AD$4020,"入力ﾁｪｯｸ",CR1447:CT1448)</f>
        <v>0</v>
      </c>
    </row>
    <row r="1449" spans="8:99" ht="15" customHeight="1" x14ac:dyDescent="0.15">
      <c r="H1449" s="111">
        <f t="shared" si="172"/>
        <v>0</v>
      </c>
      <c r="I1449" s="110">
        <v>1429</v>
      </c>
      <c r="J1449" s="199"/>
      <c r="K1449" s="199"/>
      <c r="L1449" s="112" t="e">
        <f t="shared" ref="L1449:L1703" si="174">LOOKUP(K1449,$K$7:$K$16,$L$7:$L$16)</f>
        <v>#N/A</v>
      </c>
      <c r="M1449" s="199"/>
      <c r="N1449" s="199"/>
      <c r="O1449" s="124" t="str">
        <f t="shared" ref="O1449:O1703" si="175">UPPER(N1449)</f>
        <v/>
      </c>
      <c r="P1449" s="124" t="str">
        <f t="shared" ref="P1449:P1703" si="176">DBCS(O1449)</f>
        <v/>
      </c>
      <c r="Q1449" s="199"/>
      <c r="R1449" s="113" t="s">
        <v>341</v>
      </c>
      <c r="S1449" s="199"/>
      <c r="T1449" s="113" t="s">
        <v>337</v>
      </c>
      <c r="U1449" s="199"/>
      <c r="V1449" s="112" t="str">
        <f t="shared" ref="V1449:V1703" si="177">LOOKUP(U1449,$U$12:$U$16,$V$12:$V$16)</f>
        <v>１～４以外</v>
      </c>
      <c r="W1449" s="628"/>
      <c r="X1449" s="112"/>
      <c r="Y1449" s="199"/>
      <c r="Z1449" s="636"/>
      <c r="AA1449" s="200"/>
      <c r="AB1449" s="114" t="e">
        <f t="shared" ref="AB1449:AB1703" si="178">LOOKUP(AA1449,$AA$14:$AA$16,$AB$14:$AB$16)</f>
        <v>#N/A</v>
      </c>
      <c r="AC1449" s="115" t="str">
        <f t="shared" si="173"/>
        <v/>
      </c>
      <c r="AD1449" s="145" t="str">
        <f t="shared" ref="AD1449:AD1703" si="179">DBCS(AC1449)</f>
        <v/>
      </c>
      <c r="BD1449" s="36">
        <v>1429</v>
      </c>
      <c r="BE1449" s="223"/>
      <c r="BF1449" s="231"/>
      <c r="BG1449" s="231"/>
      <c r="BH1449" s="231"/>
      <c r="BI1449" s="231"/>
      <c r="BJ1449" s="223"/>
      <c r="BK1449" s="224"/>
      <c r="BL1449" s="223"/>
      <c r="BM1449" s="224"/>
      <c r="BN1449" s="225"/>
      <c r="BO1449" s="226"/>
      <c r="BP1449" s="224"/>
      <c r="BQ1449" s="224"/>
      <c r="BR1449" s="226"/>
      <c r="BS1449" s="225"/>
      <c r="CB1449" s="258"/>
      <c r="CC1449" s="258"/>
      <c r="CD1449" s="276" t="s">
        <v>2026</v>
      </c>
      <c r="CE1449" s="253" t="s">
        <v>505</v>
      </c>
      <c r="CF1449" s="253" t="s">
        <v>725</v>
      </c>
      <c r="CG1449" s="278"/>
      <c r="CI1449" s="258"/>
      <c r="CJ1449" s="258"/>
      <c r="CK1449" s="524" t="s">
        <v>2709</v>
      </c>
      <c r="CL1449" s="526" t="s">
        <v>505</v>
      </c>
      <c r="CM1449" s="526" t="s">
        <v>725</v>
      </c>
      <c r="CN1449" s="527"/>
      <c r="CP1449" s="258"/>
      <c r="CQ1449" s="258"/>
      <c r="CR1449" s="524" t="s">
        <v>2709</v>
      </c>
      <c r="CS1449" s="526" t="s">
        <v>505</v>
      </c>
      <c r="CT1449" s="526" t="s">
        <v>725</v>
      </c>
      <c r="CU1449" s="527"/>
    </row>
    <row r="1450" spans="8:99" ht="15" customHeight="1" x14ac:dyDescent="0.15">
      <c r="H1450" s="111">
        <f t="shared" si="172"/>
        <v>0</v>
      </c>
      <c r="I1450" s="110">
        <v>1430</v>
      </c>
      <c r="J1450" s="199"/>
      <c r="K1450" s="199"/>
      <c r="L1450" s="112" t="e">
        <f t="shared" si="174"/>
        <v>#N/A</v>
      </c>
      <c r="M1450" s="199"/>
      <c r="N1450" s="199"/>
      <c r="O1450" s="124" t="str">
        <f t="shared" si="175"/>
        <v/>
      </c>
      <c r="P1450" s="124" t="str">
        <f t="shared" si="176"/>
        <v/>
      </c>
      <c r="Q1450" s="199"/>
      <c r="R1450" s="113" t="s">
        <v>341</v>
      </c>
      <c r="S1450" s="199"/>
      <c r="T1450" s="113" t="s">
        <v>337</v>
      </c>
      <c r="U1450" s="199"/>
      <c r="V1450" s="112" t="str">
        <f t="shared" si="177"/>
        <v>１～４以外</v>
      </c>
      <c r="W1450" s="628"/>
      <c r="X1450" s="112"/>
      <c r="Y1450" s="199"/>
      <c r="Z1450" s="636"/>
      <c r="AA1450" s="200"/>
      <c r="AB1450" s="114" t="e">
        <f t="shared" si="178"/>
        <v>#N/A</v>
      </c>
      <c r="AC1450" s="115" t="str">
        <f t="shared" si="173"/>
        <v/>
      </c>
      <c r="AD1450" s="145" t="str">
        <f t="shared" si="179"/>
        <v/>
      </c>
      <c r="BD1450" s="36">
        <v>1430</v>
      </c>
      <c r="BE1450" s="223"/>
      <c r="BF1450" s="231"/>
      <c r="BG1450" s="231"/>
      <c r="BH1450" s="231"/>
      <c r="BI1450" s="231"/>
      <c r="BJ1450" s="223"/>
      <c r="BK1450" s="224"/>
      <c r="BL1450" s="223"/>
      <c r="BM1450" s="224"/>
      <c r="BN1450" s="225"/>
      <c r="BO1450" s="226"/>
      <c r="BP1450" s="224"/>
      <c r="BQ1450" s="224"/>
      <c r="BR1450" s="226"/>
      <c r="BS1450" s="225"/>
      <c r="CB1450" s="258"/>
      <c r="CC1450" s="258"/>
      <c r="CD1450" s="461" t="s">
        <v>2076</v>
      </c>
      <c r="CE1450" s="296">
        <v>0</v>
      </c>
      <c r="CF1450" s="259">
        <v>1</v>
      </c>
      <c r="CG1450" s="260">
        <f>DCOUNT($H$20:$AD$4020,"入力ﾁｪｯｸ",CD1449:CF1451)</f>
        <v>0</v>
      </c>
      <c r="CI1450" s="258"/>
      <c r="CJ1450" s="258"/>
      <c r="CK1450" s="536" t="s">
        <v>2733</v>
      </c>
      <c r="CL1450" s="537">
        <v>0</v>
      </c>
      <c r="CM1450" s="531">
        <v>3</v>
      </c>
      <c r="CN1450" s="531">
        <f>DCOUNT($H$20:$AD$4020,"入力ﾁｪｯｸ",CK1449:CM1450)</f>
        <v>0</v>
      </c>
      <c r="CP1450" s="258"/>
      <c r="CQ1450" s="258"/>
      <c r="CR1450" s="536" t="s">
        <v>2733</v>
      </c>
      <c r="CS1450" s="537">
        <v>0</v>
      </c>
      <c r="CT1450" s="531">
        <v>2</v>
      </c>
      <c r="CU1450" s="531">
        <f>DCOUNT($H$20:$AD$4020,"入力ﾁｪｯｸ",CR1449:CT1450)</f>
        <v>0</v>
      </c>
    </row>
    <row r="1451" spans="8:99" ht="15" customHeight="1" x14ac:dyDescent="0.15">
      <c r="H1451" s="111">
        <f t="shared" si="172"/>
        <v>0</v>
      </c>
      <c r="I1451" s="110">
        <v>1431</v>
      </c>
      <c r="J1451" s="199"/>
      <c r="K1451" s="199"/>
      <c r="L1451" s="112" t="e">
        <f t="shared" si="174"/>
        <v>#N/A</v>
      </c>
      <c r="M1451" s="199"/>
      <c r="N1451" s="199"/>
      <c r="O1451" s="124" t="str">
        <f t="shared" si="175"/>
        <v/>
      </c>
      <c r="P1451" s="124" t="str">
        <f t="shared" si="176"/>
        <v/>
      </c>
      <c r="Q1451" s="199"/>
      <c r="R1451" s="113" t="s">
        <v>341</v>
      </c>
      <c r="S1451" s="199"/>
      <c r="T1451" s="113" t="s">
        <v>337</v>
      </c>
      <c r="U1451" s="199"/>
      <c r="V1451" s="112" t="str">
        <f t="shared" si="177"/>
        <v>１～４以外</v>
      </c>
      <c r="W1451" s="628"/>
      <c r="X1451" s="112"/>
      <c r="Y1451" s="199"/>
      <c r="Z1451" s="636"/>
      <c r="AA1451" s="200"/>
      <c r="AB1451" s="114" t="e">
        <f t="shared" si="178"/>
        <v>#N/A</v>
      </c>
      <c r="AC1451" s="115" t="str">
        <f t="shared" si="173"/>
        <v/>
      </c>
      <c r="AD1451" s="145" t="str">
        <f t="shared" si="179"/>
        <v/>
      </c>
      <c r="BD1451" s="36">
        <v>1431</v>
      </c>
      <c r="BE1451" s="223"/>
      <c r="BF1451" s="231"/>
      <c r="BG1451" s="231"/>
      <c r="BH1451" s="231"/>
      <c r="BI1451" s="231"/>
      <c r="BJ1451" s="223"/>
      <c r="BK1451" s="224"/>
      <c r="BL1451" s="223"/>
      <c r="BM1451" s="224"/>
      <c r="BN1451" s="225"/>
      <c r="BO1451" s="226"/>
      <c r="BP1451" s="224"/>
      <c r="BQ1451" s="224"/>
      <c r="BR1451" s="226"/>
      <c r="BS1451" s="225"/>
      <c r="CB1451" s="258"/>
      <c r="CC1451" s="258"/>
      <c r="CD1451" s="461" t="s">
        <v>2076</v>
      </c>
      <c r="CE1451" s="299">
        <v>0</v>
      </c>
      <c r="CF1451" s="266">
        <v>2</v>
      </c>
      <c r="CG1451" s="268"/>
      <c r="CI1451" s="258"/>
      <c r="CJ1451" s="258"/>
      <c r="CK1451" s="524" t="s">
        <v>2709</v>
      </c>
      <c r="CL1451" s="526" t="s">
        <v>505</v>
      </c>
      <c r="CM1451" s="526" t="s">
        <v>725</v>
      </c>
      <c r="CN1451" s="527"/>
      <c r="CP1451" s="258"/>
      <c r="CQ1451" s="258"/>
      <c r="CR1451" s="524" t="s">
        <v>2709</v>
      </c>
      <c r="CS1451" s="526" t="s">
        <v>505</v>
      </c>
      <c r="CT1451" s="526" t="s">
        <v>725</v>
      </c>
      <c r="CU1451" s="527"/>
    </row>
    <row r="1452" spans="8:99" ht="15" customHeight="1" x14ac:dyDescent="0.15">
      <c r="H1452" s="111">
        <f t="shared" si="172"/>
        <v>0</v>
      </c>
      <c r="I1452" s="110">
        <v>1432</v>
      </c>
      <c r="J1452" s="199"/>
      <c r="K1452" s="199"/>
      <c r="L1452" s="112" t="e">
        <f t="shared" si="174"/>
        <v>#N/A</v>
      </c>
      <c r="M1452" s="199"/>
      <c r="N1452" s="199"/>
      <c r="O1452" s="124" t="str">
        <f t="shared" si="175"/>
        <v/>
      </c>
      <c r="P1452" s="124" t="str">
        <f t="shared" si="176"/>
        <v/>
      </c>
      <c r="Q1452" s="199"/>
      <c r="R1452" s="113" t="s">
        <v>341</v>
      </c>
      <c r="S1452" s="199"/>
      <c r="T1452" s="113" t="s">
        <v>337</v>
      </c>
      <c r="U1452" s="199"/>
      <c r="V1452" s="112" t="str">
        <f t="shared" si="177"/>
        <v>１～４以外</v>
      </c>
      <c r="W1452" s="628"/>
      <c r="X1452" s="112"/>
      <c r="Y1452" s="199"/>
      <c r="Z1452" s="636"/>
      <c r="AA1452" s="200"/>
      <c r="AB1452" s="114" t="e">
        <f t="shared" si="178"/>
        <v>#N/A</v>
      </c>
      <c r="AC1452" s="115" t="str">
        <f t="shared" si="173"/>
        <v/>
      </c>
      <c r="AD1452" s="145" t="str">
        <f t="shared" si="179"/>
        <v/>
      </c>
      <c r="BD1452" s="36">
        <v>1432</v>
      </c>
      <c r="BE1452" s="223"/>
      <c r="BF1452" s="231"/>
      <c r="BG1452" s="231"/>
      <c r="BH1452" s="231"/>
      <c r="BI1452" s="231"/>
      <c r="BJ1452" s="223"/>
      <c r="BK1452" s="224"/>
      <c r="BL1452" s="223"/>
      <c r="BM1452" s="224"/>
      <c r="BN1452" s="225"/>
      <c r="BO1452" s="226"/>
      <c r="BP1452" s="224"/>
      <c r="BQ1452" s="224"/>
      <c r="BR1452" s="226"/>
      <c r="BS1452" s="225"/>
      <c r="CB1452" s="258"/>
      <c r="CC1452" s="258"/>
      <c r="CD1452" s="276" t="s">
        <v>2026</v>
      </c>
      <c r="CE1452" s="253" t="s">
        <v>505</v>
      </c>
      <c r="CF1452" s="253" t="s">
        <v>725</v>
      </c>
      <c r="CG1452" s="278"/>
      <c r="CI1452" s="258"/>
      <c r="CJ1452" s="258"/>
      <c r="CK1452" s="536" t="s">
        <v>2734</v>
      </c>
      <c r="CL1452" s="537">
        <v>0</v>
      </c>
      <c r="CM1452" s="531">
        <v>3</v>
      </c>
      <c r="CN1452" s="531">
        <f>DCOUNT($H$20:$AD$4020,"入力ﾁｪｯｸ",CK1451:CM1452)</f>
        <v>0</v>
      </c>
      <c r="CP1452" s="258"/>
      <c r="CQ1452" s="258"/>
      <c r="CR1452" s="536" t="s">
        <v>2734</v>
      </c>
      <c r="CS1452" s="537">
        <v>0</v>
      </c>
      <c r="CT1452" s="531">
        <v>2</v>
      </c>
      <c r="CU1452" s="531">
        <f>DCOUNT($H$20:$AD$4020,"入力ﾁｪｯｸ",CR1451:CT1452)</f>
        <v>0</v>
      </c>
    </row>
    <row r="1453" spans="8:99" ht="15" customHeight="1" x14ac:dyDescent="0.15">
      <c r="H1453" s="111">
        <f t="shared" si="172"/>
        <v>0</v>
      </c>
      <c r="I1453" s="110">
        <v>1433</v>
      </c>
      <c r="J1453" s="199"/>
      <c r="K1453" s="199"/>
      <c r="L1453" s="112" t="e">
        <f t="shared" si="174"/>
        <v>#N/A</v>
      </c>
      <c r="M1453" s="199"/>
      <c r="N1453" s="199"/>
      <c r="O1453" s="124" t="str">
        <f t="shared" si="175"/>
        <v/>
      </c>
      <c r="P1453" s="124" t="str">
        <f t="shared" si="176"/>
        <v/>
      </c>
      <c r="Q1453" s="199"/>
      <c r="R1453" s="113" t="s">
        <v>341</v>
      </c>
      <c r="S1453" s="199"/>
      <c r="T1453" s="113" t="s">
        <v>337</v>
      </c>
      <c r="U1453" s="199"/>
      <c r="V1453" s="112" t="str">
        <f t="shared" si="177"/>
        <v>１～４以外</v>
      </c>
      <c r="W1453" s="628"/>
      <c r="X1453" s="112"/>
      <c r="Y1453" s="199"/>
      <c r="Z1453" s="636"/>
      <c r="AA1453" s="200"/>
      <c r="AB1453" s="114" t="e">
        <f t="shared" si="178"/>
        <v>#N/A</v>
      </c>
      <c r="AC1453" s="115" t="str">
        <f t="shared" si="173"/>
        <v/>
      </c>
      <c r="AD1453" s="145" t="str">
        <f t="shared" si="179"/>
        <v/>
      </c>
      <c r="BD1453" s="36">
        <v>1433</v>
      </c>
      <c r="BE1453" s="223"/>
      <c r="BF1453" s="231"/>
      <c r="BG1453" s="231"/>
      <c r="BH1453" s="231"/>
      <c r="BI1453" s="231"/>
      <c r="BJ1453" s="223"/>
      <c r="BK1453" s="224"/>
      <c r="BL1453" s="223"/>
      <c r="BM1453" s="224"/>
      <c r="BN1453" s="225"/>
      <c r="BO1453" s="226"/>
      <c r="BP1453" s="224"/>
      <c r="BQ1453" s="224"/>
      <c r="BR1453" s="226"/>
      <c r="BS1453" s="225"/>
      <c r="CB1453" s="258"/>
      <c r="CC1453" s="258"/>
      <c r="CD1453" s="461" t="s">
        <v>2077</v>
      </c>
      <c r="CE1453" s="296">
        <v>0</v>
      </c>
      <c r="CF1453" s="259">
        <v>1</v>
      </c>
      <c r="CG1453" s="260">
        <f>DCOUNT($H$20:$AD$4020,"入力ﾁｪｯｸ",CD1452:CF1454)</f>
        <v>0</v>
      </c>
      <c r="CI1453" s="258"/>
      <c r="CJ1453" s="258"/>
      <c r="CK1453" s="524" t="s">
        <v>2709</v>
      </c>
      <c r="CL1453" s="526" t="s">
        <v>505</v>
      </c>
      <c r="CM1453" s="526" t="s">
        <v>725</v>
      </c>
      <c r="CN1453" s="527"/>
      <c r="CP1453" s="258"/>
      <c r="CQ1453" s="258"/>
      <c r="CR1453" s="524" t="s">
        <v>2709</v>
      </c>
      <c r="CS1453" s="526" t="s">
        <v>505</v>
      </c>
      <c r="CT1453" s="526" t="s">
        <v>725</v>
      </c>
      <c r="CU1453" s="527"/>
    </row>
    <row r="1454" spans="8:99" ht="15" customHeight="1" x14ac:dyDescent="0.15">
      <c r="H1454" s="111">
        <f t="shared" si="172"/>
        <v>0</v>
      </c>
      <c r="I1454" s="110">
        <v>1434</v>
      </c>
      <c r="J1454" s="199"/>
      <c r="K1454" s="199"/>
      <c r="L1454" s="112" t="e">
        <f t="shared" si="174"/>
        <v>#N/A</v>
      </c>
      <c r="M1454" s="199"/>
      <c r="N1454" s="199"/>
      <c r="O1454" s="124" t="str">
        <f t="shared" si="175"/>
        <v/>
      </c>
      <c r="P1454" s="124" t="str">
        <f t="shared" si="176"/>
        <v/>
      </c>
      <c r="Q1454" s="199"/>
      <c r="R1454" s="113" t="s">
        <v>341</v>
      </c>
      <c r="S1454" s="199"/>
      <c r="T1454" s="113" t="s">
        <v>337</v>
      </c>
      <c r="U1454" s="199"/>
      <c r="V1454" s="112" t="str">
        <f t="shared" si="177"/>
        <v>１～４以外</v>
      </c>
      <c r="W1454" s="628"/>
      <c r="X1454" s="112"/>
      <c r="Y1454" s="199"/>
      <c r="Z1454" s="636"/>
      <c r="AA1454" s="200"/>
      <c r="AB1454" s="114" t="e">
        <f t="shared" si="178"/>
        <v>#N/A</v>
      </c>
      <c r="AC1454" s="115" t="str">
        <f t="shared" si="173"/>
        <v/>
      </c>
      <c r="AD1454" s="145" t="str">
        <f t="shared" si="179"/>
        <v/>
      </c>
      <c r="BD1454" s="36">
        <v>1434</v>
      </c>
      <c r="BE1454" s="223"/>
      <c r="BF1454" s="231"/>
      <c r="BG1454" s="231"/>
      <c r="BH1454" s="231"/>
      <c r="BI1454" s="231"/>
      <c r="BJ1454" s="223"/>
      <c r="BK1454" s="224"/>
      <c r="BL1454" s="223"/>
      <c r="BM1454" s="224"/>
      <c r="BN1454" s="225"/>
      <c r="BO1454" s="226"/>
      <c r="BP1454" s="224"/>
      <c r="BQ1454" s="224"/>
      <c r="BR1454" s="226"/>
      <c r="BS1454" s="225"/>
      <c r="CB1454" s="258"/>
      <c r="CC1454" s="258"/>
      <c r="CD1454" s="461" t="s">
        <v>2077</v>
      </c>
      <c r="CE1454" s="299">
        <v>0</v>
      </c>
      <c r="CF1454" s="266">
        <v>2</v>
      </c>
      <c r="CG1454" s="268"/>
      <c r="CI1454" s="258"/>
      <c r="CJ1454" s="258"/>
      <c r="CK1454" s="536" t="s">
        <v>2735</v>
      </c>
      <c r="CL1454" s="537">
        <v>0</v>
      </c>
      <c r="CM1454" s="531">
        <v>3</v>
      </c>
      <c r="CN1454" s="531">
        <f>DCOUNT($H$20:$AD$4020,"入力ﾁｪｯｸ",CK1453:CM1454)</f>
        <v>0</v>
      </c>
      <c r="CP1454" s="258"/>
      <c r="CQ1454" s="258"/>
      <c r="CR1454" s="536" t="s">
        <v>2735</v>
      </c>
      <c r="CS1454" s="537">
        <v>0</v>
      </c>
      <c r="CT1454" s="531">
        <v>2</v>
      </c>
      <c r="CU1454" s="531">
        <f>DCOUNT($H$20:$AD$4020,"入力ﾁｪｯｸ",CR1453:CT1454)</f>
        <v>0</v>
      </c>
    </row>
    <row r="1455" spans="8:99" ht="15" customHeight="1" x14ac:dyDescent="0.15">
      <c r="H1455" s="111">
        <f t="shared" si="172"/>
        <v>0</v>
      </c>
      <c r="I1455" s="110">
        <v>1435</v>
      </c>
      <c r="J1455" s="199"/>
      <c r="K1455" s="199"/>
      <c r="L1455" s="112" t="e">
        <f t="shared" si="174"/>
        <v>#N/A</v>
      </c>
      <c r="M1455" s="199"/>
      <c r="N1455" s="199"/>
      <c r="O1455" s="124" t="str">
        <f t="shared" si="175"/>
        <v/>
      </c>
      <c r="P1455" s="124" t="str">
        <f t="shared" si="176"/>
        <v/>
      </c>
      <c r="Q1455" s="199"/>
      <c r="R1455" s="113" t="s">
        <v>341</v>
      </c>
      <c r="S1455" s="199"/>
      <c r="T1455" s="113" t="s">
        <v>337</v>
      </c>
      <c r="U1455" s="199"/>
      <c r="V1455" s="112" t="str">
        <f t="shared" si="177"/>
        <v>１～４以外</v>
      </c>
      <c r="W1455" s="628"/>
      <c r="X1455" s="112"/>
      <c r="Y1455" s="199"/>
      <c r="Z1455" s="636"/>
      <c r="AA1455" s="200"/>
      <c r="AB1455" s="114" t="e">
        <f t="shared" si="178"/>
        <v>#N/A</v>
      </c>
      <c r="AC1455" s="115" t="str">
        <f t="shared" si="173"/>
        <v/>
      </c>
      <c r="AD1455" s="145" t="str">
        <f t="shared" si="179"/>
        <v/>
      </c>
      <c r="BD1455" s="36">
        <v>1435</v>
      </c>
      <c r="BE1455" s="223"/>
      <c r="BF1455" s="231"/>
      <c r="BG1455" s="231"/>
      <c r="BH1455" s="231"/>
      <c r="BI1455" s="231"/>
      <c r="BJ1455" s="223"/>
      <c r="BK1455" s="224"/>
      <c r="BL1455" s="223"/>
      <c r="BM1455" s="224"/>
      <c r="BN1455" s="225"/>
      <c r="BO1455" s="226"/>
      <c r="BP1455" s="224"/>
      <c r="BQ1455" s="224"/>
      <c r="BR1455" s="226"/>
      <c r="BS1455" s="225"/>
      <c r="CB1455" s="258"/>
      <c r="CC1455" s="258"/>
      <c r="CD1455" s="276" t="s">
        <v>2026</v>
      </c>
      <c r="CE1455" s="253" t="s">
        <v>505</v>
      </c>
      <c r="CF1455" s="253" t="s">
        <v>725</v>
      </c>
      <c r="CG1455" s="278"/>
      <c r="CI1455" s="258"/>
      <c r="CJ1455" s="258"/>
      <c r="CK1455" s="524" t="s">
        <v>2709</v>
      </c>
      <c r="CL1455" s="526" t="s">
        <v>505</v>
      </c>
      <c r="CM1455" s="526" t="s">
        <v>725</v>
      </c>
      <c r="CN1455" s="527"/>
      <c r="CP1455" s="258"/>
      <c r="CQ1455" s="258"/>
      <c r="CR1455" s="524" t="s">
        <v>2709</v>
      </c>
      <c r="CS1455" s="526" t="s">
        <v>505</v>
      </c>
      <c r="CT1455" s="526" t="s">
        <v>725</v>
      </c>
      <c r="CU1455" s="527"/>
    </row>
    <row r="1456" spans="8:99" ht="15" customHeight="1" x14ac:dyDescent="0.15">
      <c r="H1456" s="111">
        <f t="shared" si="172"/>
        <v>0</v>
      </c>
      <c r="I1456" s="110">
        <v>1436</v>
      </c>
      <c r="J1456" s="199"/>
      <c r="K1456" s="199"/>
      <c r="L1456" s="112" t="e">
        <f t="shared" si="174"/>
        <v>#N/A</v>
      </c>
      <c r="M1456" s="199"/>
      <c r="N1456" s="199"/>
      <c r="O1456" s="124" t="str">
        <f t="shared" si="175"/>
        <v/>
      </c>
      <c r="P1456" s="124" t="str">
        <f t="shared" si="176"/>
        <v/>
      </c>
      <c r="Q1456" s="199"/>
      <c r="R1456" s="113" t="s">
        <v>341</v>
      </c>
      <c r="S1456" s="199"/>
      <c r="T1456" s="113" t="s">
        <v>337</v>
      </c>
      <c r="U1456" s="199"/>
      <c r="V1456" s="112" t="str">
        <f t="shared" si="177"/>
        <v>１～４以外</v>
      </c>
      <c r="W1456" s="628"/>
      <c r="X1456" s="112"/>
      <c r="Y1456" s="199"/>
      <c r="Z1456" s="636"/>
      <c r="AA1456" s="200"/>
      <c r="AB1456" s="114" t="e">
        <f t="shared" si="178"/>
        <v>#N/A</v>
      </c>
      <c r="AC1456" s="115" t="str">
        <f t="shared" si="173"/>
        <v/>
      </c>
      <c r="AD1456" s="145" t="str">
        <f t="shared" si="179"/>
        <v/>
      </c>
      <c r="BD1456" s="36">
        <v>1436</v>
      </c>
      <c r="BE1456" s="223"/>
      <c r="BF1456" s="231"/>
      <c r="BG1456" s="231"/>
      <c r="BH1456" s="231"/>
      <c r="BI1456" s="231"/>
      <c r="BJ1456" s="223"/>
      <c r="BK1456" s="224"/>
      <c r="BL1456" s="223"/>
      <c r="BM1456" s="224"/>
      <c r="BN1456" s="225"/>
      <c r="BO1456" s="226"/>
      <c r="BP1456" s="224"/>
      <c r="BQ1456" s="224"/>
      <c r="BR1456" s="226"/>
      <c r="BS1456" s="225"/>
      <c r="CB1456" s="258"/>
      <c r="CC1456" s="258"/>
      <c r="CD1456" s="461" t="s">
        <v>2078</v>
      </c>
      <c r="CE1456" s="296">
        <v>0</v>
      </c>
      <c r="CF1456" s="259">
        <v>1</v>
      </c>
      <c r="CG1456" s="260">
        <f>DCOUNT($H$20:$AD$4020,"入力ﾁｪｯｸ",CD1455:CF1457)</f>
        <v>0</v>
      </c>
      <c r="CI1456" s="258"/>
      <c r="CJ1456" s="258"/>
      <c r="CK1456" s="536" t="s">
        <v>2736</v>
      </c>
      <c r="CL1456" s="537">
        <v>0</v>
      </c>
      <c r="CM1456" s="531">
        <v>3</v>
      </c>
      <c r="CN1456" s="531">
        <f>DCOUNT($H$20:$AD$4020,"入力ﾁｪｯｸ",CK1455:CM1456)</f>
        <v>0</v>
      </c>
      <c r="CP1456" s="258"/>
      <c r="CQ1456" s="258"/>
      <c r="CR1456" s="536" t="s">
        <v>2736</v>
      </c>
      <c r="CS1456" s="537">
        <v>0</v>
      </c>
      <c r="CT1456" s="531">
        <v>2</v>
      </c>
      <c r="CU1456" s="531">
        <f>DCOUNT($H$20:$AD$4020,"入力ﾁｪｯｸ",CR1455:CT1456)</f>
        <v>0</v>
      </c>
    </row>
    <row r="1457" spans="8:99" ht="15" customHeight="1" x14ac:dyDescent="0.15">
      <c r="H1457" s="111">
        <f t="shared" si="172"/>
        <v>0</v>
      </c>
      <c r="I1457" s="110">
        <v>1437</v>
      </c>
      <c r="J1457" s="199"/>
      <c r="K1457" s="199"/>
      <c r="L1457" s="112" t="e">
        <f t="shared" si="174"/>
        <v>#N/A</v>
      </c>
      <c r="M1457" s="199"/>
      <c r="N1457" s="199"/>
      <c r="O1457" s="124" t="str">
        <f t="shared" si="175"/>
        <v/>
      </c>
      <c r="P1457" s="124" t="str">
        <f t="shared" si="176"/>
        <v/>
      </c>
      <c r="Q1457" s="199"/>
      <c r="R1457" s="113" t="s">
        <v>341</v>
      </c>
      <c r="S1457" s="199"/>
      <c r="T1457" s="113" t="s">
        <v>337</v>
      </c>
      <c r="U1457" s="199"/>
      <c r="V1457" s="112" t="str">
        <f t="shared" si="177"/>
        <v>１～４以外</v>
      </c>
      <c r="W1457" s="628"/>
      <c r="X1457" s="112"/>
      <c r="Y1457" s="199"/>
      <c r="Z1457" s="636"/>
      <c r="AA1457" s="200"/>
      <c r="AB1457" s="114" t="e">
        <f t="shared" si="178"/>
        <v>#N/A</v>
      </c>
      <c r="AC1457" s="115" t="str">
        <f t="shared" si="173"/>
        <v/>
      </c>
      <c r="AD1457" s="145" t="str">
        <f t="shared" si="179"/>
        <v/>
      </c>
      <c r="BD1457" s="36">
        <v>1437</v>
      </c>
      <c r="BE1457" s="223"/>
      <c r="BF1457" s="231"/>
      <c r="BG1457" s="231"/>
      <c r="BH1457" s="231"/>
      <c r="BI1457" s="231"/>
      <c r="BJ1457" s="223"/>
      <c r="BK1457" s="224"/>
      <c r="BL1457" s="223"/>
      <c r="BM1457" s="224"/>
      <c r="BN1457" s="225"/>
      <c r="BO1457" s="226"/>
      <c r="BP1457" s="224"/>
      <c r="BQ1457" s="224"/>
      <c r="BR1457" s="226"/>
      <c r="BS1457" s="225"/>
      <c r="CB1457" s="258"/>
      <c r="CC1457" s="258"/>
      <c r="CD1457" s="461" t="s">
        <v>2078</v>
      </c>
      <c r="CE1457" s="299">
        <v>0</v>
      </c>
      <c r="CF1457" s="266">
        <v>2</v>
      </c>
      <c r="CG1457" s="268"/>
      <c r="CI1457" s="258"/>
      <c r="CJ1457" s="258"/>
      <c r="CK1457" s="524" t="s">
        <v>2709</v>
      </c>
      <c r="CL1457" s="526" t="s">
        <v>505</v>
      </c>
      <c r="CM1457" s="526" t="s">
        <v>725</v>
      </c>
      <c r="CN1457" s="527"/>
      <c r="CP1457" s="258"/>
      <c r="CQ1457" s="258"/>
      <c r="CR1457" s="524" t="s">
        <v>2709</v>
      </c>
      <c r="CS1457" s="526" t="s">
        <v>505</v>
      </c>
      <c r="CT1457" s="526" t="s">
        <v>725</v>
      </c>
      <c r="CU1457" s="527"/>
    </row>
    <row r="1458" spans="8:99" ht="15" customHeight="1" x14ac:dyDescent="0.15">
      <c r="H1458" s="111">
        <f t="shared" si="172"/>
        <v>0</v>
      </c>
      <c r="I1458" s="110">
        <v>1438</v>
      </c>
      <c r="J1458" s="199"/>
      <c r="K1458" s="199"/>
      <c r="L1458" s="112" t="e">
        <f t="shared" si="174"/>
        <v>#N/A</v>
      </c>
      <c r="M1458" s="199"/>
      <c r="N1458" s="199"/>
      <c r="O1458" s="124" t="str">
        <f t="shared" si="175"/>
        <v/>
      </c>
      <c r="P1458" s="124" t="str">
        <f t="shared" si="176"/>
        <v/>
      </c>
      <c r="Q1458" s="199"/>
      <c r="R1458" s="113" t="s">
        <v>341</v>
      </c>
      <c r="S1458" s="199"/>
      <c r="T1458" s="113" t="s">
        <v>337</v>
      </c>
      <c r="U1458" s="199"/>
      <c r="V1458" s="112" t="str">
        <f t="shared" si="177"/>
        <v>１～４以外</v>
      </c>
      <c r="W1458" s="628"/>
      <c r="X1458" s="112"/>
      <c r="Y1458" s="199"/>
      <c r="Z1458" s="636"/>
      <c r="AA1458" s="200"/>
      <c r="AB1458" s="114" t="e">
        <f t="shared" si="178"/>
        <v>#N/A</v>
      </c>
      <c r="AC1458" s="115" t="str">
        <f t="shared" si="173"/>
        <v/>
      </c>
      <c r="AD1458" s="145" t="str">
        <f t="shared" si="179"/>
        <v/>
      </c>
      <c r="BD1458" s="36">
        <v>1438</v>
      </c>
      <c r="BE1458" s="223"/>
      <c r="BF1458" s="231"/>
      <c r="BG1458" s="231"/>
      <c r="BH1458" s="231"/>
      <c r="BI1458" s="231"/>
      <c r="BJ1458" s="223"/>
      <c r="BK1458" s="224"/>
      <c r="BL1458" s="223"/>
      <c r="BM1458" s="224"/>
      <c r="BN1458" s="225"/>
      <c r="BO1458" s="226"/>
      <c r="BP1458" s="224"/>
      <c r="BQ1458" s="224"/>
      <c r="BR1458" s="226"/>
      <c r="BS1458" s="225"/>
      <c r="CB1458" s="258"/>
      <c r="CC1458" s="258"/>
      <c r="CD1458" s="276" t="s">
        <v>2026</v>
      </c>
      <c r="CE1458" s="253" t="s">
        <v>505</v>
      </c>
      <c r="CF1458" s="253" t="s">
        <v>725</v>
      </c>
      <c r="CG1458" s="278"/>
      <c r="CI1458" s="258"/>
      <c r="CJ1458" s="258"/>
      <c r="CK1458" s="536" t="s">
        <v>2737</v>
      </c>
      <c r="CL1458" s="537">
        <v>0</v>
      </c>
      <c r="CM1458" s="531">
        <v>3</v>
      </c>
      <c r="CN1458" s="531">
        <f>DCOUNT($H$20:$AD$4020,"入力ﾁｪｯｸ",CK1457:CM1458)</f>
        <v>0</v>
      </c>
      <c r="CP1458" s="258"/>
      <c r="CQ1458" s="258"/>
      <c r="CR1458" s="536" t="s">
        <v>2737</v>
      </c>
      <c r="CS1458" s="537">
        <v>0</v>
      </c>
      <c r="CT1458" s="531">
        <v>2</v>
      </c>
      <c r="CU1458" s="531">
        <f>DCOUNT($H$20:$AD$4020,"入力ﾁｪｯｸ",CR1457:CT1458)</f>
        <v>0</v>
      </c>
    </row>
    <row r="1459" spans="8:99" ht="15" customHeight="1" x14ac:dyDescent="0.15">
      <c r="H1459" s="111">
        <f t="shared" si="172"/>
        <v>0</v>
      </c>
      <c r="I1459" s="110">
        <v>1439</v>
      </c>
      <c r="J1459" s="199"/>
      <c r="K1459" s="199"/>
      <c r="L1459" s="112" t="e">
        <f t="shared" si="174"/>
        <v>#N/A</v>
      </c>
      <c r="M1459" s="199"/>
      <c r="N1459" s="199"/>
      <c r="O1459" s="124" t="str">
        <f t="shared" si="175"/>
        <v/>
      </c>
      <c r="P1459" s="124" t="str">
        <f t="shared" si="176"/>
        <v/>
      </c>
      <c r="Q1459" s="199"/>
      <c r="R1459" s="113" t="s">
        <v>341</v>
      </c>
      <c r="S1459" s="199"/>
      <c r="T1459" s="113" t="s">
        <v>337</v>
      </c>
      <c r="U1459" s="199"/>
      <c r="V1459" s="112" t="str">
        <f t="shared" si="177"/>
        <v>１～４以外</v>
      </c>
      <c r="W1459" s="628"/>
      <c r="X1459" s="112"/>
      <c r="Y1459" s="199"/>
      <c r="Z1459" s="636"/>
      <c r="AA1459" s="200"/>
      <c r="AB1459" s="114" t="e">
        <f t="shared" si="178"/>
        <v>#N/A</v>
      </c>
      <c r="AC1459" s="115" t="str">
        <f t="shared" si="173"/>
        <v/>
      </c>
      <c r="AD1459" s="145" t="str">
        <f t="shared" si="179"/>
        <v/>
      </c>
      <c r="BD1459" s="36">
        <v>1439</v>
      </c>
      <c r="BE1459" s="223"/>
      <c r="BF1459" s="231"/>
      <c r="BG1459" s="231"/>
      <c r="BH1459" s="231"/>
      <c r="BI1459" s="231"/>
      <c r="BJ1459" s="223"/>
      <c r="BK1459" s="224"/>
      <c r="BL1459" s="223"/>
      <c r="BM1459" s="224"/>
      <c r="BN1459" s="225"/>
      <c r="BO1459" s="226"/>
      <c r="BP1459" s="224"/>
      <c r="BQ1459" s="224"/>
      <c r="BR1459" s="226"/>
      <c r="BS1459" s="225"/>
      <c r="CB1459" s="258"/>
      <c r="CC1459" s="258"/>
      <c r="CD1459" s="390" t="s">
        <v>2079</v>
      </c>
      <c r="CE1459" s="296">
        <v>0</v>
      </c>
      <c r="CF1459" s="259">
        <v>1</v>
      </c>
      <c r="CG1459" s="260">
        <f>DCOUNT($H$20:$AD$4020,"入力ﾁｪｯｸ",CD1458:CF1460)</f>
        <v>0</v>
      </c>
      <c r="CI1459" s="258"/>
      <c r="CJ1459" s="258"/>
      <c r="CK1459" s="524" t="s">
        <v>2709</v>
      </c>
      <c r="CL1459" s="526" t="s">
        <v>505</v>
      </c>
      <c r="CM1459" s="526" t="s">
        <v>725</v>
      </c>
      <c r="CN1459" s="527"/>
      <c r="CP1459" s="258"/>
      <c r="CQ1459" s="258"/>
      <c r="CR1459" s="524" t="s">
        <v>2709</v>
      </c>
      <c r="CS1459" s="526" t="s">
        <v>505</v>
      </c>
      <c r="CT1459" s="526" t="s">
        <v>725</v>
      </c>
      <c r="CU1459" s="527"/>
    </row>
    <row r="1460" spans="8:99" ht="15" customHeight="1" x14ac:dyDescent="0.15">
      <c r="H1460" s="111">
        <f t="shared" si="172"/>
        <v>0</v>
      </c>
      <c r="I1460" s="110">
        <v>1440</v>
      </c>
      <c r="J1460" s="199"/>
      <c r="K1460" s="199"/>
      <c r="L1460" s="112" t="e">
        <f t="shared" si="174"/>
        <v>#N/A</v>
      </c>
      <c r="M1460" s="199"/>
      <c r="N1460" s="199"/>
      <c r="O1460" s="124" t="str">
        <f t="shared" si="175"/>
        <v/>
      </c>
      <c r="P1460" s="124" t="str">
        <f t="shared" si="176"/>
        <v/>
      </c>
      <c r="Q1460" s="199"/>
      <c r="R1460" s="113" t="s">
        <v>341</v>
      </c>
      <c r="S1460" s="199"/>
      <c r="T1460" s="113" t="s">
        <v>337</v>
      </c>
      <c r="U1460" s="199"/>
      <c r="V1460" s="112" t="str">
        <f t="shared" si="177"/>
        <v>１～４以外</v>
      </c>
      <c r="W1460" s="628"/>
      <c r="X1460" s="112"/>
      <c r="Y1460" s="199"/>
      <c r="Z1460" s="636"/>
      <c r="AA1460" s="200"/>
      <c r="AB1460" s="114" t="e">
        <f t="shared" si="178"/>
        <v>#N/A</v>
      </c>
      <c r="AC1460" s="115" t="str">
        <f t="shared" si="173"/>
        <v/>
      </c>
      <c r="AD1460" s="145" t="str">
        <f t="shared" si="179"/>
        <v/>
      </c>
      <c r="BD1460" s="36">
        <v>1440</v>
      </c>
      <c r="BE1460" s="223"/>
      <c r="BF1460" s="231"/>
      <c r="BG1460" s="231"/>
      <c r="BH1460" s="231"/>
      <c r="BI1460" s="231"/>
      <c r="BJ1460" s="223"/>
      <c r="BK1460" s="224"/>
      <c r="BL1460" s="223"/>
      <c r="BM1460" s="224"/>
      <c r="BN1460" s="225"/>
      <c r="BO1460" s="226"/>
      <c r="BP1460" s="224"/>
      <c r="BQ1460" s="224"/>
      <c r="BR1460" s="226"/>
      <c r="BS1460" s="225"/>
      <c r="CB1460" s="258"/>
      <c r="CC1460" s="258"/>
      <c r="CD1460" s="390" t="s">
        <v>2079</v>
      </c>
      <c r="CE1460" s="299">
        <v>0</v>
      </c>
      <c r="CF1460" s="266">
        <v>2</v>
      </c>
      <c r="CG1460" s="268"/>
      <c r="CI1460" s="258"/>
      <c r="CJ1460" s="258"/>
      <c r="CK1460" s="536" t="s">
        <v>2738</v>
      </c>
      <c r="CL1460" s="537">
        <v>0</v>
      </c>
      <c r="CM1460" s="531">
        <v>3</v>
      </c>
      <c r="CN1460" s="531">
        <f>DCOUNT($H$20:$AD$4020,"入力ﾁｪｯｸ",CK1459:CM1460)</f>
        <v>0</v>
      </c>
      <c r="CP1460" s="258"/>
      <c r="CQ1460" s="258"/>
      <c r="CR1460" s="536" t="s">
        <v>2738</v>
      </c>
      <c r="CS1460" s="537">
        <v>0</v>
      </c>
      <c r="CT1460" s="531">
        <v>2</v>
      </c>
      <c r="CU1460" s="531">
        <f>DCOUNT($H$20:$AD$4020,"入力ﾁｪｯｸ",CR1459:CT1460)</f>
        <v>0</v>
      </c>
    </row>
    <row r="1461" spans="8:99" ht="15" customHeight="1" x14ac:dyDescent="0.15">
      <c r="H1461" s="111">
        <f t="shared" si="172"/>
        <v>0</v>
      </c>
      <c r="I1461" s="110">
        <v>1441</v>
      </c>
      <c r="J1461" s="199"/>
      <c r="K1461" s="199"/>
      <c r="L1461" s="112" t="e">
        <f t="shared" si="174"/>
        <v>#N/A</v>
      </c>
      <c r="M1461" s="199"/>
      <c r="N1461" s="199"/>
      <c r="O1461" s="124" t="str">
        <f t="shared" si="175"/>
        <v/>
      </c>
      <c r="P1461" s="124" t="str">
        <f t="shared" si="176"/>
        <v/>
      </c>
      <c r="Q1461" s="199"/>
      <c r="R1461" s="113" t="s">
        <v>341</v>
      </c>
      <c r="S1461" s="199"/>
      <c r="T1461" s="113" t="s">
        <v>337</v>
      </c>
      <c r="U1461" s="199"/>
      <c r="V1461" s="112" t="str">
        <f t="shared" si="177"/>
        <v>１～４以外</v>
      </c>
      <c r="W1461" s="628"/>
      <c r="X1461" s="112"/>
      <c r="Y1461" s="199"/>
      <c r="Z1461" s="636"/>
      <c r="AA1461" s="200"/>
      <c r="AB1461" s="114" t="e">
        <f t="shared" si="178"/>
        <v>#N/A</v>
      </c>
      <c r="AC1461" s="115" t="str">
        <f t="shared" si="173"/>
        <v/>
      </c>
      <c r="AD1461" s="145" t="str">
        <f t="shared" si="179"/>
        <v/>
      </c>
      <c r="BD1461" s="36">
        <v>1441</v>
      </c>
      <c r="BE1461" s="223"/>
      <c r="BF1461" s="231"/>
      <c r="BG1461" s="231"/>
      <c r="BH1461" s="231"/>
      <c r="BI1461" s="231"/>
      <c r="BJ1461" s="223"/>
      <c r="BK1461" s="224"/>
      <c r="BL1461" s="223"/>
      <c r="BM1461" s="224"/>
      <c r="BN1461" s="225"/>
      <c r="BO1461" s="226"/>
      <c r="BP1461" s="224"/>
      <c r="BQ1461" s="224"/>
      <c r="BR1461" s="226"/>
      <c r="BS1461" s="225"/>
      <c r="CB1461" s="258"/>
      <c r="CC1461" s="258"/>
      <c r="CD1461" s="276" t="s">
        <v>2026</v>
      </c>
      <c r="CE1461" s="253" t="s">
        <v>505</v>
      </c>
      <c r="CF1461" s="253" t="s">
        <v>725</v>
      </c>
      <c r="CG1461" s="278"/>
      <c r="CI1461" s="258"/>
      <c r="CJ1461" s="258"/>
      <c r="CK1461" s="524" t="s">
        <v>2709</v>
      </c>
      <c r="CL1461" s="526" t="s">
        <v>505</v>
      </c>
      <c r="CM1461" s="526" t="s">
        <v>725</v>
      </c>
      <c r="CN1461" s="527"/>
      <c r="CP1461" s="258"/>
      <c r="CQ1461" s="258"/>
      <c r="CR1461" s="524" t="s">
        <v>2709</v>
      </c>
      <c r="CS1461" s="526" t="s">
        <v>505</v>
      </c>
      <c r="CT1461" s="526" t="s">
        <v>725</v>
      </c>
      <c r="CU1461" s="527"/>
    </row>
    <row r="1462" spans="8:99" ht="15" customHeight="1" x14ac:dyDescent="0.15">
      <c r="H1462" s="111">
        <f t="shared" si="172"/>
        <v>0</v>
      </c>
      <c r="I1462" s="110">
        <v>1442</v>
      </c>
      <c r="J1462" s="199"/>
      <c r="K1462" s="199"/>
      <c r="L1462" s="112" t="e">
        <f t="shared" si="174"/>
        <v>#N/A</v>
      </c>
      <c r="M1462" s="199"/>
      <c r="N1462" s="199"/>
      <c r="O1462" s="124" t="str">
        <f t="shared" si="175"/>
        <v/>
      </c>
      <c r="P1462" s="124" t="str">
        <f t="shared" si="176"/>
        <v/>
      </c>
      <c r="Q1462" s="199"/>
      <c r="R1462" s="113" t="s">
        <v>341</v>
      </c>
      <c r="S1462" s="199"/>
      <c r="T1462" s="113" t="s">
        <v>337</v>
      </c>
      <c r="U1462" s="199"/>
      <c r="V1462" s="112" t="str">
        <f t="shared" si="177"/>
        <v>１～４以外</v>
      </c>
      <c r="W1462" s="628"/>
      <c r="X1462" s="112"/>
      <c r="Y1462" s="199"/>
      <c r="Z1462" s="636"/>
      <c r="AA1462" s="200"/>
      <c r="AB1462" s="114" t="e">
        <f t="shared" si="178"/>
        <v>#N/A</v>
      </c>
      <c r="AC1462" s="115" t="str">
        <f t="shared" si="173"/>
        <v/>
      </c>
      <c r="AD1462" s="145" t="str">
        <f t="shared" si="179"/>
        <v/>
      </c>
      <c r="BD1462" s="36">
        <v>1442</v>
      </c>
      <c r="BE1462" s="223"/>
      <c r="BF1462" s="231"/>
      <c r="BG1462" s="231"/>
      <c r="BH1462" s="231"/>
      <c r="BI1462" s="231"/>
      <c r="BJ1462" s="223"/>
      <c r="BK1462" s="224"/>
      <c r="BL1462" s="223"/>
      <c r="BM1462" s="224"/>
      <c r="BN1462" s="225"/>
      <c r="BO1462" s="226"/>
      <c r="BP1462" s="224"/>
      <c r="BQ1462" s="224"/>
      <c r="BR1462" s="226"/>
      <c r="BS1462" s="225"/>
      <c r="CB1462" s="258"/>
      <c r="CC1462" s="258"/>
      <c r="CD1462" s="390" t="s">
        <v>2080</v>
      </c>
      <c r="CE1462" s="296">
        <v>0</v>
      </c>
      <c r="CF1462" s="259">
        <v>1</v>
      </c>
      <c r="CG1462" s="260">
        <f>DCOUNT($H$20:$AD$4020,"入力ﾁｪｯｸ",CD1461:CF1463)</f>
        <v>0</v>
      </c>
      <c r="CI1462" s="258"/>
      <c r="CJ1462" s="258"/>
      <c r="CK1462" s="536" t="s">
        <v>2739</v>
      </c>
      <c r="CL1462" s="537">
        <v>0</v>
      </c>
      <c r="CM1462" s="531">
        <v>3</v>
      </c>
      <c r="CN1462" s="531">
        <f>DCOUNT($H$20:$AD$4020,"入力ﾁｪｯｸ",CK1461:CM1462)</f>
        <v>0</v>
      </c>
      <c r="CP1462" s="258"/>
      <c r="CQ1462" s="258"/>
      <c r="CR1462" s="536" t="s">
        <v>2739</v>
      </c>
      <c r="CS1462" s="537">
        <v>0</v>
      </c>
      <c r="CT1462" s="531">
        <v>2</v>
      </c>
      <c r="CU1462" s="531">
        <f>DCOUNT($H$20:$AD$4020,"入力ﾁｪｯｸ",CR1461:CT1462)</f>
        <v>0</v>
      </c>
    </row>
    <row r="1463" spans="8:99" ht="15" customHeight="1" x14ac:dyDescent="0.15">
      <c r="H1463" s="111">
        <f t="shared" si="172"/>
        <v>0</v>
      </c>
      <c r="I1463" s="110">
        <v>1443</v>
      </c>
      <c r="J1463" s="199"/>
      <c r="K1463" s="199"/>
      <c r="L1463" s="112" t="e">
        <f t="shared" si="174"/>
        <v>#N/A</v>
      </c>
      <c r="M1463" s="199"/>
      <c r="N1463" s="199"/>
      <c r="O1463" s="124" t="str">
        <f t="shared" si="175"/>
        <v/>
      </c>
      <c r="P1463" s="124" t="str">
        <f t="shared" si="176"/>
        <v/>
      </c>
      <c r="Q1463" s="199"/>
      <c r="R1463" s="113" t="s">
        <v>341</v>
      </c>
      <c r="S1463" s="199"/>
      <c r="T1463" s="113" t="s">
        <v>337</v>
      </c>
      <c r="U1463" s="199"/>
      <c r="V1463" s="112" t="str">
        <f t="shared" si="177"/>
        <v>１～４以外</v>
      </c>
      <c r="W1463" s="628"/>
      <c r="X1463" s="112"/>
      <c r="Y1463" s="199"/>
      <c r="Z1463" s="636"/>
      <c r="AA1463" s="200"/>
      <c r="AB1463" s="114" t="e">
        <f t="shared" si="178"/>
        <v>#N/A</v>
      </c>
      <c r="AC1463" s="115" t="str">
        <f t="shared" si="173"/>
        <v/>
      </c>
      <c r="AD1463" s="145" t="str">
        <f t="shared" si="179"/>
        <v/>
      </c>
      <c r="BD1463" s="36">
        <v>1443</v>
      </c>
      <c r="BE1463" s="223"/>
      <c r="BF1463" s="231"/>
      <c r="BG1463" s="231"/>
      <c r="BH1463" s="231"/>
      <c r="BI1463" s="231"/>
      <c r="BJ1463" s="223"/>
      <c r="BK1463" s="224"/>
      <c r="BL1463" s="223"/>
      <c r="BM1463" s="224"/>
      <c r="BN1463" s="225"/>
      <c r="BO1463" s="226"/>
      <c r="BP1463" s="224"/>
      <c r="BQ1463" s="224"/>
      <c r="BR1463" s="226"/>
      <c r="BS1463" s="225"/>
      <c r="CB1463" s="258"/>
      <c r="CC1463" s="258"/>
      <c r="CD1463" s="390" t="s">
        <v>2080</v>
      </c>
      <c r="CE1463" s="299">
        <v>0</v>
      </c>
      <c r="CF1463" s="266">
        <v>2</v>
      </c>
      <c r="CG1463" s="268"/>
      <c r="CI1463" s="258"/>
      <c r="CJ1463" s="258"/>
      <c r="CK1463" s="524" t="s">
        <v>2709</v>
      </c>
      <c r="CL1463" s="526" t="s">
        <v>505</v>
      </c>
      <c r="CM1463" s="526" t="s">
        <v>725</v>
      </c>
      <c r="CN1463" s="527"/>
      <c r="CP1463" s="258"/>
      <c r="CQ1463" s="258"/>
      <c r="CR1463" s="524" t="s">
        <v>2709</v>
      </c>
      <c r="CS1463" s="526" t="s">
        <v>505</v>
      </c>
      <c r="CT1463" s="526" t="s">
        <v>725</v>
      </c>
      <c r="CU1463" s="527"/>
    </row>
    <row r="1464" spans="8:99" ht="15" customHeight="1" x14ac:dyDescent="0.15">
      <c r="H1464" s="111">
        <f t="shared" si="172"/>
        <v>0</v>
      </c>
      <c r="I1464" s="110">
        <v>1444</v>
      </c>
      <c r="J1464" s="199"/>
      <c r="K1464" s="199"/>
      <c r="L1464" s="112" t="e">
        <f t="shared" si="174"/>
        <v>#N/A</v>
      </c>
      <c r="M1464" s="199"/>
      <c r="N1464" s="199"/>
      <c r="O1464" s="124" t="str">
        <f t="shared" si="175"/>
        <v/>
      </c>
      <c r="P1464" s="124" t="str">
        <f t="shared" si="176"/>
        <v/>
      </c>
      <c r="Q1464" s="199"/>
      <c r="R1464" s="113" t="s">
        <v>341</v>
      </c>
      <c r="S1464" s="199"/>
      <c r="T1464" s="113" t="s">
        <v>337</v>
      </c>
      <c r="U1464" s="199"/>
      <c r="V1464" s="112" t="str">
        <f t="shared" si="177"/>
        <v>１～４以外</v>
      </c>
      <c r="W1464" s="628"/>
      <c r="X1464" s="112"/>
      <c r="Y1464" s="199"/>
      <c r="Z1464" s="636"/>
      <c r="AA1464" s="200"/>
      <c r="AB1464" s="114" t="e">
        <f t="shared" si="178"/>
        <v>#N/A</v>
      </c>
      <c r="AC1464" s="115" t="str">
        <f t="shared" si="173"/>
        <v/>
      </c>
      <c r="AD1464" s="145" t="str">
        <f t="shared" si="179"/>
        <v/>
      </c>
      <c r="BD1464" s="36">
        <v>1444</v>
      </c>
      <c r="BE1464" s="223"/>
      <c r="BF1464" s="231"/>
      <c r="BG1464" s="231"/>
      <c r="BH1464" s="231"/>
      <c r="BI1464" s="231"/>
      <c r="BJ1464" s="223"/>
      <c r="BK1464" s="224"/>
      <c r="BL1464" s="223"/>
      <c r="BM1464" s="224"/>
      <c r="BN1464" s="225"/>
      <c r="BO1464" s="226"/>
      <c r="BP1464" s="224"/>
      <c r="BQ1464" s="224"/>
      <c r="BR1464" s="226"/>
      <c r="BS1464" s="225"/>
      <c r="CB1464" s="258"/>
      <c r="CC1464" s="258"/>
      <c r="CD1464" s="276" t="s">
        <v>2026</v>
      </c>
      <c r="CE1464" s="253" t="s">
        <v>505</v>
      </c>
      <c r="CF1464" s="253" t="s">
        <v>725</v>
      </c>
      <c r="CG1464" s="278"/>
      <c r="CI1464" s="258"/>
      <c r="CJ1464" s="258"/>
      <c r="CK1464" s="536" t="s">
        <v>2740</v>
      </c>
      <c r="CL1464" s="537">
        <v>0</v>
      </c>
      <c r="CM1464" s="531">
        <v>3</v>
      </c>
      <c r="CN1464" s="531">
        <f>DCOUNT($H$20:$AD$4020,"入力ﾁｪｯｸ",CK1463:CM1464)</f>
        <v>0</v>
      </c>
      <c r="CP1464" s="258"/>
      <c r="CQ1464" s="258"/>
      <c r="CR1464" s="536" t="s">
        <v>2740</v>
      </c>
      <c r="CS1464" s="537">
        <v>0</v>
      </c>
      <c r="CT1464" s="531">
        <v>2</v>
      </c>
      <c r="CU1464" s="531">
        <f>DCOUNT($H$20:$AD$4020,"入力ﾁｪｯｸ",CR1463:CT1464)</f>
        <v>0</v>
      </c>
    </row>
    <row r="1465" spans="8:99" ht="15" customHeight="1" x14ac:dyDescent="0.15">
      <c r="H1465" s="111">
        <f t="shared" si="172"/>
        <v>0</v>
      </c>
      <c r="I1465" s="110">
        <v>1445</v>
      </c>
      <c r="J1465" s="199"/>
      <c r="K1465" s="199"/>
      <c r="L1465" s="112" t="e">
        <f t="shared" si="174"/>
        <v>#N/A</v>
      </c>
      <c r="M1465" s="199"/>
      <c r="N1465" s="199"/>
      <c r="O1465" s="124" t="str">
        <f t="shared" si="175"/>
        <v/>
      </c>
      <c r="P1465" s="124" t="str">
        <f t="shared" si="176"/>
        <v/>
      </c>
      <c r="Q1465" s="199"/>
      <c r="R1465" s="113" t="s">
        <v>341</v>
      </c>
      <c r="S1465" s="199"/>
      <c r="T1465" s="113" t="s">
        <v>337</v>
      </c>
      <c r="U1465" s="199"/>
      <c r="V1465" s="112" t="str">
        <f t="shared" si="177"/>
        <v>１～４以外</v>
      </c>
      <c r="W1465" s="628"/>
      <c r="X1465" s="112"/>
      <c r="Y1465" s="199"/>
      <c r="Z1465" s="636"/>
      <c r="AA1465" s="200"/>
      <c r="AB1465" s="114" t="e">
        <f t="shared" si="178"/>
        <v>#N/A</v>
      </c>
      <c r="AC1465" s="115" t="str">
        <f t="shared" si="173"/>
        <v/>
      </c>
      <c r="AD1465" s="145" t="str">
        <f t="shared" si="179"/>
        <v/>
      </c>
      <c r="BD1465" s="36">
        <v>1445</v>
      </c>
      <c r="BE1465" s="223"/>
      <c r="BF1465" s="231"/>
      <c r="BG1465" s="231"/>
      <c r="BH1465" s="231"/>
      <c r="BI1465" s="231"/>
      <c r="BJ1465" s="223"/>
      <c r="BK1465" s="224"/>
      <c r="BL1465" s="223"/>
      <c r="BM1465" s="224"/>
      <c r="BN1465" s="225"/>
      <c r="BO1465" s="226"/>
      <c r="BP1465" s="224"/>
      <c r="BQ1465" s="224"/>
      <c r="BR1465" s="226"/>
      <c r="BS1465" s="225"/>
      <c r="CB1465" s="258"/>
      <c r="CC1465" s="258"/>
      <c r="CD1465" s="390" t="s">
        <v>2081</v>
      </c>
      <c r="CE1465" s="296">
        <v>0</v>
      </c>
      <c r="CF1465" s="259">
        <v>1</v>
      </c>
      <c r="CG1465" s="260">
        <f>DCOUNT($H$20:$AD$4020,"入力ﾁｪｯｸ",CD1464:CF1466)</f>
        <v>0</v>
      </c>
      <c r="CI1465" s="258"/>
      <c r="CJ1465" s="258"/>
      <c r="CK1465" s="524" t="s">
        <v>2709</v>
      </c>
      <c r="CL1465" s="526" t="s">
        <v>505</v>
      </c>
      <c r="CM1465" s="526" t="s">
        <v>725</v>
      </c>
      <c r="CN1465" s="527"/>
      <c r="CP1465" s="258"/>
      <c r="CQ1465" s="258"/>
      <c r="CR1465" s="524" t="s">
        <v>2709</v>
      </c>
      <c r="CS1465" s="526" t="s">
        <v>505</v>
      </c>
      <c r="CT1465" s="526" t="s">
        <v>725</v>
      </c>
      <c r="CU1465" s="527"/>
    </row>
    <row r="1466" spans="8:99" ht="15" customHeight="1" x14ac:dyDescent="0.15">
      <c r="H1466" s="111">
        <f t="shared" si="172"/>
        <v>0</v>
      </c>
      <c r="I1466" s="110">
        <v>1446</v>
      </c>
      <c r="J1466" s="199"/>
      <c r="K1466" s="199"/>
      <c r="L1466" s="112" t="e">
        <f t="shared" si="174"/>
        <v>#N/A</v>
      </c>
      <c r="M1466" s="199"/>
      <c r="N1466" s="199"/>
      <c r="O1466" s="124" t="str">
        <f t="shared" si="175"/>
        <v/>
      </c>
      <c r="P1466" s="124" t="str">
        <f t="shared" si="176"/>
        <v/>
      </c>
      <c r="Q1466" s="199"/>
      <c r="R1466" s="113" t="s">
        <v>341</v>
      </c>
      <c r="S1466" s="199"/>
      <c r="T1466" s="113" t="s">
        <v>337</v>
      </c>
      <c r="U1466" s="199"/>
      <c r="V1466" s="112" t="str">
        <f t="shared" si="177"/>
        <v>１～４以外</v>
      </c>
      <c r="W1466" s="628"/>
      <c r="X1466" s="112"/>
      <c r="Y1466" s="199"/>
      <c r="Z1466" s="636"/>
      <c r="AA1466" s="200"/>
      <c r="AB1466" s="114" t="e">
        <f t="shared" si="178"/>
        <v>#N/A</v>
      </c>
      <c r="AC1466" s="115" t="str">
        <f t="shared" si="173"/>
        <v/>
      </c>
      <c r="AD1466" s="145" t="str">
        <f t="shared" si="179"/>
        <v/>
      </c>
      <c r="BD1466" s="36">
        <v>1446</v>
      </c>
      <c r="BE1466" s="223"/>
      <c r="BF1466" s="231"/>
      <c r="BG1466" s="231"/>
      <c r="BH1466" s="231"/>
      <c r="BI1466" s="231"/>
      <c r="BJ1466" s="223"/>
      <c r="BK1466" s="224"/>
      <c r="BL1466" s="223"/>
      <c r="BM1466" s="224"/>
      <c r="BN1466" s="225"/>
      <c r="BO1466" s="226"/>
      <c r="BP1466" s="224"/>
      <c r="BQ1466" s="224"/>
      <c r="BR1466" s="226"/>
      <c r="BS1466" s="225"/>
      <c r="CB1466" s="258"/>
      <c r="CC1466" s="258"/>
      <c r="CD1466" s="390" t="s">
        <v>2081</v>
      </c>
      <c r="CE1466" s="299">
        <v>0</v>
      </c>
      <c r="CF1466" s="266">
        <v>2</v>
      </c>
      <c r="CG1466" s="268"/>
      <c r="CI1466" s="258"/>
      <c r="CJ1466" s="258"/>
      <c r="CK1466" s="536" t="s">
        <v>2741</v>
      </c>
      <c r="CL1466" s="537">
        <v>0</v>
      </c>
      <c r="CM1466" s="531">
        <v>3</v>
      </c>
      <c r="CN1466" s="531">
        <f>DCOUNT($H$20:$AD$4020,"入力ﾁｪｯｸ",CK1465:CM1466)</f>
        <v>0</v>
      </c>
      <c r="CP1466" s="258"/>
      <c r="CQ1466" s="258"/>
      <c r="CR1466" s="536" t="s">
        <v>2741</v>
      </c>
      <c r="CS1466" s="537">
        <v>0</v>
      </c>
      <c r="CT1466" s="531">
        <v>2</v>
      </c>
      <c r="CU1466" s="531">
        <f>DCOUNT($H$20:$AD$4020,"入力ﾁｪｯｸ",CR1465:CT1466)</f>
        <v>0</v>
      </c>
    </row>
    <row r="1467" spans="8:99" ht="15" customHeight="1" x14ac:dyDescent="0.15">
      <c r="H1467" s="111">
        <f t="shared" si="172"/>
        <v>0</v>
      </c>
      <c r="I1467" s="110">
        <v>1447</v>
      </c>
      <c r="J1467" s="199"/>
      <c r="K1467" s="199"/>
      <c r="L1467" s="112" t="e">
        <f t="shared" si="174"/>
        <v>#N/A</v>
      </c>
      <c r="M1467" s="199"/>
      <c r="N1467" s="199"/>
      <c r="O1467" s="124" t="str">
        <f t="shared" si="175"/>
        <v/>
      </c>
      <c r="P1467" s="124" t="str">
        <f t="shared" si="176"/>
        <v/>
      </c>
      <c r="Q1467" s="199"/>
      <c r="R1467" s="113" t="s">
        <v>341</v>
      </c>
      <c r="S1467" s="199"/>
      <c r="T1467" s="113" t="s">
        <v>337</v>
      </c>
      <c r="U1467" s="199"/>
      <c r="V1467" s="112" t="str">
        <f t="shared" si="177"/>
        <v>１～４以外</v>
      </c>
      <c r="W1467" s="628"/>
      <c r="X1467" s="112"/>
      <c r="Y1467" s="199"/>
      <c r="Z1467" s="636"/>
      <c r="AA1467" s="200"/>
      <c r="AB1467" s="114" t="e">
        <f t="shared" si="178"/>
        <v>#N/A</v>
      </c>
      <c r="AC1467" s="115" t="str">
        <f t="shared" si="173"/>
        <v/>
      </c>
      <c r="AD1467" s="145" t="str">
        <f t="shared" si="179"/>
        <v/>
      </c>
      <c r="BD1467" s="36">
        <v>1447</v>
      </c>
      <c r="BE1467" s="223"/>
      <c r="BF1467" s="231"/>
      <c r="BG1467" s="231"/>
      <c r="BH1467" s="231"/>
      <c r="BI1467" s="231"/>
      <c r="BJ1467" s="223"/>
      <c r="BK1467" s="224"/>
      <c r="BL1467" s="223"/>
      <c r="BM1467" s="224"/>
      <c r="BN1467" s="225"/>
      <c r="BO1467" s="226"/>
      <c r="BP1467" s="224"/>
      <c r="BQ1467" s="224"/>
      <c r="BR1467" s="226"/>
      <c r="BS1467" s="225"/>
      <c r="CB1467" s="258"/>
      <c r="CC1467" s="258"/>
      <c r="CD1467" s="276" t="s">
        <v>2026</v>
      </c>
      <c r="CE1467" s="253" t="s">
        <v>505</v>
      </c>
      <c r="CF1467" s="253" t="s">
        <v>725</v>
      </c>
      <c r="CG1467" s="278"/>
      <c r="CI1467" s="258"/>
      <c r="CJ1467" s="258"/>
      <c r="CK1467" s="524" t="s">
        <v>2709</v>
      </c>
      <c r="CL1467" s="526" t="s">
        <v>505</v>
      </c>
      <c r="CM1467" s="526" t="s">
        <v>725</v>
      </c>
      <c r="CN1467" s="527"/>
      <c r="CP1467" s="258"/>
      <c r="CQ1467" s="258"/>
      <c r="CR1467" s="524" t="s">
        <v>2709</v>
      </c>
      <c r="CS1467" s="526" t="s">
        <v>505</v>
      </c>
      <c r="CT1467" s="526" t="s">
        <v>725</v>
      </c>
      <c r="CU1467" s="527"/>
    </row>
    <row r="1468" spans="8:99" ht="15" customHeight="1" x14ac:dyDescent="0.15">
      <c r="H1468" s="111">
        <f t="shared" si="172"/>
        <v>0</v>
      </c>
      <c r="I1468" s="110">
        <v>1448</v>
      </c>
      <c r="J1468" s="199"/>
      <c r="K1468" s="199"/>
      <c r="L1468" s="112" t="e">
        <f t="shared" si="174"/>
        <v>#N/A</v>
      </c>
      <c r="M1468" s="199"/>
      <c r="N1468" s="199"/>
      <c r="O1468" s="124" t="str">
        <f t="shared" si="175"/>
        <v/>
      </c>
      <c r="P1468" s="124" t="str">
        <f t="shared" si="176"/>
        <v/>
      </c>
      <c r="Q1468" s="199"/>
      <c r="R1468" s="113" t="s">
        <v>341</v>
      </c>
      <c r="S1468" s="199"/>
      <c r="T1468" s="113" t="s">
        <v>337</v>
      </c>
      <c r="U1468" s="199"/>
      <c r="V1468" s="112" t="str">
        <f t="shared" si="177"/>
        <v>１～４以外</v>
      </c>
      <c r="W1468" s="628"/>
      <c r="X1468" s="112"/>
      <c r="Y1468" s="199"/>
      <c r="Z1468" s="636"/>
      <c r="AA1468" s="200"/>
      <c r="AB1468" s="114" t="e">
        <f t="shared" si="178"/>
        <v>#N/A</v>
      </c>
      <c r="AC1468" s="115" t="str">
        <f t="shared" si="173"/>
        <v/>
      </c>
      <c r="AD1468" s="145" t="str">
        <f t="shared" si="179"/>
        <v/>
      </c>
      <c r="BD1468" s="36">
        <v>1448</v>
      </c>
      <c r="BE1468" s="223"/>
      <c r="BF1468" s="231"/>
      <c r="BG1468" s="231"/>
      <c r="BH1468" s="231"/>
      <c r="BI1468" s="231"/>
      <c r="BJ1468" s="223"/>
      <c r="BK1468" s="224"/>
      <c r="BL1468" s="223"/>
      <c r="BM1468" s="224"/>
      <c r="BN1468" s="225"/>
      <c r="BO1468" s="226"/>
      <c r="BP1468" s="224"/>
      <c r="BQ1468" s="224"/>
      <c r="BR1468" s="226"/>
      <c r="BS1468" s="225"/>
      <c r="CB1468" s="258"/>
      <c r="CC1468" s="258"/>
      <c r="CD1468" s="390" t="s">
        <v>2082</v>
      </c>
      <c r="CE1468" s="296">
        <v>0</v>
      </c>
      <c r="CF1468" s="259">
        <v>1</v>
      </c>
      <c r="CG1468" s="260">
        <f>DCOUNT($H$20:$AD$4020,"入力ﾁｪｯｸ",CD1467:CF1469)</f>
        <v>0</v>
      </c>
      <c r="CI1468" s="258"/>
      <c r="CJ1468" s="258"/>
      <c r="CK1468" s="536" t="s">
        <v>2742</v>
      </c>
      <c r="CL1468" s="537">
        <v>0</v>
      </c>
      <c r="CM1468" s="531">
        <v>3</v>
      </c>
      <c r="CN1468" s="531">
        <f>DCOUNT($H$20:$AD$4020,"入力ﾁｪｯｸ",CK1467:CM1468)</f>
        <v>0</v>
      </c>
      <c r="CP1468" s="258"/>
      <c r="CQ1468" s="258"/>
      <c r="CR1468" s="536" t="s">
        <v>2742</v>
      </c>
      <c r="CS1468" s="537">
        <v>0</v>
      </c>
      <c r="CT1468" s="531">
        <v>2</v>
      </c>
      <c r="CU1468" s="531">
        <f>DCOUNT($H$20:$AD$4020,"入力ﾁｪｯｸ",CR1467:CT1468)</f>
        <v>0</v>
      </c>
    </row>
    <row r="1469" spans="8:99" ht="15" customHeight="1" x14ac:dyDescent="0.15">
      <c r="H1469" s="111">
        <f t="shared" si="172"/>
        <v>0</v>
      </c>
      <c r="I1469" s="110">
        <v>1449</v>
      </c>
      <c r="J1469" s="199"/>
      <c r="K1469" s="199"/>
      <c r="L1469" s="112" t="e">
        <f t="shared" si="174"/>
        <v>#N/A</v>
      </c>
      <c r="M1469" s="199"/>
      <c r="N1469" s="199"/>
      <c r="O1469" s="124" t="str">
        <f t="shared" si="175"/>
        <v/>
      </c>
      <c r="P1469" s="124" t="str">
        <f t="shared" si="176"/>
        <v/>
      </c>
      <c r="Q1469" s="199"/>
      <c r="R1469" s="113" t="s">
        <v>341</v>
      </c>
      <c r="S1469" s="199"/>
      <c r="T1469" s="113" t="s">
        <v>337</v>
      </c>
      <c r="U1469" s="199"/>
      <c r="V1469" s="112" t="str">
        <f t="shared" si="177"/>
        <v>１～４以外</v>
      </c>
      <c r="W1469" s="628"/>
      <c r="X1469" s="112"/>
      <c r="Y1469" s="199"/>
      <c r="Z1469" s="636"/>
      <c r="AA1469" s="200"/>
      <c r="AB1469" s="114" t="e">
        <f t="shared" si="178"/>
        <v>#N/A</v>
      </c>
      <c r="AC1469" s="115" t="str">
        <f t="shared" si="173"/>
        <v/>
      </c>
      <c r="AD1469" s="145" t="str">
        <f t="shared" si="179"/>
        <v/>
      </c>
      <c r="BD1469" s="36">
        <v>1449</v>
      </c>
      <c r="BE1469" s="223"/>
      <c r="BF1469" s="231"/>
      <c r="BG1469" s="231"/>
      <c r="BH1469" s="231"/>
      <c r="BI1469" s="231"/>
      <c r="BJ1469" s="223"/>
      <c r="BK1469" s="224"/>
      <c r="BL1469" s="223"/>
      <c r="BM1469" s="224"/>
      <c r="BN1469" s="225"/>
      <c r="BO1469" s="226"/>
      <c r="BP1469" s="224"/>
      <c r="BQ1469" s="224"/>
      <c r="BR1469" s="226"/>
      <c r="BS1469" s="225"/>
      <c r="CB1469" s="258"/>
      <c r="CC1469" s="258"/>
      <c r="CD1469" s="390" t="s">
        <v>2082</v>
      </c>
      <c r="CE1469" s="299">
        <v>0</v>
      </c>
      <c r="CF1469" s="266">
        <v>2</v>
      </c>
      <c r="CG1469" s="268"/>
      <c r="CI1469" s="258"/>
      <c r="CJ1469" s="258"/>
      <c r="CK1469" s="524" t="s">
        <v>2709</v>
      </c>
      <c r="CL1469" s="526" t="s">
        <v>505</v>
      </c>
      <c r="CM1469" s="526" t="s">
        <v>725</v>
      </c>
      <c r="CN1469" s="527"/>
      <c r="CP1469" s="258"/>
      <c r="CQ1469" s="258"/>
      <c r="CR1469" s="524" t="s">
        <v>2709</v>
      </c>
      <c r="CS1469" s="526" t="s">
        <v>505</v>
      </c>
      <c r="CT1469" s="526" t="s">
        <v>725</v>
      </c>
      <c r="CU1469" s="527"/>
    </row>
    <row r="1470" spans="8:99" ht="15" customHeight="1" x14ac:dyDescent="0.15">
      <c r="H1470" s="111">
        <f t="shared" si="172"/>
        <v>0</v>
      </c>
      <c r="I1470" s="110">
        <v>1450</v>
      </c>
      <c r="J1470" s="199"/>
      <c r="K1470" s="199"/>
      <c r="L1470" s="112" t="e">
        <f t="shared" si="174"/>
        <v>#N/A</v>
      </c>
      <c r="M1470" s="199"/>
      <c r="N1470" s="199"/>
      <c r="O1470" s="124" t="str">
        <f t="shared" si="175"/>
        <v/>
      </c>
      <c r="P1470" s="124" t="str">
        <f t="shared" si="176"/>
        <v/>
      </c>
      <c r="Q1470" s="199"/>
      <c r="R1470" s="113" t="s">
        <v>341</v>
      </c>
      <c r="S1470" s="199"/>
      <c r="T1470" s="113" t="s">
        <v>337</v>
      </c>
      <c r="U1470" s="199"/>
      <c r="V1470" s="112" t="str">
        <f t="shared" si="177"/>
        <v>１～４以外</v>
      </c>
      <c r="W1470" s="628"/>
      <c r="X1470" s="112"/>
      <c r="Y1470" s="199"/>
      <c r="Z1470" s="636"/>
      <c r="AA1470" s="200"/>
      <c r="AB1470" s="114" t="e">
        <f t="shared" si="178"/>
        <v>#N/A</v>
      </c>
      <c r="AC1470" s="115" t="str">
        <f t="shared" si="173"/>
        <v/>
      </c>
      <c r="AD1470" s="145" t="str">
        <f t="shared" si="179"/>
        <v/>
      </c>
      <c r="BD1470" s="36">
        <v>1450</v>
      </c>
      <c r="BE1470" s="223"/>
      <c r="BF1470" s="231"/>
      <c r="BG1470" s="231"/>
      <c r="BH1470" s="231"/>
      <c r="BI1470" s="231"/>
      <c r="BJ1470" s="223"/>
      <c r="BK1470" s="224"/>
      <c r="BL1470" s="223"/>
      <c r="BM1470" s="224"/>
      <c r="BN1470" s="225"/>
      <c r="BO1470" s="226"/>
      <c r="BP1470" s="224"/>
      <c r="BQ1470" s="224"/>
      <c r="BR1470" s="226"/>
      <c r="BS1470" s="225"/>
      <c r="CB1470" s="258"/>
      <c r="CC1470" s="258"/>
      <c r="CD1470" s="276" t="s">
        <v>2026</v>
      </c>
      <c r="CE1470" s="253" t="s">
        <v>505</v>
      </c>
      <c r="CF1470" s="253" t="s">
        <v>725</v>
      </c>
      <c r="CG1470" s="278"/>
      <c r="CI1470" s="258"/>
      <c r="CJ1470" s="258"/>
      <c r="CK1470" s="536" t="s">
        <v>2743</v>
      </c>
      <c r="CL1470" s="537">
        <v>0</v>
      </c>
      <c r="CM1470" s="531">
        <v>3</v>
      </c>
      <c r="CN1470" s="531">
        <f>DCOUNT($H$20:$AD$4020,"入力ﾁｪｯｸ",CK1469:CM1470)</f>
        <v>0</v>
      </c>
      <c r="CP1470" s="258"/>
      <c r="CQ1470" s="258"/>
      <c r="CR1470" s="536" t="s">
        <v>2743</v>
      </c>
      <c r="CS1470" s="537">
        <v>0</v>
      </c>
      <c r="CT1470" s="531">
        <v>2</v>
      </c>
      <c r="CU1470" s="531">
        <f>DCOUNT($H$20:$AD$4020,"入力ﾁｪｯｸ",CR1469:CT1470)</f>
        <v>0</v>
      </c>
    </row>
    <row r="1471" spans="8:99" ht="15" customHeight="1" x14ac:dyDescent="0.15">
      <c r="H1471" s="111">
        <f t="shared" si="172"/>
        <v>0</v>
      </c>
      <c r="I1471" s="110">
        <v>1451</v>
      </c>
      <c r="J1471" s="199"/>
      <c r="K1471" s="199"/>
      <c r="L1471" s="112" t="e">
        <f t="shared" si="174"/>
        <v>#N/A</v>
      </c>
      <c r="M1471" s="199"/>
      <c r="N1471" s="199"/>
      <c r="O1471" s="124" t="str">
        <f t="shared" si="175"/>
        <v/>
      </c>
      <c r="P1471" s="124" t="str">
        <f t="shared" si="176"/>
        <v/>
      </c>
      <c r="Q1471" s="199"/>
      <c r="R1471" s="113" t="s">
        <v>341</v>
      </c>
      <c r="S1471" s="199"/>
      <c r="T1471" s="113" t="s">
        <v>337</v>
      </c>
      <c r="U1471" s="199"/>
      <c r="V1471" s="112" t="str">
        <f t="shared" si="177"/>
        <v>１～４以外</v>
      </c>
      <c r="W1471" s="628"/>
      <c r="X1471" s="112"/>
      <c r="Y1471" s="199"/>
      <c r="Z1471" s="636"/>
      <c r="AA1471" s="200"/>
      <c r="AB1471" s="114" t="e">
        <f t="shared" si="178"/>
        <v>#N/A</v>
      </c>
      <c r="AC1471" s="115" t="str">
        <f t="shared" si="173"/>
        <v/>
      </c>
      <c r="AD1471" s="145" t="str">
        <f t="shared" si="179"/>
        <v/>
      </c>
      <c r="BD1471" s="36">
        <v>1451</v>
      </c>
      <c r="BE1471" s="223"/>
      <c r="BF1471" s="231"/>
      <c r="BG1471" s="231"/>
      <c r="BH1471" s="231"/>
      <c r="BI1471" s="231"/>
      <c r="BJ1471" s="223"/>
      <c r="BK1471" s="224"/>
      <c r="BL1471" s="223"/>
      <c r="BM1471" s="224"/>
      <c r="BN1471" s="225"/>
      <c r="BO1471" s="226"/>
      <c r="BP1471" s="224"/>
      <c r="BQ1471" s="224"/>
      <c r="BR1471" s="226"/>
      <c r="BS1471" s="225"/>
      <c r="CB1471" s="258"/>
      <c r="CC1471" s="258"/>
      <c r="CD1471" s="461" t="s">
        <v>2083</v>
      </c>
      <c r="CE1471" s="296">
        <v>0</v>
      </c>
      <c r="CF1471" s="259">
        <v>1</v>
      </c>
      <c r="CG1471" s="260">
        <f>DCOUNT($H$20:$AD$4020,"入力ﾁｪｯｸ",CD1470:CF1472)</f>
        <v>0</v>
      </c>
      <c r="CI1471" s="258"/>
      <c r="CJ1471" s="258"/>
      <c r="CK1471" s="524" t="s">
        <v>2709</v>
      </c>
      <c r="CL1471" s="526" t="s">
        <v>505</v>
      </c>
      <c r="CM1471" s="526" t="s">
        <v>725</v>
      </c>
      <c r="CN1471" s="527"/>
      <c r="CP1471" s="258"/>
      <c r="CQ1471" s="258"/>
      <c r="CR1471" s="524" t="s">
        <v>2709</v>
      </c>
      <c r="CS1471" s="526" t="s">
        <v>505</v>
      </c>
      <c r="CT1471" s="526" t="s">
        <v>725</v>
      </c>
      <c r="CU1471" s="527"/>
    </row>
    <row r="1472" spans="8:99" ht="15" customHeight="1" x14ac:dyDescent="0.15">
      <c r="H1472" s="111">
        <f t="shared" si="172"/>
        <v>0</v>
      </c>
      <c r="I1472" s="110">
        <v>1452</v>
      </c>
      <c r="J1472" s="199"/>
      <c r="K1472" s="199"/>
      <c r="L1472" s="112" t="e">
        <f t="shared" si="174"/>
        <v>#N/A</v>
      </c>
      <c r="M1472" s="199"/>
      <c r="N1472" s="199"/>
      <c r="O1472" s="124" t="str">
        <f t="shared" si="175"/>
        <v/>
      </c>
      <c r="P1472" s="124" t="str">
        <f t="shared" si="176"/>
        <v/>
      </c>
      <c r="Q1472" s="199"/>
      <c r="R1472" s="113" t="s">
        <v>341</v>
      </c>
      <c r="S1472" s="199"/>
      <c r="T1472" s="113" t="s">
        <v>337</v>
      </c>
      <c r="U1472" s="199"/>
      <c r="V1472" s="112" t="str">
        <f t="shared" si="177"/>
        <v>１～４以外</v>
      </c>
      <c r="W1472" s="628"/>
      <c r="X1472" s="112"/>
      <c r="Y1472" s="199"/>
      <c r="Z1472" s="636"/>
      <c r="AA1472" s="200"/>
      <c r="AB1472" s="114" t="e">
        <f t="shared" si="178"/>
        <v>#N/A</v>
      </c>
      <c r="AC1472" s="115" t="str">
        <f t="shared" si="173"/>
        <v/>
      </c>
      <c r="AD1472" s="145" t="str">
        <f t="shared" si="179"/>
        <v/>
      </c>
      <c r="BD1472" s="36">
        <v>1452</v>
      </c>
      <c r="BE1472" s="223"/>
      <c r="BF1472" s="231"/>
      <c r="BG1472" s="231"/>
      <c r="BH1472" s="231"/>
      <c r="BI1472" s="231"/>
      <c r="BJ1472" s="223"/>
      <c r="BK1472" s="224"/>
      <c r="BL1472" s="223"/>
      <c r="BM1472" s="224"/>
      <c r="BN1472" s="225"/>
      <c r="BO1472" s="226"/>
      <c r="BP1472" s="224"/>
      <c r="BQ1472" s="224"/>
      <c r="BR1472" s="226"/>
      <c r="BS1472" s="225"/>
      <c r="CB1472" s="258"/>
      <c r="CC1472" s="258"/>
      <c r="CD1472" s="461" t="s">
        <v>2083</v>
      </c>
      <c r="CE1472" s="299">
        <v>0</v>
      </c>
      <c r="CF1472" s="266">
        <v>2</v>
      </c>
      <c r="CG1472" s="268"/>
      <c r="CI1472" s="258"/>
      <c r="CJ1472" s="258"/>
      <c r="CK1472" s="536" t="s">
        <v>2744</v>
      </c>
      <c r="CL1472" s="537">
        <v>0</v>
      </c>
      <c r="CM1472" s="531">
        <v>3</v>
      </c>
      <c r="CN1472" s="531">
        <f>DCOUNT($H$20:$AD$4020,"入力ﾁｪｯｸ",CK1471:CM1472)</f>
        <v>0</v>
      </c>
      <c r="CP1472" s="258"/>
      <c r="CQ1472" s="258"/>
      <c r="CR1472" s="536" t="s">
        <v>2744</v>
      </c>
      <c r="CS1472" s="537">
        <v>0</v>
      </c>
      <c r="CT1472" s="531">
        <v>2</v>
      </c>
      <c r="CU1472" s="531">
        <f>DCOUNT($H$20:$AD$4020,"入力ﾁｪｯｸ",CR1471:CT1472)</f>
        <v>0</v>
      </c>
    </row>
    <row r="1473" spans="8:99" ht="15" customHeight="1" x14ac:dyDescent="0.15">
      <c r="H1473" s="111">
        <f t="shared" si="172"/>
        <v>0</v>
      </c>
      <c r="I1473" s="110">
        <v>1453</v>
      </c>
      <c r="J1473" s="199"/>
      <c r="K1473" s="199"/>
      <c r="L1473" s="112" t="e">
        <f t="shared" si="174"/>
        <v>#N/A</v>
      </c>
      <c r="M1473" s="199"/>
      <c r="N1473" s="199"/>
      <c r="O1473" s="124" t="str">
        <f t="shared" si="175"/>
        <v/>
      </c>
      <c r="P1473" s="124" t="str">
        <f t="shared" si="176"/>
        <v/>
      </c>
      <c r="Q1473" s="199"/>
      <c r="R1473" s="113" t="s">
        <v>341</v>
      </c>
      <c r="S1473" s="199"/>
      <c r="T1473" s="113" t="s">
        <v>337</v>
      </c>
      <c r="U1473" s="199"/>
      <c r="V1473" s="112" t="str">
        <f t="shared" si="177"/>
        <v>１～４以外</v>
      </c>
      <c r="W1473" s="628"/>
      <c r="X1473" s="112"/>
      <c r="Y1473" s="199"/>
      <c r="Z1473" s="636"/>
      <c r="AA1473" s="200"/>
      <c r="AB1473" s="114" t="e">
        <f t="shared" si="178"/>
        <v>#N/A</v>
      </c>
      <c r="AC1473" s="115" t="str">
        <f t="shared" si="173"/>
        <v/>
      </c>
      <c r="AD1473" s="145" t="str">
        <f t="shared" si="179"/>
        <v/>
      </c>
      <c r="BD1473" s="36">
        <v>1453</v>
      </c>
      <c r="BE1473" s="223"/>
      <c r="BF1473" s="231"/>
      <c r="BG1473" s="231"/>
      <c r="BH1473" s="231"/>
      <c r="BI1473" s="231"/>
      <c r="BJ1473" s="223"/>
      <c r="BK1473" s="224"/>
      <c r="BL1473" s="223"/>
      <c r="BM1473" s="224"/>
      <c r="BN1473" s="225"/>
      <c r="BO1473" s="226"/>
      <c r="BP1473" s="224"/>
      <c r="BQ1473" s="224"/>
      <c r="BR1473" s="226"/>
      <c r="BS1473" s="225"/>
      <c r="CB1473" s="258"/>
      <c r="CC1473" s="258"/>
      <c r="CD1473" s="276" t="s">
        <v>2026</v>
      </c>
      <c r="CE1473" s="253" t="s">
        <v>505</v>
      </c>
      <c r="CF1473" s="253" t="s">
        <v>725</v>
      </c>
      <c r="CG1473" s="278"/>
      <c r="CI1473" s="258"/>
      <c r="CJ1473" s="258"/>
      <c r="CK1473" s="524" t="s">
        <v>2709</v>
      </c>
      <c r="CL1473" s="526" t="s">
        <v>505</v>
      </c>
      <c r="CM1473" s="526" t="s">
        <v>725</v>
      </c>
      <c r="CN1473" s="527"/>
      <c r="CP1473" s="258"/>
      <c r="CQ1473" s="258"/>
      <c r="CR1473" s="524" t="s">
        <v>2709</v>
      </c>
      <c r="CS1473" s="526" t="s">
        <v>505</v>
      </c>
      <c r="CT1473" s="526" t="s">
        <v>725</v>
      </c>
      <c r="CU1473" s="527"/>
    </row>
    <row r="1474" spans="8:99" ht="15" customHeight="1" x14ac:dyDescent="0.15">
      <c r="H1474" s="111">
        <f t="shared" si="172"/>
        <v>0</v>
      </c>
      <c r="I1474" s="110">
        <v>1454</v>
      </c>
      <c r="J1474" s="199"/>
      <c r="K1474" s="199"/>
      <c r="L1474" s="112" t="e">
        <f t="shared" si="174"/>
        <v>#N/A</v>
      </c>
      <c r="M1474" s="199"/>
      <c r="N1474" s="199"/>
      <c r="O1474" s="124" t="str">
        <f t="shared" si="175"/>
        <v/>
      </c>
      <c r="P1474" s="124" t="str">
        <f t="shared" si="176"/>
        <v/>
      </c>
      <c r="Q1474" s="199"/>
      <c r="R1474" s="113" t="s">
        <v>341</v>
      </c>
      <c r="S1474" s="199"/>
      <c r="T1474" s="113" t="s">
        <v>337</v>
      </c>
      <c r="U1474" s="199"/>
      <c r="V1474" s="112" t="str">
        <f t="shared" si="177"/>
        <v>１～４以外</v>
      </c>
      <c r="W1474" s="628"/>
      <c r="X1474" s="112"/>
      <c r="Y1474" s="199"/>
      <c r="Z1474" s="636"/>
      <c r="AA1474" s="200"/>
      <c r="AB1474" s="114" t="e">
        <f t="shared" si="178"/>
        <v>#N/A</v>
      </c>
      <c r="AC1474" s="115" t="str">
        <f t="shared" si="173"/>
        <v/>
      </c>
      <c r="AD1474" s="145" t="str">
        <f t="shared" si="179"/>
        <v/>
      </c>
      <c r="BD1474" s="36">
        <v>1454</v>
      </c>
      <c r="BE1474" s="223"/>
      <c r="BF1474" s="231"/>
      <c r="BG1474" s="231"/>
      <c r="BH1474" s="231"/>
      <c r="BI1474" s="231"/>
      <c r="BJ1474" s="223"/>
      <c r="BK1474" s="224"/>
      <c r="BL1474" s="223"/>
      <c r="BM1474" s="224"/>
      <c r="BN1474" s="225"/>
      <c r="BO1474" s="226"/>
      <c r="BP1474" s="224"/>
      <c r="BQ1474" s="224"/>
      <c r="BR1474" s="226"/>
      <c r="BS1474" s="225"/>
      <c r="CB1474" s="258"/>
      <c r="CC1474" s="258"/>
      <c r="CD1474" s="390" t="s">
        <v>2084</v>
      </c>
      <c r="CE1474" s="296">
        <v>0</v>
      </c>
      <c r="CF1474" s="259">
        <v>1</v>
      </c>
      <c r="CG1474" s="260">
        <f>DCOUNT($H$20:$AD$4020,"入力ﾁｪｯｸ",CD1473:CF1475)</f>
        <v>0</v>
      </c>
      <c r="CI1474" s="258"/>
      <c r="CJ1474" s="258"/>
      <c r="CK1474" s="536" t="s">
        <v>2745</v>
      </c>
      <c r="CL1474" s="537">
        <v>0</v>
      </c>
      <c r="CM1474" s="531">
        <v>3</v>
      </c>
      <c r="CN1474" s="531">
        <f>DCOUNT($H$20:$AD$4020,"入力ﾁｪｯｸ",CK1473:CM1474)</f>
        <v>0</v>
      </c>
      <c r="CP1474" s="258"/>
      <c r="CQ1474" s="258"/>
      <c r="CR1474" s="536" t="s">
        <v>2745</v>
      </c>
      <c r="CS1474" s="537">
        <v>0</v>
      </c>
      <c r="CT1474" s="531">
        <v>2</v>
      </c>
      <c r="CU1474" s="531">
        <f>DCOUNT($H$20:$AD$4020,"入力ﾁｪｯｸ",CR1473:CT1474)</f>
        <v>0</v>
      </c>
    </row>
    <row r="1475" spans="8:99" ht="15" customHeight="1" x14ac:dyDescent="0.15">
      <c r="H1475" s="111">
        <f t="shared" si="172"/>
        <v>0</v>
      </c>
      <c r="I1475" s="110">
        <v>1455</v>
      </c>
      <c r="J1475" s="199"/>
      <c r="K1475" s="199"/>
      <c r="L1475" s="112" t="e">
        <f t="shared" si="174"/>
        <v>#N/A</v>
      </c>
      <c r="M1475" s="199"/>
      <c r="N1475" s="199"/>
      <c r="O1475" s="124" t="str">
        <f t="shared" si="175"/>
        <v/>
      </c>
      <c r="P1475" s="124" t="str">
        <f t="shared" si="176"/>
        <v/>
      </c>
      <c r="Q1475" s="199"/>
      <c r="R1475" s="113" t="s">
        <v>341</v>
      </c>
      <c r="S1475" s="199"/>
      <c r="T1475" s="113" t="s">
        <v>337</v>
      </c>
      <c r="U1475" s="199"/>
      <c r="V1475" s="112" t="str">
        <f t="shared" si="177"/>
        <v>１～４以外</v>
      </c>
      <c r="W1475" s="628"/>
      <c r="X1475" s="112"/>
      <c r="Y1475" s="199"/>
      <c r="Z1475" s="636"/>
      <c r="AA1475" s="200"/>
      <c r="AB1475" s="114" t="e">
        <f t="shared" si="178"/>
        <v>#N/A</v>
      </c>
      <c r="AC1475" s="115" t="str">
        <f t="shared" si="173"/>
        <v/>
      </c>
      <c r="AD1475" s="145" t="str">
        <f t="shared" si="179"/>
        <v/>
      </c>
      <c r="BD1475" s="36">
        <v>1455</v>
      </c>
      <c r="BE1475" s="223"/>
      <c r="BF1475" s="231"/>
      <c r="BG1475" s="231"/>
      <c r="BH1475" s="231"/>
      <c r="BI1475" s="231"/>
      <c r="BJ1475" s="223"/>
      <c r="BK1475" s="224"/>
      <c r="BL1475" s="223"/>
      <c r="BM1475" s="224"/>
      <c r="BN1475" s="225"/>
      <c r="BO1475" s="226"/>
      <c r="BP1475" s="224"/>
      <c r="BQ1475" s="224"/>
      <c r="BR1475" s="226"/>
      <c r="BS1475" s="225"/>
      <c r="CB1475" s="258"/>
      <c r="CC1475" s="258"/>
      <c r="CD1475" s="390" t="s">
        <v>2084</v>
      </c>
      <c r="CE1475" s="299">
        <v>0</v>
      </c>
      <c r="CF1475" s="266">
        <v>2</v>
      </c>
      <c r="CG1475" s="268"/>
      <c r="CI1475" s="258"/>
      <c r="CJ1475" s="258"/>
      <c r="CK1475" s="524" t="s">
        <v>2709</v>
      </c>
      <c r="CL1475" s="526" t="s">
        <v>505</v>
      </c>
      <c r="CM1475" s="526" t="s">
        <v>725</v>
      </c>
      <c r="CN1475" s="527"/>
      <c r="CP1475" s="258"/>
      <c r="CQ1475" s="258"/>
      <c r="CR1475" s="524" t="s">
        <v>2709</v>
      </c>
      <c r="CS1475" s="526" t="s">
        <v>505</v>
      </c>
      <c r="CT1475" s="526" t="s">
        <v>725</v>
      </c>
      <c r="CU1475" s="527"/>
    </row>
    <row r="1476" spans="8:99" ht="15" customHeight="1" x14ac:dyDescent="0.15">
      <c r="H1476" s="111">
        <f t="shared" si="172"/>
        <v>0</v>
      </c>
      <c r="I1476" s="110">
        <v>1456</v>
      </c>
      <c r="J1476" s="199"/>
      <c r="K1476" s="199"/>
      <c r="L1476" s="112" t="e">
        <f t="shared" si="174"/>
        <v>#N/A</v>
      </c>
      <c r="M1476" s="199"/>
      <c r="N1476" s="199"/>
      <c r="O1476" s="124" t="str">
        <f t="shared" si="175"/>
        <v/>
      </c>
      <c r="P1476" s="124" t="str">
        <f t="shared" si="176"/>
        <v/>
      </c>
      <c r="Q1476" s="199"/>
      <c r="R1476" s="113" t="s">
        <v>341</v>
      </c>
      <c r="S1476" s="199"/>
      <c r="T1476" s="113" t="s">
        <v>337</v>
      </c>
      <c r="U1476" s="199"/>
      <c r="V1476" s="112" t="str">
        <f t="shared" si="177"/>
        <v>１～４以外</v>
      </c>
      <c r="W1476" s="628"/>
      <c r="X1476" s="112"/>
      <c r="Y1476" s="199"/>
      <c r="Z1476" s="636"/>
      <c r="AA1476" s="200"/>
      <c r="AB1476" s="114" t="e">
        <f t="shared" si="178"/>
        <v>#N/A</v>
      </c>
      <c r="AC1476" s="115" t="str">
        <f t="shared" si="173"/>
        <v/>
      </c>
      <c r="AD1476" s="145" t="str">
        <f t="shared" si="179"/>
        <v/>
      </c>
      <c r="BD1476" s="36">
        <v>1456</v>
      </c>
      <c r="BE1476" s="223"/>
      <c r="BF1476" s="231"/>
      <c r="BG1476" s="231"/>
      <c r="BH1476" s="231"/>
      <c r="BI1476" s="231"/>
      <c r="BJ1476" s="223"/>
      <c r="BK1476" s="224"/>
      <c r="BL1476" s="223"/>
      <c r="BM1476" s="224"/>
      <c r="BN1476" s="225"/>
      <c r="BO1476" s="226"/>
      <c r="BP1476" s="224"/>
      <c r="BQ1476" s="224"/>
      <c r="BR1476" s="226"/>
      <c r="BS1476" s="225"/>
      <c r="CB1476" s="258"/>
      <c r="CC1476" s="258"/>
      <c r="CD1476" s="276" t="s">
        <v>2026</v>
      </c>
      <c r="CE1476" s="253" t="s">
        <v>505</v>
      </c>
      <c r="CF1476" s="253" t="s">
        <v>725</v>
      </c>
      <c r="CG1476" s="278"/>
      <c r="CI1476" s="258"/>
      <c r="CJ1476" s="258"/>
      <c r="CK1476" s="536" t="s">
        <v>2746</v>
      </c>
      <c r="CL1476" s="537">
        <v>0</v>
      </c>
      <c r="CM1476" s="531">
        <v>3</v>
      </c>
      <c r="CN1476" s="531">
        <f>DCOUNT($H$20:$AD$4020,"入力ﾁｪｯｸ",CK1475:CM1476)</f>
        <v>0</v>
      </c>
      <c r="CP1476" s="258"/>
      <c r="CQ1476" s="258"/>
      <c r="CR1476" s="536" t="s">
        <v>2746</v>
      </c>
      <c r="CS1476" s="537">
        <v>0</v>
      </c>
      <c r="CT1476" s="531">
        <v>2</v>
      </c>
      <c r="CU1476" s="531">
        <f>DCOUNT($H$20:$AD$4020,"入力ﾁｪｯｸ",CR1475:CT1476)</f>
        <v>0</v>
      </c>
    </row>
    <row r="1477" spans="8:99" ht="15" customHeight="1" x14ac:dyDescent="0.15">
      <c r="H1477" s="111">
        <f t="shared" si="172"/>
        <v>0</v>
      </c>
      <c r="I1477" s="110">
        <v>1457</v>
      </c>
      <c r="J1477" s="199"/>
      <c r="K1477" s="199"/>
      <c r="L1477" s="112" t="e">
        <f t="shared" si="174"/>
        <v>#N/A</v>
      </c>
      <c r="M1477" s="199"/>
      <c r="N1477" s="199"/>
      <c r="O1477" s="124" t="str">
        <f t="shared" si="175"/>
        <v/>
      </c>
      <c r="P1477" s="124" t="str">
        <f t="shared" si="176"/>
        <v/>
      </c>
      <c r="Q1477" s="199"/>
      <c r="R1477" s="113" t="s">
        <v>341</v>
      </c>
      <c r="S1477" s="199"/>
      <c r="T1477" s="113" t="s">
        <v>337</v>
      </c>
      <c r="U1477" s="199"/>
      <c r="V1477" s="112" t="str">
        <f t="shared" si="177"/>
        <v>１～４以外</v>
      </c>
      <c r="W1477" s="628"/>
      <c r="X1477" s="112"/>
      <c r="Y1477" s="199"/>
      <c r="Z1477" s="636"/>
      <c r="AA1477" s="200"/>
      <c r="AB1477" s="114" t="e">
        <f t="shared" si="178"/>
        <v>#N/A</v>
      </c>
      <c r="AC1477" s="115" t="str">
        <f t="shared" si="173"/>
        <v/>
      </c>
      <c r="AD1477" s="145" t="str">
        <f t="shared" si="179"/>
        <v/>
      </c>
      <c r="BD1477" s="36">
        <v>1457</v>
      </c>
      <c r="BE1477" s="223"/>
      <c r="BF1477" s="231"/>
      <c r="BG1477" s="231"/>
      <c r="BH1477" s="231"/>
      <c r="BI1477" s="231"/>
      <c r="BJ1477" s="223"/>
      <c r="BK1477" s="224"/>
      <c r="BL1477" s="223"/>
      <c r="BM1477" s="224"/>
      <c r="BN1477" s="225"/>
      <c r="BO1477" s="226"/>
      <c r="BP1477" s="224"/>
      <c r="BQ1477" s="224"/>
      <c r="BR1477" s="226"/>
      <c r="BS1477" s="225"/>
      <c r="CB1477" s="258"/>
      <c r="CC1477" s="258"/>
      <c r="CD1477" s="390" t="s">
        <v>2085</v>
      </c>
      <c r="CE1477" s="296">
        <v>0</v>
      </c>
      <c r="CF1477" s="259">
        <v>1</v>
      </c>
      <c r="CG1477" s="260">
        <f>DCOUNT($H$20:$AD$4020,"入力ﾁｪｯｸ",CD1476:CF1478)</f>
        <v>0</v>
      </c>
      <c r="CI1477" s="258"/>
      <c r="CJ1477" s="258"/>
      <c r="CK1477" s="524" t="s">
        <v>2709</v>
      </c>
      <c r="CL1477" s="526" t="s">
        <v>505</v>
      </c>
      <c r="CM1477" s="526" t="s">
        <v>725</v>
      </c>
      <c r="CN1477" s="527"/>
      <c r="CP1477" s="258"/>
      <c r="CQ1477" s="258"/>
      <c r="CR1477" s="524" t="s">
        <v>2709</v>
      </c>
      <c r="CS1477" s="526" t="s">
        <v>505</v>
      </c>
      <c r="CT1477" s="526" t="s">
        <v>725</v>
      </c>
      <c r="CU1477" s="527"/>
    </row>
    <row r="1478" spans="8:99" ht="15" customHeight="1" x14ac:dyDescent="0.15">
      <c r="H1478" s="111">
        <f t="shared" si="172"/>
        <v>0</v>
      </c>
      <c r="I1478" s="110">
        <v>1458</v>
      </c>
      <c r="J1478" s="199"/>
      <c r="K1478" s="199"/>
      <c r="L1478" s="112" t="e">
        <f t="shared" si="174"/>
        <v>#N/A</v>
      </c>
      <c r="M1478" s="199"/>
      <c r="N1478" s="199"/>
      <c r="O1478" s="124" t="str">
        <f t="shared" si="175"/>
        <v/>
      </c>
      <c r="P1478" s="124" t="str">
        <f t="shared" si="176"/>
        <v/>
      </c>
      <c r="Q1478" s="199"/>
      <c r="R1478" s="113" t="s">
        <v>341</v>
      </c>
      <c r="S1478" s="199"/>
      <c r="T1478" s="113" t="s">
        <v>337</v>
      </c>
      <c r="U1478" s="199"/>
      <c r="V1478" s="112" t="str">
        <f t="shared" si="177"/>
        <v>１～４以外</v>
      </c>
      <c r="W1478" s="628"/>
      <c r="X1478" s="112"/>
      <c r="Y1478" s="199"/>
      <c r="Z1478" s="636"/>
      <c r="AA1478" s="200"/>
      <c r="AB1478" s="114" t="e">
        <f t="shared" si="178"/>
        <v>#N/A</v>
      </c>
      <c r="AC1478" s="115" t="str">
        <f t="shared" si="173"/>
        <v/>
      </c>
      <c r="AD1478" s="145" t="str">
        <f t="shared" si="179"/>
        <v/>
      </c>
      <c r="BD1478" s="36">
        <v>1458</v>
      </c>
      <c r="BE1478" s="223"/>
      <c r="BF1478" s="231"/>
      <c r="BG1478" s="231"/>
      <c r="BH1478" s="231"/>
      <c r="BI1478" s="231"/>
      <c r="BJ1478" s="223"/>
      <c r="BK1478" s="224"/>
      <c r="BL1478" s="223"/>
      <c r="BM1478" s="224"/>
      <c r="BN1478" s="225"/>
      <c r="BO1478" s="226"/>
      <c r="BP1478" s="224"/>
      <c r="BQ1478" s="224"/>
      <c r="BR1478" s="226"/>
      <c r="BS1478" s="225"/>
      <c r="CB1478" s="258"/>
      <c r="CC1478" s="258"/>
      <c r="CD1478" s="390" t="s">
        <v>2085</v>
      </c>
      <c r="CE1478" s="299">
        <v>0</v>
      </c>
      <c r="CF1478" s="266">
        <v>2</v>
      </c>
      <c r="CG1478" s="268"/>
      <c r="CI1478" s="258"/>
      <c r="CJ1478" s="258"/>
      <c r="CK1478" s="536" t="s">
        <v>2747</v>
      </c>
      <c r="CL1478" s="537">
        <v>0</v>
      </c>
      <c r="CM1478" s="531">
        <v>3</v>
      </c>
      <c r="CN1478" s="531">
        <f>DCOUNT($H$20:$AD$4020,"入力ﾁｪｯｸ",CK1477:CM1478)</f>
        <v>0</v>
      </c>
      <c r="CP1478" s="258"/>
      <c r="CQ1478" s="258"/>
      <c r="CR1478" s="536" t="s">
        <v>2747</v>
      </c>
      <c r="CS1478" s="537">
        <v>0</v>
      </c>
      <c r="CT1478" s="531">
        <v>2</v>
      </c>
      <c r="CU1478" s="531">
        <f>DCOUNT($H$20:$AD$4020,"入力ﾁｪｯｸ",CR1477:CT1478)</f>
        <v>0</v>
      </c>
    </row>
    <row r="1479" spans="8:99" ht="15" customHeight="1" x14ac:dyDescent="0.15">
      <c r="H1479" s="111">
        <f t="shared" si="172"/>
        <v>0</v>
      </c>
      <c r="I1479" s="110">
        <v>1459</v>
      </c>
      <c r="J1479" s="199"/>
      <c r="K1479" s="199"/>
      <c r="L1479" s="112" t="e">
        <f t="shared" si="174"/>
        <v>#N/A</v>
      </c>
      <c r="M1479" s="199"/>
      <c r="N1479" s="199"/>
      <c r="O1479" s="124" t="str">
        <f t="shared" si="175"/>
        <v/>
      </c>
      <c r="P1479" s="124" t="str">
        <f t="shared" si="176"/>
        <v/>
      </c>
      <c r="Q1479" s="199"/>
      <c r="R1479" s="113" t="s">
        <v>341</v>
      </c>
      <c r="S1479" s="199"/>
      <c r="T1479" s="113" t="s">
        <v>337</v>
      </c>
      <c r="U1479" s="199"/>
      <c r="V1479" s="112" t="str">
        <f t="shared" si="177"/>
        <v>１～４以外</v>
      </c>
      <c r="W1479" s="628"/>
      <c r="X1479" s="112"/>
      <c r="Y1479" s="199"/>
      <c r="Z1479" s="636"/>
      <c r="AA1479" s="200"/>
      <c r="AB1479" s="114" t="e">
        <f t="shared" si="178"/>
        <v>#N/A</v>
      </c>
      <c r="AC1479" s="115" t="str">
        <f t="shared" si="173"/>
        <v/>
      </c>
      <c r="AD1479" s="145" t="str">
        <f t="shared" si="179"/>
        <v/>
      </c>
      <c r="BD1479" s="36">
        <v>1459</v>
      </c>
      <c r="BE1479" s="223"/>
      <c r="BF1479" s="231"/>
      <c r="BG1479" s="231"/>
      <c r="BH1479" s="231"/>
      <c r="BI1479" s="231"/>
      <c r="BJ1479" s="223"/>
      <c r="BK1479" s="224"/>
      <c r="BL1479" s="223"/>
      <c r="BM1479" s="224"/>
      <c r="BN1479" s="225"/>
      <c r="BO1479" s="226"/>
      <c r="BP1479" s="224"/>
      <c r="BQ1479" s="224"/>
      <c r="BR1479" s="226"/>
      <c r="BS1479" s="225"/>
      <c r="CB1479" s="258"/>
      <c r="CC1479" s="258"/>
      <c r="CD1479" s="276" t="s">
        <v>2026</v>
      </c>
      <c r="CE1479" s="253" t="s">
        <v>505</v>
      </c>
      <c r="CF1479" s="253" t="s">
        <v>725</v>
      </c>
      <c r="CG1479" s="278"/>
      <c r="CI1479" s="258"/>
      <c r="CJ1479" s="258"/>
      <c r="CK1479" s="524" t="s">
        <v>2709</v>
      </c>
      <c r="CL1479" s="526" t="s">
        <v>505</v>
      </c>
      <c r="CM1479" s="526" t="s">
        <v>725</v>
      </c>
      <c r="CN1479" s="527"/>
      <c r="CP1479" s="258"/>
      <c r="CQ1479" s="258"/>
      <c r="CR1479" s="524" t="s">
        <v>2709</v>
      </c>
      <c r="CS1479" s="526" t="s">
        <v>505</v>
      </c>
      <c r="CT1479" s="526" t="s">
        <v>725</v>
      </c>
      <c r="CU1479" s="527"/>
    </row>
    <row r="1480" spans="8:99" ht="15" customHeight="1" x14ac:dyDescent="0.15">
      <c r="H1480" s="111">
        <f t="shared" si="172"/>
        <v>0</v>
      </c>
      <c r="I1480" s="110">
        <v>1460</v>
      </c>
      <c r="J1480" s="199"/>
      <c r="K1480" s="199"/>
      <c r="L1480" s="112" t="e">
        <f t="shared" si="174"/>
        <v>#N/A</v>
      </c>
      <c r="M1480" s="199"/>
      <c r="N1480" s="199"/>
      <c r="O1480" s="124" t="str">
        <f t="shared" si="175"/>
        <v/>
      </c>
      <c r="P1480" s="124" t="str">
        <f t="shared" si="176"/>
        <v/>
      </c>
      <c r="Q1480" s="199"/>
      <c r="R1480" s="113" t="s">
        <v>341</v>
      </c>
      <c r="S1480" s="199"/>
      <c r="T1480" s="113" t="s">
        <v>337</v>
      </c>
      <c r="U1480" s="199"/>
      <c r="V1480" s="112" t="str">
        <f t="shared" si="177"/>
        <v>１～４以外</v>
      </c>
      <c r="W1480" s="628"/>
      <c r="X1480" s="112"/>
      <c r="Y1480" s="199"/>
      <c r="Z1480" s="636"/>
      <c r="AA1480" s="200"/>
      <c r="AB1480" s="114" t="e">
        <f t="shared" si="178"/>
        <v>#N/A</v>
      </c>
      <c r="AC1480" s="115" t="str">
        <f t="shared" si="173"/>
        <v/>
      </c>
      <c r="AD1480" s="145" t="str">
        <f t="shared" si="179"/>
        <v/>
      </c>
      <c r="BD1480" s="36">
        <v>1460</v>
      </c>
      <c r="BE1480" s="223"/>
      <c r="BF1480" s="231"/>
      <c r="BG1480" s="231"/>
      <c r="BH1480" s="231"/>
      <c r="BI1480" s="231"/>
      <c r="BJ1480" s="223"/>
      <c r="BK1480" s="224"/>
      <c r="BL1480" s="223"/>
      <c r="BM1480" s="224"/>
      <c r="BN1480" s="225"/>
      <c r="BO1480" s="226"/>
      <c r="BP1480" s="224"/>
      <c r="BQ1480" s="224"/>
      <c r="BR1480" s="226"/>
      <c r="BS1480" s="225"/>
      <c r="CB1480" s="258"/>
      <c r="CC1480" s="258"/>
      <c r="CD1480" s="390" t="s">
        <v>2086</v>
      </c>
      <c r="CE1480" s="296">
        <v>0</v>
      </c>
      <c r="CF1480" s="259">
        <v>1</v>
      </c>
      <c r="CG1480" s="260">
        <f>DCOUNT($H$20:$AD$4020,"入力ﾁｪｯｸ",CD1479:CF1481)</f>
        <v>0</v>
      </c>
      <c r="CI1480" s="258"/>
      <c r="CJ1480" s="258"/>
      <c r="CK1480" s="536" t="s">
        <v>2748</v>
      </c>
      <c r="CL1480" s="537">
        <v>0</v>
      </c>
      <c r="CM1480" s="531">
        <v>3</v>
      </c>
      <c r="CN1480" s="531">
        <f>DCOUNT($H$20:$AD$4020,"入力ﾁｪｯｸ",CK1479:CM1480)</f>
        <v>0</v>
      </c>
      <c r="CP1480" s="258"/>
      <c r="CQ1480" s="258"/>
      <c r="CR1480" s="536" t="s">
        <v>2748</v>
      </c>
      <c r="CS1480" s="537">
        <v>0</v>
      </c>
      <c r="CT1480" s="531">
        <v>2</v>
      </c>
      <c r="CU1480" s="531">
        <f>DCOUNT($H$20:$AD$4020,"入力ﾁｪｯｸ",CR1479:CT1480)</f>
        <v>0</v>
      </c>
    </row>
    <row r="1481" spans="8:99" ht="15" customHeight="1" x14ac:dyDescent="0.15">
      <c r="H1481" s="111">
        <f t="shared" si="172"/>
        <v>0</v>
      </c>
      <c r="I1481" s="110">
        <v>1461</v>
      </c>
      <c r="J1481" s="199"/>
      <c r="K1481" s="199"/>
      <c r="L1481" s="112" t="e">
        <f t="shared" si="174"/>
        <v>#N/A</v>
      </c>
      <c r="M1481" s="199"/>
      <c r="N1481" s="199"/>
      <c r="O1481" s="124" t="str">
        <f t="shared" si="175"/>
        <v/>
      </c>
      <c r="P1481" s="124" t="str">
        <f t="shared" si="176"/>
        <v/>
      </c>
      <c r="Q1481" s="199"/>
      <c r="R1481" s="113" t="s">
        <v>341</v>
      </c>
      <c r="S1481" s="199"/>
      <c r="T1481" s="113" t="s">
        <v>337</v>
      </c>
      <c r="U1481" s="199"/>
      <c r="V1481" s="112" t="str">
        <f t="shared" si="177"/>
        <v>１～４以外</v>
      </c>
      <c r="W1481" s="628"/>
      <c r="X1481" s="112"/>
      <c r="Y1481" s="199"/>
      <c r="Z1481" s="636"/>
      <c r="AA1481" s="200"/>
      <c r="AB1481" s="114" t="e">
        <f t="shared" si="178"/>
        <v>#N/A</v>
      </c>
      <c r="AC1481" s="115" t="str">
        <f t="shared" si="173"/>
        <v/>
      </c>
      <c r="AD1481" s="145" t="str">
        <f t="shared" si="179"/>
        <v/>
      </c>
      <c r="BD1481" s="36">
        <v>1461</v>
      </c>
      <c r="BE1481" s="223"/>
      <c r="BF1481" s="231"/>
      <c r="BG1481" s="231"/>
      <c r="BH1481" s="231"/>
      <c r="BI1481" s="231"/>
      <c r="BJ1481" s="223"/>
      <c r="BK1481" s="224"/>
      <c r="BL1481" s="223"/>
      <c r="BM1481" s="224"/>
      <c r="BN1481" s="225"/>
      <c r="BO1481" s="226"/>
      <c r="BP1481" s="224"/>
      <c r="BQ1481" s="224"/>
      <c r="BR1481" s="226"/>
      <c r="BS1481" s="225"/>
      <c r="CB1481" s="258"/>
      <c r="CC1481" s="258"/>
      <c r="CD1481" s="390" t="s">
        <v>2086</v>
      </c>
      <c r="CE1481" s="299">
        <v>0</v>
      </c>
      <c r="CF1481" s="266">
        <v>2</v>
      </c>
      <c r="CG1481" s="268"/>
      <c r="CI1481" s="258"/>
      <c r="CJ1481" s="258"/>
      <c r="CK1481" s="524" t="s">
        <v>2709</v>
      </c>
      <c r="CL1481" s="526" t="s">
        <v>505</v>
      </c>
      <c r="CM1481" s="526" t="s">
        <v>725</v>
      </c>
      <c r="CN1481" s="527"/>
      <c r="CP1481" s="258"/>
      <c r="CQ1481" s="258"/>
      <c r="CR1481" s="524" t="s">
        <v>2709</v>
      </c>
      <c r="CS1481" s="526" t="s">
        <v>505</v>
      </c>
      <c r="CT1481" s="526" t="s">
        <v>725</v>
      </c>
      <c r="CU1481" s="527"/>
    </row>
    <row r="1482" spans="8:99" ht="15" customHeight="1" x14ac:dyDescent="0.15">
      <c r="H1482" s="111">
        <f t="shared" si="172"/>
        <v>0</v>
      </c>
      <c r="I1482" s="110">
        <v>1462</v>
      </c>
      <c r="J1482" s="199"/>
      <c r="K1482" s="199"/>
      <c r="L1482" s="112" t="e">
        <f t="shared" si="174"/>
        <v>#N/A</v>
      </c>
      <c r="M1482" s="199"/>
      <c r="N1482" s="199"/>
      <c r="O1482" s="124" t="str">
        <f t="shared" si="175"/>
        <v/>
      </c>
      <c r="P1482" s="124" t="str">
        <f t="shared" si="176"/>
        <v/>
      </c>
      <c r="Q1482" s="199"/>
      <c r="R1482" s="113" t="s">
        <v>341</v>
      </c>
      <c r="S1482" s="199"/>
      <c r="T1482" s="113" t="s">
        <v>337</v>
      </c>
      <c r="U1482" s="199"/>
      <c r="V1482" s="112" t="str">
        <f t="shared" si="177"/>
        <v>１～４以外</v>
      </c>
      <c r="W1482" s="628"/>
      <c r="X1482" s="112"/>
      <c r="Y1482" s="199"/>
      <c r="Z1482" s="636"/>
      <c r="AA1482" s="200"/>
      <c r="AB1482" s="114" t="e">
        <f t="shared" si="178"/>
        <v>#N/A</v>
      </c>
      <c r="AC1482" s="115" t="str">
        <f t="shared" si="173"/>
        <v/>
      </c>
      <c r="AD1482" s="145" t="str">
        <f t="shared" si="179"/>
        <v/>
      </c>
      <c r="BD1482" s="36">
        <v>1462</v>
      </c>
      <c r="BE1482" s="223"/>
      <c r="BF1482" s="231"/>
      <c r="BG1482" s="231"/>
      <c r="BH1482" s="231"/>
      <c r="BI1482" s="231"/>
      <c r="BJ1482" s="223"/>
      <c r="BK1482" s="224"/>
      <c r="BL1482" s="223"/>
      <c r="BM1482" s="224"/>
      <c r="BN1482" s="225"/>
      <c r="BO1482" s="226"/>
      <c r="BP1482" s="224"/>
      <c r="BQ1482" s="224"/>
      <c r="BR1482" s="226"/>
      <c r="BS1482" s="225"/>
      <c r="CB1482" s="258"/>
      <c r="CC1482" s="258"/>
      <c r="CD1482" s="276" t="s">
        <v>2026</v>
      </c>
      <c r="CE1482" s="253" t="s">
        <v>505</v>
      </c>
      <c r="CF1482" s="253" t="s">
        <v>725</v>
      </c>
      <c r="CG1482" s="278"/>
      <c r="CI1482" s="258"/>
      <c r="CJ1482" s="258"/>
      <c r="CK1482" s="536" t="s">
        <v>2749</v>
      </c>
      <c r="CL1482" s="537">
        <v>0</v>
      </c>
      <c r="CM1482" s="531">
        <v>3</v>
      </c>
      <c r="CN1482" s="531">
        <f>DCOUNT($H$20:$AD$4020,"入力ﾁｪｯｸ",CK1481:CM1482)</f>
        <v>0</v>
      </c>
      <c r="CP1482" s="258"/>
      <c r="CQ1482" s="258"/>
      <c r="CR1482" s="536" t="s">
        <v>2749</v>
      </c>
      <c r="CS1482" s="537">
        <v>0</v>
      </c>
      <c r="CT1482" s="531">
        <v>2</v>
      </c>
      <c r="CU1482" s="531">
        <f>DCOUNT($H$20:$AD$4020,"入力ﾁｪｯｸ",CR1481:CT1482)</f>
        <v>0</v>
      </c>
    </row>
    <row r="1483" spans="8:99" ht="15" customHeight="1" x14ac:dyDescent="0.15">
      <c r="H1483" s="111">
        <f t="shared" si="172"/>
        <v>0</v>
      </c>
      <c r="I1483" s="110">
        <v>1463</v>
      </c>
      <c r="J1483" s="199"/>
      <c r="K1483" s="199"/>
      <c r="L1483" s="112" t="e">
        <f t="shared" si="174"/>
        <v>#N/A</v>
      </c>
      <c r="M1483" s="199"/>
      <c r="N1483" s="199"/>
      <c r="O1483" s="124" t="str">
        <f t="shared" si="175"/>
        <v/>
      </c>
      <c r="P1483" s="124" t="str">
        <f t="shared" si="176"/>
        <v/>
      </c>
      <c r="Q1483" s="199"/>
      <c r="R1483" s="113" t="s">
        <v>341</v>
      </c>
      <c r="S1483" s="199"/>
      <c r="T1483" s="113" t="s">
        <v>337</v>
      </c>
      <c r="U1483" s="199"/>
      <c r="V1483" s="112" t="str">
        <f t="shared" si="177"/>
        <v>１～４以外</v>
      </c>
      <c r="W1483" s="628"/>
      <c r="X1483" s="112"/>
      <c r="Y1483" s="199"/>
      <c r="Z1483" s="636"/>
      <c r="AA1483" s="200"/>
      <c r="AB1483" s="114" t="e">
        <f t="shared" si="178"/>
        <v>#N/A</v>
      </c>
      <c r="AC1483" s="115" t="str">
        <f t="shared" si="173"/>
        <v/>
      </c>
      <c r="AD1483" s="145" t="str">
        <f t="shared" si="179"/>
        <v/>
      </c>
      <c r="BD1483" s="36">
        <v>1463</v>
      </c>
      <c r="BE1483" s="223"/>
      <c r="BF1483" s="231"/>
      <c r="BG1483" s="231"/>
      <c r="BH1483" s="231"/>
      <c r="BI1483" s="231"/>
      <c r="BJ1483" s="223"/>
      <c r="BK1483" s="224"/>
      <c r="BL1483" s="223"/>
      <c r="BM1483" s="224"/>
      <c r="BN1483" s="225"/>
      <c r="BO1483" s="226"/>
      <c r="BP1483" s="224"/>
      <c r="BQ1483" s="224"/>
      <c r="BR1483" s="226"/>
      <c r="BS1483" s="225"/>
      <c r="CB1483" s="258"/>
      <c r="CC1483" s="258"/>
      <c r="CD1483" s="390" t="s">
        <v>2087</v>
      </c>
      <c r="CE1483" s="296">
        <v>0</v>
      </c>
      <c r="CF1483" s="259">
        <v>1</v>
      </c>
      <c r="CG1483" s="260">
        <f>DCOUNT($H$20:$AD$4020,"入力ﾁｪｯｸ",CD1482:CF1484)</f>
        <v>0</v>
      </c>
      <c r="CI1483" s="258"/>
      <c r="CJ1483" s="258"/>
      <c r="CK1483" s="524" t="s">
        <v>2709</v>
      </c>
      <c r="CL1483" s="526" t="s">
        <v>505</v>
      </c>
      <c r="CM1483" s="526" t="s">
        <v>725</v>
      </c>
      <c r="CN1483" s="527"/>
      <c r="CP1483" s="258"/>
      <c r="CQ1483" s="258"/>
      <c r="CR1483" s="524" t="s">
        <v>2709</v>
      </c>
      <c r="CS1483" s="526" t="s">
        <v>505</v>
      </c>
      <c r="CT1483" s="526" t="s">
        <v>725</v>
      </c>
      <c r="CU1483" s="527"/>
    </row>
    <row r="1484" spans="8:99" ht="15" customHeight="1" x14ac:dyDescent="0.15">
      <c r="H1484" s="111">
        <f t="shared" si="172"/>
        <v>0</v>
      </c>
      <c r="I1484" s="110">
        <v>1464</v>
      </c>
      <c r="J1484" s="199"/>
      <c r="K1484" s="199"/>
      <c r="L1484" s="112" t="e">
        <f t="shared" si="174"/>
        <v>#N/A</v>
      </c>
      <c r="M1484" s="199"/>
      <c r="N1484" s="199"/>
      <c r="O1484" s="124" t="str">
        <f t="shared" si="175"/>
        <v/>
      </c>
      <c r="P1484" s="124" t="str">
        <f t="shared" si="176"/>
        <v/>
      </c>
      <c r="Q1484" s="199"/>
      <c r="R1484" s="113" t="s">
        <v>341</v>
      </c>
      <c r="S1484" s="199"/>
      <c r="T1484" s="113" t="s">
        <v>337</v>
      </c>
      <c r="U1484" s="199"/>
      <c r="V1484" s="112" t="str">
        <f t="shared" si="177"/>
        <v>１～４以外</v>
      </c>
      <c r="W1484" s="628"/>
      <c r="X1484" s="112"/>
      <c r="Y1484" s="199"/>
      <c r="Z1484" s="636"/>
      <c r="AA1484" s="200"/>
      <c r="AB1484" s="114" t="e">
        <f t="shared" si="178"/>
        <v>#N/A</v>
      </c>
      <c r="AC1484" s="115" t="str">
        <f t="shared" si="173"/>
        <v/>
      </c>
      <c r="AD1484" s="145" t="str">
        <f t="shared" si="179"/>
        <v/>
      </c>
      <c r="BD1484" s="36">
        <v>1464</v>
      </c>
      <c r="BE1484" s="223"/>
      <c r="BF1484" s="231"/>
      <c r="BG1484" s="231"/>
      <c r="BH1484" s="231"/>
      <c r="BI1484" s="231"/>
      <c r="BJ1484" s="223"/>
      <c r="BK1484" s="224"/>
      <c r="BL1484" s="223"/>
      <c r="BM1484" s="224"/>
      <c r="BN1484" s="225"/>
      <c r="BO1484" s="226"/>
      <c r="BP1484" s="224"/>
      <c r="BQ1484" s="224"/>
      <c r="BR1484" s="226"/>
      <c r="BS1484" s="225"/>
      <c r="CB1484" s="258"/>
      <c r="CC1484" s="258"/>
      <c r="CD1484" s="390" t="s">
        <v>2087</v>
      </c>
      <c r="CE1484" s="299">
        <v>0</v>
      </c>
      <c r="CF1484" s="266">
        <v>2</v>
      </c>
      <c r="CG1484" s="268"/>
      <c r="CI1484" s="258"/>
      <c r="CJ1484" s="258"/>
      <c r="CK1484" s="536" t="s">
        <v>2750</v>
      </c>
      <c r="CL1484" s="537">
        <v>0</v>
      </c>
      <c r="CM1484" s="531">
        <v>3</v>
      </c>
      <c r="CN1484" s="531">
        <f>DCOUNT($H$20:$AD$4020,"入力ﾁｪｯｸ",CK1483:CM1484)</f>
        <v>0</v>
      </c>
      <c r="CP1484" s="258"/>
      <c r="CQ1484" s="258"/>
      <c r="CR1484" s="536" t="s">
        <v>2750</v>
      </c>
      <c r="CS1484" s="537">
        <v>0</v>
      </c>
      <c r="CT1484" s="531">
        <v>2</v>
      </c>
      <c r="CU1484" s="531">
        <f>DCOUNT($H$20:$AD$4020,"入力ﾁｪｯｸ",CR1483:CT1484)</f>
        <v>0</v>
      </c>
    </row>
    <row r="1485" spans="8:99" ht="15" customHeight="1" x14ac:dyDescent="0.15">
      <c r="H1485" s="111">
        <f t="shared" si="172"/>
        <v>0</v>
      </c>
      <c r="I1485" s="110">
        <v>1465</v>
      </c>
      <c r="J1485" s="199"/>
      <c r="K1485" s="199"/>
      <c r="L1485" s="112" t="e">
        <f t="shared" si="174"/>
        <v>#N/A</v>
      </c>
      <c r="M1485" s="199"/>
      <c r="N1485" s="199"/>
      <c r="O1485" s="124" t="str">
        <f t="shared" si="175"/>
        <v/>
      </c>
      <c r="P1485" s="124" t="str">
        <f t="shared" si="176"/>
        <v/>
      </c>
      <c r="Q1485" s="199"/>
      <c r="R1485" s="113" t="s">
        <v>341</v>
      </c>
      <c r="S1485" s="199"/>
      <c r="T1485" s="113" t="s">
        <v>337</v>
      </c>
      <c r="U1485" s="199"/>
      <c r="V1485" s="112" t="str">
        <f t="shared" si="177"/>
        <v>１～４以外</v>
      </c>
      <c r="W1485" s="628"/>
      <c r="X1485" s="112"/>
      <c r="Y1485" s="199"/>
      <c r="Z1485" s="636"/>
      <c r="AA1485" s="200"/>
      <c r="AB1485" s="114" t="e">
        <f t="shared" si="178"/>
        <v>#N/A</v>
      </c>
      <c r="AC1485" s="115" t="str">
        <f t="shared" si="173"/>
        <v/>
      </c>
      <c r="AD1485" s="145" t="str">
        <f t="shared" si="179"/>
        <v/>
      </c>
      <c r="BD1485" s="36">
        <v>1465</v>
      </c>
      <c r="BE1485" s="223"/>
      <c r="BF1485" s="231"/>
      <c r="BG1485" s="231"/>
      <c r="BH1485" s="231"/>
      <c r="BI1485" s="231"/>
      <c r="BJ1485" s="223"/>
      <c r="BK1485" s="224"/>
      <c r="BL1485" s="223"/>
      <c r="BM1485" s="224"/>
      <c r="BN1485" s="225"/>
      <c r="BO1485" s="226"/>
      <c r="BP1485" s="224"/>
      <c r="BQ1485" s="224"/>
      <c r="BR1485" s="226"/>
      <c r="BS1485" s="225"/>
      <c r="CB1485" s="258"/>
      <c r="CC1485" s="258"/>
      <c r="CD1485" s="276" t="s">
        <v>2026</v>
      </c>
      <c r="CE1485" s="253" t="s">
        <v>505</v>
      </c>
      <c r="CF1485" s="253" t="s">
        <v>725</v>
      </c>
      <c r="CG1485" s="278"/>
      <c r="CI1485" s="258"/>
      <c r="CJ1485" s="258"/>
      <c r="CK1485" s="524" t="s">
        <v>2709</v>
      </c>
      <c r="CL1485" s="526" t="s">
        <v>505</v>
      </c>
      <c r="CM1485" s="526" t="s">
        <v>725</v>
      </c>
      <c r="CN1485" s="527"/>
      <c r="CP1485" s="258"/>
      <c r="CQ1485" s="258"/>
      <c r="CR1485" s="524" t="s">
        <v>2709</v>
      </c>
      <c r="CS1485" s="526" t="s">
        <v>505</v>
      </c>
      <c r="CT1485" s="526" t="s">
        <v>725</v>
      </c>
      <c r="CU1485" s="527"/>
    </row>
    <row r="1486" spans="8:99" ht="15" customHeight="1" x14ac:dyDescent="0.15">
      <c r="H1486" s="111">
        <f t="shared" si="172"/>
        <v>0</v>
      </c>
      <c r="I1486" s="110">
        <v>1466</v>
      </c>
      <c r="J1486" s="199"/>
      <c r="K1486" s="199"/>
      <c r="L1486" s="112" t="e">
        <f t="shared" si="174"/>
        <v>#N/A</v>
      </c>
      <c r="M1486" s="199"/>
      <c r="N1486" s="199"/>
      <c r="O1486" s="124" t="str">
        <f t="shared" si="175"/>
        <v/>
      </c>
      <c r="P1486" s="124" t="str">
        <f t="shared" si="176"/>
        <v/>
      </c>
      <c r="Q1486" s="199"/>
      <c r="R1486" s="113" t="s">
        <v>341</v>
      </c>
      <c r="S1486" s="199"/>
      <c r="T1486" s="113" t="s">
        <v>337</v>
      </c>
      <c r="U1486" s="199"/>
      <c r="V1486" s="112" t="str">
        <f t="shared" si="177"/>
        <v>１～４以外</v>
      </c>
      <c r="W1486" s="628"/>
      <c r="X1486" s="112"/>
      <c r="Y1486" s="199"/>
      <c r="Z1486" s="636"/>
      <c r="AA1486" s="200"/>
      <c r="AB1486" s="114" t="e">
        <f t="shared" si="178"/>
        <v>#N/A</v>
      </c>
      <c r="AC1486" s="115" t="str">
        <f t="shared" si="173"/>
        <v/>
      </c>
      <c r="AD1486" s="145" t="str">
        <f t="shared" si="179"/>
        <v/>
      </c>
      <c r="BD1486" s="36">
        <v>1466</v>
      </c>
      <c r="BE1486" s="223"/>
      <c r="BF1486" s="231"/>
      <c r="BG1486" s="231"/>
      <c r="BH1486" s="231"/>
      <c r="BI1486" s="231"/>
      <c r="BJ1486" s="223"/>
      <c r="BK1486" s="224"/>
      <c r="BL1486" s="223"/>
      <c r="BM1486" s="224"/>
      <c r="BN1486" s="225"/>
      <c r="BO1486" s="226"/>
      <c r="BP1486" s="224"/>
      <c r="BQ1486" s="224"/>
      <c r="BR1486" s="226"/>
      <c r="BS1486" s="225"/>
      <c r="CB1486" s="258"/>
      <c r="CC1486" s="258"/>
      <c r="CD1486" s="390" t="s">
        <v>2088</v>
      </c>
      <c r="CE1486" s="296">
        <v>0</v>
      </c>
      <c r="CF1486" s="259">
        <v>1</v>
      </c>
      <c r="CG1486" s="260">
        <f>DCOUNT($H$20:$AD$4020,"入力ﾁｪｯｸ",CD1485:CF1487)</f>
        <v>0</v>
      </c>
      <c r="CI1486" s="258"/>
      <c r="CJ1486" s="258"/>
      <c r="CK1486" s="536" t="s">
        <v>2751</v>
      </c>
      <c r="CL1486" s="537">
        <v>0</v>
      </c>
      <c r="CM1486" s="531">
        <v>3</v>
      </c>
      <c r="CN1486" s="531">
        <f>DCOUNT($H$20:$AD$4020,"入力ﾁｪｯｸ",CK1485:CM1486)</f>
        <v>0</v>
      </c>
      <c r="CP1486" s="258"/>
      <c r="CQ1486" s="258"/>
      <c r="CR1486" s="536" t="s">
        <v>2751</v>
      </c>
      <c r="CS1486" s="537">
        <v>0</v>
      </c>
      <c r="CT1486" s="531">
        <v>2</v>
      </c>
      <c r="CU1486" s="531">
        <f>DCOUNT($H$20:$AD$4020,"入力ﾁｪｯｸ",CR1485:CT1486)</f>
        <v>0</v>
      </c>
    </row>
    <row r="1487" spans="8:99" ht="15" customHeight="1" x14ac:dyDescent="0.15">
      <c r="H1487" s="111">
        <f t="shared" si="172"/>
        <v>0</v>
      </c>
      <c r="I1487" s="110">
        <v>1467</v>
      </c>
      <c r="J1487" s="199"/>
      <c r="K1487" s="199"/>
      <c r="L1487" s="112" t="e">
        <f t="shared" si="174"/>
        <v>#N/A</v>
      </c>
      <c r="M1487" s="199"/>
      <c r="N1487" s="199"/>
      <c r="O1487" s="124" t="str">
        <f t="shared" si="175"/>
        <v/>
      </c>
      <c r="P1487" s="124" t="str">
        <f t="shared" si="176"/>
        <v/>
      </c>
      <c r="Q1487" s="199"/>
      <c r="R1487" s="113" t="s">
        <v>341</v>
      </c>
      <c r="S1487" s="199"/>
      <c r="T1487" s="113" t="s">
        <v>337</v>
      </c>
      <c r="U1487" s="199"/>
      <c r="V1487" s="112" t="str">
        <f t="shared" si="177"/>
        <v>１～４以外</v>
      </c>
      <c r="W1487" s="628"/>
      <c r="X1487" s="112"/>
      <c r="Y1487" s="199"/>
      <c r="Z1487" s="636"/>
      <c r="AA1487" s="200"/>
      <c r="AB1487" s="114" t="e">
        <f t="shared" si="178"/>
        <v>#N/A</v>
      </c>
      <c r="AC1487" s="115" t="str">
        <f t="shared" si="173"/>
        <v/>
      </c>
      <c r="AD1487" s="145" t="str">
        <f t="shared" si="179"/>
        <v/>
      </c>
      <c r="BD1487" s="36">
        <v>1467</v>
      </c>
      <c r="BE1487" s="223"/>
      <c r="BF1487" s="231"/>
      <c r="BG1487" s="231"/>
      <c r="BH1487" s="231"/>
      <c r="BI1487" s="231"/>
      <c r="BJ1487" s="223"/>
      <c r="BK1487" s="224"/>
      <c r="BL1487" s="223"/>
      <c r="BM1487" s="224"/>
      <c r="BN1487" s="225"/>
      <c r="BO1487" s="226"/>
      <c r="BP1487" s="224"/>
      <c r="BQ1487" s="224"/>
      <c r="BR1487" s="226"/>
      <c r="BS1487" s="225"/>
      <c r="CB1487" s="258"/>
      <c r="CC1487" s="258"/>
      <c r="CD1487" s="390" t="s">
        <v>2088</v>
      </c>
      <c r="CE1487" s="299">
        <v>0</v>
      </c>
      <c r="CF1487" s="266">
        <v>2</v>
      </c>
      <c r="CG1487" s="268"/>
      <c r="CI1487" s="258"/>
      <c r="CJ1487" s="258"/>
      <c r="CK1487" s="524" t="s">
        <v>2709</v>
      </c>
      <c r="CL1487" s="526" t="s">
        <v>505</v>
      </c>
      <c r="CM1487" s="526" t="s">
        <v>725</v>
      </c>
      <c r="CN1487" s="527"/>
      <c r="CP1487" s="258"/>
      <c r="CQ1487" s="258"/>
      <c r="CR1487" s="524" t="s">
        <v>2709</v>
      </c>
      <c r="CS1487" s="526" t="s">
        <v>505</v>
      </c>
      <c r="CT1487" s="526" t="s">
        <v>725</v>
      </c>
      <c r="CU1487" s="527"/>
    </row>
    <row r="1488" spans="8:99" ht="15" customHeight="1" x14ac:dyDescent="0.15">
      <c r="H1488" s="111">
        <f t="shared" si="172"/>
        <v>0</v>
      </c>
      <c r="I1488" s="110">
        <v>1468</v>
      </c>
      <c r="J1488" s="199"/>
      <c r="K1488" s="199"/>
      <c r="L1488" s="112" t="e">
        <f t="shared" si="174"/>
        <v>#N/A</v>
      </c>
      <c r="M1488" s="199"/>
      <c r="N1488" s="199"/>
      <c r="O1488" s="124" t="str">
        <f t="shared" si="175"/>
        <v/>
      </c>
      <c r="P1488" s="124" t="str">
        <f t="shared" si="176"/>
        <v/>
      </c>
      <c r="Q1488" s="199"/>
      <c r="R1488" s="113" t="s">
        <v>341</v>
      </c>
      <c r="S1488" s="199"/>
      <c r="T1488" s="113" t="s">
        <v>337</v>
      </c>
      <c r="U1488" s="199"/>
      <c r="V1488" s="112" t="str">
        <f t="shared" si="177"/>
        <v>１～４以外</v>
      </c>
      <c r="W1488" s="628"/>
      <c r="X1488" s="112"/>
      <c r="Y1488" s="199"/>
      <c r="Z1488" s="636"/>
      <c r="AA1488" s="200"/>
      <c r="AB1488" s="114" t="e">
        <f t="shared" si="178"/>
        <v>#N/A</v>
      </c>
      <c r="AC1488" s="115" t="str">
        <f t="shared" si="173"/>
        <v/>
      </c>
      <c r="AD1488" s="145" t="str">
        <f t="shared" si="179"/>
        <v/>
      </c>
      <c r="BD1488" s="36">
        <v>1468</v>
      </c>
      <c r="BE1488" s="223"/>
      <c r="BF1488" s="231"/>
      <c r="BG1488" s="231"/>
      <c r="BH1488" s="231"/>
      <c r="BI1488" s="231"/>
      <c r="BJ1488" s="223"/>
      <c r="BK1488" s="224"/>
      <c r="BL1488" s="223"/>
      <c r="BM1488" s="224"/>
      <c r="BN1488" s="225"/>
      <c r="BO1488" s="226"/>
      <c r="BP1488" s="224"/>
      <c r="BQ1488" s="224"/>
      <c r="BR1488" s="226"/>
      <c r="BS1488" s="225"/>
      <c r="CB1488" s="258"/>
      <c r="CC1488" s="258"/>
      <c r="CD1488" s="276" t="s">
        <v>2026</v>
      </c>
      <c r="CE1488" s="253" t="s">
        <v>505</v>
      </c>
      <c r="CF1488" s="253" t="s">
        <v>725</v>
      </c>
      <c r="CG1488" s="278"/>
      <c r="CI1488" s="258"/>
      <c r="CJ1488" s="258"/>
      <c r="CK1488" s="536" t="s">
        <v>2752</v>
      </c>
      <c r="CL1488" s="537">
        <v>0</v>
      </c>
      <c r="CM1488" s="531">
        <v>3</v>
      </c>
      <c r="CN1488" s="531">
        <f>DCOUNT($H$20:$AD$4020,"入力ﾁｪｯｸ",CK1487:CM1488)</f>
        <v>0</v>
      </c>
      <c r="CP1488" s="258"/>
      <c r="CQ1488" s="258"/>
      <c r="CR1488" s="536" t="s">
        <v>2752</v>
      </c>
      <c r="CS1488" s="537">
        <v>0</v>
      </c>
      <c r="CT1488" s="531">
        <v>2</v>
      </c>
      <c r="CU1488" s="531">
        <f>DCOUNT($H$20:$AD$4020,"入力ﾁｪｯｸ",CR1487:CT1488)</f>
        <v>0</v>
      </c>
    </row>
    <row r="1489" spans="8:99" ht="15" customHeight="1" x14ac:dyDescent="0.15">
      <c r="H1489" s="111">
        <f t="shared" si="172"/>
        <v>0</v>
      </c>
      <c r="I1489" s="110">
        <v>1469</v>
      </c>
      <c r="J1489" s="199"/>
      <c r="K1489" s="199"/>
      <c r="L1489" s="112" t="e">
        <f t="shared" si="174"/>
        <v>#N/A</v>
      </c>
      <c r="M1489" s="199"/>
      <c r="N1489" s="199"/>
      <c r="O1489" s="124" t="str">
        <f t="shared" si="175"/>
        <v/>
      </c>
      <c r="P1489" s="124" t="str">
        <f t="shared" si="176"/>
        <v/>
      </c>
      <c r="Q1489" s="199"/>
      <c r="R1489" s="113" t="s">
        <v>341</v>
      </c>
      <c r="S1489" s="199"/>
      <c r="T1489" s="113" t="s">
        <v>337</v>
      </c>
      <c r="U1489" s="199"/>
      <c r="V1489" s="112" t="str">
        <f t="shared" si="177"/>
        <v>１～４以外</v>
      </c>
      <c r="W1489" s="628"/>
      <c r="X1489" s="112"/>
      <c r="Y1489" s="199"/>
      <c r="Z1489" s="636"/>
      <c r="AA1489" s="200"/>
      <c r="AB1489" s="114" t="e">
        <f t="shared" si="178"/>
        <v>#N/A</v>
      </c>
      <c r="AC1489" s="115" t="str">
        <f t="shared" si="173"/>
        <v/>
      </c>
      <c r="AD1489" s="145" t="str">
        <f t="shared" si="179"/>
        <v/>
      </c>
      <c r="BD1489" s="36">
        <v>1469</v>
      </c>
      <c r="BE1489" s="223"/>
      <c r="BF1489" s="231"/>
      <c r="BG1489" s="231"/>
      <c r="BH1489" s="231"/>
      <c r="BI1489" s="231"/>
      <c r="BJ1489" s="223"/>
      <c r="BK1489" s="224"/>
      <c r="BL1489" s="223"/>
      <c r="BM1489" s="224"/>
      <c r="BN1489" s="225"/>
      <c r="BO1489" s="226"/>
      <c r="BP1489" s="224"/>
      <c r="BQ1489" s="224"/>
      <c r="BR1489" s="226"/>
      <c r="BS1489" s="225"/>
      <c r="CB1489" s="258"/>
      <c r="CC1489" s="258"/>
      <c r="CD1489" s="390" t="s">
        <v>2089</v>
      </c>
      <c r="CE1489" s="296">
        <v>0</v>
      </c>
      <c r="CF1489" s="259">
        <v>1</v>
      </c>
      <c r="CG1489" s="260">
        <f>DCOUNT($H$20:$AD$4020,"入力ﾁｪｯｸ",CD1488:CF1490)</f>
        <v>0</v>
      </c>
      <c r="CI1489" s="258"/>
      <c r="CJ1489" s="258"/>
      <c r="CK1489" s="524" t="s">
        <v>2709</v>
      </c>
      <c r="CL1489" s="526" t="s">
        <v>505</v>
      </c>
      <c r="CM1489" s="526" t="s">
        <v>725</v>
      </c>
      <c r="CN1489" s="527"/>
      <c r="CP1489" s="258"/>
      <c r="CQ1489" s="258"/>
      <c r="CR1489" s="524" t="s">
        <v>2709</v>
      </c>
      <c r="CS1489" s="526" t="s">
        <v>505</v>
      </c>
      <c r="CT1489" s="526" t="s">
        <v>725</v>
      </c>
      <c r="CU1489" s="527"/>
    </row>
    <row r="1490" spans="8:99" ht="15" customHeight="1" x14ac:dyDescent="0.15">
      <c r="H1490" s="111">
        <f t="shared" si="172"/>
        <v>0</v>
      </c>
      <c r="I1490" s="110">
        <v>1470</v>
      </c>
      <c r="J1490" s="199"/>
      <c r="K1490" s="199"/>
      <c r="L1490" s="112" t="e">
        <f t="shared" si="174"/>
        <v>#N/A</v>
      </c>
      <c r="M1490" s="199"/>
      <c r="N1490" s="199"/>
      <c r="O1490" s="124" t="str">
        <f t="shared" si="175"/>
        <v/>
      </c>
      <c r="P1490" s="124" t="str">
        <f t="shared" si="176"/>
        <v/>
      </c>
      <c r="Q1490" s="199"/>
      <c r="R1490" s="113" t="s">
        <v>341</v>
      </c>
      <c r="S1490" s="199"/>
      <c r="T1490" s="113" t="s">
        <v>337</v>
      </c>
      <c r="U1490" s="199"/>
      <c r="V1490" s="112" t="str">
        <f t="shared" si="177"/>
        <v>１～４以外</v>
      </c>
      <c r="W1490" s="628"/>
      <c r="X1490" s="112"/>
      <c r="Y1490" s="199"/>
      <c r="Z1490" s="636"/>
      <c r="AA1490" s="200"/>
      <c r="AB1490" s="114" t="e">
        <f t="shared" si="178"/>
        <v>#N/A</v>
      </c>
      <c r="AC1490" s="115" t="str">
        <f t="shared" si="173"/>
        <v/>
      </c>
      <c r="AD1490" s="145" t="str">
        <f t="shared" si="179"/>
        <v/>
      </c>
      <c r="BD1490" s="36">
        <v>1470</v>
      </c>
      <c r="BE1490" s="223"/>
      <c r="BF1490" s="231"/>
      <c r="BG1490" s="231"/>
      <c r="BH1490" s="231"/>
      <c r="BI1490" s="231"/>
      <c r="BJ1490" s="223"/>
      <c r="BK1490" s="224"/>
      <c r="BL1490" s="223"/>
      <c r="BM1490" s="224"/>
      <c r="BN1490" s="225"/>
      <c r="BO1490" s="226"/>
      <c r="BP1490" s="224"/>
      <c r="BQ1490" s="224"/>
      <c r="BR1490" s="226"/>
      <c r="BS1490" s="225"/>
      <c r="CB1490" s="258"/>
      <c r="CC1490" s="258"/>
      <c r="CD1490" s="390" t="s">
        <v>2089</v>
      </c>
      <c r="CE1490" s="299">
        <v>0</v>
      </c>
      <c r="CF1490" s="266">
        <v>2</v>
      </c>
      <c r="CG1490" s="268"/>
      <c r="CI1490" s="258"/>
      <c r="CJ1490" s="258"/>
      <c r="CK1490" s="536" t="s">
        <v>2753</v>
      </c>
      <c r="CL1490" s="537">
        <v>0</v>
      </c>
      <c r="CM1490" s="531">
        <v>3</v>
      </c>
      <c r="CN1490" s="531">
        <f>DCOUNT($H$20:$AD$4020,"入力ﾁｪｯｸ",CK1489:CM1490)</f>
        <v>0</v>
      </c>
      <c r="CP1490" s="258"/>
      <c r="CQ1490" s="258"/>
      <c r="CR1490" s="536" t="s">
        <v>2753</v>
      </c>
      <c r="CS1490" s="537">
        <v>0</v>
      </c>
      <c r="CT1490" s="531">
        <v>2</v>
      </c>
      <c r="CU1490" s="531">
        <f>DCOUNT($H$20:$AD$4020,"入力ﾁｪｯｸ",CR1489:CT1490)</f>
        <v>0</v>
      </c>
    </row>
    <row r="1491" spans="8:99" ht="15" customHeight="1" x14ac:dyDescent="0.15">
      <c r="H1491" s="111">
        <f t="shared" si="172"/>
        <v>0</v>
      </c>
      <c r="I1491" s="110">
        <v>1471</v>
      </c>
      <c r="J1491" s="199"/>
      <c r="K1491" s="199"/>
      <c r="L1491" s="112" t="e">
        <f t="shared" si="174"/>
        <v>#N/A</v>
      </c>
      <c r="M1491" s="199"/>
      <c r="N1491" s="199"/>
      <c r="O1491" s="124" t="str">
        <f t="shared" si="175"/>
        <v/>
      </c>
      <c r="P1491" s="124" t="str">
        <f t="shared" si="176"/>
        <v/>
      </c>
      <c r="Q1491" s="199"/>
      <c r="R1491" s="113" t="s">
        <v>341</v>
      </c>
      <c r="S1491" s="199"/>
      <c r="T1491" s="113" t="s">
        <v>337</v>
      </c>
      <c r="U1491" s="199"/>
      <c r="V1491" s="112" t="str">
        <f t="shared" si="177"/>
        <v>１～４以外</v>
      </c>
      <c r="W1491" s="628"/>
      <c r="X1491" s="112"/>
      <c r="Y1491" s="199"/>
      <c r="Z1491" s="636"/>
      <c r="AA1491" s="200"/>
      <c r="AB1491" s="114" t="e">
        <f t="shared" si="178"/>
        <v>#N/A</v>
      </c>
      <c r="AC1491" s="115" t="str">
        <f t="shared" si="173"/>
        <v/>
      </c>
      <c r="AD1491" s="145" t="str">
        <f t="shared" si="179"/>
        <v/>
      </c>
      <c r="BD1491" s="36">
        <v>1471</v>
      </c>
      <c r="BE1491" s="223"/>
      <c r="BF1491" s="231"/>
      <c r="BG1491" s="231"/>
      <c r="BH1491" s="231"/>
      <c r="BI1491" s="231"/>
      <c r="BJ1491" s="223"/>
      <c r="BK1491" s="224"/>
      <c r="BL1491" s="223"/>
      <c r="BM1491" s="224"/>
      <c r="BN1491" s="225"/>
      <c r="BO1491" s="226"/>
      <c r="BP1491" s="224"/>
      <c r="BQ1491" s="224"/>
      <c r="BR1491" s="226"/>
      <c r="BS1491" s="225"/>
      <c r="CB1491" s="258"/>
      <c r="CC1491" s="258"/>
      <c r="CD1491" s="276" t="s">
        <v>2026</v>
      </c>
      <c r="CE1491" s="253" t="s">
        <v>505</v>
      </c>
      <c r="CF1491" s="253" t="s">
        <v>725</v>
      </c>
      <c r="CG1491" s="278"/>
      <c r="CI1491" s="258"/>
      <c r="CJ1491" s="258"/>
      <c r="CK1491" s="524" t="s">
        <v>2709</v>
      </c>
      <c r="CL1491" s="526" t="s">
        <v>505</v>
      </c>
      <c r="CM1491" s="526" t="s">
        <v>725</v>
      </c>
      <c r="CN1491" s="527"/>
      <c r="CP1491" s="258"/>
      <c r="CQ1491" s="258"/>
      <c r="CR1491" s="524" t="s">
        <v>2709</v>
      </c>
      <c r="CS1491" s="526" t="s">
        <v>505</v>
      </c>
      <c r="CT1491" s="526" t="s">
        <v>725</v>
      </c>
      <c r="CU1491" s="527"/>
    </row>
    <row r="1492" spans="8:99" ht="15" customHeight="1" x14ac:dyDescent="0.15">
      <c r="H1492" s="111">
        <f t="shared" si="172"/>
        <v>0</v>
      </c>
      <c r="I1492" s="110">
        <v>1472</v>
      </c>
      <c r="J1492" s="199"/>
      <c r="K1492" s="199"/>
      <c r="L1492" s="112" t="e">
        <f t="shared" si="174"/>
        <v>#N/A</v>
      </c>
      <c r="M1492" s="199"/>
      <c r="N1492" s="199"/>
      <c r="O1492" s="124" t="str">
        <f t="shared" si="175"/>
        <v/>
      </c>
      <c r="P1492" s="124" t="str">
        <f t="shared" si="176"/>
        <v/>
      </c>
      <c r="Q1492" s="199"/>
      <c r="R1492" s="113" t="s">
        <v>341</v>
      </c>
      <c r="S1492" s="199"/>
      <c r="T1492" s="113" t="s">
        <v>337</v>
      </c>
      <c r="U1492" s="199"/>
      <c r="V1492" s="112" t="str">
        <f t="shared" si="177"/>
        <v>１～４以外</v>
      </c>
      <c r="W1492" s="628"/>
      <c r="X1492" s="112"/>
      <c r="Y1492" s="199"/>
      <c r="Z1492" s="636"/>
      <c r="AA1492" s="200"/>
      <c r="AB1492" s="114" t="e">
        <f t="shared" si="178"/>
        <v>#N/A</v>
      </c>
      <c r="AC1492" s="115" t="str">
        <f t="shared" si="173"/>
        <v/>
      </c>
      <c r="AD1492" s="145" t="str">
        <f t="shared" si="179"/>
        <v/>
      </c>
      <c r="BD1492" s="36">
        <v>1472</v>
      </c>
      <c r="BE1492" s="223"/>
      <c r="BF1492" s="231"/>
      <c r="BG1492" s="231"/>
      <c r="BH1492" s="231"/>
      <c r="BI1492" s="231"/>
      <c r="BJ1492" s="223"/>
      <c r="BK1492" s="224"/>
      <c r="BL1492" s="223"/>
      <c r="BM1492" s="224"/>
      <c r="BN1492" s="225"/>
      <c r="BO1492" s="226"/>
      <c r="BP1492" s="224"/>
      <c r="BQ1492" s="224"/>
      <c r="BR1492" s="226"/>
      <c r="BS1492" s="225"/>
      <c r="CB1492" s="258"/>
      <c r="CC1492" s="258"/>
      <c r="CD1492" s="390" t="s">
        <v>2090</v>
      </c>
      <c r="CE1492" s="296">
        <v>0</v>
      </c>
      <c r="CF1492" s="259">
        <v>1</v>
      </c>
      <c r="CG1492" s="260">
        <f>DCOUNT($H$20:$AD$4020,"入力ﾁｪｯｸ",CD1491:CF1493)</f>
        <v>0</v>
      </c>
      <c r="CI1492" s="258"/>
      <c r="CJ1492" s="258"/>
      <c r="CK1492" s="536" t="s">
        <v>2754</v>
      </c>
      <c r="CL1492" s="537">
        <v>0</v>
      </c>
      <c r="CM1492" s="531">
        <v>3</v>
      </c>
      <c r="CN1492" s="531">
        <f>DCOUNT($H$20:$AD$4020,"入力ﾁｪｯｸ",CK1491:CM1492)</f>
        <v>0</v>
      </c>
      <c r="CP1492" s="258"/>
      <c r="CQ1492" s="258"/>
      <c r="CR1492" s="536" t="s">
        <v>2754</v>
      </c>
      <c r="CS1492" s="537">
        <v>0</v>
      </c>
      <c r="CT1492" s="531">
        <v>2</v>
      </c>
      <c r="CU1492" s="531">
        <f>DCOUNT($H$20:$AD$4020,"入力ﾁｪｯｸ",CR1491:CT1492)</f>
        <v>0</v>
      </c>
    </row>
    <row r="1493" spans="8:99" ht="15" customHeight="1" x14ac:dyDescent="0.15">
      <c r="H1493" s="111">
        <f t="shared" ref="H1493:H1747" si="180">IF(K1493=" "," ",COUNT(K1493))</f>
        <v>0</v>
      </c>
      <c r="I1493" s="110">
        <v>1473</v>
      </c>
      <c r="J1493" s="199"/>
      <c r="K1493" s="199"/>
      <c r="L1493" s="112" t="e">
        <f t="shared" si="174"/>
        <v>#N/A</v>
      </c>
      <c r="M1493" s="199"/>
      <c r="N1493" s="199"/>
      <c r="O1493" s="124" t="str">
        <f t="shared" si="175"/>
        <v/>
      </c>
      <c r="P1493" s="124" t="str">
        <f t="shared" si="176"/>
        <v/>
      </c>
      <c r="Q1493" s="199"/>
      <c r="R1493" s="113" t="s">
        <v>341</v>
      </c>
      <c r="S1493" s="199"/>
      <c r="T1493" s="113" t="s">
        <v>337</v>
      </c>
      <c r="U1493" s="199"/>
      <c r="V1493" s="112" t="str">
        <f t="shared" si="177"/>
        <v>１～４以外</v>
      </c>
      <c r="W1493" s="628"/>
      <c r="X1493" s="112"/>
      <c r="Y1493" s="199"/>
      <c r="Z1493" s="636"/>
      <c r="AA1493" s="200"/>
      <c r="AB1493" s="114" t="e">
        <f t="shared" si="178"/>
        <v>#N/A</v>
      </c>
      <c r="AC1493" s="115" t="str">
        <f t="shared" si="173"/>
        <v/>
      </c>
      <c r="AD1493" s="145" t="str">
        <f t="shared" si="179"/>
        <v/>
      </c>
      <c r="BD1493" s="36">
        <v>1473</v>
      </c>
      <c r="BE1493" s="223"/>
      <c r="BF1493" s="231"/>
      <c r="BG1493" s="231"/>
      <c r="BH1493" s="231"/>
      <c r="BI1493" s="231"/>
      <c r="BJ1493" s="223"/>
      <c r="BK1493" s="224"/>
      <c r="BL1493" s="223"/>
      <c r="BM1493" s="224"/>
      <c r="BN1493" s="225"/>
      <c r="BO1493" s="226"/>
      <c r="BP1493" s="224"/>
      <c r="BQ1493" s="224"/>
      <c r="BR1493" s="226"/>
      <c r="BS1493" s="225"/>
      <c r="CB1493" s="258"/>
      <c r="CC1493" s="258"/>
      <c r="CD1493" s="390" t="s">
        <v>2090</v>
      </c>
      <c r="CE1493" s="299">
        <v>0</v>
      </c>
      <c r="CF1493" s="266">
        <v>2</v>
      </c>
      <c r="CG1493" s="268"/>
      <c r="CI1493" s="258"/>
      <c r="CJ1493" s="258"/>
      <c r="CK1493" s="524" t="s">
        <v>2709</v>
      </c>
      <c r="CL1493" s="526" t="s">
        <v>505</v>
      </c>
      <c r="CM1493" s="526" t="s">
        <v>725</v>
      </c>
      <c r="CN1493" s="527"/>
      <c r="CP1493" s="258"/>
      <c r="CQ1493" s="258"/>
      <c r="CR1493" s="524" t="s">
        <v>2709</v>
      </c>
      <c r="CS1493" s="526" t="s">
        <v>505</v>
      </c>
      <c r="CT1493" s="526" t="s">
        <v>725</v>
      </c>
      <c r="CU1493" s="527"/>
    </row>
    <row r="1494" spans="8:99" ht="15" customHeight="1" x14ac:dyDescent="0.15">
      <c r="H1494" s="111">
        <f t="shared" si="180"/>
        <v>0</v>
      </c>
      <c r="I1494" s="110">
        <v>1474</v>
      </c>
      <c r="J1494" s="199"/>
      <c r="K1494" s="199"/>
      <c r="L1494" s="112" t="e">
        <f t="shared" si="174"/>
        <v>#N/A</v>
      </c>
      <c r="M1494" s="199"/>
      <c r="N1494" s="199"/>
      <c r="O1494" s="124" t="str">
        <f t="shared" si="175"/>
        <v/>
      </c>
      <c r="P1494" s="124" t="str">
        <f t="shared" si="176"/>
        <v/>
      </c>
      <c r="Q1494" s="199"/>
      <c r="R1494" s="113" t="s">
        <v>341</v>
      </c>
      <c r="S1494" s="199"/>
      <c r="T1494" s="113" t="s">
        <v>337</v>
      </c>
      <c r="U1494" s="199"/>
      <c r="V1494" s="112" t="str">
        <f t="shared" si="177"/>
        <v>１～４以外</v>
      </c>
      <c r="W1494" s="628"/>
      <c r="X1494" s="112"/>
      <c r="Y1494" s="199"/>
      <c r="Z1494" s="636"/>
      <c r="AA1494" s="200"/>
      <c r="AB1494" s="114" t="e">
        <f t="shared" si="178"/>
        <v>#N/A</v>
      </c>
      <c r="AC1494" s="115" t="str">
        <f t="shared" si="173"/>
        <v/>
      </c>
      <c r="AD1494" s="145" t="str">
        <f t="shared" si="179"/>
        <v/>
      </c>
      <c r="BD1494" s="36">
        <v>1474</v>
      </c>
      <c r="BE1494" s="223"/>
      <c r="BF1494" s="231"/>
      <c r="BG1494" s="231"/>
      <c r="BH1494" s="231"/>
      <c r="BI1494" s="231"/>
      <c r="BJ1494" s="223"/>
      <c r="BK1494" s="224"/>
      <c r="BL1494" s="223"/>
      <c r="BM1494" s="224"/>
      <c r="BN1494" s="225"/>
      <c r="BO1494" s="226"/>
      <c r="BP1494" s="224"/>
      <c r="BQ1494" s="224"/>
      <c r="BR1494" s="226"/>
      <c r="BS1494" s="225"/>
      <c r="CB1494" s="258"/>
      <c r="CC1494" s="258"/>
      <c r="CD1494" s="276" t="s">
        <v>2026</v>
      </c>
      <c r="CE1494" s="253" t="s">
        <v>505</v>
      </c>
      <c r="CF1494" s="253" t="s">
        <v>725</v>
      </c>
      <c r="CG1494" s="278"/>
      <c r="CI1494" s="258"/>
      <c r="CJ1494" s="258"/>
      <c r="CK1494" s="536" t="s">
        <v>2755</v>
      </c>
      <c r="CL1494" s="537">
        <v>0</v>
      </c>
      <c r="CM1494" s="531">
        <v>3</v>
      </c>
      <c r="CN1494" s="531">
        <f>DCOUNT($H$20:$AD$4020,"入力ﾁｪｯｸ",CK1493:CM1494)</f>
        <v>0</v>
      </c>
      <c r="CP1494" s="258"/>
      <c r="CQ1494" s="258"/>
      <c r="CR1494" s="536" t="s">
        <v>2755</v>
      </c>
      <c r="CS1494" s="537">
        <v>0</v>
      </c>
      <c r="CT1494" s="531">
        <v>2</v>
      </c>
      <c r="CU1494" s="531">
        <f>DCOUNT($H$20:$AD$4020,"入力ﾁｪｯｸ",CR1493:CT1494)</f>
        <v>0</v>
      </c>
    </row>
    <row r="1495" spans="8:99" ht="15" customHeight="1" x14ac:dyDescent="0.15">
      <c r="H1495" s="111">
        <f t="shared" si="180"/>
        <v>0</v>
      </c>
      <c r="I1495" s="110">
        <v>1475</v>
      </c>
      <c r="J1495" s="199"/>
      <c r="K1495" s="199"/>
      <c r="L1495" s="112" t="e">
        <f t="shared" si="174"/>
        <v>#N/A</v>
      </c>
      <c r="M1495" s="199"/>
      <c r="N1495" s="199"/>
      <c r="O1495" s="124" t="str">
        <f t="shared" si="175"/>
        <v/>
      </c>
      <c r="P1495" s="124" t="str">
        <f t="shared" si="176"/>
        <v/>
      </c>
      <c r="Q1495" s="199"/>
      <c r="R1495" s="113" t="s">
        <v>341</v>
      </c>
      <c r="S1495" s="199"/>
      <c r="T1495" s="113" t="s">
        <v>337</v>
      </c>
      <c r="U1495" s="199"/>
      <c r="V1495" s="112" t="str">
        <f t="shared" si="177"/>
        <v>１～４以外</v>
      </c>
      <c r="W1495" s="628"/>
      <c r="X1495" s="112"/>
      <c r="Y1495" s="199"/>
      <c r="Z1495" s="636"/>
      <c r="AA1495" s="200"/>
      <c r="AB1495" s="114" t="e">
        <f t="shared" si="178"/>
        <v>#N/A</v>
      </c>
      <c r="AC1495" s="115" t="str">
        <f t="shared" si="173"/>
        <v/>
      </c>
      <c r="AD1495" s="145" t="str">
        <f t="shared" si="179"/>
        <v/>
      </c>
      <c r="BD1495" s="36">
        <v>1475</v>
      </c>
      <c r="BE1495" s="223"/>
      <c r="BF1495" s="231"/>
      <c r="BG1495" s="231"/>
      <c r="BH1495" s="231"/>
      <c r="BI1495" s="231"/>
      <c r="BJ1495" s="223"/>
      <c r="BK1495" s="224"/>
      <c r="BL1495" s="223"/>
      <c r="BM1495" s="224"/>
      <c r="BN1495" s="225"/>
      <c r="BO1495" s="226"/>
      <c r="BP1495" s="224"/>
      <c r="BQ1495" s="224"/>
      <c r="BR1495" s="226"/>
      <c r="BS1495" s="225"/>
      <c r="CB1495" s="258"/>
      <c r="CC1495" s="258"/>
      <c r="CD1495" s="390" t="s">
        <v>2091</v>
      </c>
      <c r="CE1495" s="296">
        <v>0</v>
      </c>
      <c r="CF1495" s="259">
        <v>1</v>
      </c>
      <c r="CG1495" s="260">
        <f>DCOUNT($H$20:$AD$4020,"入力ﾁｪｯｸ",CD1494:CF1496)</f>
        <v>0</v>
      </c>
      <c r="CI1495" s="258"/>
      <c r="CJ1495" s="258"/>
      <c r="CK1495" s="524" t="s">
        <v>2709</v>
      </c>
      <c r="CL1495" s="526" t="s">
        <v>505</v>
      </c>
      <c r="CM1495" s="526" t="s">
        <v>725</v>
      </c>
      <c r="CN1495" s="527"/>
      <c r="CP1495" s="258"/>
      <c r="CQ1495" s="258"/>
      <c r="CR1495" s="524" t="s">
        <v>2709</v>
      </c>
      <c r="CS1495" s="526" t="s">
        <v>505</v>
      </c>
      <c r="CT1495" s="526" t="s">
        <v>725</v>
      </c>
      <c r="CU1495" s="527"/>
    </row>
    <row r="1496" spans="8:99" ht="15" customHeight="1" x14ac:dyDescent="0.15">
      <c r="H1496" s="111">
        <f t="shared" si="180"/>
        <v>0</v>
      </c>
      <c r="I1496" s="110">
        <v>1476</v>
      </c>
      <c r="J1496" s="199"/>
      <c r="K1496" s="199"/>
      <c r="L1496" s="112" t="e">
        <f t="shared" si="174"/>
        <v>#N/A</v>
      </c>
      <c r="M1496" s="199"/>
      <c r="N1496" s="199"/>
      <c r="O1496" s="124" t="str">
        <f t="shared" si="175"/>
        <v/>
      </c>
      <c r="P1496" s="124" t="str">
        <f t="shared" si="176"/>
        <v/>
      </c>
      <c r="Q1496" s="199"/>
      <c r="R1496" s="113" t="s">
        <v>341</v>
      </c>
      <c r="S1496" s="199"/>
      <c r="T1496" s="113" t="s">
        <v>337</v>
      </c>
      <c r="U1496" s="199"/>
      <c r="V1496" s="112" t="str">
        <f t="shared" si="177"/>
        <v>１～４以外</v>
      </c>
      <c r="W1496" s="628"/>
      <c r="X1496" s="112"/>
      <c r="Y1496" s="199"/>
      <c r="Z1496" s="636"/>
      <c r="AA1496" s="200"/>
      <c r="AB1496" s="114" t="e">
        <f t="shared" si="178"/>
        <v>#N/A</v>
      </c>
      <c r="AC1496" s="115" t="str">
        <f t="shared" si="173"/>
        <v/>
      </c>
      <c r="AD1496" s="145" t="str">
        <f t="shared" si="179"/>
        <v/>
      </c>
      <c r="BD1496" s="36">
        <v>1476</v>
      </c>
      <c r="BE1496" s="223"/>
      <c r="BF1496" s="231"/>
      <c r="BG1496" s="231"/>
      <c r="BH1496" s="231"/>
      <c r="BI1496" s="231"/>
      <c r="BJ1496" s="223"/>
      <c r="BK1496" s="224"/>
      <c r="BL1496" s="223"/>
      <c r="BM1496" s="224"/>
      <c r="BN1496" s="225"/>
      <c r="BO1496" s="226"/>
      <c r="BP1496" s="224"/>
      <c r="BQ1496" s="224"/>
      <c r="BR1496" s="226"/>
      <c r="BS1496" s="225"/>
      <c r="CB1496" s="258"/>
      <c r="CC1496" s="258"/>
      <c r="CD1496" s="390" t="s">
        <v>2091</v>
      </c>
      <c r="CE1496" s="299">
        <v>0</v>
      </c>
      <c r="CF1496" s="266">
        <v>2</v>
      </c>
      <c r="CG1496" s="268"/>
      <c r="CI1496" s="258"/>
      <c r="CJ1496" s="258"/>
      <c r="CK1496" s="536" t="s">
        <v>2756</v>
      </c>
      <c r="CL1496" s="537">
        <v>0</v>
      </c>
      <c r="CM1496" s="531">
        <v>3</v>
      </c>
      <c r="CN1496" s="531">
        <f>DCOUNT($H$20:$AD$4020,"入力ﾁｪｯｸ",CK1495:CM1496)</f>
        <v>0</v>
      </c>
      <c r="CP1496" s="258"/>
      <c r="CQ1496" s="258"/>
      <c r="CR1496" s="536" t="s">
        <v>2756</v>
      </c>
      <c r="CS1496" s="537">
        <v>0</v>
      </c>
      <c r="CT1496" s="531">
        <v>2</v>
      </c>
      <c r="CU1496" s="531">
        <f>DCOUNT($H$20:$AD$4020,"入力ﾁｪｯｸ",CR1495:CT1496)</f>
        <v>0</v>
      </c>
    </row>
    <row r="1497" spans="8:99" ht="15" customHeight="1" x14ac:dyDescent="0.15">
      <c r="H1497" s="111">
        <f t="shared" si="180"/>
        <v>0</v>
      </c>
      <c r="I1497" s="110">
        <v>1477</v>
      </c>
      <c r="J1497" s="199"/>
      <c r="K1497" s="199"/>
      <c r="L1497" s="112" t="e">
        <f t="shared" si="174"/>
        <v>#N/A</v>
      </c>
      <c r="M1497" s="199"/>
      <c r="N1497" s="199"/>
      <c r="O1497" s="124" t="str">
        <f t="shared" si="175"/>
        <v/>
      </c>
      <c r="P1497" s="124" t="str">
        <f t="shared" si="176"/>
        <v/>
      </c>
      <c r="Q1497" s="199"/>
      <c r="R1497" s="113" t="s">
        <v>341</v>
      </c>
      <c r="S1497" s="199"/>
      <c r="T1497" s="113" t="s">
        <v>337</v>
      </c>
      <c r="U1497" s="199"/>
      <c r="V1497" s="112" t="str">
        <f t="shared" si="177"/>
        <v>１～４以外</v>
      </c>
      <c r="W1497" s="628"/>
      <c r="X1497" s="112"/>
      <c r="Y1497" s="199"/>
      <c r="Z1497" s="636"/>
      <c r="AA1497" s="200"/>
      <c r="AB1497" s="114" t="e">
        <f t="shared" si="178"/>
        <v>#N/A</v>
      </c>
      <c r="AC1497" s="115" t="str">
        <f t="shared" si="173"/>
        <v/>
      </c>
      <c r="AD1497" s="145" t="str">
        <f t="shared" si="179"/>
        <v/>
      </c>
      <c r="BD1497" s="36">
        <v>1477</v>
      </c>
      <c r="BE1497" s="223"/>
      <c r="BF1497" s="231"/>
      <c r="BG1497" s="231"/>
      <c r="BH1497" s="231"/>
      <c r="BI1497" s="231"/>
      <c r="BJ1497" s="223"/>
      <c r="BK1497" s="224"/>
      <c r="BL1497" s="223"/>
      <c r="BM1497" s="224"/>
      <c r="BN1497" s="225"/>
      <c r="BO1497" s="226"/>
      <c r="BP1497" s="224"/>
      <c r="BQ1497" s="224"/>
      <c r="BR1497" s="226"/>
      <c r="BS1497" s="225"/>
      <c r="CB1497" s="258"/>
      <c r="CC1497" s="258"/>
      <c r="CD1497" s="276" t="s">
        <v>2026</v>
      </c>
      <c r="CE1497" s="253" t="s">
        <v>505</v>
      </c>
      <c r="CF1497" s="253" t="s">
        <v>725</v>
      </c>
      <c r="CG1497" s="278"/>
      <c r="CI1497" s="258"/>
      <c r="CJ1497" s="258"/>
      <c r="CK1497" s="524" t="s">
        <v>2709</v>
      </c>
      <c r="CL1497" s="526" t="s">
        <v>505</v>
      </c>
      <c r="CM1497" s="526" t="s">
        <v>725</v>
      </c>
      <c r="CN1497" s="527"/>
      <c r="CP1497" s="258"/>
      <c r="CQ1497" s="258"/>
      <c r="CR1497" s="524" t="s">
        <v>2709</v>
      </c>
      <c r="CS1497" s="526" t="s">
        <v>505</v>
      </c>
      <c r="CT1497" s="526" t="s">
        <v>725</v>
      </c>
      <c r="CU1497" s="527"/>
    </row>
    <row r="1498" spans="8:99" ht="15" customHeight="1" x14ac:dyDescent="0.15">
      <c r="H1498" s="111">
        <f t="shared" si="180"/>
        <v>0</v>
      </c>
      <c r="I1498" s="110">
        <v>1478</v>
      </c>
      <c r="J1498" s="199"/>
      <c r="K1498" s="199"/>
      <c r="L1498" s="112" t="e">
        <f t="shared" si="174"/>
        <v>#N/A</v>
      </c>
      <c r="M1498" s="199"/>
      <c r="N1498" s="199"/>
      <c r="O1498" s="124" t="str">
        <f t="shared" si="175"/>
        <v/>
      </c>
      <c r="P1498" s="124" t="str">
        <f t="shared" si="176"/>
        <v/>
      </c>
      <c r="Q1498" s="199"/>
      <c r="R1498" s="113" t="s">
        <v>341</v>
      </c>
      <c r="S1498" s="199"/>
      <c r="T1498" s="113" t="s">
        <v>337</v>
      </c>
      <c r="U1498" s="199"/>
      <c r="V1498" s="112" t="str">
        <f t="shared" si="177"/>
        <v>１～４以外</v>
      </c>
      <c r="W1498" s="628"/>
      <c r="X1498" s="112"/>
      <c r="Y1498" s="199"/>
      <c r="Z1498" s="636"/>
      <c r="AA1498" s="200"/>
      <c r="AB1498" s="114" t="e">
        <f t="shared" si="178"/>
        <v>#N/A</v>
      </c>
      <c r="AC1498" s="115" t="str">
        <f t="shared" si="173"/>
        <v/>
      </c>
      <c r="AD1498" s="145" t="str">
        <f t="shared" si="179"/>
        <v/>
      </c>
      <c r="BD1498" s="36">
        <v>1478</v>
      </c>
      <c r="BE1498" s="223"/>
      <c r="BF1498" s="231"/>
      <c r="BG1498" s="231"/>
      <c r="BH1498" s="231"/>
      <c r="BI1498" s="231"/>
      <c r="BJ1498" s="223"/>
      <c r="BK1498" s="224"/>
      <c r="BL1498" s="223"/>
      <c r="BM1498" s="224"/>
      <c r="BN1498" s="225"/>
      <c r="BO1498" s="226"/>
      <c r="BP1498" s="224"/>
      <c r="BQ1498" s="224"/>
      <c r="BR1498" s="226"/>
      <c r="BS1498" s="225"/>
      <c r="CB1498" s="258"/>
      <c r="CC1498" s="258"/>
      <c r="CD1498" s="461" t="s">
        <v>2092</v>
      </c>
      <c r="CE1498" s="296">
        <v>0</v>
      </c>
      <c r="CF1498" s="259">
        <v>1</v>
      </c>
      <c r="CG1498" s="260">
        <f>DCOUNT($H$20:$AD$4020,"入力ﾁｪｯｸ",CD1497:CF1499)</f>
        <v>0</v>
      </c>
      <c r="CI1498" s="258"/>
      <c r="CJ1498" s="258"/>
      <c r="CK1498" s="536" t="s">
        <v>2757</v>
      </c>
      <c r="CL1498" s="537">
        <v>0</v>
      </c>
      <c r="CM1498" s="531">
        <v>3</v>
      </c>
      <c r="CN1498" s="531">
        <f>DCOUNT($H$20:$AD$4020,"入力ﾁｪｯｸ",CK1497:CM1498)</f>
        <v>0</v>
      </c>
      <c r="CP1498" s="258"/>
      <c r="CQ1498" s="258"/>
      <c r="CR1498" s="536" t="s">
        <v>2757</v>
      </c>
      <c r="CS1498" s="537">
        <v>0</v>
      </c>
      <c r="CT1498" s="531">
        <v>2</v>
      </c>
      <c r="CU1498" s="531">
        <f>DCOUNT($H$20:$AD$4020,"入力ﾁｪｯｸ",CR1497:CT1498)</f>
        <v>0</v>
      </c>
    </row>
    <row r="1499" spans="8:99" ht="15" customHeight="1" x14ac:dyDescent="0.15">
      <c r="H1499" s="111">
        <f t="shared" si="180"/>
        <v>0</v>
      </c>
      <c r="I1499" s="110">
        <v>1479</v>
      </c>
      <c r="J1499" s="199"/>
      <c r="K1499" s="199"/>
      <c r="L1499" s="112" t="e">
        <f t="shared" si="174"/>
        <v>#N/A</v>
      </c>
      <c r="M1499" s="199"/>
      <c r="N1499" s="199"/>
      <c r="O1499" s="124" t="str">
        <f t="shared" si="175"/>
        <v/>
      </c>
      <c r="P1499" s="124" t="str">
        <f t="shared" si="176"/>
        <v/>
      </c>
      <c r="Q1499" s="199"/>
      <c r="R1499" s="113" t="s">
        <v>341</v>
      </c>
      <c r="S1499" s="199"/>
      <c r="T1499" s="113" t="s">
        <v>337</v>
      </c>
      <c r="U1499" s="199"/>
      <c r="V1499" s="112" t="str">
        <f t="shared" si="177"/>
        <v>１～４以外</v>
      </c>
      <c r="W1499" s="628"/>
      <c r="X1499" s="112"/>
      <c r="Y1499" s="199"/>
      <c r="Z1499" s="636"/>
      <c r="AA1499" s="200"/>
      <c r="AB1499" s="114" t="e">
        <f t="shared" si="178"/>
        <v>#N/A</v>
      </c>
      <c r="AC1499" s="115" t="str">
        <f t="shared" si="173"/>
        <v/>
      </c>
      <c r="AD1499" s="145" t="str">
        <f t="shared" si="179"/>
        <v/>
      </c>
      <c r="BD1499" s="36">
        <v>1479</v>
      </c>
      <c r="BE1499" s="223"/>
      <c r="BF1499" s="231"/>
      <c r="BG1499" s="231"/>
      <c r="BH1499" s="231"/>
      <c r="BI1499" s="231"/>
      <c r="BJ1499" s="223"/>
      <c r="BK1499" s="224"/>
      <c r="BL1499" s="223"/>
      <c r="BM1499" s="224"/>
      <c r="BN1499" s="225"/>
      <c r="BO1499" s="226"/>
      <c r="BP1499" s="224"/>
      <c r="BQ1499" s="224"/>
      <c r="BR1499" s="226"/>
      <c r="BS1499" s="225"/>
      <c r="CB1499" s="258"/>
      <c r="CC1499" s="258"/>
      <c r="CD1499" s="461" t="s">
        <v>2092</v>
      </c>
      <c r="CE1499" s="299">
        <v>0</v>
      </c>
      <c r="CF1499" s="266">
        <v>2</v>
      </c>
      <c r="CG1499" s="268"/>
      <c r="CI1499" s="258"/>
      <c r="CJ1499" s="258"/>
      <c r="CK1499" s="524" t="s">
        <v>2709</v>
      </c>
      <c r="CL1499" s="526" t="s">
        <v>505</v>
      </c>
      <c r="CM1499" s="526" t="s">
        <v>725</v>
      </c>
      <c r="CN1499" s="527"/>
      <c r="CP1499" s="258"/>
      <c r="CQ1499" s="258"/>
      <c r="CR1499" s="524" t="s">
        <v>2709</v>
      </c>
      <c r="CS1499" s="526" t="s">
        <v>505</v>
      </c>
      <c r="CT1499" s="526" t="s">
        <v>725</v>
      </c>
      <c r="CU1499" s="527"/>
    </row>
    <row r="1500" spans="8:99" ht="15" customHeight="1" x14ac:dyDescent="0.15">
      <c r="H1500" s="111">
        <f t="shared" si="180"/>
        <v>0</v>
      </c>
      <c r="I1500" s="110">
        <v>1480</v>
      </c>
      <c r="J1500" s="199"/>
      <c r="K1500" s="199"/>
      <c r="L1500" s="112" t="e">
        <f t="shared" si="174"/>
        <v>#N/A</v>
      </c>
      <c r="M1500" s="199"/>
      <c r="N1500" s="199"/>
      <c r="O1500" s="124" t="str">
        <f t="shared" si="175"/>
        <v/>
      </c>
      <c r="P1500" s="124" t="str">
        <f t="shared" si="176"/>
        <v/>
      </c>
      <c r="Q1500" s="199"/>
      <c r="R1500" s="113" t="s">
        <v>341</v>
      </c>
      <c r="S1500" s="199"/>
      <c r="T1500" s="113" t="s">
        <v>337</v>
      </c>
      <c r="U1500" s="199"/>
      <c r="V1500" s="112" t="str">
        <f t="shared" si="177"/>
        <v>１～４以外</v>
      </c>
      <c r="W1500" s="628"/>
      <c r="X1500" s="112"/>
      <c r="Y1500" s="199"/>
      <c r="Z1500" s="636"/>
      <c r="AA1500" s="200"/>
      <c r="AB1500" s="114" t="e">
        <f t="shared" si="178"/>
        <v>#N/A</v>
      </c>
      <c r="AC1500" s="115" t="str">
        <f t="shared" si="173"/>
        <v/>
      </c>
      <c r="AD1500" s="145" t="str">
        <f t="shared" si="179"/>
        <v/>
      </c>
      <c r="BD1500" s="36">
        <v>1480</v>
      </c>
      <c r="BE1500" s="223"/>
      <c r="BF1500" s="231"/>
      <c r="BG1500" s="231"/>
      <c r="BH1500" s="231"/>
      <c r="BI1500" s="231"/>
      <c r="BJ1500" s="223"/>
      <c r="BK1500" s="224"/>
      <c r="BL1500" s="223"/>
      <c r="BM1500" s="224"/>
      <c r="BN1500" s="225"/>
      <c r="BO1500" s="226"/>
      <c r="BP1500" s="224"/>
      <c r="BQ1500" s="224"/>
      <c r="BR1500" s="226"/>
      <c r="BS1500" s="225"/>
      <c r="CB1500" s="258"/>
      <c r="CC1500" s="258"/>
      <c r="CD1500" s="276" t="s">
        <v>2026</v>
      </c>
      <c r="CE1500" s="253" t="s">
        <v>505</v>
      </c>
      <c r="CF1500" s="253" t="s">
        <v>725</v>
      </c>
      <c r="CG1500" s="278"/>
      <c r="CI1500" s="258"/>
      <c r="CJ1500" s="258"/>
      <c r="CK1500" s="536" t="s">
        <v>2758</v>
      </c>
      <c r="CL1500" s="537">
        <v>0</v>
      </c>
      <c r="CM1500" s="531">
        <v>3</v>
      </c>
      <c r="CN1500" s="531">
        <f>DCOUNT($H$20:$AD$4020,"入力ﾁｪｯｸ",CK1499:CM1500)</f>
        <v>0</v>
      </c>
      <c r="CP1500" s="258"/>
      <c r="CQ1500" s="258"/>
      <c r="CR1500" s="536" t="s">
        <v>2758</v>
      </c>
      <c r="CS1500" s="537">
        <v>0</v>
      </c>
      <c r="CT1500" s="531">
        <v>2</v>
      </c>
      <c r="CU1500" s="531">
        <f>DCOUNT($H$20:$AD$4020,"入力ﾁｪｯｸ",CR1499:CT1500)</f>
        <v>0</v>
      </c>
    </row>
    <row r="1501" spans="8:99" ht="15" customHeight="1" x14ac:dyDescent="0.15">
      <c r="H1501" s="111">
        <f t="shared" si="180"/>
        <v>0</v>
      </c>
      <c r="I1501" s="110">
        <v>1481</v>
      </c>
      <c r="J1501" s="199"/>
      <c r="K1501" s="199"/>
      <c r="L1501" s="112" t="e">
        <f t="shared" si="174"/>
        <v>#N/A</v>
      </c>
      <c r="M1501" s="199"/>
      <c r="N1501" s="199"/>
      <c r="O1501" s="124" t="str">
        <f t="shared" si="175"/>
        <v/>
      </c>
      <c r="P1501" s="124" t="str">
        <f t="shared" si="176"/>
        <v/>
      </c>
      <c r="Q1501" s="199"/>
      <c r="R1501" s="113" t="s">
        <v>341</v>
      </c>
      <c r="S1501" s="199"/>
      <c r="T1501" s="113" t="s">
        <v>337</v>
      </c>
      <c r="U1501" s="199"/>
      <c r="V1501" s="112" t="str">
        <f t="shared" si="177"/>
        <v>１～４以外</v>
      </c>
      <c r="W1501" s="628"/>
      <c r="X1501" s="112"/>
      <c r="Y1501" s="199"/>
      <c r="Z1501" s="636"/>
      <c r="AA1501" s="200"/>
      <c r="AB1501" s="114" t="e">
        <f t="shared" si="178"/>
        <v>#N/A</v>
      </c>
      <c r="AC1501" s="115" t="str">
        <f t="shared" si="173"/>
        <v/>
      </c>
      <c r="AD1501" s="145" t="str">
        <f t="shared" si="179"/>
        <v/>
      </c>
      <c r="BD1501" s="36">
        <v>1481</v>
      </c>
      <c r="BE1501" s="223"/>
      <c r="BF1501" s="231"/>
      <c r="BG1501" s="231"/>
      <c r="BH1501" s="231"/>
      <c r="BI1501" s="231"/>
      <c r="BJ1501" s="223"/>
      <c r="BK1501" s="224"/>
      <c r="BL1501" s="223"/>
      <c r="BM1501" s="224"/>
      <c r="BN1501" s="225"/>
      <c r="BO1501" s="226"/>
      <c r="BP1501" s="224"/>
      <c r="BQ1501" s="224"/>
      <c r="BR1501" s="226"/>
      <c r="BS1501" s="225"/>
      <c r="CB1501" s="258"/>
      <c r="CC1501" s="258"/>
      <c r="CD1501" s="461" t="s">
        <v>2093</v>
      </c>
      <c r="CE1501" s="296">
        <v>0</v>
      </c>
      <c r="CF1501" s="259">
        <v>1</v>
      </c>
      <c r="CG1501" s="260">
        <f>DCOUNT($H$20:$AD$4020,"入力ﾁｪｯｸ",CD1500:CF1502)</f>
        <v>0</v>
      </c>
      <c r="CI1501" s="258"/>
      <c r="CJ1501" s="258"/>
      <c r="CK1501" s="524" t="s">
        <v>2709</v>
      </c>
      <c r="CL1501" s="526" t="s">
        <v>505</v>
      </c>
      <c r="CM1501" s="526" t="s">
        <v>725</v>
      </c>
      <c r="CN1501" s="527"/>
      <c r="CP1501" s="258"/>
      <c r="CQ1501" s="258"/>
      <c r="CR1501" s="524" t="s">
        <v>2709</v>
      </c>
      <c r="CS1501" s="526" t="s">
        <v>505</v>
      </c>
      <c r="CT1501" s="526" t="s">
        <v>725</v>
      </c>
      <c r="CU1501" s="527"/>
    </row>
    <row r="1502" spans="8:99" ht="15" customHeight="1" x14ac:dyDescent="0.15">
      <c r="H1502" s="111">
        <f t="shared" si="180"/>
        <v>0</v>
      </c>
      <c r="I1502" s="110">
        <v>1482</v>
      </c>
      <c r="J1502" s="199"/>
      <c r="K1502" s="199"/>
      <c r="L1502" s="112" t="e">
        <f t="shared" si="174"/>
        <v>#N/A</v>
      </c>
      <c r="M1502" s="199"/>
      <c r="N1502" s="199"/>
      <c r="O1502" s="124" t="str">
        <f t="shared" si="175"/>
        <v/>
      </c>
      <c r="P1502" s="124" t="str">
        <f t="shared" si="176"/>
        <v/>
      </c>
      <c r="Q1502" s="199"/>
      <c r="R1502" s="113" t="s">
        <v>341</v>
      </c>
      <c r="S1502" s="199"/>
      <c r="T1502" s="113" t="s">
        <v>337</v>
      </c>
      <c r="U1502" s="199"/>
      <c r="V1502" s="112" t="str">
        <f t="shared" si="177"/>
        <v>１～４以外</v>
      </c>
      <c r="W1502" s="628"/>
      <c r="X1502" s="112"/>
      <c r="Y1502" s="199"/>
      <c r="Z1502" s="636"/>
      <c r="AA1502" s="200"/>
      <c r="AB1502" s="114" t="e">
        <f t="shared" si="178"/>
        <v>#N/A</v>
      </c>
      <c r="AC1502" s="115" t="str">
        <f t="shared" si="173"/>
        <v/>
      </c>
      <c r="AD1502" s="145" t="str">
        <f t="shared" si="179"/>
        <v/>
      </c>
      <c r="BD1502" s="36">
        <v>1482</v>
      </c>
      <c r="BE1502" s="223"/>
      <c r="BF1502" s="231"/>
      <c r="BG1502" s="231"/>
      <c r="BH1502" s="231"/>
      <c r="BI1502" s="231"/>
      <c r="BJ1502" s="223"/>
      <c r="BK1502" s="224"/>
      <c r="BL1502" s="223"/>
      <c r="BM1502" s="224"/>
      <c r="BN1502" s="225"/>
      <c r="BO1502" s="226"/>
      <c r="BP1502" s="224"/>
      <c r="BQ1502" s="224"/>
      <c r="BR1502" s="226"/>
      <c r="BS1502" s="225"/>
      <c r="CB1502" s="258"/>
      <c r="CC1502" s="258"/>
      <c r="CD1502" s="461" t="s">
        <v>2093</v>
      </c>
      <c r="CE1502" s="299">
        <v>0</v>
      </c>
      <c r="CF1502" s="266">
        <v>2</v>
      </c>
      <c r="CG1502" s="268"/>
      <c r="CI1502" s="258"/>
      <c r="CJ1502" s="258"/>
      <c r="CK1502" s="536" t="s">
        <v>2759</v>
      </c>
      <c r="CL1502" s="537">
        <v>0</v>
      </c>
      <c r="CM1502" s="531">
        <v>3</v>
      </c>
      <c r="CN1502" s="531">
        <f>DCOUNT($H$20:$AD$4020,"入力ﾁｪｯｸ",CK1501:CM1502)</f>
        <v>0</v>
      </c>
      <c r="CP1502" s="258"/>
      <c r="CQ1502" s="258"/>
      <c r="CR1502" s="536" t="s">
        <v>2759</v>
      </c>
      <c r="CS1502" s="537">
        <v>0</v>
      </c>
      <c r="CT1502" s="531">
        <v>2</v>
      </c>
      <c r="CU1502" s="531">
        <f>DCOUNT($H$20:$AD$4020,"入力ﾁｪｯｸ",CR1501:CT1502)</f>
        <v>0</v>
      </c>
    </row>
    <row r="1503" spans="8:99" ht="15" customHeight="1" x14ac:dyDescent="0.15">
      <c r="H1503" s="111">
        <f t="shared" si="180"/>
        <v>0</v>
      </c>
      <c r="I1503" s="110">
        <v>1483</v>
      </c>
      <c r="J1503" s="199"/>
      <c r="K1503" s="199"/>
      <c r="L1503" s="112" t="e">
        <f t="shared" si="174"/>
        <v>#N/A</v>
      </c>
      <c r="M1503" s="199"/>
      <c r="N1503" s="199"/>
      <c r="O1503" s="124" t="str">
        <f t="shared" si="175"/>
        <v/>
      </c>
      <c r="P1503" s="124" t="str">
        <f t="shared" si="176"/>
        <v/>
      </c>
      <c r="Q1503" s="199"/>
      <c r="R1503" s="113" t="s">
        <v>341</v>
      </c>
      <c r="S1503" s="199"/>
      <c r="T1503" s="113" t="s">
        <v>337</v>
      </c>
      <c r="U1503" s="199"/>
      <c r="V1503" s="112" t="str">
        <f t="shared" si="177"/>
        <v>１～４以外</v>
      </c>
      <c r="W1503" s="628"/>
      <c r="X1503" s="112"/>
      <c r="Y1503" s="199"/>
      <c r="Z1503" s="636"/>
      <c r="AA1503" s="200"/>
      <c r="AB1503" s="114" t="e">
        <f t="shared" si="178"/>
        <v>#N/A</v>
      </c>
      <c r="AC1503" s="115" t="str">
        <f t="shared" si="173"/>
        <v/>
      </c>
      <c r="AD1503" s="145" t="str">
        <f t="shared" si="179"/>
        <v/>
      </c>
      <c r="BD1503" s="36">
        <v>1483</v>
      </c>
      <c r="BE1503" s="223"/>
      <c r="BF1503" s="231"/>
      <c r="BG1503" s="231"/>
      <c r="BH1503" s="231"/>
      <c r="BI1503" s="231"/>
      <c r="BJ1503" s="223"/>
      <c r="BK1503" s="224"/>
      <c r="BL1503" s="223"/>
      <c r="BM1503" s="224"/>
      <c r="BN1503" s="225"/>
      <c r="BO1503" s="226"/>
      <c r="BP1503" s="224"/>
      <c r="BQ1503" s="224"/>
      <c r="BR1503" s="226"/>
      <c r="BS1503" s="225"/>
      <c r="CB1503" s="258"/>
      <c r="CC1503" s="258"/>
      <c r="CD1503" s="276" t="s">
        <v>2026</v>
      </c>
      <c r="CE1503" s="253" t="s">
        <v>505</v>
      </c>
      <c r="CF1503" s="253" t="s">
        <v>725</v>
      </c>
      <c r="CG1503" s="278"/>
      <c r="CI1503" s="258"/>
      <c r="CJ1503" s="258"/>
      <c r="CK1503" s="524" t="s">
        <v>2709</v>
      </c>
      <c r="CL1503" s="526" t="s">
        <v>505</v>
      </c>
      <c r="CM1503" s="526" t="s">
        <v>725</v>
      </c>
      <c r="CN1503" s="527"/>
      <c r="CP1503" s="258"/>
      <c r="CQ1503" s="258"/>
      <c r="CR1503" s="524" t="s">
        <v>2709</v>
      </c>
      <c r="CS1503" s="526" t="s">
        <v>505</v>
      </c>
      <c r="CT1503" s="526" t="s">
        <v>725</v>
      </c>
      <c r="CU1503" s="527"/>
    </row>
    <row r="1504" spans="8:99" ht="15" customHeight="1" x14ac:dyDescent="0.15">
      <c r="H1504" s="111">
        <f t="shared" si="180"/>
        <v>0</v>
      </c>
      <c r="I1504" s="110">
        <v>1484</v>
      </c>
      <c r="J1504" s="199"/>
      <c r="K1504" s="199"/>
      <c r="L1504" s="112" t="e">
        <f t="shared" si="174"/>
        <v>#N/A</v>
      </c>
      <c r="M1504" s="199"/>
      <c r="N1504" s="199"/>
      <c r="O1504" s="124" t="str">
        <f t="shared" si="175"/>
        <v/>
      </c>
      <c r="P1504" s="124" t="str">
        <f t="shared" si="176"/>
        <v/>
      </c>
      <c r="Q1504" s="199"/>
      <c r="R1504" s="113" t="s">
        <v>341</v>
      </c>
      <c r="S1504" s="199"/>
      <c r="T1504" s="113" t="s">
        <v>337</v>
      </c>
      <c r="U1504" s="199"/>
      <c r="V1504" s="112" t="str">
        <f t="shared" si="177"/>
        <v>１～４以外</v>
      </c>
      <c r="W1504" s="628"/>
      <c r="X1504" s="112"/>
      <c r="Y1504" s="199"/>
      <c r="Z1504" s="636"/>
      <c r="AA1504" s="200"/>
      <c r="AB1504" s="114" t="e">
        <f t="shared" si="178"/>
        <v>#N/A</v>
      </c>
      <c r="AC1504" s="115" t="str">
        <f t="shared" si="173"/>
        <v/>
      </c>
      <c r="AD1504" s="145" t="str">
        <f t="shared" si="179"/>
        <v/>
      </c>
      <c r="BD1504" s="36">
        <v>1484</v>
      </c>
      <c r="BE1504" s="223"/>
      <c r="BF1504" s="231"/>
      <c r="BG1504" s="231"/>
      <c r="BH1504" s="231"/>
      <c r="BI1504" s="231"/>
      <c r="BJ1504" s="223"/>
      <c r="BK1504" s="224"/>
      <c r="BL1504" s="223"/>
      <c r="BM1504" s="224"/>
      <c r="BN1504" s="225"/>
      <c r="BO1504" s="226"/>
      <c r="BP1504" s="224"/>
      <c r="BQ1504" s="224"/>
      <c r="BR1504" s="226"/>
      <c r="BS1504" s="225"/>
      <c r="CB1504" s="258"/>
      <c r="CC1504" s="258"/>
      <c r="CD1504" s="461" t="s">
        <v>2094</v>
      </c>
      <c r="CE1504" s="296">
        <v>0</v>
      </c>
      <c r="CF1504" s="259">
        <v>1</v>
      </c>
      <c r="CG1504" s="260">
        <f>DCOUNT($H$20:$AD$4020,"入力ﾁｪｯｸ",CD1503:CF1505)</f>
        <v>0</v>
      </c>
      <c r="CI1504" s="258"/>
      <c r="CJ1504" s="258"/>
      <c r="CK1504" s="536" t="s">
        <v>2760</v>
      </c>
      <c r="CL1504" s="537">
        <v>0</v>
      </c>
      <c r="CM1504" s="531">
        <v>3</v>
      </c>
      <c r="CN1504" s="531">
        <f>DCOUNT($H$20:$AD$4020,"入力ﾁｪｯｸ",CK1503:CM1504)</f>
        <v>0</v>
      </c>
      <c r="CP1504" s="258"/>
      <c r="CQ1504" s="258"/>
      <c r="CR1504" s="536" t="s">
        <v>2760</v>
      </c>
      <c r="CS1504" s="537">
        <v>0</v>
      </c>
      <c r="CT1504" s="531">
        <v>2</v>
      </c>
      <c r="CU1504" s="531">
        <f>DCOUNT($H$20:$AD$4020,"入力ﾁｪｯｸ",CR1503:CT1504)</f>
        <v>0</v>
      </c>
    </row>
    <row r="1505" spans="8:99" ht="15" customHeight="1" x14ac:dyDescent="0.15">
      <c r="H1505" s="111">
        <f t="shared" si="180"/>
        <v>0</v>
      </c>
      <c r="I1505" s="110">
        <v>1485</v>
      </c>
      <c r="J1505" s="199"/>
      <c r="K1505" s="199"/>
      <c r="L1505" s="112" t="e">
        <f t="shared" si="174"/>
        <v>#N/A</v>
      </c>
      <c r="M1505" s="199"/>
      <c r="N1505" s="199"/>
      <c r="O1505" s="124" t="str">
        <f t="shared" si="175"/>
        <v/>
      </c>
      <c r="P1505" s="124" t="str">
        <f t="shared" si="176"/>
        <v/>
      </c>
      <c r="Q1505" s="199"/>
      <c r="R1505" s="113" t="s">
        <v>341</v>
      </c>
      <c r="S1505" s="199"/>
      <c r="T1505" s="113" t="s">
        <v>337</v>
      </c>
      <c r="U1505" s="199"/>
      <c r="V1505" s="112" t="str">
        <f t="shared" si="177"/>
        <v>１～４以外</v>
      </c>
      <c r="W1505" s="628"/>
      <c r="X1505" s="112"/>
      <c r="Y1505" s="199"/>
      <c r="Z1505" s="636"/>
      <c r="AA1505" s="200"/>
      <c r="AB1505" s="114" t="e">
        <f t="shared" si="178"/>
        <v>#N/A</v>
      </c>
      <c r="AC1505" s="115" t="str">
        <f t="shared" ref="AC1505:AC1759" si="181">UPPER(N1505)</f>
        <v/>
      </c>
      <c r="AD1505" s="145" t="str">
        <f t="shared" si="179"/>
        <v/>
      </c>
      <c r="BD1505" s="36">
        <v>1485</v>
      </c>
      <c r="BE1505" s="223"/>
      <c r="BF1505" s="231"/>
      <c r="BG1505" s="231"/>
      <c r="BH1505" s="231"/>
      <c r="BI1505" s="231"/>
      <c r="BJ1505" s="223"/>
      <c r="BK1505" s="224"/>
      <c r="BL1505" s="223"/>
      <c r="BM1505" s="224"/>
      <c r="BN1505" s="225"/>
      <c r="BO1505" s="226"/>
      <c r="BP1505" s="224"/>
      <c r="BQ1505" s="224"/>
      <c r="BR1505" s="226"/>
      <c r="BS1505" s="225"/>
      <c r="CB1505" s="258"/>
      <c r="CC1505" s="258"/>
      <c r="CD1505" s="461" t="s">
        <v>2094</v>
      </c>
      <c r="CE1505" s="299">
        <v>0</v>
      </c>
      <c r="CF1505" s="266">
        <v>2</v>
      </c>
      <c r="CG1505" s="268"/>
      <c r="CI1505" s="258"/>
      <c r="CJ1505" s="258"/>
      <c r="CK1505" s="524" t="s">
        <v>2709</v>
      </c>
      <c r="CL1505" s="526" t="s">
        <v>505</v>
      </c>
      <c r="CM1505" s="526" t="s">
        <v>725</v>
      </c>
      <c r="CN1505" s="527"/>
      <c r="CP1505" s="258"/>
      <c r="CQ1505" s="258"/>
      <c r="CR1505" s="524" t="s">
        <v>2709</v>
      </c>
      <c r="CS1505" s="526" t="s">
        <v>505</v>
      </c>
      <c r="CT1505" s="526" t="s">
        <v>725</v>
      </c>
      <c r="CU1505" s="527"/>
    </row>
    <row r="1506" spans="8:99" ht="15" customHeight="1" x14ac:dyDescent="0.15">
      <c r="H1506" s="111">
        <f t="shared" si="180"/>
        <v>0</v>
      </c>
      <c r="I1506" s="110">
        <v>1486</v>
      </c>
      <c r="J1506" s="199"/>
      <c r="K1506" s="199"/>
      <c r="L1506" s="112" t="e">
        <f t="shared" si="174"/>
        <v>#N/A</v>
      </c>
      <c r="M1506" s="199"/>
      <c r="N1506" s="199"/>
      <c r="O1506" s="124" t="str">
        <f t="shared" si="175"/>
        <v/>
      </c>
      <c r="P1506" s="124" t="str">
        <f t="shared" si="176"/>
        <v/>
      </c>
      <c r="Q1506" s="199"/>
      <c r="R1506" s="113" t="s">
        <v>341</v>
      </c>
      <c r="S1506" s="199"/>
      <c r="T1506" s="113" t="s">
        <v>337</v>
      </c>
      <c r="U1506" s="199"/>
      <c r="V1506" s="112" t="str">
        <f t="shared" si="177"/>
        <v>１～４以外</v>
      </c>
      <c r="W1506" s="628"/>
      <c r="X1506" s="112"/>
      <c r="Y1506" s="199"/>
      <c r="Z1506" s="636"/>
      <c r="AA1506" s="200"/>
      <c r="AB1506" s="114" t="e">
        <f t="shared" si="178"/>
        <v>#N/A</v>
      </c>
      <c r="AC1506" s="115" t="str">
        <f t="shared" si="181"/>
        <v/>
      </c>
      <c r="AD1506" s="145" t="str">
        <f t="shared" si="179"/>
        <v/>
      </c>
      <c r="BD1506" s="36">
        <v>1486</v>
      </c>
      <c r="BE1506" s="223"/>
      <c r="BF1506" s="231"/>
      <c r="BG1506" s="231"/>
      <c r="BH1506" s="231"/>
      <c r="BI1506" s="231"/>
      <c r="BJ1506" s="223"/>
      <c r="BK1506" s="224"/>
      <c r="BL1506" s="223"/>
      <c r="BM1506" s="224"/>
      <c r="BN1506" s="225"/>
      <c r="BO1506" s="226"/>
      <c r="BP1506" s="224"/>
      <c r="BQ1506" s="224"/>
      <c r="BR1506" s="226"/>
      <c r="BS1506" s="225"/>
      <c r="CB1506" s="258"/>
      <c r="CC1506" s="258"/>
      <c r="CD1506" s="276" t="s">
        <v>2026</v>
      </c>
      <c r="CE1506" s="253" t="s">
        <v>505</v>
      </c>
      <c r="CF1506" s="253" t="s">
        <v>725</v>
      </c>
      <c r="CG1506" s="278"/>
      <c r="CI1506" s="258"/>
      <c r="CJ1506" s="258"/>
      <c r="CK1506" s="536" t="s">
        <v>2761</v>
      </c>
      <c r="CL1506" s="537">
        <v>0</v>
      </c>
      <c r="CM1506" s="531">
        <v>3</v>
      </c>
      <c r="CN1506" s="531">
        <f>DCOUNT($H$20:$AD$4020,"入力ﾁｪｯｸ",CK1505:CM1506)</f>
        <v>0</v>
      </c>
      <c r="CP1506" s="258"/>
      <c r="CQ1506" s="258"/>
      <c r="CR1506" s="536" t="s">
        <v>2761</v>
      </c>
      <c r="CS1506" s="537">
        <v>0</v>
      </c>
      <c r="CT1506" s="531">
        <v>2</v>
      </c>
      <c r="CU1506" s="531">
        <f>DCOUNT($H$20:$AD$4020,"入力ﾁｪｯｸ",CR1505:CT1506)</f>
        <v>0</v>
      </c>
    </row>
    <row r="1507" spans="8:99" ht="15" customHeight="1" x14ac:dyDescent="0.15">
      <c r="H1507" s="111">
        <f t="shared" si="180"/>
        <v>0</v>
      </c>
      <c r="I1507" s="110">
        <v>1487</v>
      </c>
      <c r="J1507" s="199"/>
      <c r="K1507" s="199"/>
      <c r="L1507" s="112" t="e">
        <f t="shared" si="174"/>
        <v>#N/A</v>
      </c>
      <c r="M1507" s="199"/>
      <c r="N1507" s="199"/>
      <c r="O1507" s="124" t="str">
        <f t="shared" si="175"/>
        <v/>
      </c>
      <c r="P1507" s="124" t="str">
        <f t="shared" si="176"/>
        <v/>
      </c>
      <c r="Q1507" s="199"/>
      <c r="R1507" s="113" t="s">
        <v>341</v>
      </c>
      <c r="S1507" s="199"/>
      <c r="T1507" s="113" t="s">
        <v>337</v>
      </c>
      <c r="U1507" s="199"/>
      <c r="V1507" s="112" t="str">
        <f t="shared" si="177"/>
        <v>１～４以外</v>
      </c>
      <c r="W1507" s="628"/>
      <c r="X1507" s="112"/>
      <c r="Y1507" s="199"/>
      <c r="Z1507" s="636"/>
      <c r="AA1507" s="200"/>
      <c r="AB1507" s="114" t="e">
        <f t="shared" si="178"/>
        <v>#N/A</v>
      </c>
      <c r="AC1507" s="115" t="str">
        <f t="shared" si="181"/>
        <v/>
      </c>
      <c r="AD1507" s="145" t="str">
        <f t="shared" si="179"/>
        <v/>
      </c>
      <c r="BD1507" s="36">
        <v>1487</v>
      </c>
      <c r="BE1507" s="223"/>
      <c r="BF1507" s="231"/>
      <c r="BG1507" s="231"/>
      <c r="BH1507" s="231"/>
      <c r="BI1507" s="231"/>
      <c r="BJ1507" s="223"/>
      <c r="BK1507" s="224"/>
      <c r="BL1507" s="223"/>
      <c r="BM1507" s="224"/>
      <c r="BN1507" s="225"/>
      <c r="BO1507" s="226"/>
      <c r="BP1507" s="224"/>
      <c r="BQ1507" s="224"/>
      <c r="BR1507" s="226"/>
      <c r="BS1507" s="225"/>
      <c r="CB1507" s="258"/>
      <c r="CC1507" s="258"/>
      <c r="CD1507" s="461" t="s">
        <v>2095</v>
      </c>
      <c r="CE1507" s="296">
        <v>0</v>
      </c>
      <c r="CF1507" s="259">
        <v>1</v>
      </c>
      <c r="CG1507" s="260">
        <f>DCOUNT($H$20:$AD$4020,"入力ﾁｪｯｸ",CD1506:CF1508)</f>
        <v>0</v>
      </c>
      <c r="CI1507" s="258"/>
      <c r="CJ1507" s="258"/>
      <c r="CK1507" s="524" t="s">
        <v>2709</v>
      </c>
      <c r="CL1507" s="526" t="s">
        <v>505</v>
      </c>
      <c r="CM1507" s="526" t="s">
        <v>725</v>
      </c>
      <c r="CN1507" s="527"/>
      <c r="CP1507" s="258"/>
      <c r="CQ1507" s="258"/>
      <c r="CR1507" s="524" t="s">
        <v>2709</v>
      </c>
      <c r="CS1507" s="526" t="s">
        <v>505</v>
      </c>
      <c r="CT1507" s="526" t="s">
        <v>725</v>
      </c>
      <c r="CU1507" s="527"/>
    </row>
    <row r="1508" spans="8:99" ht="15" customHeight="1" x14ac:dyDescent="0.15">
      <c r="H1508" s="111">
        <f t="shared" si="180"/>
        <v>0</v>
      </c>
      <c r="I1508" s="110">
        <v>1488</v>
      </c>
      <c r="J1508" s="199"/>
      <c r="K1508" s="199"/>
      <c r="L1508" s="112" t="e">
        <f t="shared" si="174"/>
        <v>#N/A</v>
      </c>
      <c r="M1508" s="199"/>
      <c r="N1508" s="199"/>
      <c r="O1508" s="124" t="str">
        <f t="shared" si="175"/>
        <v/>
      </c>
      <c r="P1508" s="124" t="str">
        <f t="shared" si="176"/>
        <v/>
      </c>
      <c r="Q1508" s="199"/>
      <c r="R1508" s="113" t="s">
        <v>341</v>
      </c>
      <c r="S1508" s="199"/>
      <c r="T1508" s="113" t="s">
        <v>337</v>
      </c>
      <c r="U1508" s="199"/>
      <c r="V1508" s="112" t="str">
        <f t="shared" si="177"/>
        <v>１～４以外</v>
      </c>
      <c r="W1508" s="628"/>
      <c r="X1508" s="112"/>
      <c r="Y1508" s="199"/>
      <c r="Z1508" s="636"/>
      <c r="AA1508" s="200"/>
      <c r="AB1508" s="114" t="e">
        <f t="shared" si="178"/>
        <v>#N/A</v>
      </c>
      <c r="AC1508" s="115" t="str">
        <f t="shared" si="181"/>
        <v/>
      </c>
      <c r="AD1508" s="145" t="str">
        <f t="shared" si="179"/>
        <v/>
      </c>
      <c r="BD1508" s="36">
        <v>1488</v>
      </c>
      <c r="BE1508" s="223"/>
      <c r="BF1508" s="231"/>
      <c r="BG1508" s="231"/>
      <c r="BH1508" s="231"/>
      <c r="BI1508" s="231"/>
      <c r="BJ1508" s="223"/>
      <c r="BK1508" s="224"/>
      <c r="BL1508" s="223"/>
      <c r="BM1508" s="224"/>
      <c r="BN1508" s="225"/>
      <c r="BO1508" s="226"/>
      <c r="BP1508" s="224"/>
      <c r="BQ1508" s="224"/>
      <c r="BR1508" s="226"/>
      <c r="BS1508" s="225"/>
      <c r="CB1508" s="258"/>
      <c r="CC1508" s="258"/>
      <c r="CD1508" s="461" t="s">
        <v>2095</v>
      </c>
      <c r="CE1508" s="299">
        <v>0</v>
      </c>
      <c r="CF1508" s="266">
        <v>2</v>
      </c>
      <c r="CG1508" s="268"/>
      <c r="CI1508" s="258"/>
      <c r="CJ1508" s="258"/>
      <c r="CK1508" s="536" t="s">
        <v>2762</v>
      </c>
      <c r="CL1508" s="537">
        <v>0</v>
      </c>
      <c r="CM1508" s="531">
        <v>3</v>
      </c>
      <c r="CN1508" s="531">
        <f>DCOUNT($H$20:$AD$4020,"入力ﾁｪｯｸ",CK1507:CM1508)</f>
        <v>0</v>
      </c>
      <c r="CP1508" s="258"/>
      <c r="CQ1508" s="258"/>
      <c r="CR1508" s="536" t="s">
        <v>2762</v>
      </c>
      <c r="CS1508" s="537">
        <v>0</v>
      </c>
      <c r="CT1508" s="531">
        <v>2</v>
      </c>
      <c r="CU1508" s="531">
        <f>DCOUNT($H$20:$AD$4020,"入力ﾁｪｯｸ",CR1507:CT1508)</f>
        <v>0</v>
      </c>
    </row>
    <row r="1509" spans="8:99" ht="15" customHeight="1" x14ac:dyDescent="0.15">
      <c r="H1509" s="111">
        <f t="shared" si="180"/>
        <v>0</v>
      </c>
      <c r="I1509" s="110">
        <v>1489</v>
      </c>
      <c r="J1509" s="199"/>
      <c r="K1509" s="199"/>
      <c r="L1509" s="112" t="e">
        <f t="shared" si="174"/>
        <v>#N/A</v>
      </c>
      <c r="M1509" s="199"/>
      <c r="N1509" s="199"/>
      <c r="O1509" s="124" t="str">
        <f t="shared" si="175"/>
        <v/>
      </c>
      <c r="P1509" s="124" t="str">
        <f t="shared" si="176"/>
        <v/>
      </c>
      <c r="Q1509" s="199"/>
      <c r="R1509" s="113" t="s">
        <v>341</v>
      </c>
      <c r="S1509" s="199"/>
      <c r="T1509" s="113" t="s">
        <v>337</v>
      </c>
      <c r="U1509" s="199"/>
      <c r="V1509" s="112" t="str">
        <f t="shared" si="177"/>
        <v>１～４以外</v>
      </c>
      <c r="W1509" s="628"/>
      <c r="X1509" s="112"/>
      <c r="Y1509" s="199"/>
      <c r="Z1509" s="636"/>
      <c r="AA1509" s="200"/>
      <c r="AB1509" s="114" t="e">
        <f t="shared" si="178"/>
        <v>#N/A</v>
      </c>
      <c r="AC1509" s="115" t="str">
        <f t="shared" si="181"/>
        <v/>
      </c>
      <c r="AD1509" s="145" t="str">
        <f t="shared" si="179"/>
        <v/>
      </c>
      <c r="BD1509" s="36">
        <v>1489</v>
      </c>
      <c r="BE1509" s="223"/>
      <c r="BF1509" s="231"/>
      <c r="BG1509" s="231"/>
      <c r="BH1509" s="231"/>
      <c r="BI1509" s="231"/>
      <c r="BJ1509" s="223"/>
      <c r="BK1509" s="224"/>
      <c r="BL1509" s="223"/>
      <c r="BM1509" s="224"/>
      <c r="BN1509" s="225"/>
      <c r="BO1509" s="226"/>
      <c r="BP1509" s="224"/>
      <c r="BQ1509" s="224"/>
      <c r="BR1509" s="226"/>
      <c r="BS1509" s="225"/>
      <c r="CB1509" s="258"/>
      <c r="CC1509" s="258"/>
      <c r="CD1509" s="276" t="s">
        <v>2026</v>
      </c>
      <c r="CE1509" s="253" t="s">
        <v>505</v>
      </c>
      <c r="CF1509" s="253" t="s">
        <v>725</v>
      </c>
      <c r="CG1509" s="278"/>
      <c r="CI1509" s="258"/>
      <c r="CJ1509" s="258"/>
      <c r="CK1509" s="524" t="s">
        <v>2709</v>
      </c>
      <c r="CL1509" s="526" t="s">
        <v>505</v>
      </c>
      <c r="CM1509" s="526" t="s">
        <v>725</v>
      </c>
      <c r="CN1509" s="527"/>
      <c r="CP1509" s="258"/>
      <c r="CQ1509" s="258"/>
      <c r="CR1509" s="524" t="s">
        <v>2709</v>
      </c>
      <c r="CS1509" s="526" t="s">
        <v>505</v>
      </c>
      <c r="CT1509" s="526" t="s">
        <v>725</v>
      </c>
      <c r="CU1509" s="527"/>
    </row>
    <row r="1510" spans="8:99" ht="15" customHeight="1" x14ac:dyDescent="0.15">
      <c r="H1510" s="111">
        <f t="shared" si="180"/>
        <v>0</v>
      </c>
      <c r="I1510" s="110">
        <v>1490</v>
      </c>
      <c r="J1510" s="199"/>
      <c r="K1510" s="199"/>
      <c r="L1510" s="112" t="e">
        <f t="shared" si="174"/>
        <v>#N/A</v>
      </c>
      <c r="M1510" s="199"/>
      <c r="N1510" s="199"/>
      <c r="O1510" s="124" t="str">
        <f t="shared" si="175"/>
        <v/>
      </c>
      <c r="P1510" s="124" t="str">
        <f t="shared" si="176"/>
        <v/>
      </c>
      <c r="Q1510" s="199"/>
      <c r="R1510" s="113" t="s">
        <v>341</v>
      </c>
      <c r="S1510" s="199"/>
      <c r="T1510" s="113" t="s">
        <v>337</v>
      </c>
      <c r="U1510" s="199"/>
      <c r="V1510" s="112" t="str">
        <f t="shared" si="177"/>
        <v>１～４以外</v>
      </c>
      <c r="W1510" s="628"/>
      <c r="X1510" s="112"/>
      <c r="Y1510" s="199"/>
      <c r="Z1510" s="636"/>
      <c r="AA1510" s="200"/>
      <c r="AB1510" s="114" t="e">
        <f t="shared" si="178"/>
        <v>#N/A</v>
      </c>
      <c r="AC1510" s="115" t="str">
        <f t="shared" si="181"/>
        <v/>
      </c>
      <c r="AD1510" s="145" t="str">
        <f t="shared" si="179"/>
        <v/>
      </c>
      <c r="BD1510" s="36">
        <v>1490</v>
      </c>
      <c r="BE1510" s="223"/>
      <c r="BF1510" s="231"/>
      <c r="BG1510" s="231"/>
      <c r="BH1510" s="231"/>
      <c r="BI1510" s="231"/>
      <c r="BJ1510" s="223"/>
      <c r="BK1510" s="224"/>
      <c r="BL1510" s="223"/>
      <c r="BM1510" s="224"/>
      <c r="BN1510" s="225"/>
      <c r="BO1510" s="226"/>
      <c r="BP1510" s="224"/>
      <c r="BQ1510" s="224"/>
      <c r="BR1510" s="226"/>
      <c r="BS1510" s="225"/>
      <c r="CB1510" s="258"/>
      <c r="CC1510" s="258"/>
      <c r="CD1510" s="461" t="s">
        <v>2096</v>
      </c>
      <c r="CE1510" s="296">
        <v>0</v>
      </c>
      <c r="CF1510" s="259">
        <v>1</v>
      </c>
      <c r="CG1510" s="260">
        <f>DCOUNT($H$20:$AD$4020,"入力ﾁｪｯｸ",CD1509:CF1511)</f>
        <v>0</v>
      </c>
      <c r="CI1510" s="258"/>
      <c r="CJ1510" s="258"/>
      <c r="CK1510" s="536" t="s">
        <v>2763</v>
      </c>
      <c r="CL1510" s="537">
        <v>0</v>
      </c>
      <c r="CM1510" s="531">
        <v>3</v>
      </c>
      <c r="CN1510" s="531">
        <f>DCOUNT($H$20:$AD$4020,"入力ﾁｪｯｸ",CK1509:CM1510)</f>
        <v>0</v>
      </c>
      <c r="CP1510" s="258"/>
      <c r="CQ1510" s="258"/>
      <c r="CR1510" s="536" t="s">
        <v>2763</v>
      </c>
      <c r="CS1510" s="537">
        <v>0</v>
      </c>
      <c r="CT1510" s="531">
        <v>2</v>
      </c>
      <c r="CU1510" s="531">
        <f>DCOUNT($H$20:$AD$4020,"入力ﾁｪｯｸ",CR1509:CT1510)</f>
        <v>0</v>
      </c>
    </row>
    <row r="1511" spans="8:99" ht="15" customHeight="1" x14ac:dyDescent="0.15">
      <c r="H1511" s="111">
        <f t="shared" si="180"/>
        <v>0</v>
      </c>
      <c r="I1511" s="110">
        <v>1491</v>
      </c>
      <c r="J1511" s="199"/>
      <c r="K1511" s="199"/>
      <c r="L1511" s="112" t="e">
        <f t="shared" si="174"/>
        <v>#N/A</v>
      </c>
      <c r="M1511" s="199"/>
      <c r="N1511" s="199"/>
      <c r="O1511" s="124" t="str">
        <f t="shared" si="175"/>
        <v/>
      </c>
      <c r="P1511" s="124" t="str">
        <f t="shared" si="176"/>
        <v/>
      </c>
      <c r="Q1511" s="199"/>
      <c r="R1511" s="113" t="s">
        <v>341</v>
      </c>
      <c r="S1511" s="199"/>
      <c r="T1511" s="113" t="s">
        <v>337</v>
      </c>
      <c r="U1511" s="199"/>
      <c r="V1511" s="112" t="str">
        <f t="shared" si="177"/>
        <v>１～４以外</v>
      </c>
      <c r="W1511" s="628"/>
      <c r="X1511" s="112"/>
      <c r="Y1511" s="199"/>
      <c r="Z1511" s="636"/>
      <c r="AA1511" s="200"/>
      <c r="AB1511" s="114" t="e">
        <f t="shared" si="178"/>
        <v>#N/A</v>
      </c>
      <c r="AC1511" s="115" t="str">
        <f t="shared" si="181"/>
        <v/>
      </c>
      <c r="AD1511" s="145" t="str">
        <f t="shared" si="179"/>
        <v/>
      </c>
      <c r="BD1511" s="36">
        <v>1491</v>
      </c>
      <c r="BE1511" s="223"/>
      <c r="BF1511" s="231"/>
      <c r="BG1511" s="231"/>
      <c r="BH1511" s="231"/>
      <c r="BI1511" s="231"/>
      <c r="BJ1511" s="223"/>
      <c r="BK1511" s="224"/>
      <c r="BL1511" s="223"/>
      <c r="BM1511" s="224"/>
      <c r="BN1511" s="225"/>
      <c r="BO1511" s="226"/>
      <c r="BP1511" s="224"/>
      <c r="BQ1511" s="224"/>
      <c r="BR1511" s="226"/>
      <c r="BS1511" s="225"/>
      <c r="CB1511" s="258"/>
      <c r="CC1511" s="258"/>
      <c r="CD1511" s="461" t="s">
        <v>2096</v>
      </c>
      <c r="CE1511" s="299">
        <v>0</v>
      </c>
      <c r="CF1511" s="266">
        <v>2</v>
      </c>
      <c r="CG1511" s="268"/>
      <c r="CI1511" s="258"/>
      <c r="CJ1511" s="258"/>
      <c r="CK1511" s="524" t="s">
        <v>2709</v>
      </c>
      <c r="CL1511" s="526" t="s">
        <v>505</v>
      </c>
      <c r="CM1511" s="526" t="s">
        <v>725</v>
      </c>
      <c r="CN1511" s="527"/>
      <c r="CP1511" s="258"/>
      <c r="CQ1511" s="258"/>
      <c r="CR1511" s="524" t="s">
        <v>2709</v>
      </c>
      <c r="CS1511" s="526" t="s">
        <v>505</v>
      </c>
      <c r="CT1511" s="526" t="s">
        <v>725</v>
      </c>
      <c r="CU1511" s="527"/>
    </row>
    <row r="1512" spans="8:99" ht="15" customHeight="1" x14ac:dyDescent="0.15">
      <c r="H1512" s="111">
        <f t="shared" si="180"/>
        <v>0</v>
      </c>
      <c r="I1512" s="110">
        <v>1492</v>
      </c>
      <c r="J1512" s="199"/>
      <c r="K1512" s="199"/>
      <c r="L1512" s="112" t="e">
        <f t="shared" si="174"/>
        <v>#N/A</v>
      </c>
      <c r="M1512" s="199"/>
      <c r="N1512" s="199"/>
      <c r="O1512" s="124" t="str">
        <f t="shared" si="175"/>
        <v/>
      </c>
      <c r="P1512" s="124" t="str">
        <f t="shared" si="176"/>
        <v/>
      </c>
      <c r="Q1512" s="199"/>
      <c r="R1512" s="113" t="s">
        <v>341</v>
      </c>
      <c r="S1512" s="199"/>
      <c r="T1512" s="113" t="s">
        <v>337</v>
      </c>
      <c r="U1512" s="199"/>
      <c r="V1512" s="112" t="str">
        <f t="shared" si="177"/>
        <v>１～４以外</v>
      </c>
      <c r="W1512" s="628"/>
      <c r="X1512" s="112"/>
      <c r="Y1512" s="199"/>
      <c r="Z1512" s="636"/>
      <c r="AA1512" s="200"/>
      <c r="AB1512" s="114" t="e">
        <f t="shared" si="178"/>
        <v>#N/A</v>
      </c>
      <c r="AC1512" s="115" t="str">
        <f t="shared" si="181"/>
        <v/>
      </c>
      <c r="AD1512" s="145" t="str">
        <f t="shared" si="179"/>
        <v/>
      </c>
      <c r="BD1512" s="36">
        <v>1492</v>
      </c>
      <c r="BE1512" s="223"/>
      <c r="BF1512" s="231"/>
      <c r="BG1512" s="231"/>
      <c r="BH1512" s="231"/>
      <c r="BI1512" s="231"/>
      <c r="BJ1512" s="223"/>
      <c r="BK1512" s="224"/>
      <c r="BL1512" s="223"/>
      <c r="BM1512" s="224"/>
      <c r="BN1512" s="225"/>
      <c r="BO1512" s="226"/>
      <c r="BP1512" s="224"/>
      <c r="BQ1512" s="224"/>
      <c r="BR1512" s="226"/>
      <c r="BS1512" s="225"/>
      <c r="CB1512" s="258"/>
      <c r="CC1512" s="258"/>
      <c r="CD1512" s="276" t="s">
        <v>2026</v>
      </c>
      <c r="CE1512" s="253" t="s">
        <v>505</v>
      </c>
      <c r="CF1512" s="253" t="s">
        <v>725</v>
      </c>
      <c r="CG1512" s="278"/>
      <c r="CI1512" s="258"/>
      <c r="CJ1512" s="258"/>
      <c r="CK1512" s="536" t="s">
        <v>2764</v>
      </c>
      <c r="CL1512" s="537">
        <v>0</v>
      </c>
      <c r="CM1512" s="531">
        <v>3</v>
      </c>
      <c r="CN1512" s="531">
        <f>DCOUNT($H$20:$AD$4020,"入力ﾁｪｯｸ",CK1511:CM1512)</f>
        <v>0</v>
      </c>
      <c r="CP1512" s="258"/>
      <c r="CQ1512" s="258"/>
      <c r="CR1512" s="536" t="s">
        <v>2764</v>
      </c>
      <c r="CS1512" s="537">
        <v>0</v>
      </c>
      <c r="CT1512" s="531">
        <v>2</v>
      </c>
      <c r="CU1512" s="531">
        <f>DCOUNT($H$20:$AD$4020,"入力ﾁｪｯｸ",CR1511:CT1512)</f>
        <v>0</v>
      </c>
    </row>
    <row r="1513" spans="8:99" ht="15" customHeight="1" x14ac:dyDescent="0.15">
      <c r="H1513" s="111">
        <f t="shared" si="180"/>
        <v>0</v>
      </c>
      <c r="I1513" s="110">
        <v>1493</v>
      </c>
      <c r="J1513" s="199"/>
      <c r="K1513" s="199"/>
      <c r="L1513" s="112" t="e">
        <f t="shared" si="174"/>
        <v>#N/A</v>
      </c>
      <c r="M1513" s="199"/>
      <c r="N1513" s="199"/>
      <c r="O1513" s="124" t="str">
        <f t="shared" si="175"/>
        <v/>
      </c>
      <c r="P1513" s="124" t="str">
        <f t="shared" si="176"/>
        <v/>
      </c>
      <c r="Q1513" s="199"/>
      <c r="R1513" s="113" t="s">
        <v>341</v>
      </c>
      <c r="S1513" s="199"/>
      <c r="T1513" s="113" t="s">
        <v>337</v>
      </c>
      <c r="U1513" s="199"/>
      <c r="V1513" s="112" t="str">
        <f t="shared" si="177"/>
        <v>１～４以外</v>
      </c>
      <c r="W1513" s="628"/>
      <c r="X1513" s="112"/>
      <c r="Y1513" s="199"/>
      <c r="Z1513" s="636"/>
      <c r="AA1513" s="200"/>
      <c r="AB1513" s="114" t="e">
        <f t="shared" si="178"/>
        <v>#N/A</v>
      </c>
      <c r="AC1513" s="115" t="str">
        <f t="shared" si="181"/>
        <v/>
      </c>
      <c r="AD1513" s="145" t="str">
        <f t="shared" si="179"/>
        <v/>
      </c>
      <c r="BD1513" s="36">
        <v>1493</v>
      </c>
      <c r="BE1513" s="223"/>
      <c r="BF1513" s="231"/>
      <c r="BG1513" s="231"/>
      <c r="BH1513" s="231"/>
      <c r="BI1513" s="231"/>
      <c r="BJ1513" s="223"/>
      <c r="BK1513" s="224"/>
      <c r="BL1513" s="223"/>
      <c r="BM1513" s="224"/>
      <c r="BN1513" s="225"/>
      <c r="BO1513" s="226"/>
      <c r="BP1513" s="224"/>
      <c r="BQ1513" s="224"/>
      <c r="BR1513" s="226"/>
      <c r="BS1513" s="225"/>
      <c r="CB1513" s="258"/>
      <c r="CC1513" s="258"/>
      <c r="CD1513" s="461" t="s">
        <v>2097</v>
      </c>
      <c r="CE1513" s="296">
        <v>0</v>
      </c>
      <c r="CF1513" s="259">
        <v>1</v>
      </c>
      <c r="CG1513" s="260">
        <f>DCOUNT($H$20:$AD$4020,"入力ﾁｪｯｸ",CD1512:CF1514)</f>
        <v>0</v>
      </c>
      <c r="CI1513" s="258"/>
      <c r="CJ1513" s="258"/>
      <c r="CK1513" s="524" t="s">
        <v>2709</v>
      </c>
      <c r="CL1513" s="526" t="s">
        <v>505</v>
      </c>
      <c r="CM1513" s="526" t="s">
        <v>725</v>
      </c>
      <c r="CN1513" s="527"/>
      <c r="CP1513" s="258"/>
      <c r="CQ1513" s="258"/>
      <c r="CR1513" s="524" t="s">
        <v>2709</v>
      </c>
      <c r="CS1513" s="526" t="s">
        <v>505</v>
      </c>
      <c r="CT1513" s="526" t="s">
        <v>725</v>
      </c>
      <c r="CU1513" s="527"/>
    </row>
    <row r="1514" spans="8:99" ht="15" customHeight="1" x14ac:dyDescent="0.15">
      <c r="H1514" s="111">
        <f t="shared" si="180"/>
        <v>0</v>
      </c>
      <c r="I1514" s="110">
        <v>1494</v>
      </c>
      <c r="J1514" s="199"/>
      <c r="K1514" s="199"/>
      <c r="L1514" s="112" t="e">
        <f t="shared" si="174"/>
        <v>#N/A</v>
      </c>
      <c r="M1514" s="199"/>
      <c r="N1514" s="199"/>
      <c r="O1514" s="124" t="str">
        <f t="shared" si="175"/>
        <v/>
      </c>
      <c r="P1514" s="124" t="str">
        <f t="shared" si="176"/>
        <v/>
      </c>
      <c r="Q1514" s="199"/>
      <c r="R1514" s="113" t="s">
        <v>341</v>
      </c>
      <c r="S1514" s="199"/>
      <c r="T1514" s="113" t="s">
        <v>337</v>
      </c>
      <c r="U1514" s="199"/>
      <c r="V1514" s="112" t="str">
        <f t="shared" si="177"/>
        <v>１～４以外</v>
      </c>
      <c r="W1514" s="628"/>
      <c r="X1514" s="112"/>
      <c r="Y1514" s="199"/>
      <c r="Z1514" s="636"/>
      <c r="AA1514" s="200"/>
      <c r="AB1514" s="114" t="e">
        <f t="shared" si="178"/>
        <v>#N/A</v>
      </c>
      <c r="AC1514" s="115" t="str">
        <f t="shared" si="181"/>
        <v/>
      </c>
      <c r="AD1514" s="145" t="str">
        <f t="shared" si="179"/>
        <v/>
      </c>
      <c r="BD1514" s="36">
        <v>1494</v>
      </c>
      <c r="BE1514" s="223"/>
      <c r="BF1514" s="231"/>
      <c r="BG1514" s="231"/>
      <c r="BH1514" s="231"/>
      <c r="BI1514" s="231"/>
      <c r="BJ1514" s="223"/>
      <c r="BK1514" s="224"/>
      <c r="BL1514" s="223"/>
      <c r="BM1514" s="224"/>
      <c r="BN1514" s="225"/>
      <c r="BO1514" s="226"/>
      <c r="BP1514" s="224"/>
      <c r="BQ1514" s="224"/>
      <c r="BR1514" s="226"/>
      <c r="BS1514" s="225"/>
      <c r="CB1514" s="258"/>
      <c r="CC1514" s="258"/>
      <c r="CD1514" s="461" t="s">
        <v>2097</v>
      </c>
      <c r="CE1514" s="299">
        <v>0</v>
      </c>
      <c r="CF1514" s="266">
        <v>2</v>
      </c>
      <c r="CG1514" s="268"/>
      <c r="CI1514" s="258"/>
      <c r="CJ1514" s="258"/>
      <c r="CK1514" s="536" t="s">
        <v>2765</v>
      </c>
      <c r="CL1514" s="537">
        <v>0</v>
      </c>
      <c r="CM1514" s="531">
        <v>3</v>
      </c>
      <c r="CN1514" s="531">
        <f>DCOUNT($H$20:$AD$4020,"入力ﾁｪｯｸ",CK1513:CM1514)</f>
        <v>0</v>
      </c>
      <c r="CP1514" s="258"/>
      <c r="CQ1514" s="258"/>
      <c r="CR1514" s="536" t="s">
        <v>2765</v>
      </c>
      <c r="CS1514" s="537">
        <v>0</v>
      </c>
      <c r="CT1514" s="531">
        <v>2</v>
      </c>
      <c r="CU1514" s="531">
        <f>DCOUNT($H$20:$AD$4020,"入力ﾁｪｯｸ",CR1513:CT1514)</f>
        <v>0</v>
      </c>
    </row>
    <row r="1515" spans="8:99" ht="15" customHeight="1" x14ac:dyDescent="0.15">
      <c r="H1515" s="111">
        <f t="shared" si="180"/>
        <v>0</v>
      </c>
      <c r="I1515" s="110">
        <v>1495</v>
      </c>
      <c r="J1515" s="199"/>
      <c r="K1515" s="199"/>
      <c r="L1515" s="112" t="e">
        <f t="shared" si="174"/>
        <v>#N/A</v>
      </c>
      <c r="M1515" s="199"/>
      <c r="N1515" s="199"/>
      <c r="O1515" s="124" t="str">
        <f t="shared" si="175"/>
        <v/>
      </c>
      <c r="P1515" s="124" t="str">
        <f t="shared" si="176"/>
        <v/>
      </c>
      <c r="Q1515" s="199"/>
      <c r="R1515" s="113" t="s">
        <v>341</v>
      </c>
      <c r="S1515" s="199"/>
      <c r="T1515" s="113" t="s">
        <v>337</v>
      </c>
      <c r="U1515" s="199"/>
      <c r="V1515" s="112" t="str">
        <f t="shared" si="177"/>
        <v>１～４以外</v>
      </c>
      <c r="W1515" s="628"/>
      <c r="X1515" s="112"/>
      <c r="Y1515" s="199"/>
      <c r="Z1515" s="636"/>
      <c r="AA1515" s="200"/>
      <c r="AB1515" s="114" t="e">
        <f t="shared" si="178"/>
        <v>#N/A</v>
      </c>
      <c r="AC1515" s="115" t="str">
        <f t="shared" si="181"/>
        <v/>
      </c>
      <c r="AD1515" s="145" t="str">
        <f t="shared" si="179"/>
        <v/>
      </c>
      <c r="BD1515" s="36">
        <v>1495</v>
      </c>
      <c r="BE1515" s="223"/>
      <c r="BF1515" s="231"/>
      <c r="BG1515" s="231"/>
      <c r="BH1515" s="231"/>
      <c r="BI1515" s="231"/>
      <c r="BJ1515" s="223"/>
      <c r="BK1515" s="224"/>
      <c r="BL1515" s="223"/>
      <c r="BM1515" s="224"/>
      <c r="BN1515" s="225"/>
      <c r="BO1515" s="226"/>
      <c r="BP1515" s="224"/>
      <c r="BQ1515" s="224"/>
      <c r="BR1515" s="226"/>
      <c r="BS1515" s="225"/>
      <c r="CB1515" s="258"/>
      <c r="CC1515" s="258"/>
      <c r="CD1515" s="276" t="s">
        <v>2026</v>
      </c>
      <c r="CE1515" s="253" t="s">
        <v>505</v>
      </c>
      <c r="CF1515" s="253" t="s">
        <v>725</v>
      </c>
      <c r="CG1515" s="278"/>
      <c r="CI1515" s="258"/>
      <c r="CJ1515" s="258"/>
      <c r="CK1515" s="524" t="s">
        <v>2709</v>
      </c>
      <c r="CL1515" s="526" t="s">
        <v>505</v>
      </c>
      <c r="CM1515" s="526" t="s">
        <v>725</v>
      </c>
      <c r="CN1515" s="527"/>
      <c r="CP1515" s="258"/>
      <c r="CQ1515" s="258"/>
      <c r="CR1515" s="524" t="s">
        <v>2709</v>
      </c>
      <c r="CS1515" s="526" t="s">
        <v>505</v>
      </c>
      <c r="CT1515" s="526" t="s">
        <v>725</v>
      </c>
      <c r="CU1515" s="527"/>
    </row>
    <row r="1516" spans="8:99" ht="15" customHeight="1" x14ac:dyDescent="0.15">
      <c r="H1516" s="111">
        <f t="shared" si="180"/>
        <v>0</v>
      </c>
      <c r="I1516" s="110">
        <v>1496</v>
      </c>
      <c r="J1516" s="199"/>
      <c r="K1516" s="199"/>
      <c r="L1516" s="112" t="e">
        <f t="shared" si="174"/>
        <v>#N/A</v>
      </c>
      <c r="M1516" s="199"/>
      <c r="N1516" s="199"/>
      <c r="O1516" s="124" t="str">
        <f t="shared" si="175"/>
        <v/>
      </c>
      <c r="P1516" s="124" t="str">
        <f t="shared" si="176"/>
        <v/>
      </c>
      <c r="Q1516" s="199"/>
      <c r="R1516" s="113" t="s">
        <v>341</v>
      </c>
      <c r="S1516" s="199"/>
      <c r="T1516" s="113" t="s">
        <v>337</v>
      </c>
      <c r="U1516" s="199"/>
      <c r="V1516" s="112" t="str">
        <f t="shared" si="177"/>
        <v>１～４以外</v>
      </c>
      <c r="W1516" s="628"/>
      <c r="X1516" s="112"/>
      <c r="Y1516" s="199"/>
      <c r="Z1516" s="636"/>
      <c r="AA1516" s="200"/>
      <c r="AB1516" s="114" t="e">
        <f t="shared" si="178"/>
        <v>#N/A</v>
      </c>
      <c r="AC1516" s="115" t="str">
        <f t="shared" si="181"/>
        <v/>
      </c>
      <c r="AD1516" s="145" t="str">
        <f t="shared" si="179"/>
        <v/>
      </c>
      <c r="BD1516" s="36">
        <v>1496</v>
      </c>
      <c r="BE1516" s="223"/>
      <c r="BF1516" s="231"/>
      <c r="BG1516" s="231"/>
      <c r="BH1516" s="231"/>
      <c r="BI1516" s="231"/>
      <c r="BJ1516" s="223"/>
      <c r="BK1516" s="224"/>
      <c r="BL1516" s="223"/>
      <c r="BM1516" s="224"/>
      <c r="BN1516" s="225"/>
      <c r="BO1516" s="226"/>
      <c r="BP1516" s="224"/>
      <c r="BQ1516" s="224"/>
      <c r="BR1516" s="226"/>
      <c r="BS1516" s="225"/>
      <c r="CB1516" s="258"/>
      <c r="CC1516" s="258"/>
      <c r="CD1516" s="390" t="s">
        <v>2098</v>
      </c>
      <c r="CE1516" s="296">
        <v>0</v>
      </c>
      <c r="CF1516" s="259">
        <v>1</v>
      </c>
      <c r="CG1516" s="260">
        <f>DCOUNT($H$20:$AD$4020,"入力ﾁｪｯｸ",CD1515:CF1517)</f>
        <v>0</v>
      </c>
      <c r="CI1516" s="258"/>
      <c r="CJ1516" s="258"/>
      <c r="CK1516" s="536" t="s">
        <v>2766</v>
      </c>
      <c r="CL1516" s="537">
        <v>0</v>
      </c>
      <c r="CM1516" s="531">
        <v>3</v>
      </c>
      <c r="CN1516" s="531">
        <f>DCOUNT($H$20:$AD$4020,"入力ﾁｪｯｸ",CK1515:CM1516)</f>
        <v>0</v>
      </c>
      <c r="CP1516" s="258"/>
      <c r="CQ1516" s="258"/>
      <c r="CR1516" s="536" t="s">
        <v>2766</v>
      </c>
      <c r="CS1516" s="537">
        <v>0</v>
      </c>
      <c r="CT1516" s="531">
        <v>2</v>
      </c>
      <c r="CU1516" s="531">
        <f>DCOUNT($H$20:$AD$4020,"入力ﾁｪｯｸ",CR1515:CT1516)</f>
        <v>0</v>
      </c>
    </row>
    <row r="1517" spans="8:99" ht="15" customHeight="1" x14ac:dyDescent="0.15">
      <c r="H1517" s="111">
        <f t="shared" si="180"/>
        <v>0</v>
      </c>
      <c r="I1517" s="110">
        <v>1497</v>
      </c>
      <c r="J1517" s="199"/>
      <c r="K1517" s="199"/>
      <c r="L1517" s="112" t="e">
        <f t="shared" si="174"/>
        <v>#N/A</v>
      </c>
      <c r="M1517" s="199"/>
      <c r="N1517" s="199"/>
      <c r="O1517" s="124" t="str">
        <f t="shared" si="175"/>
        <v/>
      </c>
      <c r="P1517" s="124" t="str">
        <f t="shared" si="176"/>
        <v/>
      </c>
      <c r="Q1517" s="199"/>
      <c r="R1517" s="113" t="s">
        <v>341</v>
      </c>
      <c r="S1517" s="199"/>
      <c r="T1517" s="113" t="s">
        <v>337</v>
      </c>
      <c r="U1517" s="199"/>
      <c r="V1517" s="112" t="str">
        <f t="shared" si="177"/>
        <v>１～４以外</v>
      </c>
      <c r="W1517" s="628"/>
      <c r="X1517" s="112"/>
      <c r="Y1517" s="199"/>
      <c r="Z1517" s="636"/>
      <c r="AA1517" s="200"/>
      <c r="AB1517" s="114" t="e">
        <f t="shared" si="178"/>
        <v>#N/A</v>
      </c>
      <c r="AC1517" s="115" t="str">
        <f t="shared" si="181"/>
        <v/>
      </c>
      <c r="AD1517" s="145" t="str">
        <f t="shared" si="179"/>
        <v/>
      </c>
      <c r="BD1517" s="36">
        <v>1497</v>
      </c>
      <c r="BE1517" s="223"/>
      <c r="BF1517" s="231"/>
      <c r="BG1517" s="231"/>
      <c r="BH1517" s="231"/>
      <c r="BI1517" s="231"/>
      <c r="BJ1517" s="223"/>
      <c r="BK1517" s="224"/>
      <c r="BL1517" s="223"/>
      <c r="BM1517" s="224"/>
      <c r="BN1517" s="225"/>
      <c r="BO1517" s="226"/>
      <c r="BP1517" s="224"/>
      <c r="BQ1517" s="224"/>
      <c r="BR1517" s="226"/>
      <c r="BS1517" s="225"/>
      <c r="CB1517" s="258"/>
      <c r="CC1517" s="258"/>
      <c r="CD1517" s="390" t="s">
        <v>2098</v>
      </c>
      <c r="CE1517" s="299">
        <v>0</v>
      </c>
      <c r="CF1517" s="266">
        <v>2</v>
      </c>
      <c r="CG1517" s="268"/>
      <c r="CI1517" s="258"/>
      <c r="CJ1517" s="258"/>
      <c r="CK1517" s="524" t="s">
        <v>2709</v>
      </c>
      <c r="CL1517" s="526" t="s">
        <v>505</v>
      </c>
      <c r="CM1517" s="526" t="s">
        <v>725</v>
      </c>
      <c r="CN1517" s="527"/>
      <c r="CP1517" s="258"/>
      <c r="CQ1517" s="258"/>
      <c r="CR1517" s="524" t="s">
        <v>2709</v>
      </c>
      <c r="CS1517" s="526" t="s">
        <v>505</v>
      </c>
      <c r="CT1517" s="526" t="s">
        <v>725</v>
      </c>
      <c r="CU1517" s="527"/>
    </row>
    <row r="1518" spans="8:99" ht="15" customHeight="1" x14ac:dyDescent="0.15">
      <c r="H1518" s="111">
        <f t="shared" si="180"/>
        <v>0</v>
      </c>
      <c r="I1518" s="110">
        <v>1498</v>
      </c>
      <c r="J1518" s="199"/>
      <c r="K1518" s="199"/>
      <c r="L1518" s="112" t="e">
        <f t="shared" si="174"/>
        <v>#N/A</v>
      </c>
      <c r="M1518" s="199"/>
      <c r="N1518" s="199"/>
      <c r="O1518" s="124" t="str">
        <f t="shared" si="175"/>
        <v/>
      </c>
      <c r="P1518" s="124" t="str">
        <f t="shared" si="176"/>
        <v/>
      </c>
      <c r="Q1518" s="199"/>
      <c r="R1518" s="113" t="s">
        <v>341</v>
      </c>
      <c r="S1518" s="199"/>
      <c r="T1518" s="113" t="s">
        <v>337</v>
      </c>
      <c r="U1518" s="199"/>
      <c r="V1518" s="112" t="str">
        <f t="shared" si="177"/>
        <v>１～４以外</v>
      </c>
      <c r="W1518" s="628"/>
      <c r="X1518" s="112"/>
      <c r="Y1518" s="199"/>
      <c r="Z1518" s="636"/>
      <c r="AA1518" s="200"/>
      <c r="AB1518" s="114" t="e">
        <f t="shared" si="178"/>
        <v>#N/A</v>
      </c>
      <c r="AC1518" s="115" t="str">
        <f t="shared" si="181"/>
        <v/>
      </c>
      <c r="AD1518" s="145" t="str">
        <f t="shared" si="179"/>
        <v/>
      </c>
      <c r="BD1518" s="36">
        <v>1498</v>
      </c>
      <c r="BE1518" s="223"/>
      <c r="BF1518" s="231"/>
      <c r="BG1518" s="231"/>
      <c r="BH1518" s="231"/>
      <c r="BI1518" s="231"/>
      <c r="BJ1518" s="223"/>
      <c r="BK1518" s="224"/>
      <c r="BL1518" s="223"/>
      <c r="BM1518" s="224"/>
      <c r="BN1518" s="225"/>
      <c r="BO1518" s="226"/>
      <c r="BP1518" s="224"/>
      <c r="BQ1518" s="224"/>
      <c r="BR1518" s="226"/>
      <c r="BS1518" s="225"/>
      <c r="CB1518" s="258"/>
      <c r="CC1518" s="258"/>
      <c r="CD1518" s="276" t="s">
        <v>2026</v>
      </c>
      <c r="CE1518" s="253" t="s">
        <v>505</v>
      </c>
      <c r="CF1518" s="253" t="s">
        <v>725</v>
      </c>
      <c r="CG1518" s="278"/>
      <c r="CI1518" s="258"/>
      <c r="CJ1518" s="258"/>
      <c r="CK1518" s="536" t="s">
        <v>2767</v>
      </c>
      <c r="CL1518" s="537">
        <v>0</v>
      </c>
      <c r="CM1518" s="531">
        <v>3</v>
      </c>
      <c r="CN1518" s="531">
        <f>DCOUNT($H$20:$AD$4020,"入力ﾁｪｯｸ",CK1517:CM1518)</f>
        <v>0</v>
      </c>
      <c r="CP1518" s="258"/>
      <c r="CQ1518" s="258"/>
      <c r="CR1518" s="536" t="s">
        <v>2767</v>
      </c>
      <c r="CS1518" s="537">
        <v>0</v>
      </c>
      <c r="CT1518" s="531">
        <v>2</v>
      </c>
      <c r="CU1518" s="531">
        <f>DCOUNT($H$20:$AD$4020,"入力ﾁｪｯｸ",CR1517:CT1518)</f>
        <v>0</v>
      </c>
    </row>
    <row r="1519" spans="8:99" ht="15" customHeight="1" x14ac:dyDescent="0.15">
      <c r="H1519" s="111">
        <f t="shared" si="180"/>
        <v>0</v>
      </c>
      <c r="I1519" s="110">
        <v>1499</v>
      </c>
      <c r="J1519" s="199"/>
      <c r="K1519" s="199"/>
      <c r="L1519" s="112" t="e">
        <f t="shared" si="174"/>
        <v>#N/A</v>
      </c>
      <c r="M1519" s="199"/>
      <c r="N1519" s="199"/>
      <c r="O1519" s="124" t="str">
        <f t="shared" si="175"/>
        <v/>
      </c>
      <c r="P1519" s="124" t="str">
        <f t="shared" si="176"/>
        <v/>
      </c>
      <c r="Q1519" s="199"/>
      <c r="R1519" s="113" t="s">
        <v>341</v>
      </c>
      <c r="S1519" s="199"/>
      <c r="T1519" s="113" t="s">
        <v>337</v>
      </c>
      <c r="U1519" s="199"/>
      <c r="V1519" s="112" t="str">
        <f t="shared" si="177"/>
        <v>１～４以外</v>
      </c>
      <c r="W1519" s="628"/>
      <c r="X1519" s="112"/>
      <c r="Y1519" s="199"/>
      <c r="Z1519" s="636"/>
      <c r="AA1519" s="200"/>
      <c r="AB1519" s="114" t="e">
        <f t="shared" si="178"/>
        <v>#N/A</v>
      </c>
      <c r="AC1519" s="115" t="str">
        <f t="shared" si="181"/>
        <v/>
      </c>
      <c r="AD1519" s="145" t="str">
        <f t="shared" si="179"/>
        <v/>
      </c>
      <c r="BD1519" s="36">
        <v>1499</v>
      </c>
      <c r="BE1519" s="223"/>
      <c r="BF1519" s="231"/>
      <c r="BG1519" s="231"/>
      <c r="BH1519" s="231"/>
      <c r="BI1519" s="231"/>
      <c r="BJ1519" s="223"/>
      <c r="BK1519" s="224"/>
      <c r="BL1519" s="223"/>
      <c r="BM1519" s="224"/>
      <c r="BN1519" s="225"/>
      <c r="BO1519" s="226"/>
      <c r="BP1519" s="224"/>
      <c r="BQ1519" s="224"/>
      <c r="BR1519" s="226"/>
      <c r="BS1519" s="225"/>
      <c r="CB1519" s="258"/>
      <c r="CC1519" s="258"/>
      <c r="CD1519" s="390" t="s">
        <v>2099</v>
      </c>
      <c r="CE1519" s="296">
        <v>0</v>
      </c>
      <c r="CF1519" s="259">
        <v>1</v>
      </c>
      <c r="CG1519" s="260">
        <f>DCOUNT($H$20:$AD$4020,"入力ﾁｪｯｸ",CD1518:CF1520)</f>
        <v>0</v>
      </c>
      <c r="CI1519" s="258"/>
      <c r="CJ1519" s="258"/>
      <c r="CK1519" s="524" t="s">
        <v>2709</v>
      </c>
      <c r="CL1519" s="526" t="s">
        <v>505</v>
      </c>
      <c r="CM1519" s="526" t="s">
        <v>725</v>
      </c>
      <c r="CN1519" s="527"/>
      <c r="CP1519" s="258"/>
      <c r="CQ1519" s="258"/>
      <c r="CR1519" s="524" t="s">
        <v>2709</v>
      </c>
      <c r="CS1519" s="526" t="s">
        <v>505</v>
      </c>
      <c r="CT1519" s="526" t="s">
        <v>725</v>
      </c>
      <c r="CU1519" s="527"/>
    </row>
    <row r="1520" spans="8:99" ht="15" customHeight="1" x14ac:dyDescent="0.15">
      <c r="H1520" s="111">
        <f t="shared" si="180"/>
        <v>0</v>
      </c>
      <c r="I1520" s="110">
        <v>1500</v>
      </c>
      <c r="J1520" s="199"/>
      <c r="K1520" s="199"/>
      <c r="L1520" s="112" t="e">
        <f t="shared" si="174"/>
        <v>#N/A</v>
      </c>
      <c r="M1520" s="199"/>
      <c r="N1520" s="199"/>
      <c r="O1520" s="124" t="str">
        <f t="shared" si="175"/>
        <v/>
      </c>
      <c r="P1520" s="124" t="str">
        <f t="shared" si="176"/>
        <v/>
      </c>
      <c r="Q1520" s="199"/>
      <c r="R1520" s="113" t="s">
        <v>341</v>
      </c>
      <c r="S1520" s="199"/>
      <c r="T1520" s="113" t="s">
        <v>337</v>
      </c>
      <c r="U1520" s="199"/>
      <c r="V1520" s="112" t="str">
        <f t="shared" si="177"/>
        <v>１～４以外</v>
      </c>
      <c r="W1520" s="628"/>
      <c r="X1520" s="112"/>
      <c r="Y1520" s="199"/>
      <c r="Z1520" s="636"/>
      <c r="AA1520" s="200"/>
      <c r="AB1520" s="114" t="e">
        <f t="shared" si="178"/>
        <v>#N/A</v>
      </c>
      <c r="AC1520" s="115" t="str">
        <f t="shared" si="181"/>
        <v/>
      </c>
      <c r="AD1520" s="145" t="str">
        <f t="shared" si="179"/>
        <v/>
      </c>
      <c r="BD1520" s="36">
        <v>1500</v>
      </c>
      <c r="BE1520" s="223"/>
      <c r="BF1520" s="231"/>
      <c r="BG1520" s="231"/>
      <c r="BH1520" s="231"/>
      <c r="BI1520" s="231"/>
      <c r="BJ1520" s="223"/>
      <c r="BK1520" s="224"/>
      <c r="BL1520" s="223"/>
      <c r="BM1520" s="224"/>
      <c r="BN1520" s="225"/>
      <c r="BO1520" s="226"/>
      <c r="BP1520" s="224"/>
      <c r="BQ1520" s="224"/>
      <c r="BR1520" s="226"/>
      <c r="BS1520" s="225"/>
      <c r="CB1520" s="258"/>
      <c r="CC1520" s="258"/>
      <c r="CD1520" s="390" t="s">
        <v>2099</v>
      </c>
      <c r="CE1520" s="299">
        <v>0</v>
      </c>
      <c r="CF1520" s="266">
        <v>2</v>
      </c>
      <c r="CG1520" s="268"/>
      <c r="CI1520" s="258"/>
      <c r="CJ1520" s="258"/>
      <c r="CK1520" s="536" t="s">
        <v>2768</v>
      </c>
      <c r="CL1520" s="537">
        <v>0</v>
      </c>
      <c r="CM1520" s="531">
        <v>3</v>
      </c>
      <c r="CN1520" s="531">
        <f>DCOUNT($H$20:$AD$4020,"入力ﾁｪｯｸ",CK1519:CM1520)</f>
        <v>0</v>
      </c>
      <c r="CP1520" s="258"/>
      <c r="CQ1520" s="258"/>
      <c r="CR1520" s="536" t="s">
        <v>2768</v>
      </c>
      <c r="CS1520" s="537">
        <v>0</v>
      </c>
      <c r="CT1520" s="531">
        <v>2</v>
      </c>
      <c r="CU1520" s="531">
        <f>DCOUNT($H$20:$AD$4020,"入力ﾁｪｯｸ",CR1519:CT1520)</f>
        <v>0</v>
      </c>
    </row>
    <row r="1521" spans="8:99" ht="15" customHeight="1" x14ac:dyDescent="0.15">
      <c r="H1521" s="111">
        <f t="shared" si="180"/>
        <v>0</v>
      </c>
      <c r="I1521" s="110">
        <v>1501</v>
      </c>
      <c r="J1521" s="199"/>
      <c r="K1521" s="199"/>
      <c r="L1521" s="112" t="e">
        <f t="shared" si="174"/>
        <v>#N/A</v>
      </c>
      <c r="M1521" s="199"/>
      <c r="N1521" s="199"/>
      <c r="O1521" s="124" t="str">
        <f t="shared" si="175"/>
        <v/>
      </c>
      <c r="P1521" s="124" t="str">
        <f t="shared" si="176"/>
        <v/>
      </c>
      <c r="Q1521" s="199"/>
      <c r="R1521" s="113" t="s">
        <v>341</v>
      </c>
      <c r="S1521" s="199"/>
      <c r="T1521" s="113" t="s">
        <v>337</v>
      </c>
      <c r="U1521" s="199"/>
      <c r="V1521" s="112" t="str">
        <f t="shared" si="177"/>
        <v>１～４以外</v>
      </c>
      <c r="W1521" s="628"/>
      <c r="X1521" s="112"/>
      <c r="Y1521" s="199"/>
      <c r="Z1521" s="636"/>
      <c r="AA1521" s="200"/>
      <c r="AB1521" s="114" t="e">
        <f t="shared" si="178"/>
        <v>#N/A</v>
      </c>
      <c r="AC1521" s="115" t="str">
        <f t="shared" si="181"/>
        <v/>
      </c>
      <c r="AD1521" s="145" t="str">
        <f t="shared" si="179"/>
        <v/>
      </c>
      <c r="BD1521" s="36">
        <v>1501</v>
      </c>
      <c r="BE1521" s="223"/>
      <c r="BF1521" s="231"/>
      <c r="BG1521" s="231"/>
      <c r="BH1521" s="231"/>
      <c r="BI1521" s="231"/>
      <c r="BJ1521" s="223"/>
      <c r="BK1521" s="224"/>
      <c r="BL1521" s="223"/>
      <c r="BM1521" s="224"/>
      <c r="BN1521" s="225"/>
      <c r="BO1521" s="226"/>
      <c r="BP1521" s="224"/>
      <c r="BQ1521" s="224"/>
      <c r="BR1521" s="226"/>
      <c r="BS1521" s="225"/>
      <c r="CB1521" s="258"/>
      <c r="CC1521" s="258"/>
      <c r="CD1521" s="276" t="s">
        <v>2026</v>
      </c>
      <c r="CE1521" s="277" t="s">
        <v>505</v>
      </c>
      <c r="CF1521" s="253" t="s">
        <v>725</v>
      </c>
      <c r="CG1521" s="278"/>
      <c r="CI1521" s="258"/>
      <c r="CJ1521" s="258"/>
      <c r="CK1521" s="524" t="s">
        <v>2709</v>
      </c>
      <c r="CL1521" s="526" t="s">
        <v>505</v>
      </c>
      <c r="CM1521" s="526" t="s">
        <v>725</v>
      </c>
      <c r="CN1521" s="527"/>
      <c r="CP1521" s="258"/>
      <c r="CQ1521" s="258"/>
      <c r="CR1521" s="524" t="s">
        <v>2709</v>
      </c>
      <c r="CS1521" s="526" t="s">
        <v>505</v>
      </c>
      <c r="CT1521" s="526" t="s">
        <v>725</v>
      </c>
      <c r="CU1521" s="527"/>
    </row>
    <row r="1522" spans="8:99" ht="15" customHeight="1" x14ac:dyDescent="0.15">
      <c r="H1522" s="111">
        <f t="shared" si="180"/>
        <v>0</v>
      </c>
      <c r="I1522" s="110">
        <v>1502</v>
      </c>
      <c r="J1522" s="199"/>
      <c r="K1522" s="199"/>
      <c r="L1522" s="112" t="e">
        <f t="shared" si="174"/>
        <v>#N/A</v>
      </c>
      <c r="M1522" s="199"/>
      <c r="N1522" s="199"/>
      <c r="O1522" s="124" t="str">
        <f t="shared" si="175"/>
        <v/>
      </c>
      <c r="P1522" s="124" t="str">
        <f t="shared" si="176"/>
        <v/>
      </c>
      <c r="Q1522" s="199"/>
      <c r="R1522" s="113" t="s">
        <v>341</v>
      </c>
      <c r="S1522" s="199"/>
      <c r="T1522" s="113" t="s">
        <v>337</v>
      </c>
      <c r="U1522" s="199"/>
      <c r="V1522" s="112" t="str">
        <f t="shared" si="177"/>
        <v>１～４以外</v>
      </c>
      <c r="W1522" s="628"/>
      <c r="X1522" s="112"/>
      <c r="Y1522" s="199"/>
      <c r="Z1522" s="636"/>
      <c r="AA1522" s="200"/>
      <c r="AB1522" s="114" t="e">
        <f t="shared" si="178"/>
        <v>#N/A</v>
      </c>
      <c r="AC1522" s="115" t="str">
        <f t="shared" si="181"/>
        <v/>
      </c>
      <c r="AD1522" s="145" t="str">
        <f t="shared" si="179"/>
        <v/>
      </c>
      <c r="BD1522" s="36">
        <v>1502</v>
      </c>
      <c r="BE1522" s="223"/>
      <c r="BF1522" s="231"/>
      <c r="BG1522" s="231"/>
      <c r="BH1522" s="231"/>
      <c r="BI1522" s="231"/>
      <c r="BJ1522" s="223"/>
      <c r="BK1522" s="224"/>
      <c r="BL1522" s="223"/>
      <c r="BM1522" s="224"/>
      <c r="BN1522" s="225"/>
      <c r="BO1522" s="226"/>
      <c r="BP1522" s="224"/>
      <c r="BQ1522" s="224"/>
      <c r="BR1522" s="226"/>
      <c r="BS1522" s="225"/>
      <c r="CB1522" s="258"/>
      <c r="CC1522" s="258"/>
      <c r="CD1522" s="291" t="s">
        <v>2100</v>
      </c>
      <c r="CE1522" s="238">
        <v>0</v>
      </c>
      <c r="CF1522" s="259">
        <v>1</v>
      </c>
      <c r="CG1522" s="260">
        <f>DCOUNT($H$20:$AD$4020,"入力ﾁｪｯｸ",CD1521:CF1523)</f>
        <v>0</v>
      </c>
      <c r="CI1522" s="258"/>
      <c r="CJ1522" s="258"/>
      <c r="CK1522" s="536" t="s">
        <v>2769</v>
      </c>
      <c r="CL1522" s="537">
        <v>0</v>
      </c>
      <c r="CM1522" s="531">
        <v>3</v>
      </c>
      <c r="CN1522" s="531">
        <f>DCOUNT($H$20:$AD$4020,"入力ﾁｪｯｸ",CK1521:CM1522)</f>
        <v>0</v>
      </c>
      <c r="CP1522" s="258"/>
      <c r="CQ1522" s="258"/>
      <c r="CR1522" s="536" t="s">
        <v>2769</v>
      </c>
      <c r="CS1522" s="537">
        <v>0</v>
      </c>
      <c r="CT1522" s="531">
        <v>2</v>
      </c>
      <c r="CU1522" s="531">
        <f>DCOUNT($H$20:$AD$4020,"入力ﾁｪｯｸ",CR1521:CT1522)</f>
        <v>0</v>
      </c>
    </row>
    <row r="1523" spans="8:99" ht="15" customHeight="1" x14ac:dyDescent="0.15">
      <c r="H1523" s="111">
        <f t="shared" si="180"/>
        <v>0</v>
      </c>
      <c r="I1523" s="110">
        <v>1503</v>
      </c>
      <c r="J1523" s="199"/>
      <c r="K1523" s="199"/>
      <c r="L1523" s="112" t="e">
        <f t="shared" si="174"/>
        <v>#N/A</v>
      </c>
      <c r="M1523" s="199"/>
      <c r="N1523" s="199"/>
      <c r="O1523" s="124" t="str">
        <f t="shared" si="175"/>
        <v/>
      </c>
      <c r="P1523" s="124" t="str">
        <f t="shared" si="176"/>
        <v/>
      </c>
      <c r="Q1523" s="199"/>
      <c r="R1523" s="113" t="s">
        <v>341</v>
      </c>
      <c r="S1523" s="199"/>
      <c r="T1523" s="113" t="s">
        <v>337</v>
      </c>
      <c r="U1523" s="199"/>
      <c r="V1523" s="112" t="str">
        <f t="shared" si="177"/>
        <v>１～４以外</v>
      </c>
      <c r="W1523" s="628"/>
      <c r="X1523" s="112"/>
      <c r="Y1523" s="199"/>
      <c r="Z1523" s="636"/>
      <c r="AA1523" s="200"/>
      <c r="AB1523" s="114" t="e">
        <f t="shared" si="178"/>
        <v>#N/A</v>
      </c>
      <c r="AC1523" s="115" t="str">
        <f t="shared" si="181"/>
        <v/>
      </c>
      <c r="AD1523" s="145" t="str">
        <f t="shared" si="179"/>
        <v/>
      </c>
      <c r="BD1523" s="36">
        <v>1503</v>
      </c>
      <c r="BE1523" s="223"/>
      <c r="BF1523" s="231"/>
      <c r="BG1523" s="231"/>
      <c r="BH1523" s="231"/>
      <c r="BI1523" s="231"/>
      <c r="BJ1523" s="223"/>
      <c r="BK1523" s="224"/>
      <c r="BL1523" s="223"/>
      <c r="BM1523" s="224"/>
      <c r="BN1523" s="225"/>
      <c r="BO1523" s="226"/>
      <c r="BP1523" s="224"/>
      <c r="BQ1523" s="224"/>
      <c r="BR1523" s="226"/>
      <c r="BS1523" s="225"/>
      <c r="CB1523" s="258"/>
      <c r="CC1523" s="258"/>
      <c r="CD1523" s="291" t="s">
        <v>2100</v>
      </c>
      <c r="CE1523" s="299">
        <v>0</v>
      </c>
      <c r="CF1523" s="266">
        <v>2</v>
      </c>
      <c r="CG1523" s="268"/>
      <c r="CI1523" s="258"/>
      <c r="CJ1523" s="258"/>
      <c r="CK1523" s="524" t="s">
        <v>2709</v>
      </c>
      <c r="CL1523" s="526" t="s">
        <v>505</v>
      </c>
      <c r="CM1523" s="526" t="s">
        <v>725</v>
      </c>
      <c r="CN1523" s="527"/>
      <c r="CP1523" s="258"/>
      <c r="CQ1523" s="258"/>
      <c r="CR1523" s="524" t="s">
        <v>2709</v>
      </c>
      <c r="CS1523" s="526" t="s">
        <v>505</v>
      </c>
      <c r="CT1523" s="526" t="s">
        <v>725</v>
      </c>
      <c r="CU1523" s="527"/>
    </row>
    <row r="1524" spans="8:99" ht="15" customHeight="1" x14ac:dyDescent="0.15">
      <c r="H1524" s="111">
        <f t="shared" si="180"/>
        <v>0</v>
      </c>
      <c r="I1524" s="110">
        <v>1504</v>
      </c>
      <c r="J1524" s="199"/>
      <c r="K1524" s="199"/>
      <c r="L1524" s="112" t="e">
        <f t="shared" si="174"/>
        <v>#N/A</v>
      </c>
      <c r="M1524" s="199"/>
      <c r="N1524" s="199"/>
      <c r="O1524" s="124" t="str">
        <f t="shared" si="175"/>
        <v/>
      </c>
      <c r="P1524" s="124" t="str">
        <f t="shared" si="176"/>
        <v/>
      </c>
      <c r="Q1524" s="199"/>
      <c r="R1524" s="113" t="s">
        <v>341</v>
      </c>
      <c r="S1524" s="199"/>
      <c r="T1524" s="113" t="s">
        <v>337</v>
      </c>
      <c r="U1524" s="199"/>
      <c r="V1524" s="112" t="str">
        <f t="shared" si="177"/>
        <v>１～４以外</v>
      </c>
      <c r="W1524" s="628"/>
      <c r="X1524" s="112"/>
      <c r="Y1524" s="199"/>
      <c r="Z1524" s="636"/>
      <c r="AA1524" s="200"/>
      <c r="AB1524" s="114" t="e">
        <f t="shared" si="178"/>
        <v>#N/A</v>
      </c>
      <c r="AC1524" s="115" t="str">
        <f t="shared" si="181"/>
        <v/>
      </c>
      <c r="AD1524" s="145" t="str">
        <f t="shared" si="179"/>
        <v/>
      </c>
      <c r="BD1524" s="36">
        <v>1504</v>
      </c>
      <c r="BE1524" s="223"/>
      <c r="BF1524" s="231"/>
      <c r="BG1524" s="231"/>
      <c r="BH1524" s="231"/>
      <c r="BI1524" s="231"/>
      <c r="BJ1524" s="223"/>
      <c r="BK1524" s="224"/>
      <c r="BL1524" s="223"/>
      <c r="BM1524" s="224"/>
      <c r="BN1524" s="225"/>
      <c r="BO1524" s="226"/>
      <c r="BP1524" s="224"/>
      <c r="BQ1524" s="224"/>
      <c r="BR1524" s="226"/>
      <c r="BS1524" s="225"/>
      <c r="CB1524" s="258"/>
      <c r="CC1524" s="258"/>
      <c r="CD1524" s="276" t="s">
        <v>2026</v>
      </c>
      <c r="CE1524" s="253" t="s">
        <v>505</v>
      </c>
      <c r="CF1524" s="253" t="s">
        <v>725</v>
      </c>
      <c r="CG1524" s="278"/>
      <c r="CI1524" s="258"/>
      <c r="CJ1524" s="258"/>
      <c r="CK1524" s="536" t="s">
        <v>2770</v>
      </c>
      <c r="CL1524" s="537">
        <v>0</v>
      </c>
      <c r="CM1524" s="531">
        <v>3</v>
      </c>
      <c r="CN1524" s="531">
        <f>DCOUNT($H$20:$AD$4020,"入力ﾁｪｯｸ",CK1523:CM1524)</f>
        <v>0</v>
      </c>
      <c r="CP1524" s="258"/>
      <c r="CQ1524" s="258"/>
      <c r="CR1524" s="536" t="s">
        <v>2770</v>
      </c>
      <c r="CS1524" s="537">
        <v>0</v>
      </c>
      <c r="CT1524" s="531">
        <v>2</v>
      </c>
      <c r="CU1524" s="531">
        <f>DCOUNT($H$20:$AD$4020,"入力ﾁｪｯｸ",CR1523:CT1524)</f>
        <v>0</v>
      </c>
    </row>
    <row r="1525" spans="8:99" ht="15" customHeight="1" x14ac:dyDescent="0.15">
      <c r="H1525" s="111">
        <f t="shared" si="180"/>
        <v>0</v>
      </c>
      <c r="I1525" s="110">
        <v>1505</v>
      </c>
      <c r="J1525" s="199"/>
      <c r="K1525" s="199"/>
      <c r="L1525" s="112" t="e">
        <f t="shared" si="174"/>
        <v>#N/A</v>
      </c>
      <c r="M1525" s="199"/>
      <c r="N1525" s="199"/>
      <c r="O1525" s="124" t="str">
        <f t="shared" si="175"/>
        <v/>
      </c>
      <c r="P1525" s="124" t="str">
        <f t="shared" si="176"/>
        <v/>
      </c>
      <c r="Q1525" s="199"/>
      <c r="R1525" s="113" t="s">
        <v>341</v>
      </c>
      <c r="S1525" s="199"/>
      <c r="T1525" s="113" t="s">
        <v>337</v>
      </c>
      <c r="U1525" s="199"/>
      <c r="V1525" s="112" t="str">
        <f t="shared" si="177"/>
        <v>１～４以外</v>
      </c>
      <c r="W1525" s="628"/>
      <c r="X1525" s="112"/>
      <c r="Y1525" s="199"/>
      <c r="Z1525" s="636"/>
      <c r="AA1525" s="200"/>
      <c r="AB1525" s="114" t="e">
        <f t="shared" si="178"/>
        <v>#N/A</v>
      </c>
      <c r="AC1525" s="115" t="str">
        <f t="shared" si="181"/>
        <v/>
      </c>
      <c r="AD1525" s="145" t="str">
        <f t="shared" si="179"/>
        <v/>
      </c>
      <c r="BD1525" s="36">
        <v>1505</v>
      </c>
      <c r="BE1525" s="223"/>
      <c r="BF1525" s="231"/>
      <c r="BG1525" s="231"/>
      <c r="BH1525" s="231"/>
      <c r="BI1525" s="231"/>
      <c r="BJ1525" s="223"/>
      <c r="BK1525" s="224"/>
      <c r="BL1525" s="223"/>
      <c r="BM1525" s="224"/>
      <c r="BN1525" s="225"/>
      <c r="BO1525" s="226"/>
      <c r="BP1525" s="224"/>
      <c r="BQ1525" s="224"/>
      <c r="BR1525" s="226"/>
      <c r="BS1525" s="225"/>
      <c r="CB1525" s="258"/>
      <c r="CC1525" s="258"/>
      <c r="CD1525" s="390" t="s">
        <v>2101</v>
      </c>
      <c r="CE1525" s="296">
        <v>0</v>
      </c>
      <c r="CF1525" s="259">
        <v>1</v>
      </c>
      <c r="CG1525" s="260">
        <f>DCOUNT($H$20:$AD$4020,"入力ﾁｪｯｸ",CD1524:CF1526)</f>
        <v>0</v>
      </c>
      <c r="CI1525" s="258"/>
      <c r="CJ1525" s="258"/>
      <c r="CK1525" s="524" t="s">
        <v>2709</v>
      </c>
      <c r="CL1525" s="526" t="s">
        <v>505</v>
      </c>
      <c r="CM1525" s="526" t="s">
        <v>725</v>
      </c>
      <c r="CN1525" s="527"/>
      <c r="CP1525" s="258"/>
      <c r="CQ1525" s="258"/>
      <c r="CR1525" s="524" t="s">
        <v>2709</v>
      </c>
      <c r="CS1525" s="526" t="s">
        <v>505</v>
      </c>
      <c r="CT1525" s="526" t="s">
        <v>725</v>
      </c>
      <c r="CU1525" s="527"/>
    </row>
    <row r="1526" spans="8:99" ht="15" customHeight="1" x14ac:dyDescent="0.15">
      <c r="H1526" s="111">
        <f t="shared" si="180"/>
        <v>0</v>
      </c>
      <c r="I1526" s="110">
        <v>1506</v>
      </c>
      <c r="J1526" s="199"/>
      <c r="K1526" s="199"/>
      <c r="L1526" s="112" t="e">
        <f t="shared" si="174"/>
        <v>#N/A</v>
      </c>
      <c r="M1526" s="199"/>
      <c r="N1526" s="199"/>
      <c r="O1526" s="124" t="str">
        <f t="shared" si="175"/>
        <v/>
      </c>
      <c r="P1526" s="124" t="str">
        <f t="shared" si="176"/>
        <v/>
      </c>
      <c r="Q1526" s="199"/>
      <c r="R1526" s="113" t="s">
        <v>341</v>
      </c>
      <c r="S1526" s="199"/>
      <c r="T1526" s="113" t="s">
        <v>337</v>
      </c>
      <c r="U1526" s="199"/>
      <c r="V1526" s="112" t="str">
        <f t="shared" si="177"/>
        <v>１～４以外</v>
      </c>
      <c r="W1526" s="628"/>
      <c r="X1526" s="112"/>
      <c r="Y1526" s="199"/>
      <c r="Z1526" s="636"/>
      <c r="AA1526" s="200"/>
      <c r="AB1526" s="114" t="e">
        <f t="shared" si="178"/>
        <v>#N/A</v>
      </c>
      <c r="AC1526" s="115" t="str">
        <f t="shared" si="181"/>
        <v/>
      </c>
      <c r="AD1526" s="145" t="str">
        <f t="shared" si="179"/>
        <v/>
      </c>
      <c r="BD1526" s="36">
        <v>1506</v>
      </c>
      <c r="BE1526" s="223"/>
      <c r="BF1526" s="231"/>
      <c r="BG1526" s="231"/>
      <c r="BH1526" s="231"/>
      <c r="BI1526" s="231"/>
      <c r="BJ1526" s="223"/>
      <c r="BK1526" s="224"/>
      <c r="BL1526" s="223"/>
      <c r="BM1526" s="224"/>
      <c r="BN1526" s="225"/>
      <c r="BO1526" s="226"/>
      <c r="BP1526" s="224"/>
      <c r="BQ1526" s="224"/>
      <c r="BR1526" s="226"/>
      <c r="BS1526" s="225"/>
      <c r="CB1526" s="258"/>
      <c r="CC1526" s="258"/>
      <c r="CD1526" s="390" t="s">
        <v>2101</v>
      </c>
      <c r="CE1526" s="299">
        <v>0</v>
      </c>
      <c r="CF1526" s="266">
        <v>2</v>
      </c>
      <c r="CG1526" s="268"/>
      <c r="CI1526" s="258"/>
      <c r="CJ1526" s="258"/>
      <c r="CK1526" s="536" t="s">
        <v>2771</v>
      </c>
      <c r="CL1526" s="537">
        <v>0</v>
      </c>
      <c r="CM1526" s="531">
        <v>3</v>
      </c>
      <c r="CN1526" s="531">
        <f>DCOUNT($H$20:$AD$4020,"入力ﾁｪｯｸ",CK1525:CM1526)</f>
        <v>0</v>
      </c>
      <c r="CP1526" s="258"/>
      <c r="CQ1526" s="258"/>
      <c r="CR1526" s="536" t="s">
        <v>2771</v>
      </c>
      <c r="CS1526" s="537">
        <v>0</v>
      </c>
      <c r="CT1526" s="531">
        <v>2</v>
      </c>
      <c r="CU1526" s="531">
        <f>DCOUNT($H$20:$AD$4020,"入力ﾁｪｯｸ",CR1525:CT1526)</f>
        <v>0</v>
      </c>
    </row>
    <row r="1527" spans="8:99" ht="15" customHeight="1" x14ac:dyDescent="0.15">
      <c r="H1527" s="111">
        <f t="shared" si="180"/>
        <v>0</v>
      </c>
      <c r="I1527" s="110">
        <v>1507</v>
      </c>
      <c r="J1527" s="199"/>
      <c r="K1527" s="199"/>
      <c r="L1527" s="112" t="e">
        <f t="shared" si="174"/>
        <v>#N/A</v>
      </c>
      <c r="M1527" s="199"/>
      <c r="N1527" s="199"/>
      <c r="O1527" s="124" t="str">
        <f t="shared" si="175"/>
        <v/>
      </c>
      <c r="P1527" s="124" t="str">
        <f t="shared" si="176"/>
        <v/>
      </c>
      <c r="Q1527" s="199"/>
      <c r="R1527" s="113" t="s">
        <v>341</v>
      </c>
      <c r="S1527" s="199"/>
      <c r="T1527" s="113" t="s">
        <v>337</v>
      </c>
      <c r="U1527" s="199"/>
      <c r="V1527" s="112" t="str">
        <f t="shared" si="177"/>
        <v>１～４以外</v>
      </c>
      <c r="W1527" s="628"/>
      <c r="X1527" s="112"/>
      <c r="Y1527" s="199"/>
      <c r="Z1527" s="636"/>
      <c r="AA1527" s="200"/>
      <c r="AB1527" s="114" t="e">
        <f t="shared" si="178"/>
        <v>#N/A</v>
      </c>
      <c r="AC1527" s="115" t="str">
        <f t="shared" si="181"/>
        <v/>
      </c>
      <c r="AD1527" s="145" t="str">
        <f t="shared" si="179"/>
        <v/>
      </c>
      <c r="BD1527" s="36">
        <v>1507</v>
      </c>
      <c r="BE1527" s="223"/>
      <c r="BF1527" s="231"/>
      <c r="BG1527" s="231"/>
      <c r="BH1527" s="231"/>
      <c r="BI1527" s="231"/>
      <c r="BJ1527" s="223"/>
      <c r="BK1527" s="224"/>
      <c r="BL1527" s="223"/>
      <c r="BM1527" s="224"/>
      <c r="BN1527" s="225"/>
      <c r="BO1527" s="226"/>
      <c r="BP1527" s="224"/>
      <c r="BQ1527" s="224"/>
      <c r="BR1527" s="226"/>
      <c r="BS1527" s="225"/>
      <c r="CB1527" s="258"/>
      <c r="CC1527" s="258"/>
      <c r="CD1527" s="276" t="s">
        <v>2026</v>
      </c>
      <c r="CE1527" s="253" t="s">
        <v>505</v>
      </c>
      <c r="CF1527" s="253" t="s">
        <v>725</v>
      </c>
      <c r="CG1527" s="278"/>
      <c r="CI1527" s="258"/>
      <c r="CJ1527" s="258"/>
      <c r="CK1527" s="524" t="s">
        <v>2709</v>
      </c>
      <c r="CL1527" s="526" t="s">
        <v>505</v>
      </c>
      <c r="CM1527" s="526" t="s">
        <v>725</v>
      </c>
      <c r="CN1527" s="527"/>
      <c r="CP1527" s="258"/>
      <c r="CQ1527" s="258"/>
      <c r="CR1527" s="524" t="s">
        <v>2709</v>
      </c>
      <c r="CS1527" s="526" t="s">
        <v>505</v>
      </c>
      <c r="CT1527" s="526" t="s">
        <v>725</v>
      </c>
      <c r="CU1527" s="527"/>
    </row>
    <row r="1528" spans="8:99" ht="15" customHeight="1" x14ac:dyDescent="0.15">
      <c r="H1528" s="111">
        <f t="shared" si="180"/>
        <v>0</v>
      </c>
      <c r="I1528" s="110">
        <v>1508</v>
      </c>
      <c r="J1528" s="199"/>
      <c r="K1528" s="199"/>
      <c r="L1528" s="112" t="e">
        <f t="shared" si="174"/>
        <v>#N/A</v>
      </c>
      <c r="M1528" s="199"/>
      <c r="N1528" s="199"/>
      <c r="O1528" s="124" t="str">
        <f t="shared" si="175"/>
        <v/>
      </c>
      <c r="P1528" s="124" t="str">
        <f t="shared" si="176"/>
        <v/>
      </c>
      <c r="Q1528" s="199"/>
      <c r="R1528" s="113" t="s">
        <v>341</v>
      </c>
      <c r="S1528" s="199"/>
      <c r="T1528" s="113" t="s">
        <v>337</v>
      </c>
      <c r="U1528" s="199"/>
      <c r="V1528" s="112" t="str">
        <f t="shared" si="177"/>
        <v>１～４以外</v>
      </c>
      <c r="W1528" s="628"/>
      <c r="X1528" s="112"/>
      <c r="Y1528" s="199"/>
      <c r="Z1528" s="636"/>
      <c r="AA1528" s="200"/>
      <c r="AB1528" s="114" t="e">
        <f t="shared" si="178"/>
        <v>#N/A</v>
      </c>
      <c r="AC1528" s="115" t="str">
        <f t="shared" si="181"/>
        <v/>
      </c>
      <c r="AD1528" s="145" t="str">
        <f t="shared" si="179"/>
        <v/>
      </c>
      <c r="BD1528" s="36">
        <v>1508</v>
      </c>
      <c r="BE1528" s="223"/>
      <c r="BF1528" s="231"/>
      <c r="BG1528" s="231"/>
      <c r="BH1528" s="231"/>
      <c r="BI1528" s="231"/>
      <c r="BJ1528" s="223"/>
      <c r="BK1528" s="224"/>
      <c r="BL1528" s="223"/>
      <c r="BM1528" s="224"/>
      <c r="BN1528" s="225"/>
      <c r="BO1528" s="226"/>
      <c r="BP1528" s="224"/>
      <c r="BQ1528" s="224"/>
      <c r="BR1528" s="226"/>
      <c r="BS1528" s="225"/>
      <c r="CB1528" s="258"/>
      <c r="CC1528" s="258"/>
      <c r="CD1528" s="390" t="s">
        <v>2102</v>
      </c>
      <c r="CE1528" s="296">
        <v>0</v>
      </c>
      <c r="CF1528" s="259">
        <v>1</v>
      </c>
      <c r="CG1528" s="260">
        <f>DCOUNT($H$20:$AD$4020,"入力ﾁｪｯｸ",CD1527:CF1529)</f>
        <v>0</v>
      </c>
      <c r="CI1528" s="258"/>
      <c r="CJ1528" s="258"/>
      <c r="CK1528" s="536" t="s">
        <v>2772</v>
      </c>
      <c r="CL1528" s="537">
        <v>0</v>
      </c>
      <c r="CM1528" s="531">
        <v>3</v>
      </c>
      <c r="CN1528" s="531">
        <f>DCOUNT($H$20:$AD$4020,"入力ﾁｪｯｸ",CK1527:CM1528)</f>
        <v>0</v>
      </c>
      <c r="CP1528" s="258"/>
      <c r="CQ1528" s="258"/>
      <c r="CR1528" s="536" t="s">
        <v>2772</v>
      </c>
      <c r="CS1528" s="537">
        <v>0</v>
      </c>
      <c r="CT1528" s="531">
        <v>2</v>
      </c>
      <c r="CU1528" s="531">
        <f>DCOUNT($H$20:$AD$4020,"入力ﾁｪｯｸ",CR1527:CT1528)</f>
        <v>0</v>
      </c>
    </row>
    <row r="1529" spans="8:99" ht="15" customHeight="1" x14ac:dyDescent="0.15">
      <c r="H1529" s="111">
        <f t="shared" si="180"/>
        <v>0</v>
      </c>
      <c r="I1529" s="110">
        <v>1509</v>
      </c>
      <c r="J1529" s="199"/>
      <c r="K1529" s="199"/>
      <c r="L1529" s="112" t="e">
        <f t="shared" si="174"/>
        <v>#N/A</v>
      </c>
      <c r="M1529" s="199"/>
      <c r="N1529" s="199"/>
      <c r="O1529" s="124" t="str">
        <f t="shared" si="175"/>
        <v/>
      </c>
      <c r="P1529" s="124" t="str">
        <f t="shared" si="176"/>
        <v/>
      </c>
      <c r="Q1529" s="199"/>
      <c r="R1529" s="113" t="s">
        <v>341</v>
      </c>
      <c r="S1529" s="199"/>
      <c r="T1529" s="113" t="s">
        <v>337</v>
      </c>
      <c r="U1529" s="199"/>
      <c r="V1529" s="112" t="str">
        <f t="shared" si="177"/>
        <v>１～４以外</v>
      </c>
      <c r="W1529" s="628"/>
      <c r="X1529" s="112"/>
      <c r="Y1529" s="199"/>
      <c r="Z1529" s="636"/>
      <c r="AA1529" s="200"/>
      <c r="AB1529" s="114" t="e">
        <f t="shared" si="178"/>
        <v>#N/A</v>
      </c>
      <c r="AC1529" s="115" t="str">
        <f t="shared" si="181"/>
        <v/>
      </c>
      <c r="AD1529" s="145" t="str">
        <f t="shared" si="179"/>
        <v/>
      </c>
      <c r="BD1529" s="36">
        <v>1509</v>
      </c>
      <c r="BE1529" s="223"/>
      <c r="BF1529" s="231"/>
      <c r="BG1529" s="231"/>
      <c r="BH1529" s="231"/>
      <c r="BI1529" s="231"/>
      <c r="BJ1529" s="223"/>
      <c r="BK1529" s="224"/>
      <c r="BL1529" s="223"/>
      <c r="BM1529" s="224"/>
      <c r="BN1529" s="225"/>
      <c r="BO1529" s="226"/>
      <c r="BP1529" s="224"/>
      <c r="BQ1529" s="224"/>
      <c r="BR1529" s="226"/>
      <c r="BS1529" s="225"/>
      <c r="CB1529" s="258"/>
      <c r="CC1529" s="258"/>
      <c r="CD1529" s="390" t="s">
        <v>2102</v>
      </c>
      <c r="CE1529" s="299">
        <v>0</v>
      </c>
      <c r="CF1529" s="266">
        <v>2</v>
      </c>
      <c r="CG1529" s="268"/>
      <c r="CI1529" s="258"/>
      <c r="CJ1529" s="258"/>
      <c r="CK1529" s="524" t="s">
        <v>2709</v>
      </c>
      <c r="CL1529" s="526" t="s">
        <v>505</v>
      </c>
      <c r="CM1529" s="526" t="s">
        <v>725</v>
      </c>
      <c r="CN1529" s="527"/>
      <c r="CP1529" s="258"/>
      <c r="CQ1529" s="258"/>
      <c r="CR1529" s="524" t="s">
        <v>2709</v>
      </c>
      <c r="CS1529" s="526" t="s">
        <v>505</v>
      </c>
      <c r="CT1529" s="526" t="s">
        <v>725</v>
      </c>
      <c r="CU1529" s="527"/>
    </row>
    <row r="1530" spans="8:99" ht="15" customHeight="1" x14ac:dyDescent="0.15">
      <c r="H1530" s="111">
        <f t="shared" si="180"/>
        <v>0</v>
      </c>
      <c r="I1530" s="110">
        <v>1510</v>
      </c>
      <c r="J1530" s="199"/>
      <c r="K1530" s="199"/>
      <c r="L1530" s="112" t="e">
        <f t="shared" si="174"/>
        <v>#N/A</v>
      </c>
      <c r="M1530" s="199"/>
      <c r="N1530" s="199"/>
      <c r="O1530" s="124" t="str">
        <f t="shared" si="175"/>
        <v/>
      </c>
      <c r="P1530" s="124" t="str">
        <f t="shared" si="176"/>
        <v/>
      </c>
      <c r="Q1530" s="199"/>
      <c r="R1530" s="113" t="s">
        <v>341</v>
      </c>
      <c r="S1530" s="199"/>
      <c r="T1530" s="113" t="s">
        <v>337</v>
      </c>
      <c r="U1530" s="199"/>
      <c r="V1530" s="112" t="str">
        <f t="shared" si="177"/>
        <v>１～４以外</v>
      </c>
      <c r="W1530" s="628"/>
      <c r="X1530" s="112"/>
      <c r="Y1530" s="199"/>
      <c r="Z1530" s="636"/>
      <c r="AA1530" s="200"/>
      <c r="AB1530" s="114" t="e">
        <f t="shared" si="178"/>
        <v>#N/A</v>
      </c>
      <c r="AC1530" s="115" t="str">
        <f t="shared" si="181"/>
        <v/>
      </c>
      <c r="AD1530" s="145" t="str">
        <f t="shared" si="179"/>
        <v/>
      </c>
      <c r="BD1530" s="36">
        <v>1510</v>
      </c>
      <c r="BE1530" s="223"/>
      <c r="BF1530" s="231"/>
      <c r="BG1530" s="231"/>
      <c r="BH1530" s="231"/>
      <c r="BI1530" s="231"/>
      <c r="BJ1530" s="223"/>
      <c r="BK1530" s="224"/>
      <c r="BL1530" s="223"/>
      <c r="BM1530" s="224"/>
      <c r="BN1530" s="225"/>
      <c r="BO1530" s="226"/>
      <c r="BP1530" s="224"/>
      <c r="BQ1530" s="224"/>
      <c r="BR1530" s="226"/>
      <c r="BS1530" s="225"/>
      <c r="CB1530" s="258"/>
      <c r="CC1530" s="258"/>
      <c r="CD1530" s="276" t="s">
        <v>2026</v>
      </c>
      <c r="CE1530" s="253" t="s">
        <v>505</v>
      </c>
      <c r="CF1530" s="253" t="s">
        <v>725</v>
      </c>
      <c r="CG1530" s="278"/>
      <c r="CI1530" s="258"/>
      <c r="CJ1530" s="258"/>
      <c r="CK1530" s="536" t="s">
        <v>2773</v>
      </c>
      <c r="CL1530" s="537">
        <v>0</v>
      </c>
      <c r="CM1530" s="531">
        <v>3</v>
      </c>
      <c r="CN1530" s="531">
        <f>DCOUNT($H$20:$AD$4020,"入力ﾁｪｯｸ",CK1529:CM1530)</f>
        <v>0</v>
      </c>
      <c r="CP1530" s="258"/>
      <c r="CQ1530" s="258"/>
      <c r="CR1530" s="536" t="s">
        <v>2773</v>
      </c>
      <c r="CS1530" s="537">
        <v>0</v>
      </c>
      <c r="CT1530" s="531">
        <v>2</v>
      </c>
      <c r="CU1530" s="531">
        <f>DCOUNT($H$20:$AD$4020,"入力ﾁｪｯｸ",CR1529:CT1530)</f>
        <v>0</v>
      </c>
    </row>
    <row r="1531" spans="8:99" ht="15" customHeight="1" x14ac:dyDescent="0.15">
      <c r="H1531" s="111">
        <f t="shared" si="180"/>
        <v>0</v>
      </c>
      <c r="I1531" s="110">
        <v>1511</v>
      </c>
      <c r="J1531" s="199"/>
      <c r="K1531" s="199"/>
      <c r="L1531" s="112" t="e">
        <f t="shared" si="174"/>
        <v>#N/A</v>
      </c>
      <c r="M1531" s="199"/>
      <c r="N1531" s="199"/>
      <c r="O1531" s="124" t="str">
        <f t="shared" si="175"/>
        <v/>
      </c>
      <c r="P1531" s="124" t="str">
        <f t="shared" si="176"/>
        <v/>
      </c>
      <c r="Q1531" s="199"/>
      <c r="R1531" s="113" t="s">
        <v>341</v>
      </c>
      <c r="S1531" s="199"/>
      <c r="T1531" s="113" t="s">
        <v>337</v>
      </c>
      <c r="U1531" s="199"/>
      <c r="V1531" s="112" t="str">
        <f t="shared" si="177"/>
        <v>１～４以外</v>
      </c>
      <c r="W1531" s="628"/>
      <c r="X1531" s="112"/>
      <c r="Y1531" s="199"/>
      <c r="Z1531" s="636"/>
      <c r="AA1531" s="200"/>
      <c r="AB1531" s="114" t="e">
        <f t="shared" si="178"/>
        <v>#N/A</v>
      </c>
      <c r="AC1531" s="115" t="str">
        <f t="shared" si="181"/>
        <v/>
      </c>
      <c r="AD1531" s="145" t="str">
        <f t="shared" si="179"/>
        <v/>
      </c>
      <c r="BD1531" s="36">
        <v>1511</v>
      </c>
      <c r="BE1531" s="223"/>
      <c r="BF1531" s="231"/>
      <c r="BG1531" s="231"/>
      <c r="BH1531" s="231"/>
      <c r="BI1531" s="231"/>
      <c r="BJ1531" s="223"/>
      <c r="BK1531" s="224"/>
      <c r="BL1531" s="223"/>
      <c r="BM1531" s="224"/>
      <c r="BN1531" s="225"/>
      <c r="BO1531" s="226"/>
      <c r="BP1531" s="224"/>
      <c r="BQ1531" s="224"/>
      <c r="BR1531" s="226"/>
      <c r="BS1531" s="225"/>
      <c r="CB1531" s="258"/>
      <c r="CC1531" s="258"/>
      <c r="CD1531" s="390" t="s">
        <v>2103</v>
      </c>
      <c r="CE1531" s="296">
        <v>0</v>
      </c>
      <c r="CF1531" s="259">
        <v>1</v>
      </c>
      <c r="CG1531" s="260">
        <f>DCOUNT($H$20:$AD$4020,"入力ﾁｪｯｸ",CD1530:CF1532)</f>
        <v>0</v>
      </c>
      <c r="CI1531" s="258"/>
      <c r="CJ1531" s="258"/>
      <c r="CK1531" s="524" t="s">
        <v>2709</v>
      </c>
      <c r="CL1531" s="526" t="s">
        <v>505</v>
      </c>
      <c r="CM1531" s="526" t="s">
        <v>725</v>
      </c>
      <c r="CN1531" s="527"/>
      <c r="CP1531" s="258"/>
      <c r="CQ1531" s="258"/>
      <c r="CR1531" s="524" t="s">
        <v>2709</v>
      </c>
      <c r="CS1531" s="526" t="s">
        <v>505</v>
      </c>
      <c r="CT1531" s="526" t="s">
        <v>725</v>
      </c>
      <c r="CU1531" s="527"/>
    </row>
    <row r="1532" spans="8:99" ht="15" customHeight="1" x14ac:dyDescent="0.15">
      <c r="H1532" s="111">
        <f t="shared" si="180"/>
        <v>0</v>
      </c>
      <c r="I1532" s="110">
        <v>1512</v>
      </c>
      <c r="J1532" s="199"/>
      <c r="K1532" s="199"/>
      <c r="L1532" s="112" t="e">
        <f t="shared" si="174"/>
        <v>#N/A</v>
      </c>
      <c r="M1532" s="199"/>
      <c r="N1532" s="199"/>
      <c r="O1532" s="124" t="str">
        <f t="shared" si="175"/>
        <v/>
      </c>
      <c r="P1532" s="124" t="str">
        <f t="shared" si="176"/>
        <v/>
      </c>
      <c r="Q1532" s="199"/>
      <c r="R1532" s="113" t="s">
        <v>341</v>
      </c>
      <c r="S1532" s="199"/>
      <c r="T1532" s="113" t="s">
        <v>337</v>
      </c>
      <c r="U1532" s="199"/>
      <c r="V1532" s="112" t="str">
        <f t="shared" si="177"/>
        <v>１～４以外</v>
      </c>
      <c r="W1532" s="628"/>
      <c r="X1532" s="112"/>
      <c r="Y1532" s="199"/>
      <c r="Z1532" s="636"/>
      <c r="AA1532" s="200"/>
      <c r="AB1532" s="114" t="e">
        <f t="shared" si="178"/>
        <v>#N/A</v>
      </c>
      <c r="AC1532" s="115" t="str">
        <f t="shared" si="181"/>
        <v/>
      </c>
      <c r="AD1532" s="145" t="str">
        <f t="shared" si="179"/>
        <v/>
      </c>
      <c r="BD1532" s="36">
        <v>1512</v>
      </c>
      <c r="BE1532" s="223"/>
      <c r="BF1532" s="231"/>
      <c r="BG1532" s="231"/>
      <c r="BH1532" s="231"/>
      <c r="BI1532" s="231"/>
      <c r="BJ1532" s="223"/>
      <c r="BK1532" s="224"/>
      <c r="BL1532" s="223"/>
      <c r="BM1532" s="224"/>
      <c r="BN1532" s="225"/>
      <c r="BO1532" s="226"/>
      <c r="BP1532" s="224"/>
      <c r="BQ1532" s="224"/>
      <c r="BR1532" s="226"/>
      <c r="BS1532" s="225"/>
      <c r="CB1532" s="258"/>
      <c r="CC1532" s="258"/>
      <c r="CD1532" s="390" t="s">
        <v>2103</v>
      </c>
      <c r="CE1532" s="299">
        <v>0</v>
      </c>
      <c r="CF1532" s="266">
        <v>2</v>
      </c>
      <c r="CG1532" s="268"/>
      <c r="CI1532" s="258"/>
      <c r="CJ1532" s="258"/>
      <c r="CK1532" s="536" t="s">
        <v>2774</v>
      </c>
      <c r="CL1532" s="537">
        <v>0</v>
      </c>
      <c r="CM1532" s="531">
        <v>3</v>
      </c>
      <c r="CN1532" s="531">
        <f>DCOUNT($H$20:$AD$4020,"入力ﾁｪｯｸ",CK1531:CM1532)</f>
        <v>0</v>
      </c>
      <c r="CP1532" s="258"/>
      <c r="CQ1532" s="258"/>
      <c r="CR1532" s="536" t="s">
        <v>2774</v>
      </c>
      <c r="CS1532" s="537">
        <v>0</v>
      </c>
      <c r="CT1532" s="531">
        <v>2</v>
      </c>
      <c r="CU1532" s="531">
        <f>DCOUNT($H$20:$AD$4020,"入力ﾁｪｯｸ",CR1531:CT1532)</f>
        <v>0</v>
      </c>
    </row>
    <row r="1533" spans="8:99" ht="15" customHeight="1" x14ac:dyDescent="0.15">
      <c r="H1533" s="111">
        <f t="shared" si="180"/>
        <v>0</v>
      </c>
      <c r="I1533" s="110">
        <v>1513</v>
      </c>
      <c r="J1533" s="199"/>
      <c r="K1533" s="199"/>
      <c r="L1533" s="112" t="e">
        <f t="shared" si="174"/>
        <v>#N/A</v>
      </c>
      <c r="M1533" s="199"/>
      <c r="N1533" s="199"/>
      <c r="O1533" s="124" t="str">
        <f t="shared" si="175"/>
        <v/>
      </c>
      <c r="P1533" s="124" t="str">
        <f t="shared" si="176"/>
        <v/>
      </c>
      <c r="Q1533" s="199"/>
      <c r="R1533" s="113" t="s">
        <v>341</v>
      </c>
      <c r="S1533" s="199"/>
      <c r="T1533" s="113" t="s">
        <v>337</v>
      </c>
      <c r="U1533" s="199"/>
      <c r="V1533" s="112" t="str">
        <f t="shared" si="177"/>
        <v>１～４以外</v>
      </c>
      <c r="W1533" s="628"/>
      <c r="X1533" s="112"/>
      <c r="Y1533" s="199"/>
      <c r="Z1533" s="636"/>
      <c r="AA1533" s="200"/>
      <c r="AB1533" s="114" t="e">
        <f t="shared" si="178"/>
        <v>#N/A</v>
      </c>
      <c r="AC1533" s="115" t="str">
        <f t="shared" si="181"/>
        <v/>
      </c>
      <c r="AD1533" s="145" t="str">
        <f t="shared" si="179"/>
        <v/>
      </c>
      <c r="BD1533" s="36">
        <v>1513</v>
      </c>
      <c r="BE1533" s="223"/>
      <c r="BF1533" s="231"/>
      <c r="BG1533" s="231"/>
      <c r="BH1533" s="231"/>
      <c r="BI1533" s="231"/>
      <c r="BJ1533" s="223"/>
      <c r="BK1533" s="224"/>
      <c r="BL1533" s="223"/>
      <c r="BM1533" s="224"/>
      <c r="BN1533" s="225"/>
      <c r="BO1533" s="226"/>
      <c r="BP1533" s="224"/>
      <c r="BQ1533" s="224"/>
      <c r="BR1533" s="226"/>
      <c r="BS1533" s="225"/>
      <c r="CB1533" s="258"/>
      <c r="CC1533" s="258"/>
      <c r="CD1533" s="276" t="s">
        <v>2026</v>
      </c>
      <c r="CE1533" s="253" t="s">
        <v>505</v>
      </c>
      <c r="CF1533" s="253" t="s">
        <v>725</v>
      </c>
      <c r="CG1533" s="278"/>
      <c r="CI1533" s="258"/>
      <c r="CJ1533" s="258"/>
      <c r="CK1533" s="524" t="s">
        <v>2709</v>
      </c>
      <c r="CL1533" s="526" t="s">
        <v>505</v>
      </c>
      <c r="CM1533" s="526" t="s">
        <v>725</v>
      </c>
      <c r="CN1533" s="527"/>
      <c r="CP1533" s="258"/>
      <c r="CQ1533" s="258"/>
      <c r="CR1533" s="524" t="s">
        <v>2709</v>
      </c>
      <c r="CS1533" s="526" t="s">
        <v>505</v>
      </c>
      <c r="CT1533" s="526" t="s">
        <v>725</v>
      </c>
      <c r="CU1533" s="527"/>
    </row>
    <row r="1534" spans="8:99" ht="15" customHeight="1" x14ac:dyDescent="0.15">
      <c r="H1534" s="111">
        <f t="shared" si="180"/>
        <v>0</v>
      </c>
      <c r="I1534" s="110">
        <v>1514</v>
      </c>
      <c r="J1534" s="199"/>
      <c r="K1534" s="199"/>
      <c r="L1534" s="112" t="e">
        <f t="shared" si="174"/>
        <v>#N/A</v>
      </c>
      <c r="M1534" s="199"/>
      <c r="N1534" s="199"/>
      <c r="O1534" s="124" t="str">
        <f t="shared" si="175"/>
        <v/>
      </c>
      <c r="P1534" s="124" t="str">
        <f t="shared" si="176"/>
        <v/>
      </c>
      <c r="Q1534" s="199"/>
      <c r="R1534" s="113" t="s">
        <v>341</v>
      </c>
      <c r="S1534" s="199"/>
      <c r="T1534" s="113" t="s">
        <v>337</v>
      </c>
      <c r="U1534" s="199"/>
      <c r="V1534" s="112" t="str">
        <f t="shared" si="177"/>
        <v>１～４以外</v>
      </c>
      <c r="W1534" s="628"/>
      <c r="X1534" s="112"/>
      <c r="Y1534" s="199"/>
      <c r="Z1534" s="636"/>
      <c r="AA1534" s="200"/>
      <c r="AB1534" s="114" t="e">
        <f t="shared" si="178"/>
        <v>#N/A</v>
      </c>
      <c r="AC1534" s="115" t="str">
        <f t="shared" si="181"/>
        <v/>
      </c>
      <c r="AD1534" s="145" t="str">
        <f t="shared" si="179"/>
        <v/>
      </c>
      <c r="BD1534" s="36">
        <v>1514</v>
      </c>
      <c r="BE1534" s="223"/>
      <c r="BF1534" s="231"/>
      <c r="BG1534" s="231"/>
      <c r="BH1534" s="231"/>
      <c r="BI1534" s="231"/>
      <c r="BJ1534" s="223"/>
      <c r="BK1534" s="224"/>
      <c r="BL1534" s="223"/>
      <c r="BM1534" s="224"/>
      <c r="BN1534" s="225"/>
      <c r="BO1534" s="226"/>
      <c r="BP1534" s="224"/>
      <c r="BQ1534" s="224"/>
      <c r="BR1534" s="226"/>
      <c r="BS1534" s="225"/>
      <c r="CB1534" s="258"/>
      <c r="CC1534" s="258"/>
      <c r="CD1534" s="390" t="s">
        <v>2104</v>
      </c>
      <c r="CE1534" s="296">
        <v>0</v>
      </c>
      <c r="CF1534" s="259">
        <v>1</v>
      </c>
      <c r="CG1534" s="260">
        <f>DCOUNT($H$20:$AD$4020,"入力ﾁｪｯｸ",CD1533:CF1535)</f>
        <v>0</v>
      </c>
      <c r="CI1534" s="258"/>
      <c r="CJ1534" s="258"/>
      <c r="CK1534" s="536" t="s">
        <v>2775</v>
      </c>
      <c r="CL1534" s="537">
        <v>0</v>
      </c>
      <c r="CM1534" s="531">
        <v>3</v>
      </c>
      <c r="CN1534" s="531">
        <f>DCOUNT($H$20:$AD$4020,"入力ﾁｪｯｸ",CK1533:CM1534)</f>
        <v>0</v>
      </c>
      <c r="CP1534" s="258"/>
      <c r="CQ1534" s="258"/>
      <c r="CR1534" s="536" t="s">
        <v>2775</v>
      </c>
      <c r="CS1534" s="537">
        <v>0</v>
      </c>
      <c r="CT1534" s="531">
        <v>2</v>
      </c>
      <c r="CU1534" s="531">
        <f>DCOUNT($H$20:$AD$4020,"入力ﾁｪｯｸ",CR1533:CT1534)</f>
        <v>0</v>
      </c>
    </row>
    <row r="1535" spans="8:99" ht="15" customHeight="1" x14ac:dyDescent="0.15">
      <c r="H1535" s="111">
        <f t="shared" si="180"/>
        <v>0</v>
      </c>
      <c r="I1535" s="110">
        <v>1515</v>
      </c>
      <c r="J1535" s="199"/>
      <c r="K1535" s="199"/>
      <c r="L1535" s="112" t="e">
        <f t="shared" si="174"/>
        <v>#N/A</v>
      </c>
      <c r="M1535" s="199"/>
      <c r="N1535" s="199"/>
      <c r="O1535" s="124" t="str">
        <f t="shared" si="175"/>
        <v/>
      </c>
      <c r="P1535" s="124" t="str">
        <f t="shared" si="176"/>
        <v/>
      </c>
      <c r="Q1535" s="199"/>
      <c r="R1535" s="113" t="s">
        <v>341</v>
      </c>
      <c r="S1535" s="199"/>
      <c r="T1535" s="113" t="s">
        <v>337</v>
      </c>
      <c r="U1535" s="199"/>
      <c r="V1535" s="112" t="str">
        <f t="shared" si="177"/>
        <v>１～４以外</v>
      </c>
      <c r="W1535" s="628"/>
      <c r="X1535" s="112"/>
      <c r="Y1535" s="199"/>
      <c r="Z1535" s="636"/>
      <c r="AA1535" s="200"/>
      <c r="AB1535" s="114" t="e">
        <f t="shared" si="178"/>
        <v>#N/A</v>
      </c>
      <c r="AC1535" s="115" t="str">
        <f t="shared" si="181"/>
        <v/>
      </c>
      <c r="AD1535" s="145" t="str">
        <f t="shared" si="179"/>
        <v/>
      </c>
      <c r="BD1535" s="36">
        <v>1515</v>
      </c>
      <c r="BE1535" s="223"/>
      <c r="BF1535" s="231"/>
      <c r="BG1535" s="231"/>
      <c r="BH1535" s="231"/>
      <c r="BI1535" s="231"/>
      <c r="BJ1535" s="223"/>
      <c r="BK1535" s="224"/>
      <c r="BL1535" s="223"/>
      <c r="BM1535" s="224"/>
      <c r="BN1535" s="225"/>
      <c r="BO1535" s="226"/>
      <c r="BP1535" s="224"/>
      <c r="BQ1535" s="224"/>
      <c r="BR1535" s="226"/>
      <c r="BS1535" s="225"/>
      <c r="CB1535" s="258"/>
      <c r="CC1535" s="258"/>
      <c r="CD1535" s="390" t="s">
        <v>2104</v>
      </c>
      <c r="CE1535" s="299">
        <v>0</v>
      </c>
      <c r="CF1535" s="266">
        <v>2</v>
      </c>
      <c r="CG1535" s="268"/>
      <c r="CI1535" s="258"/>
      <c r="CJ1535" s="258"/>
      <c r="CK1535" s="524" t="s">
        <v>2709</v>
      </c>
      <c r="CL1535" s="526" t="s">
        <v>505</v>
      </c>
      <c r="CM1535" s="526" t="s">
        <v>725</v>
      </c>
      <c r="CN1535" s="527"/>
      <c r="CP1535" s="258"/>
      <c r="CQ1535" s="258"/>
      <c r="CR1535" s="524" t="s">
        <v>2709</v>
      </c>
      <c r="CS1535" s="526" t="s">
        <v>505</v>
      </c>
      <c r="CT1535" s="526" t="s">
        <v>725</v>
      </c>
      <c r="CU1535" s="527"/>
    </row>
    <row r="1536" spans="8:99" ht="15" customHeight="1" x14ac:dyDescent="0.15">
      <c r="H1536" s="111">
        <f t="shared" si="180"/>
        <v>0</v>
      </c>
      <c r="I1536" s="110">
        <v>1516</v>
      </c>
      <c r="J1536" s="199"/>
      <c r="K1536" s="199"/>
      <c r="L1536" s="112" t="e">
        <f t="shared" si="174"/>
        <v>#N/A</v>
      </c>
      <c r="M1536" s="199"/>
      <c r="N1536" s="199"/>
      <c r="O1536" s="124" t="str">
        <f t="shared" si="175"/>
        <v/>
      </c>
      <c r="P1536" s="124" t="str">
        <f t="shared" si="176"/>
        <v/>
      </c>
      <c r="Q1536" s="199"/>
      <c r="R1536" s="113" t="s">
        <v>341</v>
      </c>
      <c r="S1536" s="199"/>
      <c r="T1536" s="113" t="s">
        <v>337</v>
      </c>
      <c r="U1536" s="199"/>
      <c r="V1536" s="112" t="str">
        <f t="shared" si="177"/>
        <v>１～４以外</v>
      </c>
      <c r="W1536" s="628"/>
      <c r="X1536" s="112"/>
      <c r="Y1536" s="199"/>
      <c r="Z1536" s="636"/>
      <c r="AA1536" s="200"/>
      <c r="AB1536" s="114" t="e">
        <f t="shared" si="178"/>
        <v>#N/A</v>
      </c>
      <c r="AC1536" s="115" t="str">
        <f t="shared" si="181"/>
        <v/>
      </c>
      <c r="AD1536" s="145" t="str">
        <f t="shared" si="179"/>
        <v/>
      </c>
      <c r="BD1536" s="36">
        <v>1516</v>
      </c>
      <c r="BE1536" s="223"/>
      <c r="BF1536" s="231"/>
      <c r="BG1536" s="231"/>
      <c r="BH1536" s="231"/>
      <c r="BI1536" s="231"/>
      <c r="BJ1536" s="223"/>
      <c r="BK1536" s="224"/>
      <c r="BL1536" s="223"/>
      <c r="BM1536" s="224"/>
      <c r="BN1536" s="225"/>
      <c r="BO1536" s="226"/>
      <c r="BP1536" s="224"/>
      <c r="BQ1536" s="224"/>
      <c r="BR1536" s="226"/>
      <c r="BS1536" s="225"/>
      <c r="CB1536" s="258"/>
      <c r="CC1536" s="258"/>
      <c r="CD1536" s="276" t="s">
        <v>2026</v>
      </c>
      <c r="CE1536" s="253" t="s">
        <v>505</v>
      </c>
      <c r="CF1536" s="253" t="s">
        <v>725</v>
      </c>
      <c r="CG1536" s="278"/>
      <c r="CI1536" s="258"/>
      <c r="CJ1536" s="258"/>
      <c r="CK1536" s="536" t="s">
        <v>2776</v>
      </c>
      <c r="CL1536" s="537">
        <v>0</v>
      </c>
      <c r="CM1536" s="531">
        <v>3</v>
      </c>
      <c r="CN1536" s="531">
        <f>DCOUNT($H$20:$AD$4020,"入力ﾁｪｯｸ",CK1535:CM1536)</f>
        <v>0</v>
      </c>
      <c r="CP1536" s="258"/>
      <c r="CQ1536" s="258"/>
      <c r="CR1536" s="536" t="s">
        <v>2776</v>
      </c>
      <c r="CS1536" s="537">
        <v>0</v>
      </c>
      <c r="CT1536" s="531">
        <v>2</v>
      </c>
      <c r="CU1536" s="531">
        <f>DCOUNT($H$20:$AD$4020,"入力ﾁｪｯｸ",CR1535:CT1536)</f>
        <v>0</v>
      </c>
    </row>
    <row r="1537" spans="8:99" ht="15" customHeight="1" x14ac:dyDescent="0.15">
      <c r="H1537" s="111">
        <f t="shared" si="180"/>
        <v>0</v>
      </c>
      <c r="I1537" s="110">
        <v>1517</v>
      </c>
      <c r="J1537" s="199"/>
      <c r="K1537" s="199"/>
      <c r="L1537" s="112" t="e">
        <f t="shared" si="174"/>
        <v>#N/A</v>
      </c>
      <c r="M1537" s="199"/>
      <c r="N1537" s="199"/>
      <c r="O1537" s="124" t="str">
        <f t="shared" si="175"/>
        <v/>
      </c>
      <c r="P1537" s="124" t="str">
        <f t="shared" si="176"/>
        <v/>
      </c>
      <c r="Q1537" s="199"/>
      <c r="R1537" s="113" t="s">
        <v>341</v>
      </c>
      <c r="S1537" s="199"/>
      <c r="T1537" s="113" t="s">
        <v>337</v>
      </c>
      <c r="U1537" s="199"/>
      <c r="V1537" s="112" t="str">
        <f t="shared" si="177"/>
        <v>１～４以外</v>
      </c>
      <c r="W1537" s="628"/>
      <c r="X1537" s="112"/>
      <c r="Y1537" s="199"/>
      <c r="Z1537" s="636"/>
      <c r="AA1537" s="200"/>
      <c r="AB1537" s="114" t="e">
        <f t="shared" si="178"/>
        <v>#N/A</v>
      </c>
      <c r="AC1537" s="115" t="str">
        <f t="shared" si="181"/>
        <v/>
      </c>
      <c r="AD1537" s="145" t="str">
        <f t="shared" si="179"/>
        <v/>
      </c>
      <c r="BD1537" s="36">
        <v>1517</v>
      </c>
      <c r="BE1537" s="223"/>
      <c r="BF1537" s="231"/>
      <c r="BG1537" s="231"/>
      <c r="BH1537" s="231"/>
      <c r="BI1537" s="231"/>
      <c r="BJ1537" s="223"/>
      <c r="BK1537" s="224"/>
      <c r="BL1537" s="223"/>
      <c r="BM1537" s="224"/>
      <c r="BN1537" s="225"/>
      <c r="BO1537" s="226"/>
      <c r="BP1537" s="224"/>
      <c r="BQ1537" s="224"/>
      <c r="BR1537" s="226"/>
      <c r="BS1537" s="225"/>
      <c r="CB1537" s="258"/>
      <c r="CC1537" s="258"/>
      <c r="CD1537" s="390" t="s">
        <v>2105</v>
      </c>
      <c r="CE1537" s="296">
        <v>0</v>
      </c>
      <c r="CF1537" s="259">
        <v>1</v>
      </c>
      <c r="CG1537" s="260">
        <f>DCOUNT($H$20:$AD$4020,"入力ﾁｪｯｸ",CD1536:CF1538)</f>
        <v>0</v>
      </c>
      <c r="CI1537" s="258"/>
      <c r="CJ1537" s="258"/>
      <c r="CK1537" s="524" t="s">
        <v>2709</v>
      </c>
      <c r="CL1537" s="526" t="s">
        <v>505</v>
      </c>
      <c r="CM1537" s="526" t="s">
        <v>725</v>
      </c>
      <c r="CN1537" s="527"/>
      <c r="CP1537" s="258"/>
      <c r="CQ1537" s="258"/>
      <c r="CR1537" s="524" t="s">
        <v>2709</v>
      </c>
      <c r="CS1537" s="526" t="s">
        <v>505</v>
      </c>
      <c r="CT1537" s="526" t="s">
        <v>725</v>
      </c>
      <c r="CU1537" s="527"/>
    </row>
    <row r="1538" spans="8:99" ht="15" customHeight="1" x14ac:dyDescent="0.15">
      <c r="H1538" s="111">
        <f t="shared" si="180"/>
        <v>0</v>
      </c>
      <c r="I1538" s="110">
        <v>1518</v>
      </c>
      <c r="J1538" s="199"/>
      <c r="K1538" s="199"/>
      <c r="L1538" s="112" t="e">
        <f t="shared" si="174"/>
        <v>#N/A</v>
      </c>
      <c r="M1538" s="199"/>
      <c r="N1538" s="199"/>
      <c r="O1538" s="124" t="str">
        <f t="shared" si="175"/>
        <v/>
      </c>
      <c r="P1538" s="124" t="str">
        <f t="shared" si="176"/>
        <v/>
      </c>
      <c r="Q1538" s="199"/>
      <c r="R1538" s="113" t="s">
        <v>341</v>
      </c>
      <c r="S1538" s="199"/>
      <c r="T1538" s="113" t="s">
        <v>337</v>
      </c>
      <c r="U1538" s="199"/>
      <c r="V1538" s="112" t="str">
        <f t="shared" si="177"/>
        <v>１～４以外</v>
      </c>
      <c r="W1538" s="628"/>
      <c r="X1538" s="112"/>
      <c r="Y1538" s="199"/>
      <c r="Z1538" s="636"/>
      <c r="AA1538" s="200"/>
      <c r="AB1538" s="114" t="e">
        <f t="shared" si="178"/>
        <v>#N/A</v>
      </c>
      <c r="AC1538" s="115" t="str">
        <f t="shared" si="181"/>
        <v/>
      </c>
      <c r="AD1538" s="145" t="str">
        <f t="shared" si="179"/>
        <v/>
      </c>
      <c r="BD1538" s="36">
        <v>1518</v>
      </c>
      <c r="BE1538" s="223"/>
      <c r="BF1538" s="231"/>
      <c r="BG1538" s="231"/>
      <c r="BH1538" s="231"/>
      <c r="BI1538" s="231"/>
      <c r="BJ1538" s="223"/>
      <c r="BK1538" s="224"/>
      <c r="BL1538" s="223"/>
      <c r="BM1538" s="224"/>
      <c r="BN1538" s="225"/>
      <c r="BO1538" s="226"/>
      <c r="BP1538" s="224"/>
      <c r="BQ1538" s="224"/>
      <c r="BR1538" s="226"/>
      <c r="BS1538" s="225"/>
      <c r="CB1538" s="258"/>
      <c r="CC1538" s="258"/>
      <c r="CD1538" s="390" t="s">
        <v>2105</v>
      </c>
      <c r="CE1538" s="299">
        <v>0</v>
      </c>
      <c r="CF1538" s="266">
        <v>2</v>
      </c>
      <c r="CG1538" s="268"/>
      <c r="CI1538" s="258"/>
      <c r="CJ1538" s="258"/>
      <c r="CK1538" s="536" t="s">
        <v>2777</v>
      </c>
      <c r="CL1538" s="537">
        <v>0</v>
      </c>
      <c r="CM1538" s="531">
        <v>3</v>
      </c>
      <c r="CN1538" s="531">
        <f>DCOUNT($H$20:$AD$4020,"入力ﾁｪｯｸ",CK1537:CM1538)</f>
        <v>0</v>
      </c>
      <c r="CP1538" s="258"/>
      <c r="CQ1538" s="258"/>
      <c r="CR1538" s="536" t="s">
        <v>2777</v>
      </c>
      <c r="CS1538" s="537">
        <v>0</v>
      </c>
      <c r="CT1538" s="531">
        <v>2</v>
      </c>
      <c r="CU1538" s="531">
        <f>DCOUNT($H$20:$AD$4020,"入力ﾁｪｯｸ",CR1537:CT1538)</f>
        <v>0</v>
      </c>
    </row>
    <row r="1539" spans="8:99" ht="15" customHeight="1" x14ac:dyDescent="0.15">
      <c r="H1539" s="111">
        <f t="shared" si="180"/>
        <v>0</v>
      </c>
      <c r="I1539" s="110">
        <v>1519</v>
      </c>
      <c r="J1539" s="199"/>
      <c r="K1539" s="199"/>
      <c r="L1539" s="112" t="e">
        <f t="shared" si="174"/>
        <v>#N/A</v>
      </c>
      <c r="M1539" s="199"/>
      <c r="N1539" s="199"/>
      <c r="O1539" s="124" t="str">
        <f t="shared" si="175"/>
        <v/>
      </c>
      <c r="P1539" s="124" t="str">
        <f t="shared" si="176"/>
        <v/>
      </c>
      <c r="Q1539" s="199"/>
      <c r="R1539" s="113" t="s">
        <v>341</v>
      </c>
      <c r="S1539" s="199"/>
      <c r="T1539" s="113" t="s">
        <v>337</v>
      </c>
      <c r="U1539" s="199"/>
      <c r="V1539" s="112" t="str">
        <f t="shared" si="177"/>
        <v>１～４以外</v>
      </c>
      <c r="W1539" s="628"/>
      <c r="X1539" s="112"/>
      <c r="Y1539" s="199"/>
      <c r="Z1539" s="636"/>
      <c r="AA1539" s="200"/>
      <c r="AB1539" s="114" t="e">
        <f t="shared" si="178"/>
        <v>#N/A</v>
      </c>
      <c r="AC1539" s="115" t="str">
        <f t="shared" si="181"/>
        <v/>
      </c>
      <c r="AD1539" s="145" t="str">
        <f t="shared" si="179"/>
        <v/>
      </c>
      <c r="BD1539" s="36">
        <v>1519</v>
      </c>
      <c r="BE1539" s="223"/>
      <c r="BF1539" s="231"/>
      <c r="BG1539" s="231"/>
      <c r="BH1539" s="231"/>
      <c r="BI1539" s="231"/>
      <c r="BJ1539" s="223"/>
      <c r="BK1539" s="224"/>
      <c r="BL1539" s="223"/>
      <c r="BM1539" s="224"/>
      <c r="BN1539" s="225"/>
      <c r="BO1539" s="226"/>
      <c r="BP1539" s="224"/>
      <c r="BQ1539" s="224"/>
      <c r="BR1539" s="226"/>
      <c r="BS1539" s="225"/>
      <c r="CB1539" s="258"/>
      <c r="CC1539" s="258"/>
      <c r="CD1539" s="276" t="s">
        <v>2026</v>
      </c>
      <c r="CE1539" s="253" t="s">
        <v>505</v>
      </c>
      <c r="CF1539" s="253" t="s">
        <v>725</v>
      </c>
      <c r="CG1539" s="278"/>
      <c r="CI1539" s="258"/>
      <c r="CJ1539" s="258"/>
      <c r="CK1539" s="524" t="s">
        <v>2709</v>
      </c>
      <c r="CL1539" s="526" t="s">
        <v>505</v>
      </c>
      <c r="CM1539" s="526" t="s">
        <v>725</v>
      </c>
      <c r="CN1539" s="527"/>
      <c r="CP1539" s="258"/>
      <c r="CQ1539" s="258"/>
      <c r="CR1539" s="524" t="s">
        <v>2709</v>
      </c>
      <c r="CS1539" s="526" t="s">
        <v>505</v>
      </c>
      <c r="CT1539" s="526" t="s">
        <v>725</v>
      </c>
      <c r="CU1539" s="527"/>
    </row>
    <row r="1540" spans="8:99" ht="15" customHeight="1" x14ac:dyDescent="0.15">
      <c r="H1540" s="111">
        <f t="shared" si="180"/>
        <v>0</v>
      </c>
      <c r="I1540" s="110">
        <v>1520</v>
      </c>
      <c r="J1540" s="199"/>
      <c r="K1540" s="199"/>
      <c r="L1540" s="112" t="e">
        <f t="shared" si="174"/>
        <v>#N/A</v>
      </c>
      <c r="M1540" s="199"/>
      <c r="N1540" s="199"/>
      <c r="O1540" s="124" t="str">
        <f t="shared" si="175"/>
        <v/>
      </c>
      <c r="P1540" s="124" t="str">
        <f t="shared" si="176"/>
        <v/>
      </c>
      <c r="Q1540" s="199"/>
      <c r="R1540" s="113" t="s">
        <v>341</v>
      </c>
      <c r="S1540" s="199"/>
      <c r="T1540" s="113" t="s">
        <v>337</v>
      </c>
      <c r="U1540" s="199"/>
      <c r="V1540" s="112" t="str">
        <f t="shared" si="177"/>
        <v>１～４以外</v>
      </c>
      <c r="W1540" s="628"/>
      <c r="X1540" s="112"/>
      <c r="Y1540" s="199"/>
      <c r="Z1540" s="636"/>
      <c r="AA1540" s="200"/>
      <c r="AB1540" s="114" t="e">
        <f t="shared" si="178"/>
        <v>#N/A</v>
      </c>
      <c r="AC1540" s="115" t="str">
        <f t="shared" si="181"/>
        <v/>
      </c>
      <c r="AD1540" s="145" t="str">
        <f t="shared" si="179"/>
        <v/>
      </c>
      <c r="BD1540" s="36">
        <v>1520</v>
      </c>
      <c r="BE1540" s="223"/>
      <c r="BF1540" s="231"/>
      <c r="BG1540" s="231"/>
      <c r="BH1540" s="231"/>
      <c r="BI1540" s="231"/>
      <c r="BJ1540" s="223"/>
      <c r="BK1540" s="224"/>
      <c r="BL1540" s="223"/>
      <c r="BM1540" s="224"/>
      <c r="BN1540" s="225"/>
      <c r="BO1540" s="226"/>
      <c r="BP1540" s="224"/>
      <c r="BQ1540" s="224"/>
      <c r="BR1540" s="226"/>
      <c r="BS1540" s="225"/>
      <c r="CB1540" s="258"/>
      <c r="CC1540" s="258"/>
      <c r="CD1540" s="390" t="s">
        <v>2106</v>
      </c>
      <c r="CE1540" s="296">
        <v>0</v>
      </c>
      <c r="CF1540" s="259">
        <v>1</v>
      </c>
      <c r="CG1540" s="260">
        <f>DCOUNT($H$20:$AD$4020,"入力ﾁｪｯｸ",CD1539:CF1541)</f>
        <v>0</v>
      </c>
      <c r="CI1540" s="258"/>
      <c r="CJ1540" s="258"/>
      <c r="CK1540" s="536" t="s">
        <v>2778</v>
      </c>
      <c r="CL1540" s="537">
        <v>0</v>
      </c>
      <c r="CM1540" s="531">
        <v>3</v>
      </c>
      <c r="CN1540" s="531">
        <f>DCOUNT($H$20:$AD$4020,"入力ﾁｪｯｸ",CK1539:CM1540)</f>
        <v>0</v>
      </c>
      <c r="CP1540" s="258"/>
      <c r="CQ1540" s="258"/>
      <c r="CR1540" s="536" t="s">
        <v>2778</v>
      </c>
      <c r="CS1540" s="537">
        <v>0</v>
      </c>
      <c r="CT1540" s="531">
        <v>2</v>
      </c>
      <c r="CU1540" s="531">
        <f>DCOUNT($H$20:$AD$4020,"入力ﾁｪｯｸ",CR1539:CT1540)</f>
        <v>0</v>
      </c>
    </row>
    <row r="1541" spans="8:99" ht="15" customHeight="1" x14ac:dyDescent="0.15">
      <c r="H1541" s="111">
        <f t="shared" si="180"/>
        <v>0</v>
      </c>
      <c r="I1541" s="110">
        <v>1521</v>
      </c>
      <c r="J1541" s="199"/>
      <c r="K1541" s="199"/>
      <c r="L1541" s="112" t="e">
        <f t="shared" si="174"/>
        <v>#N/A</v>
      </c>
      <c r="M1541" s="199"/>
      <c r="N1541" s="199"/>
      <c r="O1541" s="124" t="str">
        <f t="shared" si="175"/>
        <v/>
      </c>
      <c r="P1541" s="124" t="str">
        <f t="shared" si="176"/>
        <v/>
      </c>
      <c r="Q1541" s="199"/>
      <c r="R1541" s="113" t="s">
        <v>341</v>
      </c>
      <c r="S1541" s="199"/>
      <c r="T1541" s="113" t="s">
        <v>337</v>
      </c>
      <c r="U1541" s="199"/>
      <c r="V1541" s="112" t="str">
        <f t="shared" si="177"/>
        <v>１～４以外</v>
      </c>
      <c r="W1541" s="628"/>
      <c r="X1541" s="112"/>
      <c r="Y1541" s="199"/>
      <c r="Z1541" s="636"/>
      <c r="AA1541" s="200"/>
      <c r="AB1541" s="114" t="e">
        <f t="shared" si="178"/>
        <v>#N/A</v>
      </c>
      <c r="AC1541" s="115" t="str">
        <f t="shared" si="181"/>
        <v/>
      </c>
      <c r="AD1541" s="145" t="str">
        <f t="shared" si="179"/>
        <v/>
      </c>
      <c r="BD1541" s="36">
        <v>1521</v>
      </c>
      <c r="BE1541" s="223"/>
      <c r="BF1541" s="231"/>
      <c r="BG1541" s="231"/>
      <c r="BH1541" s="231"/>
      <c r="BI1541" s="231"/>
      <c r="BJ1541" s="223"/>
      <c r="BK1541" s="224"/>
      <c r="BL1541" s="223"/>
      <c r="BM1541" s="224"/>
      <c r="BN1541" s="225"/>
      <c r="BO1541" s="226"/>
      <c r="BP1541" s="224"/>
      <c r="BQ1541" s="224"/>
      <c r="BR1541" s="226"/>
      <c r="BS1541" s="225"/>
      <c r="CB1541" s="258"/>
      <c r="CC1541" s="258"/>
      <c r="CD1541" s="390" t="s">
        <v>2106</v>
      </c>
      <c r="CE1541" s="299">
        <v>0</v>
      </c>
      <c r="CF1541" s="266">
        <v>2</v>
      </c>
      <c r="CG1541" s="268"/>
      <c r="CI1541" s="258"/>
      <c r="CJ1541" s="258"/>
      <c r="CK1541" s="524" t="s">
        <v>2709</v>
      </c>
      <c r="CL1541" s="526" t="s">
        <v>505</v>
      </c>
      <c r="CM1541" s="526" t="s">
        <v>725</v>
      </c>
      <c r="CN1541" s="527"/>
      <c r="CP1541" s="258"/>
      <c r="CQ1541" s="258"/>
      <c r="CR1541" s="524" t="s">
        <v>2709</v>
      </c>
      <c r="CS1541" s="526" t="s">
        <v>505</v>
      </c>
      <c r="CT1541" s="526" t="s">
        <v>725</v>
      </c>
      <c r="CU1541" s="527"/>
    </row>
    <row r="1542" spans="8:99" ht="15" customHeight="1" x14ac:dyDescent="0.15">
      <c r="H1542" s="111">
        <f t="shared" si="180"/>
        <v>0</v>
      </c>
      <c r="I1542" s="110">
        <v>1522</v>
      </c>
      <c r="J1542" s="199"/>
      <c r="K1542" s="199"/>
      <c r="L1542" s="112" t="e">
        <f t="shared" si="174"/>
        <v>#N/A</v>
      </c>
      <c r="M1542" s="199"/>
      <c r="N1542" s="199"/>
      <c r="O1542" s="124" t="str">
        <f t="shared" si="175"/>
        <v/>
      </c>
      <c r="P1542" s="124" t="str">
        <f t="shared" si="176"/>
        <v/>
      </c>
      <c r="Q1542" s="199"/>
      <c r="R1542" s="113" t="s">
        <v>341</v>
      </c>
      <c r="S1542" s="199"/>
      <c r="T1542" s="113" t="s">
        <v>337</v>
      </c>
      <c r="U1542" s="199"/>
      <c r="V1542" s="112" t="str">
        <f t="shared" si="177"/>
        <v>１～４以外</v>
      </c>
      <c r="W1542" s="628"/>
      <c r="X1542" s="112"/>
      <c r="Y1542" s="199"/>
      <c r="Z1542" s="636"/>
      <c r="AA1542" s="200"/>
      <c r="AB1542" s="114" t="e">
        <f t="shared" si="178"/>
        <v>#N/A</v>
      </c>
      <c r="AC1542" s="115" t="str">
        <f t="shared" si="181"/>
        <v/>
      </c>
      <c r="AD1542" s="145" t="str">
        <f t="shared" si="179"/>
        <v/>
      </c>
      <c r="BD1542" s="36">
        <v>1522</v>
      </c>
      <c r="BE1542" s="223"/>
      <c r="BF1542" s="231"/>
      <c r="BG1542" s="231"/>
      <c r="BH1542" s="231"/>
      <c r="BI1542" s="231"/>
      <c r="BJ1542" s="223"/>
      <c r="BK1542" s="224"/>
      <c r="BL1542" s="223"/>
      <c r="BM1542" s="224"/>
      <c r="BN1542" s="225"/>
      <c r="BO1542" s="226"/>
      <c r="BP1542" s="224"/>
      <c r="BQ1542" s="224"/>
      <c r="BR1542" s="226"/>
      <c r="BS1542" s="225"/>
      <c r="CB1542" s="258"/>
      <c r="CC1542" s="258"/>
      <c r="CD1542" s="276" t="s">
        <v>2026</v>
      </c>
      <c r="CE1542" s="253" t="s">
        <v>505</v>
      </c>
      <c r="CF1542" s="253" t="s">
        <v>725</v>
      </c>
      <c r="CG1542" s="278"/>
      <c r="CI1542" s="258"/>
      <c r="CJ1542" s="258"/>
      <c r="CK1542" s="536" t="s">
        <v>2779</v>
      </c>
      <c r="CL1542" s="537">
        <v>0</v>
      </c>
      <c r="CM1542" s="531">
        <v>3</v>
      </c>
      <c r="CN1542" s="531">
        <f>DCOUNT($H$20:$AD$4020,"入力ﾁｪｯｸ",CK1541:CM1542)</f>
        <v>0</v>
      </c>
      <c r="CP1542" s="258"/>
      <c r="CQ1542" s="258"/>
      <c r="CR1542" s="536" t="s">
        <v>2779</v>
      </c>
      <c r="CS1542" s="537">
        <v>0</v>
      </c>
      <c r="CT1542" s="531">
        <v>2</v>
      </c>
      <c r="CU1542" s="531">
        <f>DCOUNT($H$20:$AD$4020,"入力ﾁｪｯｸ",CR1541:CT1542)</f>
        <v>0</v>
      </c>
    </row>
    <row r="1543" spans="8:99" ht="15" customHeight="1" x14ac:dyDescent="0.15">
      <c r="H1543" s="111">
        <f t="shared" si="180"/>
        <v>0</v>
      </c>
      <c r="I1543" s="110">
        <v>1523</v>
      </c>
      <c r="J1543" s="199"/>
      <c r="K1543" s="199"/>
      <c r="L1543" s="112" t="e">
        <f t="shared" si="174"/>
        <v>#N/A</v>
      </c>
      <c r="M1543" s="199"/>
      <c r="N1543" s="199"/>
      <c r="O1543" s="124" t="str">
        <f t="shared" si="175"/>
        <v/>
      </c>
      <c r="P1543" s="124" t="str">
        <f t="shared" si="176"/>
        <v/>
      </c>
      <c r="Q1543" s="199"/>
      <c r="R1543" s="113" t="s">
        <v>341</v>
      </c>
      <c r="S1543" s="199"/>
      <c r="T1543" s="113" t="s">
        <v>337</v>
      </c>
      <c r="U1543" s="199"/>
      <c r="V1543" s="112" t="str">
        <f t="shared" si="177"/>
        <v>１～４以外</v>
      </c>
      <c r="W1543" s="628"/>
      <c r="X1543" s="112"/>
      <c r="Y1543" s="199"/>
      <c r="Z1543" s="636"/>
      <c r="AA1543" s="200"/>
      <c r="AB1543" s="114" t="e">
        <f t="shared" si="178"/>
        <v>#N/A</v>
      </c>
      <c r="AC1543" s="115" t="str">
        <f t="shared" si="181"/>
        <v/>
      </c>
      <c r="AD1543" s="145" t="str">
        <f t="shared" si="179"/>
        <v/>
      </c>
      <c r="BD1543" s="36">
        <v>1523</v>
      </c>
      <c r="BE1543" s="223"/>
      <c r="BF1543" s="231"/>
      <c r="BG1543" s="231"/>
      <c r="BH1543" s="231"/>
      <c r="BI1543" s="231"/>
      <c r="BJ1543" s="223"/>
      <c r="BK1543" s="224"/>
      <c r="BL1543" s="223"/>
      <c r="BM1543" s="224"/>
      <c r="BN1543" s="225"/>
      <c r="BO1543" s="226"/>
      <c r="BP1543" s="224"/>
      <c r="BQ1543" s="224"/>
      <c r="BR1543" s="226"/>
      <c r="BS1543" s="225"/>
      <c r="CB1543" s="258"/>
      <c r="CC1543" s="258"/>
      <c r="CD1543" s="390" t="s">
        <v>2107</v>
      </c>
      <c r="CE1543" s="296">
        <v>0</v>
      </c>
      <c r="CF1543" s="259">
        <v>1</v>
      </c>
      <c r="CG1543" s="260">
        <f>DCOUNT($H$20:$AD$4020,"入力ﾁｪｯｸ",CD1542:CF1544)</f>
        <v>0</v>
      </c>
      <c r="CI1543" s="258"/>
      <c r="CJ1543" s="258"/>
      <c r="CK1543" s="524" t="s">
        <v>2709</v>
      </c>
      <c r="CL1543" s="526" t="s">
        <v>505</v>
      </c>
      <c r="CM1543" s="526" t="s">
        <v>725</v>
      </c>
      <c r="CN1543" s="527"/>
      <c r="CP1543" s="258"/>
      <c r="CQ1543" s="258"/>
      <c r="CR1543" s="524" t="s">
        <v>2709</v>
      </c>
      <c r="CS1543" s="526" t="s">
        <v>505</v>
      </c>
      <c r="CT1543" s="526" t="s">
        <v>725</v>
      </c>
      <c r="CU1543" s="527"/>
    </row>
    <row r="1544" spans="8:99" ht="15" customHeight="1" x14ac:dyDescent="0.15">
      <c r="H1544" s="111">
        <f t="shared" si="180"/>
        <v>0</v>
      </c>
      <c r="I1544" s="110">
        <v>1524</v>
      </c>
      <c r="J1544" s="199"/>
      <c r="K1544" s="199"/>
      <c r="L1544" s="112" t="e">
        <f t="shared" si="174"/>
        <v>#N/A</v>
      </c>
      <c r="M1544" s="199"/>
      <c r="N1544" s="199"/>
      <c r="O1544" s="124" t="str">
        <f t="shared" si="175"/>
        <v/>
      </c>
      <c r="P1544" s="124" t="str">
        <f t="shared" si="176"/>
        <v/>
      </c>
      <c r="Q1544" s="199"/>
      <c r="R1544" s="113" t="s">
        <v>341</v>
      </c>
      <c r="S1544" s="199"/>
      <c r="T1544" s="113" t="s">
        <v>337</v>
      </c>
      <c r="U1544" s="199"/>
      <c r="V1544" s="112" t="str">
        <f t="shared" si="177"/>
        <v>１～４以外</v>
      </c>
      <c r="W1544" s="628"/>
      <c r="X1544" s="112"/>
      <c r="Y1544" s="199"/>
      <c r="Z1544" s="636"/>
      <c r="AA1544" s="200"/>
      <c r="AB1544" s="114" t="e">
        <f t="shared" si="178"/>
        <v>#N/A</v>
      </c>
      <c r="AC1544" s="115" t="str">
        <f t="shared" si="181"/>
        <v/>
      </c>
      <c r="AD1544" s="145" t="str">
        <f t="shared" si="179"/>
        <v/>
      </c>
      <c r="BD1544" s="36">
        <v>1524</v>
      </c>
      <c r="BE1544" s="223"/>
      <c r="BF1544" s="231"/>
      <c r="BG1544" s="231"/>
      <c r="BH1544" s="231"/>
      <c r="BI1544" s="231"/>
      <c r="BJ1544" s="223"/>
      <c r="BK1544" s="224"/>
      <c r="BL1544" s="223"/>
      <c r="BM1544" s="224"/>
      <c r="BN1544" s="225"/>
      <c r="BO1544" s="226"/>
      <c r="BP1544" s="224"/>
      <c r="BQ1544" s="224"/>
      <c r="BR1544" s="226"/>
      <c r="BS1544" s="225"/>
      <c r="CB1544" s="258"/>
      <c r="CC1544" s="258"/>
      <c r="CD1544" s="390" t="s">
        <v>2107</v>
      </c>
      <c r="CE1544" s="299">
        <v>0</v>
      </c>
      <c r="CF1544" s="266">
        <v>2</v>
      </c>
      <c r="CG1544" s="268"/>
      <c r="CI1544" s="258"/>
      <c r="CJ1544" s="258"/>
      <c r="CK1544" s="536" t="s">
        <v>2780</v>
      </c>
      <c r="CL1544" s="537">
        <v>0</v>
      </c>
      <c r="CM1544" s="531">
        <v>3</v>
      </c>
      <c r="CN1544" s="531">
        <f>DCOUNT($H$20:$AD$4020,"入力ﾁｪｯｸ",CK1543:CM1544)</f>
        <v>0</v>
      </c>
      <c r="CP1544" s="258"/>
      <c r="CQ1544" s="258"/>
      <c r="CR1544" s="536" t="s">
        <v>2780</v>
      </c>
      <c r="CS1544" s="537">
        <v>0</v>
      </c>
      <c r="CT1544" s="531">
        <v>2</v>
      </c>
      <c r="CU1544" s="531">
        <f>DCOUNT($H$20:$AD$4020,"入力ﾁｪｯｸ",CR1543:CT1544)</f>
        <v>0</v>
      </c>
    </row>
    <row r="1545" spans="8:99" ht="15" customHeight="1" x14ac:dyDescent="0.15">
      <c r="H1545" s="111">
        <f t="shared" si="180"/>
        <v>0</v>
      </c>
      <c r="I1545" s="110">
        <v>1525</v>
      </c>
      <c r="J1545" s="199"/>
      <c r="K1545" s="199"/>
      <c r="L1545" s="112" t="e">
        <f t="shared" si="174"/>
        <v>#N/A</v>
      </c>
      <c r="M1545" s="199"/>
      <c r="N1545" s="199"/>
      <c r="O1545" s="124" t="str">
        <f t="shared" si="175"/>
        <v/>
      </c>
      <c r="P1545" s="124" t="str">
        <f t="shared" si="176"/>
        <v/>
      </c>
      <c r="Q1545" s="199"/>
      <c r="R1545" s="113" t="s">
        <v>341</v>
      </c>
      <c r="S1545" s="199"/>
      <c r="T1545" s="113" t="s">
        <v>337</v>
      </c>
      <c r="U1545" s="199"/>
      <c r="V1545" s="112" t="str">
        <f t="shared" si="177"/>
        <v>１～４以外</v>
      </c>
      <c r="W1545" s="628"/>
      <c r="X1545" s="112"/>
      <c r="Y1545" s="199"/>
      <c r="Z1545" s="636"/>
      <c r="AA1545" s="200"/>
      <c r="AB1545" s="114" t="e">
        <f t="shared" si="178"/>
        <v>#N/A</v>
      </c>
      <c r="AC1545" s="115" t="str">
        <f t="shared" si="181"/>
        <v/>
      </c>
      <c r="AD1545" s="145" t="str">
        <f t="shared" si="179"/>
        <v/>
      </c>
      <c r="BD1545" s="36">
        <v>1525</v>
      </c>
      <c r="BE1545" s="223"/>
      <c r="BF1545" s="231"/>
      <c r="BG1545" s="231"/>
      <c r="BH1545" s="231"/>
      <c r="BI1545" s="231"/>
      <c r="BJ1545" s="223"/>
      <c r="BK1545" s="224"/>
      <c r="BL1545" s="223"/>
      <c r="BM1545" s="224"/>
      <c r="BN1545" s="225"/>
      <c r="BO1545" s="226"/>
      <c r="BP1545" s="224"/>
      <c r="BQ1545" s="224"/>
      <c r="BR1545" s="226"/>
      <c r="BS1545" s="225"/>
      <c r="CB1545" s="258"/>
      <c r="CC1545" s="258"/>
      <c r="CD1545" s="276" t="s">
        <v>2026</v>
      </c>
      <c r="CE1545" s="253" t="s">
        <v>505</v>
      </c>
      <c r="CF1545" s="253" t="s">
        <v>725</v>
      </c>
      <c r="CG1545" s="278"/>
      <c r="CI1545" s="258"/>
      <c r="CJ1545" s="258"/>
      <c r="CK1545" s="524" t="s">
        <v>2709</v>
      </c>
      <c r="CL1545" s="526" t="s">
        <v>505</v>
      </c>
      <c r="CM1545" s="526" t="s">
        <v>725</v>
      </c>
      <c r="CN1545" s="527"/>
      <c r="CP1545" s="258"/>
      <c r="CQ1545" s="258"/>
      <c r="CR1545" s="524" t="s">
        <v>2709</v>
      </c>
      <c r="CS1545" s="526" t="s">
        <v>505</v>
      </c>
      <c r="CT1545" s="526" t="s">
        <v>725</v>
      </c>
      <c r="CU1545" s="527"/>
    </row>
    <row r="1546" spans="8:99" ht="15" customHeight="1" x14ac:dyDescent="0.15">
      <c r="H1546" s="111">
        <f t="shared" si="180"/>
        <v>0</v>
      </c>
      <c r="I1546" s="110">
        <v>1526</v>
      </c>
      <c r="J1546" s="199"/>
      <c r="K1546" s="199"/>
      <c r="L1546" s="112" t="e">
        <f t="shared" si="174"/>
        <v>#N/A</v>
      </c>
      <c r="M1546" s="199"/>
      <c r="N1546" s="199"/>
      <c r="O1546" s="124" t="str">
        <f t="shared" si="175"/>
        <v/>
      </c>
      <c r="P1546" s="124" t="str">
        <f t="shared" si="176"/>
        <v/>
      </c>
      <c r="Q1546" s="199"/>
      <c r="R1546" s="113" t="s">
        <v>341</v>
      </c>
      <c r="S1546" s="199"/>
      <c r="T1546" s="113" t="s">
        <v>337</v>
      </c>
      <c r="U1546" s="199"/>
      <c r="V1546" s="112" t="str">
        <f t="shared" si="177"/>
        <v>１～４以外</v>
      </c>
      <c r="W1546" s="628"/>
      <c r="X1546" s="112"/>
      <c r="Y1546" s="199"/>
      <c r="Z1546" s="636"/>
      <c r="AA1546" s="200"/>
      <c r="AB1546" s="114" t="e">
        <f t="shared" si="178"/>
        <v>#N/A</v>
      </c>
      <c r="AC1546" s="115" t="str">
        <f t="shared" si="181"/>
        <v/>
      </c>
      <c r="AD1546" s="145" t="str">
        <f t="shared" si="179"/>
        <v/>
      </c>
      <c r="BD1546" s="36">
        <v>1526</v>
      </c>
      <c r="BE1546" s="223"/>
      <c r="BF1546" s="231"/>
      <c r="BG1546" s="231"/>
      <c r="BH1546" s="231"/>
      <c r="BI1546" s="231"/>
      <c r="BJ1546" s="223"/>
      <c r="BK1546" s="224"/>
      <c r="BL1546" s="223"/>
      <c r="BM1546" s="224"/>
      <c r="BN1546" s="225"/>
      <c r="BO1546" s="226"/>
      <c r="BP1546" s="224"/>
      <c r="BQ1546" s="224"/>
      <c r="BR1546" s="226"/>
      <c r="BS1546" s="225"/>
      <c r="CB1546" s="258"/>
      <c r="CC1546" s="258"/>
      <c r="CD1546" s="390" t="s">
        <v>2108</v>
      </c>
      <c r="CE1546" s="296">
        <v>0</v>
      </c>
      <c r="CF1546" s="259">
        <v>1</v>
      </c>
      <c r="CG1546" s="260">
        <f>DCOUNT($H$20:$AD$4020,"入力ﾁｪｯｸ",CD1545:CF1547)</f>
        <v>0</v>
      </c>
      <c r="CI1546" s="258"/>
      <c r="CJ1546" s="258"/>
      <c r="CK1546" s="536" t="s">
        <v>2781</v>
      </c>
      <c r="CL1546" s="537">
        <v>0</v>
      </c>
      <c r="CM1546" s="531">
        <v>3</v>
      </c>
      <c r="CN1546" s="531">
        <f>DCOUNT($H$20:$AD$4020,"入力ﾁｪｯｸ",CK1545:CM1546)</f>
        <v>0</v>
      </c>
      <c r="CP1546" s="258"/>
      <c r="CQ1546" s="258"/>
      <c r="CR1546" s="536" t="s">
        <v>2781</v>
      </c>
      <c r="CS1546" s="537">
        <v>0</v>
      </c>
      <c r="CT1546" s="531">
        <v>2</v>
      </c>
      <c r="CU1546" s="531">
        <f>DCOUNT($H$20:$AD$4020,"入力ﾁｪｯｸ",CR1545:CT1546)</f>
        <v>0</v>
      </c>
    </row>
    <row r="1547" spans="8:99" ht="15" customHeight="1" x14ac:dyDescent="0.15">
      <c r="H1547" s="111">
        <f t="shared" si="180"/>
        <v>0</v>
      </c>
      <c r="I1547" s="110">
        <v>1527</v>
      </c>
      <c r="J1547" s="199"/>
      <c r="K1547" s="199"/>
      <c r="L1547" s="112" t="e">
        <f t="shared" si="174"/>
        <v>#N/A</v>
      </c>
      <c r="M1547" s="199"/>
      <c r="N1547" s="199"/>
      <c r="O1547" s="124" t="str">
        <f t="shared" si="175"/>
        <v/>
      </c>
      <c r="P1547" s="124" t="str">
        <f t="shared" si="176"/>
        <v/>
      </c>
      <c r="Q1547" s="199"/>
      <c r="R1547" s="113" t="s">
        <v>341</v>
      </c>
      <c r="S1547" s="199"/>
      <c r="T1547" s="113" t="s">
        <v>337</v>
      </c>
      <c r="U1547" s="199"/>
      <c r="V1547" s="112" t="str">
        <f t="shared" si="177"/>
        <v>１～４以外</v>
      </c>
      <c r="W1547" s="628"/>
      <c r="X1547" s="112"/>
      <c r="Y1547" s="199"/>
      <c r="Z1547" s="636"/>
      <c r="AA1547" s="200"/>
      <c r="AB1547" s="114" t="e">
        <f t="shared" si="178"/>
        <v>#N/A</v>
      </c>
      <c r="AC1547" s="115" t="str">
        <f t="shared" si="181"/>
        <v/>
      </c>
      <c r="AD1547" s="145" t="str">
        <f t="shared" si="179"/>
        <v/>
      </c>
      <c r="BD1547" s="36">
        <v>1527</v>
      </c>
      <c r="BE1547" s="223"/>
      <c r="BF1547" s="231"/>
      <c r="BG1547" s="231"/>
      <c r="BH1547" s="231"/>
      <c r="BI1547" s="231"/>
      <c r="BJ1547" s="223"/>
      <c r="BK1547" s="224"/>
      <c r="BL1547" s="223"/>
      <c r="BM1547" s="224"/>
      <c r="BN1547" s="225"/>
      <c r="BO1547" s="226"/>
      <c r="BP1547" s="224"/>
      <c r="BQ1547" s="224"/>
      <c r="BR1547" s="226"/>
      <c r="BS1547" s="225"/>
      <c r="CB1547" s="258"/>
      <c r="CC1547" s="258"/>
      <c r="CD1547" s="390" t="s">
        <v>2108</v>
      </c>
      <c r="CE1547" s="299">
        <v>0</v>
      </c>
      <c r="CF1547" s="266">
        <v>2</v>
      </c>
      <c r="CG1547" s="268"/>
      <c r="CI1547" s="258"/>
      <c r="CJ1547" s="258"/>
      <c r="CK1547" s="524" t="s">
        <v>2709</v>
      </c>
      <c r="CL1547" s="526" t="s">
        <v>505</v>
      </c>
      <c r="CM1547" s="526" t="s">
        <v>725</v>
      </c>
      <c r="CN1547" s="527"/>
      <c r="CP1547" s="258"/>
      <c r="CQ1547" s="258"/>
      <c r="CR1547" s="524" t="s">
        <v>2709</v>
      </c>
      <c r="CS1547" s="526" t="s">
        <v>505</v>
      </c>
      <c r="CT1547" s="526" t="s">
        <v>725</v>
      </c>
      <c r="CU1547" s="527"/>
    </row>
    <row r="1548" spans="8:99" ht="15" customHeight="1" x14ac:dyDescent="0.15">
      <c r="H1548" s="111">
        <f t="shared" si="180"/>
        <v>0</v>
      </c>
      <c r="I1548" s="110">
        <v>1528</v>
      </c>
      <c r="J1548" s="199"/>
      <c r="K1548" s="199"/>
      <c r="L1548" s="112" t="e">
        <f t="shared" si="174"/>
        <v>#N/A</v>
      </c>
      <c r="M1548" s="199"/>
      <c r="N1548" s="199"/>
      <c r="O1548" s="124" t="str">
        <f t="shared" si="175"/>
        <v/>
      </c>
      <c r="P1548" s="124" t="str">
        <f t="shared" si="176"/>
        <v/>
      </c>
      <c r="Q1548" s="199"/>
      <c r="R1548" s="113" t="s">
        <v>341</v>
      </c>
      <c r="S1548" s="199"/>
      <c r="T1548" s="113" t="s">
        <v>337</v>
      </c>
      <c r="U1548" s="199"/>
      <c r="V1548" s="112" t="str">
        <f t="shared" si="177"/>
        <v>１～４以外</v>
      </c>
      <c r="W1548" s="628"/>
      <c r="X1548" s="112"/>
      <c r="Y1548" s="199"/>
      <c r="Z1548" s="636"/>
      <c r="AA1548" s="200"/>
      <c r="AB1548" s="114" t="e">
        <f t="shared" si="178"/>
        <v>#N/A</v>
      </c>
      <c r="AC1548" s="115" t="str">
        <f t="shared" si="181"/>
        <v/>
      </c>
      <c r="AD1548" s="145" t="str">
        <f t="shared" si="179"/>
        <v/>
      </c>
      <c r="BD1548" s="36">
        <v>1528</v>
      </c>
      <c r="BE1548" s="223"/>
      <c r="BF1548" s="231"/>
      <c r="BG1548" s="231"/>
      <c r="BH1548" s="231"/>
      <c r="BI1548" s="231"/>
      <c r="BJ1548" s="223"/>
      <c r="BK1548" s="224"/>
      <c r="BL1548" s="223"/>
      <c r="BM1548" s="224"/>
      <c r="BN1548" s="225"/>
      <c r="BO1548" s="226"/>
      <c r="BP1548" s="224"/>
      <c r="BQ1548" s="224"/>
      <c r="BR1548" s="226"/>
      <c r="BS1548" s="225"/>
      <c r="CB1548" s="258"/>
      <c r="CC1548" s="258"/>
      <c r="CD1548" s="276" t="s">
        <v>2026</v>
      </c>
      <c r="CE1548" s="253" t="s">
        <v>505</v>
      </c>
      <c r="CF1548" s="253" t="s">
        <v>725</v>
      </c>
      <c r="CG1548" s="278"/>
      <c r="CI1548" s="258"/>
      <c r="CJ1548" s="258"/>
      <c r="CK1548" s="536" t="s">
        <v>2782</v>
      </c>
      <c r="CL1548" s="537">
        <v>0</v>
      </c>
      <c r="CM1548" s="531">
        <v>3</v>
      </c>
      <c r="CN1548" s="531">
        <f>DCOUNT($H$20:$AD$4020,"入力ﾁｪｯｸ",CK1547:CM1548)</f>
        <v>0</v>
      </c>
      <c r="CP1548" s="258"/>
      <c r="CQ1548" s="258"/>
      <c r="CR1548" s="536" t="s">
        <v>2782</v>
      </c>
      <c r="CS1548" s="537">
        <v>0</v>
      </c>
      <c r="CT1548" s="531">
        <v>2</v>
      </c>
      <c r="CU1548" s="531">
        <f>DCOUNT($H$20:$AD$4020,"入力ﾁｪｯｸ",CR1547:CT1548)</f>
        <v>0</v>
      </c>
    </row>
    <row r="1549" spans="8:99" ht="15" customHeight="1" x14ac:dyDescent="0.15">
      <c r="H1549" s="111">
        <f t="shared" si="180"/>
        <v>0</v>
      </c>
      <c r="I1549" s="110">
        <v>1529</v>
      </c>
      <c r="J1549" s="199"/>
      <c r="K1549" s="199"/>
      <c r="L1549" s="112" t="e">
        <f t="shared" si="174"/>
        <v>#N/A</v>
      </c>
      <c r="M1549" s="199"/>
      <c r="N1549" s="199"/>
      <c r="O1549" s="124" t="str">
        <f t="shared" si="175"/>
        <v/>
      </c>
      <c r="P1549" s="124" t="str">
        <f t="shared" si="176"/>
        <v/>
      </c>
      <c r="Q1549" s="199"/>
      <c r="R1549" s="113" t="s">
        <v>341</v>
      </c>
      <c r="S1549" s="199"/>
      <c r="T1549" s="113" t="s">
        <v>337</v>
      </c>
      <c r="U1549" s="199"/>
      <c r="V1549" s="112" t="str">
        <f t="shared" si="177"/>
        <v>１～４以外</v>
      </c>
      <c r="W1549" s="628"/>
      <c r="X1549" s="112"/>
      <c r="Y1549" s="199"/>
      <c r="Z1549" s="636"/>
      <c r="AA1549" s="200"/>
      <c r="AB1549" s="114" t="e">
        <f t="shared" si="178"/>
        <v>#N/A</v>
      </c>
      <c r="AC1549" s="115" t="str">
        <f t="shared" si="181"/>
        <v/>
      </c>
      <c r="AD1549" s="145" t="str">
        <f t="shared" si="179"/>
        <v/>
      </c>
      <c r="BD1549" s="36">
        <v>1529</v>
      </c>
      <c r="BE1549" s="223"/>
      <c r="BF1549" s="231"/>
      <c r="BG1549" s="231"/>
      <c r="BH1549" s="231"/>
      <c r="BI1549" s="231"/>
      <c r="BJ1549" s="223"/>
      <c r="BK1549" s="224"/>
      <c r="BL1549" s="223"/>
      <c r="BM1549" s="224"/>
      <c r="BN1549" s="225"/>
      <c r="BO1549" s="226"/>
      <c r="BP1549" s="224"/>
      <c r="BQ1549" s="224"/>
      <c r="BR1549" s="226"/>
      <c r="BS1549" s="225"/>
      <c r="CB1549" s="258"/>
      <c r="CC1549" s="258"/>
      <c r="CD1549" s="390" t="s">
        <v>2109</v>
      </c>
      <c r="CE1549" s="296">
        <v>0</v>
      </c>
      <c r="CF1549" s="259">
        <v>1</v>
      </c>
      <c r="CG1549" s="260">
        <f>DCOUNT($H$20:$AD$4020,"入力ﾁｪｯｸ",CD1548:CF1550)</f>
        <v>0</v>
      </c>
      <c r="CI1549" s="258"/>
      <c r="CJ1549" s="258"/>
      <c r="CK1549" s="524" t="s">
        <v>2709</v>
      </c>
      <c r="CL1549" s="526" t="s">
        <v>505</v>
      </c>
      <c r="CM1549" s="526" t="s">
        <v>725</v>
      </c>
      <c r="CN1549" s="527"/>
      <c r="CP1549" s="258"/>
      <c r="CQ1549" s="258"/>
      <c r="CR1549" s="524" t="s">
        <v>2709</v>
      </c>
      <c r="CS1549" s="526" t="s">
        <v>505</v>
      </c>
      <c r="CT1549" s="526" t="s">
        <v>725</v>
      </c>
      <c r="CU1549" s="527"/>
    </row>
    <row r="1550" spans="8:99" ht="15" customHeight="1" x14ac:dyDescent="0.15">
      <c r="H1550" s="111">
        <f t="shared" si="180"/>
        <v>0</v>
      </c>
      <c r="I1550" s="110">
        <v>1530</v>
      </c>
      <c r="J1550" s="199"/>
      <c r="K1550" s="199"/>
      <c r="L1550" s="112" t="e">
        <f t="shared" si="174"/>
        <v>#N/A</v>
      </c>
      <c r="M1550" s="199"/>
      <c r="N1550" s="199"/>
      <c r="O1550" s="124" t="str">
        <f t="shared" si="175"/>
        <v/>
      </c>
      <c r="P1550" s="124" t="str">
        <f t="shared" si="176"/>
        <v/>
      </c>
      <c r="Q1550" s="199"/>
      <c r="R1550" s="113" t="s">
        <v>341</v>
      </c>
      <c r="S1550" s="199"/>
      <c r="T1550" s="113" t="s">
        <v>337</v>
      </c>
      <c r="U1550" s="199"/>
      <c r="V1550" s="112" t="str">
        <f t="shared" si="177"/>
        <v>１～４以外</v>
      </c>
      <c r="W1550" s="628"/>
      <c r="X1550" s="112"/>
      <c r="Y1550" s="199"/>
      <c r="Z1550" s="636"/>
      <c r="AA1550" s="200"/>
      <c r="AB1550" s="114" t="e">
        <f t="shared" si="178"/>
        <v>#N/A</v>
      </c>
      <c r="AC1550" s="115" t="str">
        <f t="shared" si="181"/>
        <v/>
      </c>
      <c r="AD1550" s="145" t="str">
        <f t="shared" si="179"/>
        <v/>
      </c>
      <c r="BD1550" s="36">
        <v>1530</v>
      </c>
      <c r="BE1550" s="223"/>
      <c r="BF1550" s="231"/>
      <c r="BG1550" s="231"/>
      <c r="BH1550" s="231"/>
      <c r="BI1550" s="231"/>
      <c r="BJ1550" s="223"/>
      <c r="BK1550" s="224"/>
      <c r="BL1550" s="223"/>
      <c r="BM1550" s="224"/>
      <c r="BN1550" s="225"/>
      <c r="BO1550" s="226"/>
      <c r="BP1550" s="224"/>
      <c r="BQ1550" s="224"/>
      <c r="BR1550" s="226"/>
      <c r="BS1550" s="225"/>
      <c r="CB1550" s="258"/>
      <c r="CC1550" s="258"/>
      <c r="CD1550" s="390" t="s">
        <v>2109</v>
      </c>
      <c r="CE1550" s="299">
        <v>0</v>
      </c>
      <c r="CF1550" s="266">
        <v>2</v>
      </c>
      <c r="CG1550" s="268"/>
      <c r="CI1550" s="258"/>
      <c r="CJ1550" s="258"/>
      <c r="CK1550" s="536" t="s">
        <v>2783</v>
      </c>
      <c r="CL1550" s="537">
        <v>0</v>
      </c>
      <c r="CM1550" s="531">
        <v>3</v>
      </c>
      <c r="CN1550" s="531">
        <f>DCOUNT($H$20:$AD$4020,"入力ﾁｪｯｸ",CK1549:CM1550)</f>
        <v>0</v>
      </c>
      <c r="CP1550" s="258"/>
      <c r="CQ1550" s="258"/>
      <c r="CR1550" s="536" t="s">
        <v>2783</v>
      </c>
      <c r="CS1550" s="537">
        <v>0</v>
      </c>
      <c r="CT1550" s="531">
        <v>2</v>
      </c>
      <c r="CU1550" s="531">
        <f>DCOUNT($H$20:$AD$4020,"入力ﾁｪｯｸ",CR1549:CT1550)</f>
        <v>0</v>
      </c>
    </row>
    <row r="1551" spans="8:99" ht="15" customHeight="1" x14ac:dyDescent="0.15">
      <c r="H1551" s="111">
        <f t="shared" si="180"/>
        <v>0</v>
      </c>
      <c r="I1551" s="110">
        <v>1531</v>
      </c>
      <c r="J1551" s="199"/>
      <c r="K1551" s="199"/>
      <c r="L1551" s="112" t="e">
        <f t="shared" si="174"/>
        <v>#N/A</v>
      </c>
      <c r="M1551" s="199"/>
      <c r="N1551" s="199"/>
      <c r="O1551" s="124" t="str">
        <f t="shared" si="175"/>
        <v/>
      </c>
      <c r="P1551" s="124" t="str">
        <f t="shared" si="176"/>
        <v/>
      </c>
      <c r="Q1551" s="199"/>
      <c r="R1551" s="113" t="s">
        <v>341</v>
      </c>
      <c r="S1551" s="199"/>
      <c r="T1551" s="113" t="s">
        <v>337</v>
      </c>
      <c r="U1551" s="199"/>
      <c r="V1551" s="112" t="str">
        <f t="shared" si="177"/>
        <v>１～４以外</v>
      </c>
      <c r="W1551" s="628"/>
      <c r="X1551" s="112"/>
      <c r="Y1551" s="199"/>
      <c r="Z1551" s="636"/>
      <c r="AA1551" s="200"/>
      <c r="AB1551" s="114" t="e">
        <f t="shared" si="178"/>
        <v>#N/A</v>
      </c>
      <c r="AC1551" s="115" t="str">
        <f t="shared" si="181"/>
        <v/>
      </c>
      <c r="AD1551" s="145" t="str">
        <f t="shared" si="179"/>
        <v/>
      </c>
      <c r="BD1551" s="36">
        <v>1531</v>
      </c>
      <c r="BE1551" s="223"/>
      <c r="BF1551" s="231"/>
      <c r="BG1551" s="231"/>
      <c r="BH1551" s="231"/>
      <c r="BI1551" s="231"/>
      <c r="BJ1551" s="223"/>
      <c r="BK1551" s="224"/>
      <c r="BL1551" s="223"/>
      <c r="BM1551" s="224"/>
      <c r="BN1551" s="225"/>
      <c r="BO1551" s="226"/>
      <c r="BP1551" s="224"/>
      <c r="BQ1551" s="224"/>
      <c r="BR1551" s="226"/>
      <c r="BS1551" s="225"/>
      <c r="CB1551" s="258"/>
      <c r="CC1551" s="258"/>
      <c r="CD1551" s="276" t="s">
        <v>2026</v>
      </c>
      <c r="CE1551" s="253" t="s">
        <v>505</v>
      </c>
      <c r="CF1551" s="253" t="s">
        <v>725</v>
      </c>
      <c r="CG1551" s="278"/>
      <c r="CI1551" s="258"/>
      <c r="CJ1551" s="258"/>
      <c r="CK1551" s="524" t="s">
        <v>2709</v>
      </c>
      <c r="CL1551" s="526" t="s">
        <v>505</v>
      </c>
      <c r="CM1551" s="526" t="s">
        <v>725</v>
      </c>
      <c r="CN1551" s="527"/>
      <c r="CP1551" s="258"/>
      <c r="CQ1551" s="258"/>
      <c r="CR1551" s="524" t="s">
        <v>2709</v>
      </c>
      <c r="CS1551" s="526" t="s">
        <v>505</v>
      </c>
      <c r="CT1551" s="526" t="s">
        <v>725</v>
      </c>
      <c r="CU1551" s="527"/>
    </row>
    <row r="1552" spans="8:99" ht="15" customHeight="1" x14ac:dyDescent="0.15">
      <c r="H1552" s="111">
        <f t="shared" si="180"/>
        <v>0</v>
      </c>
      <c r="I1552" s="110">
        <v>1532</v>
      </c>
      <c r="J1552" s="199"/>
      <c r="K1552" s="199"/>
      <c r="L1552" s="112" t="e">
        <f t="shared" si="174"/>
        <v>#N/A</v>
      </c>
      <c r="M1552" s="199"/>
      <c r="N1552" s="199"/>
      <c r="O1552" s="124" t="str">
        <f t="shared" si="175"/>
        <v/>
      </c>
      <c r="P1552" s="124" t="str">
        <f t="shared" si="176"/>
        <v/>
      </c>
      <c r="Q1552" s="199"/>
      <c r="R1552" s="113" t="s">
        <v>341</v>
      </c>
      <c r="S1552" s="199"/>
      <c r="T1552" s="113" t="s">
        <v>337</v>
      </c>
      <c r="U1552" s="199"/>
      <c r="V1552" s="112" t="str">
        <f t="shared" si="177"/>
        <v>１～４以外</v>
      </c>
      <c r="W1552" s="628"/>
      <c r="X1552" s="112"/>
      <c r="Y1552" s="199"/>
      <c r="Z1552" s="636"/>
      <c r="AA1552" s="200"/>
      <c r="AB1552" s="114" t="e">
        <f t="shared" si="178"/>
        <v>#N/A</v>
      </c>
      <c r="AC1552" s="115" t="str">
        <f t="shared" si="181"/>
        <v/>
      </c>
      <c r="AD1552" s="145" t="str">
        <f t="shared" si="179"/>
        <v/>
      </c>
      <c r="BD1552" s="36">
        <v>1532</v>
      </c>
      <c r="BE1552" s="223"/>
      <c r="BF1552" s="231"/>
      <c r="BG1552" s="231"/>
      <c r="BH1552" s="231"/>
      <c r="BI1552" s="231"/>
      <c r="BJ1552" s="223"/>
      <c r="BK1552" s="224"/>
      <c r="BL1552" s="223"/>
      <c r="BM1552" s="224"/>
      <c r="BN1552" s="225"/>
      <c r="BO1552" s="226"/>
      <c r="BP1552" s="224"/>
      <c r="BQ1552" s="224"/>
      <c r="BR1552" s="226"/>
      <c r="BS1552" s="225"/>
      <c r="CB1552" s="258"/>
      <c r="CC1552" s="258"/>
      <c r="CD1552" s="390" t="s">
        <v>2110</v>
      </c>
      <c r="CE1552" s="296">
        <v>0</v>
      </c>
      <c r="CF1552" s="259">
        <v>1</v>
      </c>
      <c r="CG1552" s="260">
        <f>DCOUNT($H$20:$AD$4020,"入力ﾁｪｯｸ",CD1551:CF1553)</f>
        <v>0</v>
      </c>
      <c r="CI1552" s="258"/>
      <c r="CJ1552" s="258"/>
      <c r="CK1552" s="536" t="s">
        <v>2784</v>
      </c>
      <c r="CL1552" s="537">
        <v>0</v>
      </c>
      <c r="CM1552" s="531">
        <v>3</v>
      </c>
      <c r="CN1552" s="531">
        <f>DCOUNT($H$20:$AD$4020,"入力ﾁｪｯｸ",CK1551:CM1552)</f>
        <v>0</v>
      </c>
      <c r="CP1552" s="258"/>
      <c r="CQ1552" s="258"/>
      <c r="CR1552" s="536" t="s">
        <v>2784</v>
      </c>
      <c r="CS1552" s="537">
        <v>0</v>
      </c>
      <c r="CT1552" s="531">
        <v>2</v>
      </c>
      <c r="CU1552" s="531">
        <f>DCOUNT($H$20:$AD$4020,"入力ﾁｪｯｸ",CR1551:CT1552)</f>
        <v>0</v>
      </c>
    </row>
    <row r="1553" spans="8:99" ht="15" customHeight="1" x14ac:dyDescent="0.15">
      <c r="H1553" s="111">
        <f t="shared" si="180"/>
        <v>0</v>
      </c>
      <c r="I1553" s="110">
        <v>1533</v>
      </c>
      <c r="J1553" s="199"/>
      <c r="K1553" s="199"/>
      <c r="L1553" s="112" t="e">
        <f t="shared" si="174"/>
        <v>#N/A</v>
      </c>
      <c r="M1553" s="199"/>
      <c r="N1553" s="199"/>
      <c r="O1553" s="124" t="str">
        <f t="shared" si="175"/>
        <v/>
      </c>
      <c r="P1553" s="124" t="str">
        <f t="shared" si="176"/>
        <v/>
      </c>
      <c r="Q1553" s="199"/>
      <c r="R1553" s="113" t="s">
        <v>341</v>
      </c>
      <c r="S1553" s="199"/>
      <c r="T1553" s="113" t="s">
        <v>337</v>
      </c>
      <c r="U1553" s="199"/>
      <c r="V1553" s="112" t="str">
        <f t="shared" si="177"/>
        <v>１～４以外</v>
      </c>
      <c r="W1553" s="628"/>
      <c r="X1553" s="112"/>
      <c r="Y1553" s="199"/>
      <c r="Z1553" s="636"/>
      <c r="AA1553" s="200"/>
      <c r="AB1553" s="114" t="e">
        <f t="shared" si="178"/>
        <v>#N/A</v>
      </c>
      <c r="AC1553" s="115" t="str">
        <f t="shared" si="181"/>
        <v/>
      </c>
      <c r="AD1553" s="145" t="str">
        <f t="shared" si="179"/>
        <v/>
      </c>
      <c r="BD1553" s="36">
        <v>1533</v>
      </c>
      <c r="BE1553" s="223"/>
      <c r="BF1553" s="231"/>
      <c r="BG1553" s="231"/>
      <c r="BH1553" s="231"/>
      <c r="BI1553" s="231"/>
      <c r="BJ1553" s="223"/>
      <c r="BK1553" s="224"/>
      <c r="BL1553" s="223"/>
      <c r="BM1553" s="224"/>
      <c r="BN1553" s="225"/>
      <c r="BO1553" s="226"/>
      <c r="BP1553" s="224"/>
      <c r="BQ1553" s="224"/>
      <c r="BR1553" s="226"/>
      <c r="BS1553" s="225"/>
      <c r="CB1553" s="258"/>
      <c r="CC1553" s="258"/>
      <c r="CD1553" s="390" t="s">
        <v>2110</v>
      </c>
      <c r="CE1553" s="299">
        <v>0</v>
      </c>
      <c r="CF1553" s="266">
        <v>2</v>
      </c>
      <c r="CG1553" s="268"/>
      <c r="CI1553" s="258"/>
      <c r="CJ1553" s="258"/>
      <c r="CK1553" s="524" t="s">
        <v>2709</v>
      </c>
      <c r="CL1553" s="526" t="s">
        <v>505</v>
      </c>
      <c r="CM1553" s="526" t="s">
        <v>725</v>
      </c>
      <c r="CN1553" s="527"/>
      <c r="CP1553" s="258"/>
      <c r="CQ1553" s="258"/>
      <c r="CR1553" s="524" t="s">
        <v>2709</v>
      </c>
      <c r="CS1553" s="526" t="s">
        <v>505</v>
      </c>
      <c r="CT1553" s="526" t="s">
        <v>725</v>
      </c>
      <c r="CU1553" s="527"/>
    </row>
    <row r="1554" spans="8:99" ht="15" customHeight="1" x14ac:dyDescent="0.15">
      <c r="H1554" s="111">
        <f t="shared" si="180"/>
        <v>0</v>
      </c>
      <c r="I1554" s="110">
        <v>1534</v>
      </c>
      <c r="J1554" s="199"/>
      <c r="K1554" s="199"/>
      <c r="L1554" s="112" t="e">
        <f t="shared" si="174"/>
        <v>#N/A</v>
      </c>
      <c r="M1554" s="199"/>
      <c r="N1554" s="199"/>
      <c r="O1554" s="124" t="str">
        <f t="shared" si="175"/>
        <v/>
      </c>
      <c r="P1554" s="124" t="str">
        <f t="shared" si="176"/>
        <v/>
      </c>
      <c r="Q1554" s="199"/>
      <c r="R1554" s="113" t="s">
        <v>341</v>
      </c>
      <c r="S1554" s="199"/>
      <c r="T1554" s="113" t="s">
        <v>337</v>
      </c>
      <c r="U1554" s="199"/>
      <c r="V1554" s="112" t="str">
        <f t="shared" si="177"/>
        <v>１～４以外</v>
      </c>
      <c r="W1554" s="628"/>
      <c r="X1554" s="112"/>
      <c r="Y1554" s="199"/>
      <c r="Z1554" s="636"/>
      <c r="AA1554" s="200"/>
      <c r="AB1554" s="114" t="e">
        <f t="shared" si="178"/>
        <v>#N/A</v>
      </c>
      <c r="AC1554" s="115" t="str">
        <f t="shared" si="181"/>
        <v/>
      </c>
      <c r="AD1554" s="145" t="str">
        <f t="shared" si="179"/>
        <v/>
      </c>
      <c r="BD1554" s="36">
        <v>1534</v>
      </c>
      <c r="BE1554" s="223"/>
      <c r="BF1554" s="231"/>
      <c r="BG1554" s="231"/>
      <c r="BH1554" s="231"/>
      <c r="BI1554" s="231"/>
      <c r="BJ1554" s="223"/>
      <c r="BK1554" s="224"/>
      <c r="BL1554" s="223"/>
      <c r="BM1554" s="224"/>
      <c r="BN1554" s="225"/>
      <c r="BO1554" s="226"/>
      <c r="BP1554" s="224"/>
      <c r="BQ1554" s="224"/>
      <c r="BR1554" s="226"/>
      <c r="BS1554" s="225"/>
      <c r="CB1554" s="258"/>
      <c r="CC1554" s="258"/>
      <c r="CD1554" s="276" t="s">
        <v>2026</v>
      </c>
      <c r="CE1554" s="253" t="s">
        <v>505</v>
      </c>
      <c r="CF1554" s="253" t="s">
        <v>725</v>
      </c>
      <c r="CG1554" s="278"/>
      <c r="CI1554" s="258"/>
      <c r="CJ1554" s="258"/>
      <c r="CK1554" s="536" t="s">
        <v>2785</v>
      </c>
      <c r="CL1554" s="537">
        <v>0</v>
      </c>
      <c r="CM1554" s="531">
        <v>3</v>
      </c>
      <c r="CN1554" s="531">
        <f>DCOUNT($H$20:$AD$4020,"入力ﾁｪｯｸ",CK1553:CM1554)</f>
        <v>0</v>
      </c>
      <c r="CP1554" s="258"/>
      <c r="CQ1554" s="258"/>
      <c r="CR1554" s="536" t="s">
        <v>2785</v>
      </c>
      <c r="CS1554" s="537">
        <v>0</v>
      </c>
      <c r="CT1554" s="531">
        <v>2</v>
      </c>
      <c r="CU1554" s="531">
        <f>DCOUNT($H$20:$AD$4020,"入力ﾁｪｯｸ",CR1553:CT1554)</f>
        <v>0</v>
      </c>
    </row>
    <row r="1555" spans="8:99" ht="15" customHeight="1" x14ac:dyDescent="0.15">
      <c r="H1555" s="111">
        <f t="shared" si="180"/>
        <v>0</v>
      </c>
      <c r="I1555" s="110">
        <v>1535</v>
      </c>
      <c r="J1555" s="199"/>
      <c r="K1555" s="199"/>
      <c r="L1555" s="112" t="e">
        <f t="shared" si="174"/>
        <v>#N/A</v>
      </c>
      <c r="M1555" s="199"/>
      <c r="N1555" s="199"/>
      <c r="O1555" s="124" t="str">
        <f t="shared" si="175"/>
        <v/>
      </c>
      <c r="P1555" s="124" t="str">
        <f t="shared" si="176"/>
        <v/>
      </c>
      <c r="Q1555" s="199"/>
      <c r="R1555" s="113" t="s">
        <v>341</v>
      </c>
      <c r="S1555" s="199"/>
      <c r="T1555" s="113" t="s">
        <v>337</v>
      </c>
      <c r="U1555" s="199"/>
      <c r="V1555" s="112" t="str">
        <f t="shared" si="177"/>
        <v>１～４以外</v>
      </c>
      <c r="W1555" s="628"/>
      <c r="X1555" s="112"/>
      <c r="Y1555" s="199"/>
      <c r="Z1555" s="636"/>
      <c r="AA1555" s="200"/>
      <c r="AB1555" s="114" t="e">
        <f t="shared" si="178"/>
        <v>#N/A</v>
      </c>
      <c r="AC1555" s="115" t="str">
        <f t="shared" si="181"/>
        <v/>
      </c>
      <c r="AD1555" s="145" t="str">
        <f t="shared" si="179"/>
        <v/>
      </c>
      <c r="BD1555" s="36">
        <v>1535</v>
      </c>
      <c r="BE1555" s="223"/>
      <c r="BF1555" s="231"/>
      <c r="BG1555" s="231"/>
      <c r="BH1555" s="231"/>
      <c r="BI1555" s="231"/>
      <c r="BJ1555" s="223"/>
      <c r="BK1555" s="224"/>
      <c r="BL1555" s="223"/>
      <c r="BM1555" s="224"/>
      <c r="BN1555" s="225"/>
      <c r="BO1555" s="226"/>
      <c r="BP1555" s="224"/>
      <c r="BQ1555" s="224"/>
      <c r="BR1555" s="226"/>
      <c r="BS1555" s="225"/>
      <c r="CB1555" s="258"/>
      <c r="CC1555" s="258"/>
      <c r="CD1555" s="390" t="s">
        <v>2111</v>
      </c>
      <c r="CE1555" s="296">
        <v>0</v>
      </c>
      <c r="CF1555" s="259">
        <v>1</v>
      </c>
      <c r="CG1555" s="260">
        <f>DCOUNT($H$20:$AD$4020,"入力ﾁｪｯｸ",CD1554:CF1556)</f>
        <v>0</v>
      </c>
      <c r="CI1555" s="258"/>
      <c r="CJ1555" s="258"/>
      <c r="CK1555" s="524" t="s">
        <v>2709</v>
      </c>
      <c r="CL1555" s="526" t="s">
        <v>505</v>
      </c>
      <c r="CM1555" s="526" t="s">
        <v>725</v>
      </c>
      <c r="CN1555" s="527"/>
      <c r="CP1555" s="258"/>
      <c r="CQ1555" s="258"/>
      <c r="CR1555" s="524" t="s">
        <v>2709</v>
      </c>
      <c r="CS1555" s="526" t="s">
        <v>505</v>
      </c>
      <c r="CT1555" s="526" t="s">
        <v>725</v>
      </c>
      <c r="CU1555" s="527"/>
    </row>
    <row r="1556" spans="8:99" ht="15" customHeight="1" x14ac:dyDescent="0.15">
      <c r="H1556" s="111">
        <f t="shared" si="180"/>
        <v>0</v>
      </c>
      <c r="I1556" s="110">
        <v>1536</v>
      </c>
      <c r="J1556" s="199"/>
      <c r="K1556" s="199"/>
      <c r="L1556" s="112" t="e">
        <f t="shared" si="174"/>
        <v>#N/A</v>
      </c>
      <c r="M1556" s="199"/>
      <c r="N1556" s="199"/>
      <c r="O1556" s="124" t="str">
        <f t="shared" si="175"/>
        <v/>
      </c>
      <c r="P1556" s="124" t="str">
        <f t="shared" si="176"/>
        <v/>
      </c>
      <c r="Q1556" s="199"/>
      <c r="R1556" s="113" t="s">
        <v>341</v>
      </c>
      <c r="S1556" s="199"/>
      <c r="T1556" s="113" t="s">
        <v>337</v>
      </c>
      <c r="U1556" s="199"/>
      <c r="V1556" s="112" t="str">
        <f t="shared" si="177"/>
        <v>１～４以外</v>
      </c>
      <c r="W1556" s="628"/>
      <c r="X1556" s="112"/>
      <c r="Y1556" s="199"/>
      <c r="Z1556" s="636"/>
      <c r="AA1556" s="200"/>
      <c r="AB1556" s="114" t="e">
        <f t="shared" si="178"/>
        <v>#N/A</v>
      </c>
      <c r="AC1556" s="115" t="str">
        <f t="shared" si="181"/>
        <v/>
      </c>
      <c r="AD1556" s="145" t="str">
        <f t="shared" si="179"/>
        <v/>
      </c>
      <c r="BD1556" s="36">
        <v>1536</v>
      </c>
      <c r="BE1556" s="223"/>
      <c r="BF1556" s="231"/>
      <c r="BG1556" s="231"/>
      <c r="BH1556" s="231"/>
      <c r="BI1556" s="231"/>
      <c r="BJ1556" s="223"/>
      <c r="BK1556" s="224"/>
      <c r="BL1556" s="223"/>
      <c r="BM1556" s="224"/>
      <c r="BN1556" s="225"/>
      <c r="BO1556" s="226"/>
      <c r="BP1556" s="224"/>
      <c r="BQ1556" s="224"/>
      <c r="BR1556" s="226"/>
      <c r="BS1556" s="225"/>
      <c r="CB1556" s="258"/>
      <c r="CC1556" s="258"/>
      <c r="CD1556" s="390" t="s">
        <v>2111</v>
      </c>
      <c r="CE1556" s="299">
        <v>0</v>
      </c>
      <c r="CF1556" s="266">
        <v>2</v>
      </c>
      <c r="CG1556" s="268"/>
      <c r="CI1556" s="258"/>
      <c r="CJ1556" s="258"/>
      <c r="CK1556" s="536" t="s">
        <v>2786</v>
      </c>
      <c r="CL1556" s="537">
        <v>0</v>
      </c>
      <c r="CM1556" s="531">
        <v>3</v>
      </c>
      <c r="CN1556" s="531">
        <f>DCOUNT($H$20:$AD$4020,"入力ﾁｪｯｸ",CK1555:CM1556)</f>
        <v>0</v>
      </c>
      <c r="CP1556" s="258"/>
      <c r="CQ1556" s="258"/>
      <c r="CR1556" s="536" t="s">
        <v>2786</v>
      </c>
      <c r="CS1556" s="537">
        <v>0</v>
      </c>
      <c r="CT1556" s="531">
        <v>2</v>
      </c>
      <c r="CU1556" s="531">
        <f>DCOUNT($H$20:$AD$4020,"入力ﾁｪｯｸ",CR1555:CT1556)</f>
        <v>0</v>
      </c>
    </row>
    <row r="1557" spans="8:99" ht="15" customHeight="1" x14ac:dyDescent="0.15">
      <c r="H1557" s="111">
        <f t="shared" si="180"/>
        <v>0</v>
      </c>
      <c r="I1557" s="110">
        <v>1537</v>
      </c>
      <c r="J1557" s="199"/>
      <c r="K1557" s="199"/>
      <c r="L1557" s="112" t="e">
        <f t="shared" si="174"/>
        <v>#N/A</v>
      </c>
      <c r="M1557" s="199"/>
      <c r="N1557" s="199"/>
      <c r="O1557" s="124" t="str">
        <f t="shared" si="175"/>
        <v/>
      </c>
      <c r="P1557" s="124" t="str">
        <f t="shared" si="176"/>
        <v/>
      </c>
      <c r="Q1557" s="199"/>
      <c r="R1557" s="113" t="s">
        <v>341</v>
      </c>
      <c r="S1557" s="199"/>
      <c r="T1557" s="113" t="s">
        <v>337</v>
      </c>
      <c r="U1557" s="199"/>
      <c r="V1557" s="112" t="str">
        <f t="shared" si="177"/>
        <v>１～４以外</v>
      </c>
      <c r="W1557" s="628"/>
      <c r="X1557" s="112"/>
      <c r="Y1557" s="199"/>
      <c r="Z1557" s="636"/>
      <c r="AA1557" s="200"/>
      <c r="AB1557" s="114" t="e">
        <f t="shared" si="178"/>
        <v>#N/A</v>
      </c>
      <c r="AC1557" s="115" t="str">
        <f t="shared" si="181"/>
        <v/>
      </c>
      <c r="AD1557" s="145" t="str">
        <f t="shared" si="179"/>
        <v/>
      </c>
      <c r="BD1557" s="36">
        <v>1537</v>
      </c>
      <c r="BE1557" s="223"/>
      <c r="BF1557" s="231"/>
      <c r="BG1557" s="231"/>
      <c r="BH1557" s="231"/>
      <c r="BI1557" s="231"/>
      <c r="BJ1557" s="223"/>
      <c r="BK1557" s="224"/>
      <c r="BL1557" s="223"/>
      <c r="BM1557" s="224"/>
      <c r="BN1557" s="225"/>
      <c r="BO1557" s="226"/>
      <c r="BP1557" s="224"/>
      <c r="BQ1557" s="224"/>
      <c r="BR1557" s="226"/>
      <c r="BS1557" s="225"/>
      <c r="CB1557" s="258"/>
      <c r="CC1557" s="258"/>
      <c r="CD1557" s="276" t="s">
        <v>2026</v>
      </c>
      <c r="CE1557" s="253" t="s">
        <v>505</v>
      </c>
      <c r="CF1557" s="253" t="s">
        <v>725</v>
      </c>
      <c r="CG1557" s="278"/>
      <c r="CI1557" s="258"/>
      <c r="CJ1557" s="258"/>
      <c r="CK1557" s="276" t="s">
        <v>242</v>
      </c>
      <c r="CL1557" s="302" t="s">
        <v>505</v>
      </c>
      <c r="CM1557" s="253" t="s">
        <v>725</v>
      </c>
      <c r="CN1557" s="278"/>
      <c r="CP1557" s="258"/>
      <c r="CQ1557" s="258"/>
      <c r="CR1557" s="276" t="s">
        <v>1594</v>
      </c>
      <c r="CS1557" s="302" t="s">
        <v>505</v>
      </c>
      <c r="CT1557" s="253" t="s">
        <v>725</v>
      </c>
      <c r="CU1557" s="278"/>
    </row>
    <row r="1558" spans="8:99" ht="15" customHeight="1" x14ac:dyDescent="0.15">
      <c r="H1558" s="111">
        <f t="shared" si="180"/>
        <v>0</v>
      </c>
      <c r="I1558" s="110">
        <v>1538</v>
      </c>
      <c r="J1558" s="199"/>
      <c r="K1558" s="199"/>
      <c r="L1558" s="112" t="e">
        <f t="shared" si="174"/>
        <v>#N/A</v>
      </c>
      <c r="M1558" s="199"/>
      <c r="N1558" s="199"/>
      <c r="O1558" s="124" t="str">
        <f t="shared" si="175"/>
        <v/>
      </c>
      <c r="P1558" s="124" t="str">
        <f t="shared" si="176"/>
        <v/>
      </c>
      <c r="Q1558" s="199"/>
      <c r="R1558" s="113" t="s">
        <v>341</v>
      </c>
      <c r="S1558" s="199"/>
      <c r="T1558" s="113" t="s">
        <v>337</v>
      </c>
      <c r="U1558" s="199"/>
      <c r="V1558" s="112" t="str">
        <f t="shared" si="177"/>
        <v>１～４以外</v>
      </c>
      <c r="W1558" s="628"/>
      <c r="X1558" s="112"/>
      <c r="Y1558" s="199"/>
      <c r="Z1558" s="636"/>
      <c r="AA1558" s="200"/>
      <c r="AB1558" s="114" t="e">
        <f t="shared" si="178"/>
        <v>#N/A</v>
      </c>
      <c r="AC1558" s="115" t="str">
        <f t="shared" si="181"/>
        <v/>
      </c>
      <c r="AD1558" s="145" t="str">
        <f t="shared" si="179"/>
        <v/>
      </c>
      <c r="BD1558" s="36">
        <v>1538</v>
      </c>
      <c r="BE1558" s="223"/>
      <c r="BF1558" s="231"/>
      <c r="BG1558" s="231"/>
      <c r="BH1558" s="231"/>
      <c r="BI1558" s="231"/>
      <c r="BJ1558" s="223"/>
      <c r="BK1558" s="224"/>
      <c r="BL1558" s="223"/>
      <c r="BM1558" s="224"/>
      <c r="BN1558" s="225"/>
      <c r="BO1558" s="226"/>
      <c r="BP1558" s="224"/>
      <c r="BQ1558" s="224"/>
      <c r="BR1558" s="226"/>
      <c r="BS1558" s="225"/>
      <c r="CB1558" s="258"/>
      <c r="CC1558" s="258"/>
      <c r="CD1558" s="390" t="s">
        <v>2112</v>
      </c>
      <c r="CE1558" s="296">
        <v>0</v>
      </c>
      <c r="CF1558" s="259">
        <v>1</v>
      </c>
      <c r="CG1558" s="260">
        <f>DCOUNT($H$20:$AD$4020,"入力ﾁｪｯｸ",CD1557:CF1559)</f>
        <v>0</v>
      </c>
      <c r="CI1558" s="258"/>
      <c r="CJ1558" s="258"/>
      <c r="CK1558" s="390" t="s">
        <v>2001</v>
      </c>
      <c r="CL1558" s="303">
        <v>2</v>
      </c>
      <c r="CM1558" s="260">
        <v>3</v>
      </c>
      <c r="CN1558" s="260">
        <f>DCOUNT($H$20:$AD$4020,"入力ﾁｪｯｸ",CK1557:CM1558)</f>
        <v>0</v>
      </c>
      <c r="CP1558" s="258"/>
      <c r="CQ1558" s="258"/>
      <c r="CR1558" s="390" t="s">
        <v>2001</v>
      </c>
      <c r="CS1558" s="303">
        <v>2</v>
      </c>
      <c r="CT1558" s="260">
        <v>2</v>
      </c>
      <c r="CU1558" s="260">
        <f>DCOUNT($H$20:$AD$4020,"入力ﾁｪｯｸ",CR1557:CT1558)</f>
        <v>0</v>
      </c>
    </row>
    <row r="1559" spans="8:99" ht="15" customHeight="1" x14ac:dyDescent="0.15">
      <c r="H1559" s="111">
        <f t="shared" si="180"/>
        <v>0</v>
      </c>
      <c r="I1559" s="110">
        <v>1539</v>
      </c>
      <c r="J1559" s="199"/>
      <c r="K1559" s="199"/>
      <c r="L1559" s="112" t="e">
        <f t="shared" si="174"/>
        <v>#N/A</v>
      </c>
      <c r="M1559" s="199"/>
      <c r="N1559" s="199"/>
      <c r="O1559" s="124" t="str">
        <f t="shared" si="175"/>
        <v/>
      </c>
      <c r="P1559" s="124" t="str">
        <f t="shared" si="176"/>
        <v/>
      </c>
      <c r="Q1559" s="199"/>
      <c r="R1559" s="113" t="s">
        <v>341</v>
      </c>
      <c r="S1559" s="199"/>
      <c r="T1559" s="113" t="s">
        <v>337</v>
      </c>
      <c r="U1559" s="199"/>
      <c r="V1559" s="112" t="str">
        <f t="shared" si="177"/>
        <v>１～４以外</v>
      </c>
      <c r="W1559" s="628"/>
      <c r="X1559" s="112"/>
      <c r="Y1559" s="199"/>
      <c r="Z1559" s="636"/>
      <c r="AA1559" s="200"/>
      <c r="AB1559" s="114" t="e">
        <f t="shared" si="178"/>
        <v>#N/A</v>
      </c>
      <c r="AC1559" s="115" t="str">
        <f t="shared" si="181"/>
        <v/>
      </c>
      <c r="AD1559" s="145" t="str">
        <f t="shared" si="179"/>
        <v/>
      </c>
      <c r="BD1559" s="36">
        <v>1539</v>
      </c>
      <c r="BE1559" s="223"/>
      <c r="BF1559" s="231"/>
      <c r="BG1559" s="231"/>
      <c r="BH1559" s="231"/>
      <c r="BI1559" s="231"/>
      <c r="BJ1559" s="223"/>
      <c r="BK1559" s="224"/>
      <c r="BL1559" s="223"/>
      <c r="BM1559" s="224"/>
      <c r="BN1559" s="225"/>
      <c r="BO1559" s="226"/>
      <c r="BP1559" s="224"/>
      <c r="BQ1559" s="224"/>
      <c r="BR1559" s="226"/>
      <c r="BS1559" s="225"/>
      <c r="CB1559" s="258"/>
      <c r="CC1559" s="258"/>
      <c r="CD1559" s="390" t="s">
        <v>2112</v>
      </c>
      <c r="CE1559" s="299">
        <v>0</v>
      </c>
      <c r="CF1559" s="266">
        <v>2</v>
      </c>
      <c r="CG1559" s="268"/>
      <c r="CI1559" s="258"/>
      <c r="CJ1559" s="258"/>
      <c r="CK1559" s="276" t="s">
        <v>1594</v>
      </c>
      <c r="CL1559" s="302" t="s">
        <v>505</v>
      </c>
      <c r="CM1559" s="253" t="s">
        <v>725</v>
      </c>
      <c r="CN1559" s="278"/>
      <c r="CP1559" s="258"/>
      <c r="CQ1559" s="258"/>
      <c r="CR1559" s="276" t="s">
        <v>1594</v>
      </c>
      <c r="CS1559" s="302" t="s">
        <v>505</v>
      </c>
      <c r="CT1559" s="253" t="s">
        <v>725</v>
      </c>
      <c r="CU1559" s="278"/>
    </row>
    <row r="1560" spans="8:99" ht="15" customHeight="1" x14ac:dyDescent="0.15">
      <c r="H1560" s="111">
        <f t="shared" si="180"/>
        <v>0</v>
      </c>
      <c r="I1560" s="110">
        <v>1540</v>
      </c>
      <c r="J1560" s="199"/>
      <c r="K1560" s="199"/>
      <c r="L1560" s="112" t="e">
        <f t="shared" si="174"/>
        <v>#N/A</v>
      </c>
      <c r="M1560" s="199"/>
      <c r="N1560" s="199"/>
      <c r="O1560" s="124" t="str">
        <f t="shared" si="175"/>
        <v/>
      </c>
      <c r="P1560" s="124" t="str">
        <f t="shared" si="176"/>
        <v/>
      </c>
      <c r="Q1560" s="199"/>
      <c r="R1560" s="113" t="s">
        <v>341</v>
      </c>
      <c r="S1560" s="199"/>
      <c r="T1560" s="113" t="s">
        <v>337</v>
      </c>
      <c r="U1560" s="199"/>
      <c r="V1560" s="112" t="str">
        <f t="shared" si="177"/>
        <v>１～４以外</v>
      </c>
      <c r="W1560" s="628"/>
      <c r="X1560" s="112"/>
      <c r="Y1560" s="199"/>
      <c r="Z1560" s="636"/>
      <c r="AA1560" s="200"/>
      <c r="AB1560" s="114" t="e">
        <f t="shared" si="178"/>
        <v>#N/A</v>
      </c>
      <c r="AC1560" s="115" t="str">
        <f t="shared" si="181"/>
        <v/>
      </c>
      <c r="AD1560" s="145" t="str">
        <f t="shared" si="179"/>
        <v/>
      </c>
      <c r="BD1560" s="36">
        <v>1540</v>
      </c>
      <c r="BE1560" s="223"/>
      <c r="BF1560" s="231"/>
      <c r="BG1560" s="231"/>
      <c r="BH1560" s="231"/>
      <c r="BI1560" s="231"/>
      <c r="BJ1560" s="223"/>
      <c r="BK1560" s="224"/>
      <c r="BL1560" s="223"/>
      <c r="BM1560" s="224"/>
      <c r="BN1560" s="225"/>
      <c r="BO1560" s="226"/>
      <c r="BP1560" s="224"/>
      <c r="BQ1560" s="224"/>
      <c r="BR1560" s="226"/>
      <c r="BS1560" s="225"/>
      <c r="CB1560" s="258"/>
      <c r="CC1560" s="258"/>
      <c r="CD1560" s="276" t="s">
        <v>2026</v>
      </c>
      <c r="CE1560" s="253" t="s">
        <v>505</v>
      </c>
      <c r="CF1560" s="253" t="s">
        <v>725</v>
      </c>
      <c r="CG1560" s="278"/>
      <c r="CI1560" s="258"/>
      <c r="CJ1560" s="258"/>
      <c r="CK1560" s="390" t="s">
        <v>2004</v>
      </c>
      <c r="CL1560" s="303">
        <v>2</v>
      </c>
      <c r="CM1560" s="260">
        <v>3</v>
      </c>
      <c r="CN1560" s="260">
        <f>DCOUNT($H$20:$AD$4020,"入力ﾁｪｯｸ",CK1559:CM1560)</f>
        <v>0</v>
      </c>
      <c r="CP1560" s="258"/>
      <c r="CQ1560" s="258"/>
      <c r="CR1560" s="390" t="s">
        <v>2004</v>
      </c>
      <c r="CS1560" s="303">
        <v>2</v>
      </c>
      <c r="CT1560" s="260">
        <v>2</v>
      </c>
      <c r="CU1560" s="260">
        <f>DCOUNT($H$20:$AD$4020,"入力ﾁｪｯｸ",CR1559:CT1560)</f>
        <v>0</v>
      </c>
    </row>
    <row r="1561" spans="8:99" ht="15" customHeight="1" x14ac:dyDescent="0.15">
      <c r="H1561" s="111">
        <f t="shared" si="180"/>
        <v>0</v>
      </c>
      <c r="I1561" s="110">
        <v>1541</v>
      </c>
      <c r="J1561" s="199"/>
      <c r="K1561" s="199"/>
      <c r="L1561" s="112" t="e">
        <f t="shared" si="174"/>
        <v>#N/A</v>
      </c>
      <c r="M1561" s="199"/>
      <c r="N1561" s="199"/>
      <c r="O1561" s="124" t="str">
        <f t="shared" si="175"/>
        <v/>
      </c>
      <c r="P1561" s="124" t="str">
        <f t="shared" si="176"/>
        <v/>
      </c>
      <c r="Q1561" s="199"/>
      <c r="R1561" s="113" t="s">
        <v>341</v>
      </c>
      <c r="S1561" s="199"/>
      <c r="T1561" s="113" t="s">
        <v>337</v>
      </c>
      <c r="U1561" s="199"/>
      <c r="V1561" s="112" t="str">
        <f t="shared" si="177"/>
        <v>１～４以外</v>
      </c>
      <c r="W1561" s="628"/>
      <c r="X1561" s="112"/>
      <c r="Y1561" s="199"/>
      <c r="Z1561" s="636"/>
      <c r="AA1561" s="200"/>
      <c r="AB1561" s="114" t="e">
        <f t="shared" si="178"/>
        <v>#N/A</v>
      </c>
      <c r="AC1561" s="115" t="str">
        <f t="shared" si="181"/>
        <v/>
      </c>
      <c r="AD1561" s="145" t="str">
        <f t="shared" si="179"/>
        <v/>
      </c>
      <c r="BD1561" s="36">
        <v>1541</v>
      </c>
      <c r="BE1561" s="223"/>
      <c r="BF1561" s="231"/>
      <c r="BG1561" s="231"/>
      <c r="BH1561" s="231"/>
      <c r="BI1561" s="231"/>
      <c r="BJ1561" s="223"/>
      <c r="BK1561" s="224"/>
      <c r="BL1561" s="223"/>
      <c r="BM1561" s="224"/>
      <c r="BN1561" s="225"/>
      <c r="BO1561" s="226"/>
      <c r="BP1561" s="224"/>
      <c r="BQ1561" s="224"/>
      <c r="BR1561" s="226"/>
      <c r="BS1561" s="225"/>
      <c r="CB1561" s="258"/>
      <c r="CC1561" s="258"/>
      <c r="CD1561" s="390" t="s">
        <v>2113</v>
      </c>
      <c r="CE1561" s="296">
        <v>0</v>
      </c>
      <c r="CF1561" s="259">
        <v>1</v>
      </c>
      <c r="CG1561" s="260">
        <f>DCOUNT($H$20:$AD$4020,"入力ﾁｪｯｸ",CD1560:CF1562)</f>
        <v>0</v>
      </c>
      <c r="CI1561" s="258"/>
      <c r="CJ1561" s="258"/>
      <c r="CK1561" s="276" t="s">
        <v>1594</v>
      </c>
      <c r="CL1561" s="302" t="s">
        <v>505</v>
      </c>
      <c r="CM1561" s="253" t="s">
        <v>725</v>
      </c>
      <c r="CN1561" s="278"/>
      <c r="CP1561" s="258"/>
      <c r="CQ1561" s="258"/>
      <c r="CR1561" s="276" t="s">
        <v>1594</v>
      </c>
      <c r="CS1561" s="302" t="s">
        <v>505</v>
      </c>
      <c r="CT1561" s="253" t="s">
        <v>725</v>
      </c>
      <c r="CU1561" s="278"/>
    </row>
    <row r="1562" spans="8:99" ht="15" customHeight="1" x14ac:dyDescent="0.15">
      <c r="H1562" s="111">
        <f t="shared" si="180"/>
        <v>0</v>
      </c>
      <c r="I1562" s="110">
        <v>1542</v>
      </c>
      <c r="J1562" s="199"/>
      <c r="K1562" s="199"/>
      <c r="L1562" s="112" t="e">
        <f t="shared" si="174"/>
        <v>#N/A</v>
      </c>
      <c r="M1562" s="199"/>
      <c r="N1562" s="199"/>
      <c r="O1562" s="124" t="str">
        <f t="shared" si="175"/>
        <v/>
      </c>
      <c r="P1562" s="124" t="str">
        <f t="shared" si="176"/>
        <v/>
      </c>
      <c r="Q1562" s="199"/>
      <c r="R1562" s="113" t="s">
        <v>341</v>
      </c>
      <c r="S1562" s="199"/>
      <c r="T1562" s="113" t="s">
        <v>337</v>
      </c>
      <c r="U1562" s="199"/>
      <c r="V1562" s="112" t="str">
        <f t="shared" si="177"/>
        <v>１～４以外</v>
      </c>
      <c r="W1562" s="628"/>
      <c r="X1562" s="112"/>
      <c r="Y1562" s="199"/>
      <c r="Z1562" s="636"/>
      <c r="AA1562" s="200"/>
      <c r="AB1562" s="114" t="e">
        <f t="shared" si="178"/>
        <v>#N/A</v>
      </c>
      <c r="AC1562" s="115" t="str">
        <f t="shared" si="181"/>
        <v/>
      </c>
      <c r="AD1562" s="145" t="str">
        <f t="shared" si="179"/>
        <v/>
      </c>
      <c r="BD1562" s="36">
        <v>1542</v>
      </c>
      <c r="BE1562" s="223"/>
      <c r="BF1562" s="231"/>
      <c r="BG1562" s="231"/>
      <c r="BH1562" s="231"/>
      <c r="BI1562" s="231"/>
      <c r="BJ1562" s="223"/>
      <c r="BK1562" s="224"/>
      <c r="BL1562" s="223"/>
      <c r="BM1562" s="224"/>
      <c r="BN1562" s="225"/>
      <c r="BO1562" s="226"/>
      <c r="BP1562" s="224"/>
      <c r="BQ1562" s="224"/>
      <c r="BR1562" s="226"/>
      <c r="BS1562" s="225"/>
      <c r="CB1562" s="258"/>
      <c r="CC1562" s="258"/>
      <c r="CD1562" s="390" t="s">
        <v>2113</v>
      </c>
      <c r="CE1562" s="299">
        <v>0</v>
      </c>
      <c r="CF1562" s="266">
        <v>2</v>
      </c>
      <c r="CG1562" s="268"/>
      <c r="CI1562" s="258"/>
      <c r="CJ1562" s="258"/>
      <c r="CK1562" s="390" t="s">
        <v>2007</v>
      </c>
      <c r="CL1562" s="303">
        <v>2</v>
      </c>
      <c r="CM1562" s="260">
        <v>3</v>
      </c>
      <c r="CN1562" s="260">
        <f>DCOUNT($H$20:$AD$4020,"入力ﾁｪｯｸ",CK1561:CM1562)</f>
        <v>0</v>
      </c>
      <c r="CP1562" s="258"/>
      <c r="CQ1562" s="258"/>
      <c r="CR1562" s="390" t="s">
        <v>2007</v>
      </c>
      <c r="CS1562" s="303">
        <v>2</v>
      </c>
      <c r="CT1562" s="260">
        <v>2</v>
      </c>
      <c r="CU1562" s="260">
        <f>DCOUNT($H$20:$AD$4020,"入力ﾁｪｯｸ",CR1561:CT1562)</f>
        <v>0</v>
      </c>
    </row>
    <row r="1563" spans="8:99" ht="15" customHeight="1" x14ac:dyDescent="0.15">
      <c r="H1563" s="111">
        <f t="shared" si="180"/>
        <v>0</v>
      </c>
      <c r="I1563" s="110">
        <v>1543</v>
      </c>
      <c r="J1563" s="199"/>
      <c r="K1563" s="199"/>
      <c r="L1563" s="112" t="e">
        <f t="shared" si="174"/>
        <v>#N/A</v>
      </c>
      <c r="M1563" s="199"/>
      <c r="N1563" s="199"/>
      <c r="O1563" s="124" t="str">
        <f t="shared" si="175"/>
        <v/>
      </c>
      <c r="P1563" s="124" t="str">
        <f t="shared" si="176"/>
        <v/>
      </c>
      <c r="Q1563" s="199"/>
      <c r="R1563" s="113" t="s">
        <v>341</v>
      </c>
      <c r="S1563" s="199"/>
      <c r="T1563" s="113" t="s">
        <v>337</v>
      </c>
      <c r="U1563" s="199"/>
      <c r="V1563" s="112" t="str">
        <f t="shared" si="177"/>
        <v>１～４以外</v>
      </c>
      <c r="W1563" s="628"/>
      <c r="X1563" s="112"/>
      <c r="Y1563" s="199"/>
      <c r="Z1563" s="636"/>
      <c r="AA1563" s="200"/>
      <c r="AB1563" s="114" t="e">
        <f t="shared" si="178"/>
        <v>#N/A</v>
      </c>
      <c r="AC1563" s="115" t="str">
        <f t="shared" si="181"/>
        <v/>
      </c>
      <c r="AD1563" s="145" t="str">
        <f t="shared" si="179"/>
        <v/>
      </c>
      <c r="BD1563" s="36">
        <v>1543</v>
      </c>
      <c r="BE1563" s="223"/>
      <c r="BF1563" s="231"/>
      <c r="BG1563" s="231"/>
      <c r="BH1563" s="231"/>
      <c r="BI1563" s="231"/>
      <c r="BJ1563" s="223"/>
      <c r="BK1563" s="224"/>
      <c r="BL1563" s="223"/>
      <c r="BM1563" s="224"/>
      <c r="BN1563" s="225"/>
      <c r="BO1563" s="226"/>
      <c r="BP1563" s="224"/>
      <c r="BQ1563" s="224"/>
      <c r="BR1563" s="226"/>
      <c r="BS1563" s="225"/>
      <c r="CB1563" s="258"/>
      <c r="CC1563" s="258"/>
      <c r="CD1563" s="276" t="s">
        <v>2026</v>
      </c>
      <c r="CE1563" s="253" t="s">
        <v>505</v>
      </c>
      <c r="CF1563" s="253" t="s">
        <v>725</v>
      </c>
      <c r="CG1563" s="278"/>
      <c r="CI1563" s="258"/>
      <c r="CJ1563" s="258"/>
      <c r="CK1563" s="276" t="s">
        <v>1594</v>
      </c>
      <c r="CL1563" s="302" t="s">
        <v>505</v>
      </c>
      <c r="CM1563" s="253" t="s">
        <v>725</v>
      </c>
      <c r="CN1563" s="278"/>
      <c r="CP1563" s="258"/>
      <c r="CQ1563" s="258"/>
      <c r="CR1563" s="276" t="s">
        <v>1594</v>
      </c>
      <c r="CS1563" s="302" t="s">
        <v>505</v>
      </c>
      <c r="CT1563" s="253" t="s">
        <v>725</v>
      </c>
      <c r="CU1563" s="278"/>
    </row>
    <row r="1564" spans="8:99" ht="15" customHeight="1" x14ac:dyDescent="0.15">
      <c r="H1564" s="111">
        <f t="shared" si="180"/>
        <v>0</v>
      </c>
      <c r="I1564" s="110">
        <v>1544</v>
      </c>
      <c r="J1564" s="199"/>
      <c r="K1564" s="199"/>
      <c r="L1564" s="112" t="e">
        <f t="shared" si="174"/>
        <v>#N/A</v>
      </c>
      <c r="M1564" s="199"/>
      <c r="N1564" s="199"/>
      <c r="O1564" s="124" t="str">
        <f t="shared" si="175"/>
        <v/>
      </c>
      <c r="P1564" s="124" t="str">
        <f t="shared" si="176"/>
        <v/>
      </c>
      <c r="Q1564" s="199"/>
      <c r="R1564" s="113" t="s">
        <v>341</v>
      </c>
      <c r="S1564" s="199"/>
      <c r="T1564" s="113" t="s">
        <v>337</v>
      </c>
      <c r="U1564" s="199"/>
      <c r="V1564" s="112" t="str">
        <f t="shared" si="177"/>
        <v>１～４以外</v>
      </c>
      <c r="W1564" s="628"/>
      <c r="X1564" s="112"/>
      <c r="Y1564" s="199"/>
      <c r="Z1564" s="636"/>
      <c r="AA1564" s="200"/>
      <c r="AB1564" s="114" t="e">
        <f t="shared" si="178"/>
        <v>#N/A</v>
      </c>
      <c r="AC1564" s="115" t="str">
        <f t="shared" si="181"/>
        <v/>
      </c>
      <c r="AD1564" s="145" t="str">
        <f t="shared" si="179"/>
        <v/>
      </c>
      <c r="BD1564" s="36">
        <v>1544</v>
      </c>
      <c r="BE1564" s="223"/>
      <c r="BF1564" s="231"/>
      <c r="BG1564" s="231"/>
      <c r="BH1564" s="231"/>
      <c r="BI1564" s="231"/>
      <c r="BJ1564" s="223"/>
      <c r="BK1564" s="224"/>
      <c r="BL1564" s="223"/>
      <c r="BM1564" s="224"/>
      <c r="BN1564" s="225"/>
      <c r="BO1564" s="226"/>
      <c r="BP1564" s="224"/>
      <c r="BQ1564" s="224"/>
      <c r="BR1564" s="226"/>
      <c r="BS1564" s="225"/>
      <c r="CB1564" s="258"/>
      <c r="CC1564" s="258"/>
      <c r="CD1564" s="390" t="s">
        <v>2114</v>
      </c>
      <c r="CE1564" s="296">
        <v>0</v>
      </c>
      <c r="CF1564" s="259">
        <v>1</v>
      </c>
      <c r="CG1564" s="260">
        <f>DCOUNT($H$20:$AD$4020,"入力ﾁｪｯｸ",CD1563:CF1565)</f>
        <v>0</v>
      </c>
      <c r="CI1564" s="258"/>
      <c r="CJ1564" s="258"/>
      <c r="CK1564" s="390" t="s">
        <v>2010</v>
      </c>
      <c r="CL1564" s="303">
        <v>2</v>
      </c>
      <c r="CM1564" s="260">
        <v>3</v>
      </c>
      <c r="CN1564" s="260">
        <f>DCOUNT($H$20:$AD$4020,"入力ﾁｪｯｸ",CK1563:CM1564)</f>
        <v>0</v>
      </c>
      <c r="CP1564" s="258"/>
      <c r="CQ1564" s="258"/>
      <c r="CR1564" s="390" t="s">
        <v>2010</v>
      </c>
      <c r="CS1564" s="303">
        <v>2</v>
      </c>
      <c r="CT1564" s="260">
        <v>2</v>
      </c>
      <c r="CU1564" s="260">
        <f>DCOUNT($H$20:$AD$4020,"入力ﾁｪｯｸ",CR1563:CT1564)</f>
        <v>0</v>
      </c>
    </row>
    <row r="1565" spans="8:99" ht="15" customHeight="1" x14ac:dyDescent="0.15">
      <c r="H1565" s="111">
        <f t="shared" si="180"/>
        <v>0</v>
      </c>
      <c r="I1565" s="110">
        <v>1545</v>
      </c>
      <c r="J1565" s="199"/>
      <c r="K1565" s="199"/>
      <c r="L1565" s="112" t="e">
        <f t="shared" si="174"/>
        <v>#N/A</v>
      </c>
      <c r="M1565" s="199"/>
      <c r="N1565" s="199"/>
      <c r="O1565" s="124" t="str">
        <f t="shared" si="175"/>
        <v/>
      </c>
      <c r="P1565" s="124" t="str">
        <f t="shared" si="176"/>
        <v/>
      </c>
      <c r="Q1565" s="199"/>
      <c r="R1565" s="113" t="s">
        <v>341</v>
      </c>
      <c r="S1565" s="199"/>
      <c r="T1565" s="113" t="s">
        <v>337</v>
      </c>
      <c r="U1565" s="199"/>
      <c r="V1565" s="112" t="str">
        <f t="shared" si="177"/>
        <v>１～４以外</v>
      </c>
      <c r="W1565" s="628"/>
      <c r="X1565" s="112"/>
      <c r="Y1565" s="199"/>
      <c r="Z1565" s="636"/>
      <c r="AA1565" s="200"/>
      <c r="AB1565" s="114" t="e">
        <f t="shared" si="178"/>
        <v>#N/A</v>
      </c>
      <c r="AC1565" s="115" t="str">
        <f t="shared" si="181"/>
        <v/>
      </c>
      <c r="AD1565" s="145" t="str">
        <f t="shared" si="179"/>
        <v/>
      </c>
      <c r="BD1565" s="36">
        <v>1545</v>
      </c>
      <c r="BE1565" s="223"/>
      <c r="BF1565" s="231"/>
      <c r="BG1565" s="231"/>
      <c r="BH1565" s="231"/>
      <c r="BI1565" s="231"/>
      <c r="BJ1565" s="223"/>
      <c r="BK1565" s="224"/>
      <c r="BL1565" s="223"/>
      <c r="BM1565" s="224"/>
      <c r="BN1565" s="225"/>
      <c r="BO1565" s="226"/>
      <c r="BP1565" s="224"/>
      <c r="BQ1565" s="224"/>
      <c r="BR1565" s="226"/>
      <c r="BS1565" s="225"/>
      <c r="CB1565" s="258"/>
      <c r="CC1565" s="258"/>
      <c r="CD1565" s="390" t="s">
        <v>2114</v>
      </c>
      <c r="CE1565" s="299">
        <v>0</v>
      </c>
      <c r="CF1565" s="266">
        <v>2</v>
      </c>
      <c r="CG1565" s="268"/>
      <c r="CI1565" s="258"/>
      <c r="CJ1565" s="258"/>
      <c r="CK1565" s="276" t="s">
        <v>1594</v>
      </c>
      <c r="CL1565" s="302" t="s">
        <v>505</v>
      </c>
      <c r="CM1565" s="253" t="s">
        <v>725</v>
      </c>
      <c r="CN1565" s="278"/>
      <c r="CP1565" s="258"/>
      <c r="CQ1565" s="258"/>
      <c r="CR1565" s="276" t="s">
        <v>1594</v>
      </c>
      <c r="CS1565" s="302" t="s">
        <v>505</v>
      </c>
      <c r="CT1565" s="253" t="s">
        <v>725</v>
      </c>
      <c r="CU1565" s="278"/>
    </row>
    <row r="1566" spans="8:99" ht="15" customHeight="1" x14ac:dyDescent="0.15">
      <c r="H1566" s="111">
        <f t="shared" si="180"/>
        <v>0</v>
      </c>
      <c r="I1566" s="110">
        <v>1546</v>
      </c>
      <c r="J1566" s="199"/>
      <c r="K1566" s="199"/>
      <c r="L1566" s="112" t="e">
        <f t="shared" si="174"/>
        <v>#N/A</v>
      </c>
      <c r="M1566" s="199"/>
      <c r="N1566" s="199"/>
      <c r="O1566" s="124" t="str">
        <f t="shared" si="175"/>
        <v/>
      </c>
      <c r="P1566" s="124" t="str">
        <f t="shared" si="176"/>
        <v/>
      </c>
      <c r="Q1566" s="199"/>
      <c r="R1566" s="113" t="s">
        <v>341</v>
      </c>
      <c r="S1566" s="199"/>
      <c r="T1566" s="113" t="s">
        <v>337</v>
      </c>
      <c r="U1566" s="199"/>
      <c r="V1566" s="112" t="str">
        <f t="shared" si="177"/>
        <v>１～４以外</v>
      </c>
      <c r="W1566" s="628"/>
      <c r="X1566" s="112"/>
      <c r="Y1566" s="199"/>
      <c r="Z1566" s="636"/>
      <c r="AA1566" s="200"/>
      <c r="AB1566" s="114" t="e">
        <f t="shared" si="178"/>
        <v>#N/A</v>
      </c>
      <c r="AC1566" s="115" t="str">
        <f t="shared" si="181"/>
        <v/>
      </c>
      <c r="AD1566" s="145" t="str">
        <f t="shared" si="179"/>
        <v/>
      </c>
      <c r="BD1566" s="36">
        <v>1546</v>
      </c>
      <c r="BE1566" s="223"/>
      <c r="BF1566" s="231"/>
      <c r="BG1566" s="231"/>
      <c r="BH1566" s="231"/>
      <c r="BI1566" s="231"/>
      <c r="BJ1566" s="223"/>
      <c r="BK1566" s="224"/>
      <c r="BL1566" s="223"/>
      <c r="BM1566" s="224"/>
      <c r="BN1566" s="225"/>
      <c r="BO1566" s="226"/>
      <c r="BP1566" s="224"/>
      <c r="BQ1566" s="224"/>
      <c r="BR1566" s="226"/>
      <c r="BS1566" s="225"/>
      <c r="CB1566" s="258"/>
      <c r="CC1566" s="258"/>
      <c r="CD1566" s="276" t="s">
        <v>2026</v>
      </c>
      <c r="CE1566" s="253" t="s">
        <v>505</v>
      </c>
      <c r="CF1566" s="253" t="s">
        <v>725</v>
      </c>
      <c r="CG1566" s="278"/>
      <c r="CI1566" s="258"/>
      <c r="CJ1566" s="258"/>
      <c r="CK1566" s="390" t="s">
        <v>2014</v>
      </c>
      <c r="CL1566" s="303">
        <v>2</v>
      </c>
      <c r="CM1566" s="260">
        <v>3</v>
      </c>
      <c r="CN1566" s="260">
        <f>DCOUNT($H$20:$AD$4020,"入力ﾁｪｯｸ",CK1565:CM1566)</f>
        <v>0</v>
      </c>
      <c r="CP1566" s="258"/>
      <c r="CQ1566" s="258"/>
      <c r="CR1566" s="390" t="s">
        <v>2014</v>
      </c>
      <c r="CS1566" s="303">
        <v>2</v>
      </c>
      <c r="CT1566" s="260">
        <v>2</v>
      </c>
      <c r="CU1566" s="260">
        <f>DCOUNT($H$20:$AD$4020,"入力ﾁｪｯｸ",CR1565:CT1566)</f>
        <v>0</v>
      </c>
    </row>
    <row r="1567" spans="8:99" ht="15" customHeight="1" x14ac:dyDescent="0.15">
      <c r="H1567" s="111">
        <f t="shared" si="180"/>
        <v>0</v>
      </c>
      <c r="I1567" s="110">
        <v>1547</v>
      </c>
      <c r="J1567" s="199"/>
      <c r="K1567" s="199"/>
      <c r="L1567" s="112" t="e">
        <f t="shared" si="174"/>
        <v>#N/A</v>
      </c>
      <c r="M1567" s="199"/>
      <c r="N1567" s="199"/>
      <c r="O1567" s="124" t="str">
        <f t="shared" si="175"/>
        <v/>
      </c>
      <c r="P1567" s="124" t="str">
        <f t="shared" si="176"/>
        <v/>
      </c>
      <c r="Q1567" s="199"/>
      <c r="R1567" s="113" t="s">
        <v>341</v>
      </c>
      <c r="S1567" s="199"/>
      <c r="T1567" s="113" t="s">
        <v>337</v>
      </c>
      <c r="U1567" s="199"/>
      <c r="V1567" s="112" t="str">
        <f t="shared" si="177"/>
        <v>１～４以外</v>
      </c>
      <c r="W1567" s="628"/>
      <c r="X1567" s="112"/>
      <c r="Y1567" s="199"/>
      <c r="Z1567" s="636"/>
      <c r="AA1567" s="200"/>
      <c r="AB1567" s="114" t="e">
        <f t="shared" si="178"/>
        <v>#N/A</v>
      </c>
      <c r="AC1567" s="115" t="str">
        <f t="shared" si="181"/>
        <v/>
      </c>
      <c r="AD1567" s="145" t="str">
        <f t="shared" si="179"/>
        <v/>
      </c>
      <c r="BD1567" s="36">
        <v>1547</v>
      </c>
      <c r="BE1567" s="223"/>
      <c r="BF1567" s="231"/>
      <c r="BG1567" s="231"/>
      <c r="BH1567" s="231"/>
      <c r="BI1567" s="231"/>
      <c r="BJ1567" s="223"/>
      <c r="BK1567" s="224"/>
      <c r="BL1567" s="223"/>
      <c r="BM1567" s="224"/>
      <c r="BN1567" s="225"/>
      <c r="BO1567" s="226"/>
      <c r="BP1567" s="224"/>
      <c r="BQ1567" s="224"/>
      <c r="BR1567" s="226"/>
      <c r="BS1567" s="225"/>
      <c r="CB1567" s="258"/>
      <c r="CC1567" s="258"/>
      <c r="CD1567" s="390" t="s">
        <v>2115</v>
      </c>
      <c r="CE1567" s="296">
        <v>0</v>
      </c>
      <c r="CF1567" s="259">
        <v>1</v>
      </c>
      <c r="CG1567" s="260">
        <f>DCOUNT($H$20:$AD$4020,"入力ﾁｪｯｸ",CD1566:CF1568)</f>
        <v>0</v>
      </c>
      <c r="CI1567" s="258"/>
      <c r="CJ1567" s="258"/>
      <c r="CK1567" s="276" t="s">
        <v>1594</v>
      </c>
      <c r="CL1567" s="302" t="s">
        <v>505</v>
      </c>
      <c r="CM1567" s="253" t="s">
        <v>725</v>
      </c>
      <c r="CN1567" s="278"/>
      <c r="CP1567" s="258"/>
      <c r="CQ1567" s="258"/>
      <c r="CR1567" s="276" t="s">
        <v>1594</v>
      </c>
      <c r="CS1567" s="302" t="s">
        <v>505</v>
      </c>
      <c r="CT1567" s="253" t="s">
        <v>725</v>
      </c>
      <c r="CU1567" s="278"/>
    </row>
    <row r="1568" spans="8:99" ht="15" customHeight="1" x14ac:dyDescent="0.15">
      <c r="H1568" s="111">
        <f t="shared" si="180"/>
        <v>0</v>
      </c>
      <c r="I1568" s="110">
        <v>1548</v>
      </c>
      <c r="J1568" s="199"/>
      <c r="K1568" s="199"/>
      <c r="L1568" s="112" t="e">
        <f t="shared" si="174"/>
        <v>#N/A</v>
      </c>
      <c r="M1568" s="199"/>
      <c r="N1568" s="199"/>
      <c r="O1568" s="124" t="str">
        <f t="shared" si="175"/>
        <v/>
      </c>
      <c r="P1568" s="124" t="str">
        <f t="shared" si="176"/>
        <v/>
      </c>
      <c r="Q1568" s="199"/>
      <c r="R1568" s="113" t="s">
        <v>341</v>
      </c>
      <c r="S1568" s="199"/>
      <c r="T1568" s="113" t="s">
        <v>337</v>
      </c>
      <c r="U1568" s="199"/>
      <c r="V1568" s="112" t="str">
        <f t="shared" si="177"/>
        <v>１～４以外</v>
      </c>
      <c r="W1568" s="628"/>
      <c r="X1568" s="112"/>
      <c r="Y1568" s="199"/>
      <c r="Z1568" s="636"/>
      <c r="AA1568" s="200"/>
      <c r="AB1568" s="114" t="e">
        <f t="shared" si="178"/>
        <v>#N/A</v>
      </c>
      <c r="AC1568" s="115" t="str">
        <f t="shared" si="181"/>
        <v/>
      </c>
      <c r="AD1568" s="145" t="str">
        <f t="shared" si="179"/>
        <v/>
      </c>
      <c r="BD1568" s="36">
        <v>1548</v>
      </c>
      <c r="BE1568" s="223"/>
      <c r="BF1568" s="231"/>
      <c r="BG1568" s="231"/>
      <c r="BH1568" s="231"/>
      <c r="BI1568" s="231"/>
      <c r="BJ1568" s="223"/>
      <c r="BK1568" s="224"/>
      <c r="BL1568" s="223"/>
      <c r="BM1568" s="224"/>
      <c r="BN1568" s="225"/>
      <c r="BO1568" s="226"/>
      <c r="BP1568" s="224"/>
      <c r="BQ1568" s="224"/>
      <c r="BR1568" s="226"/>
      <c r="BS1568" s="225"/>
      <c r="CB1568" s="258"/>
      <c r="CC1568" s="258"/>
      <c r="CD1568" s="390" t="s">
        <v>2115</v>
      </c>
      <c r="CE1568" s="299">
        <v>0</v>
      </c>
      <c r="CF1568" s="266">
        <v>2</v>
      </c>
      <c r="CG1568" s="268"/>
      <c r="CI1568" s="258"/>
      <c r="CJ1568" s="258"/>
      <c r="CK1568" s="390" t="s">
        <v>2018</v>
      </c>
      <c r="CL1568" s="303">
        <v>2</v>
      </c>
      <c r="CM1568" s="260">
        <v>3</v>
      </c>
      <c r="CN1568" s="260">
        <f>DCOUNT($H$20:$AD$4020,"入力ﾁｪｯｸ",CK1567:CM1568)</f>
        <v>0</v>
      </c>
      <c r="CP1568" s="258"/>
      <c r="CQ1568" s="258"/>
      <c r="CR1568" s="390" t="s">
        <v>2018</v>
      </c>
      <c r="CS1568" s="303">
        <v>2</v>
      </c>
      <c r="CT1568" s="253">
        <v>2</v>
      </c>
      <c r="CU1568" s="253">
        <f>DCOUNT($H$20:$AD$4020,"入力ﾁｪｯｸ",CR1567:CT1568)</f>
        <v>0</v>
      </c>
    </row>
    <row r="1569" spans="8:99" ht="15" customHeight="1" x14ac:dyDescent="0.15">
      <c r="H1569" s="111">
        <f t="shared" si="180"/>
        <v>0</v>
      </c>
      <c r="I1569" s="110">
        <v>1549</v>
      </c>
      <c r="J1569" s="199"/>
      <c r="K1569" s="199"/>
      <c r="L1569" s="112" t="e">
        <f t="shared" si="174"/>
        <v>#N/A</v>
      </c>
      <c r="M1569" s="199"/>
      <c r="N1569" s="199"/>
      <c r="O1569" s="124" t="str">
        <f t="shared" si="175"/>
        <v/>
      </c>
      <c r="P1569" s="124" t="str">
        <f t="shared" si="176"/>
        <v/>
      </c>
      <c r="Q1569" s="199"/>
      <c r="R1569" s="113" t="s">
        <v>341</v>
      </c>
      <c r="S1569" s="199"/>
      <c r="T1569" s="113" t="s">
        <v>337</v>
      </c>
      <c r="U1569" s="199"/>
      <c r="V1569" s="112" t="str">
        <f t="shared" si="177"/>
        <v>１～４以外</v>
      </c>
      <c r="W1569" s="628"/>
      <c r="X1569" s="112"/>
      <c r="Y1569" s="199"/>
      <c r="Z1569" s="636"/>
      <c r="AA1569" s="200"/>
      <c r="AB1569" s="114" t="e">
        <f t="shared" si="178"/>
        <v>#N/A</v>
      </c>
      <c r="AC1569" s="115" t="str">
        <f t="shared" si="181"/>
        <v/>
      </c>
      <c r="AD1569" s="145" t="str">
        <f t="shared" si="179"/>
        <v/>
      </c>
      <c r="BD1569" s="36">
        <v>1549</v>
      </c>
      <c r="BE1569" s="223"/>
      <c r="BF1569" s="231"/>
      <c r="BG1569" s="231"/>
      <c r="BH1569" s="231"/>
      <c r="BI1569" s="231"/>
      <c r="BJ1569" s="223"/>
      <c r="BK1569" s="224"/>
      <c r="BL1569" s="223"/>
      <c r="BM1569" s="224"/>
      <c r="BN1569" s="225"/>
      <c r="BO1569" s="226"/>
      <c r="BP1569" s="224"/>
      <c r="BQ1569" s="224"/>
      <c r="BR1569" s="226"/>
      <c r="BS1569" s="225"/>
      <c r="CB1569" s="258"/>
      <c r="CC1569" s="258"/>
      <c r="CD1569" s="276" t="s">
        <v>2026</v>
      </c>
      <c r="CE1569" s="253" t="s">
        <v>505</v>
      </c>
      <c r="CF1569" s="253" t="s">
        <v>725</v>
      </c>
      <c r="CG1569" s="278"/>
      <c r="CI1569" s="258"/>
      <c r="CJ1569" s="258"/>
      <c r="CK1569" s="276" t="s">
        <v>1594</v>
      </c>
      <c r="CL1569" s="302" t="s">
        <v>505</v>
      </c>
      <c r="CM1569" s="253" t="s">
        <v>725</v>
      </c>
      <c r="CN1569" s="278"/>
      <c r="CP1569" s="258"/>
      <c r="CQ1569" s="258"/>
      <c r="CR1569" s="276" t="s">
        <v>1594</v>
      </c>
      <c r="CS1569" s="302" t="s">
        <v>505</v>
      </c>
      <c r="CT1569" s="253" t="s">
        <v>725</v>
      </c>
      <c r="CU1569" s="278"/>
    </row>
    <row r="1570" spans="8:99" ht="15" customHeight="1" x14ac:dyDescent="0.15">
      <c r="H1570" s="111">
        <f t="shared" si="180"/>
        <v>0</v>
      </c>
      <c r="I1570" s="110">
        <v>1550</v>
      </c>
      <c r="J1570" s="199"/>
      <c r="K1570" s="199"/>
      <c r="L1570" s="112" t="e">
        <f t="shared" si="174"/>
        <v>#N/A</v>
      </c>
      <c r="M1570" s="199"/>
      <c r="N1570" s="199"/>
      <c r="O1570" s="124" t="str">
        <f t="shared" si="175"/>
        <v/>
      </c>
      <c r="P1570" s="124" t="str">
        <f t="shared" si="176"/>
        <v/>
      </c>
      <c r="Q1570" s="199"/>
      <c r="R1570" s="113" t="s">
        <v>341</v>
      </c>
      <c r="S1570" s="199"/>
      <c r="T1570" s="113" t="s">
        <v>337</v>
      </c>
      <c r="U1570" s="199"/>
      <c r="V1570" s="112" t="str">
        <f t="shared" si="177"/>
        <v>１～４以外</v>
      </c>
      <c r="W1570" s="628"/>
      <c r="X1570" s="112"/>
      <c r="Y1570" s="199"/>
      <c r="Z1570" s="636"/>
      <c r="AA1570" s="200"/>
      <c r="AB1570" s="114" t="e">
        <f t="shared" si="178"/>
        <v>#N/A</v>
      </c>
      <c r="AC1570" s="115" t="str">
        <f t="shared" si="181"/>
        <v/>
      </c>
      <c r="AD1570" s="145" t="str">
        <f t="shared" si="179"/>
        <v/>
      </c>
      <c r="BD1570" s="36">
        <v>1550</v>
      </c>
      <c r="BE1570" s="223"/>
      <c r="BF1570" s="231"/>
      <c r="BG1570" s="231"/>
      <c r="BH1570" s="231"/>
      <c r="BI1570" s="231"/>
      <c r="BJ1570" s="223"/>
      <c r="BK1570" s="224"/>
      <c r="BL1570" s="223"/>
      <c r="BM1570" s="224"/>
      <c r="BN1570" s="225"/>
      <c r="BO1570" s="226"/>
      <c r="BP1570" s="224"/>
      <c r="BQ1570" s="224"/>
      <c r="BR1570" s="226"/>
      <c r="BS1570" s="225"/>
      <c r="CB1570" s="258"/>
      <c r="CC1570" s="258"/>
      <c r="CD1570" s="390" t="s">
        <v>2116</v>
      </c>
      <c r="CE1570" s="296">
        <v>0</v>
      </c>
      <c r="CF1570" s="259">
        <v>1</v>
      </c>
      <c r="CG1570" s="260">
        <f>DCOUNT($H$20:$AD$4020,"入力ﾁｪｯｸ",CD1569:CF1571)</f>
        <v>0</v>
      </c>
      <c r="CI1570" s="258"/>
      <c r="CJ1570" s="258"/>
      <c r="CK1570" s="461" t="s">
        <v>2025</v>
      </c>
      <c r="CL1570" s="303">
        <v>2</v>
      </c>
      <c r="CM1570" s="260">
        <v>3</v>
      </c>
      <c r="CN1570" s="260">
        <f>DCOUNT($H$20:$AD$4020,"入力ﾁｪｯｸ",CK1569:CM1570)</f>
        <v>0</v>
      </c>
      <c r="CP1570" s="258"/>
      <c r="CQ1570" s="258"/>
      <c r="CR1570" s="461" t="s">
        <v>2025</v>
      </c>
      <c r="CS1570" s="303">
        <v>2</v>
      </c>
      <c r="CT1570" s="260">
        <v>2</v>
      </c>
      <c r="CU1570" s="260">
        <f>DCOUNT($H$20:$AD$4020,"入力ﾁｪｯｸ",CR1569:CT1570)</f>
        <v>0</v>
      </c>
    </row>
    <row r="1571" spans="8:99" ht="15" customHeight="1" x14ac:dyDescent="0.15">
      <c r="H1571" s="111">
        <f t="shared" si="180"/>
        <v>0</v>
      </c>
      <c r="I1571" s="110">
        <v>1551</v>
      </c>
      <c r="J1571" s="199"/>
      <c r="K1571" s="199"/>
      <c r="L1571" s="112" t="e">
        <f t="shared" si="174"/>
        <v>#N/A</v>
      </c>
      <c r="M1571" s="199"/>
      <c r="N1571" s="199"/>
      <c r="O1571" s="124" t="str">
        <f t="shared" si="175"/>
        <v/>
      </c>
      <c r="P1571" s="124" t="str">
        <f t="shared" si="176"/>
        <v/>
      </c>
      <c r="Q1571" s="199"/>
      <c r="R1571" s="113" t="s">
        <v>341</v>
      </c>
      <c r="S1571" s="199"/>
      <c r="T1571" s="113" t="s">
        <v>337</v>
      </c>
      <c r="U1571" s="199"/>
      <c r="V1571" s="112" t="str">
        <f t="shared" si="177"/>
        <v>１～４以外</v>
      </c>
      <c r="W1571" s="628"/>
      <c r="X1571" s="112"/>
      <c r="Y1571" s="199"/>
      <c r="Z1571" s="636"/>
      <c r="AA1571" s="200"/>
      <c r="AB1571" s="114" t="e">
        <f t="shared" si="178"/>
        <v>#N/A</v>
      </c>
      <c r="AC1571" s="115" t="str">
        <f t="shared" si="181"/>
        <v/>
      </c>
      <c r="AD1571" s="145" t="str">
        <f t="shared" si="179"/>
        <v/>
      </c>
      <c r="BD1571" s="36">
        <v>1551</v>
      </c>
      <c r="BE1571" s="223"/>
      <c r="BF1571" s="231"/>
      <c r="BG1571" s="231"/>
      <c r="BH1571" s="231"/>
      <c r="BI1571" s="231"/>
      <c r="BJ1571" s="223"/>
      <c r="BK1571" s="224"/>
      <c r="BL1571" s="223"/>
      <c r="BM1571" s="224"/>
      <c r="BN1571" s="225"/>
      <c r="BO1571" s="226"/>
      <c r="BP1571" s="224"/>
      <c r="BQ1571" s="224"/>
      <c r="BR1571" s="226"/>
      <c r="BS1571" s="225"/>
      <c r="CB1571" s="258"/>
      <c r="CC1571" s="258"/>
      <c r="CD1571" s="390" t="s">
        <v>2116</v>
      </c>
      <c r="CE1571" s="299">
        <v>0</v>
      </c>
      <c r="CF1571" s="266">
        <v>2</v>
      </c>
      <c r="CG1571" s="268"/>
      <c r="CI1571" s="258"/>
      <c r="CJ1571" s="258"/>
      <c r="CK1571" s="524" t="s">
        <v>2709</v>
      </c>
      <c r="CL1571" s="526" t="s">
        <v>505</v>
      </c>
      <c r="CM1571" s="526" t="s">
        <v>725</v>
      </c>
      <c r="CN1571" s="527"/>
      <c r="CP1571" s="258"/>
      <c r="CQ1571" s="258"/>
      <c r="CR1571" s="524" t="s">
        <v>2709</v>
      </c>
      <c r="CS1571" s="526" t="s">
        <v>505</v>
      </c>
      <c r="CT1571" s="526" t="s">
        <v>725</v>
      </c>
      <c r="CU1571" s="527"/>
    </row>
    <row r="1572" spans="8:99" ht="15" customHeight="1" x14ac:dyDescent="0.15">
      <c r="H1572" s="111">
        <f t="shared" si="180"/>
        <v>0</v>
      </c>
      <c r="I1572" s="110">
        <v>1552</v>
      </c>
      <c r="J1572" s="199"/>
      <c r="K1572" s="199"/>
      <c r="L1572" s="112" t="e">
        <f t="shared" si="174"/>
        <v>#N/A</v>
      </c>
      <c r="M1572" s="199"/>
      <c r="N1572" s="199"/>
      <c r="O1572" s="124" t="str">
        <f t="shared" si="175"/>
        <v/>
      </c>
      <c r="P1572" s="124" t="str">
        <f t="shared" si="176"/>
        <v/>
      </c>
      <c r="Q1572" s="199"/>
      <c r="R1572" s="113" t="s">
        <v>341</v>
      </c>
      <c r="S1572" s="199"/>
      <c r="T1572" s="113" t="s">
        <v>337</v>
      </c>
      <c r="U1572" s="199"/>
      <c r="V1572" s="112" t="str">
        <f t="shared" si="177"/>
        <v>１～４以外</v>
      </c>
      <c r="W1572" s="628"/>
      <c r="X1572" s="112"/>
      <c r="Y1572" s="199"/>
      <c r="Z1572" s="636"/>
      <c r="AA1572" s="200"/>
      <c r="AB1572" s="114" t="e">
        <f t="shared" si="178"/>
        <v>#N/A</v>
      </c>
      <c r="AC1572" s="115" t="str">
        <f t="shared" si="181"/>
        <v/>
      </c>
      <c r="AD1572" s="145" t="str">
        <f t="shared" si="179"/>
        <v/>
      </c>
      <c r="BD1572" s="36">
        <v>1552</v>
      </c>
      <c r="BE1572" s="223"/>
      <c r="BF1572" s="231"/>
      <c r="BG1572" s="231"/>
      <c r="BH1572" s="231"/>
      <c r="BI1572" s="231"/>
      <c r="BJ1572" s="223"/>
      <c r="BK1572" s="224"/>
      <c r="BL1572" s="223"/>
      <c r="BM1572" s="224"/>
      <c r="BN1572" s="225"/>
      <c r="BO1572" s="226"/>
      <c r="BP1572" s="224"/>
      <c r="BQ1572" s="224"/>
      <c r="BR1572" s="226"/>
      <c r="BS1572" s="225"/>
      <c r="CB1572" s="258"/>
      <c r="CC1572" s="258"/>
      <c r="CD1572" s="276" t="s">
        <v>2026</v>
      </c>
      <c r="CE1572" s="253" t="s">
        <v>505</v>
      </c>
      <c r="CF1572" s="253" t="s">
        <v>725</v>
      </c>
      <c r="CG1572" s="278"/>
      <c r="CI1572" s="258"/>
      <c r="CJ1572" s="258"/>
      <c r="CK1572" s="536" t="s">
        <v>2714</v>
      </c>
      <c r="CL1572" s="537">
        <v>2</v>
      </c>
      <c r="CM1572" s="531">
        <v>3</v>
      </c>
      <c r="CN1572" s="531">
        <f>DCOUNT($H$20:$AD$4020,"入力ﾁｪｯｸ",CK1571:CM1572)</f>
        <v>0</v>
      </c>
      <c r="CP1572" s="258"/>
      <c r="CQ1572" s="258"/>
      <c r="CR1572" s="536" t="s">
        <v>2714</v>
      </c>
      <c r="CS1572" s="537">
        <v>2</v>
      </c>
      <c r="CT1572" s="531">
        <v>2</v>
      </c>
      <c r="CU1572" s="531">
        <f>DCOUNT($H$20:$AD$4020,"入力ﾁｪｯｸ",CR1571:CT1572)</f>
        <v>0</v>
      </c>
    </row>
    <row r="1573" spans="8:99" ht="15" customHeight="1" x14ac:dyDescent="0.15">
      <c r="H1573" s="111">
        <f t="shared" si="180"/>
        <v>0</v>
      </c>
      <c r="I1573" s="110">
        <v>1553</v>
      </c>
      <c r="J1573" s="199"/>
      <c r="K1573" s="199"/>
      <c r="L1573" s="112" t="e">
        <f t="shared" si="174"/>
        <v>#N/A</v>
      </c>
      <c r="M1573" s="199"/>
      <c r="N1573" s="199"/>
      <c r="O1573" s="124" t="str">
        <f t="shared" si="175"/>
        <v/>
      </c>
      <c r="P1573" s="124" t="str">
        <f t="shared" si="176"/>
        <v/>
      </c>
      <c r="Q1573" s="199"/>
      <c r="R1573" s="113" t="s">
        <v>341</v>
      </c>
      <c r="S1573" s="199"/>
      <c r="T1573" s="113" t="s">
        <v>337</v>
      </c>
      <c r="U1573" s="199"/>
      <c r="V1573" s="112" t="str">
        <f t="shared" si="177"/>
        <v>１～４以外</v>
      </c>
      <c r="W1573" s="628"/>
      <c r="X1573" s="112"/>
      <c r="Y1573" s="199"/>
      <c r="Z1573" s="636"/>
      <c r="AA1573" s="200"/>
      <c r="AB1573" s="114" t="e">
        <f t="shared" si="178"/>
        <v>#N/A</v>
      </c>
      <c r="AC1573" s="115" t="str">
        <f t="shared" si="181"/>
        <v/>
      </c>
      <c r="AD1573" s="145" t="str">
        <f t="shared" si="179"/>
        <v/>
      </c>
      <c r="BD1573" s="36">
        <v>1553</v>
      </c>
      <c r="BE1573" s="223"/>
      <c r="BF1573" s="231"/>
      <c r="BG1573" s="231"/>
      <c r="BH1573" s="231"/>
      <c r="BI1573" s="231"/>
      <c r="BJ1573" s="223"/>
      <c r="BK1573" s="224"/>
      <c r="BL1573" s="223"/>
      <c r="BM1573" s="224"/>
      <c r="BN1573" s="225"/>
      <c r="BO1573" s="226"/>
      <c r="BP1573" s="224"/>
      <c r="BQ1573" s="224"/>
      <c r="BR1573" s="226"/>
      <c r="BS1573" s="225"/>
      <c r="CB1573" s="258"/>
      <c r="CC1573" s="258"/>
      <c r="CD1573" s="461" t="s">
        <v>2117</v>
      </c>
      <c r="CE1573" s="296">
        <v>0</v>
      </c>
      <c r="CF1573" s="259">
        <v>1</v>
      </c>
      <c r="CG1573" s="260">
        <f>DCOUNT($H$20:$AD$4020,"入力ﾁｪｯｸ",CD1572:CF1574)</f>
        <v>0</v>
      </c>
      <c r="CI1573" s="258"/>
      <c r="CJ1573" s="258"/>
      <c r="CK1573" s="524" t="s">
        <v>2709</v>
      </c>
      <c r="CL1573" s="526" t="s">
        <v>505</v>
      </c>
      <c r="CM1573" s="526" t="s">
        <v>725</v>
      </c>
      <c r="CN1573" s="527"/>
      <c r="CP1573" s="258"/>
      <c r="CQ1573" s="258"/>
      <c r="CR1573" s="524" t="s">
        <v>2709</v>
      </c>
      <c r="CS1573" s="526" t="s">
        <v>505</v>
      </c>
      <c r="CT1573" s="526" t="s">
        <v>725</v>
      </c>
      <c r="CU1573" s="527"/>
    </row>
    <row r="1574" spans="8:99" ht="15" customHeight="1" x14ac:dyDescent="0.15">
      <c r="H1574" s="111">
        <f t="shared" si="180"/>
        <v>0</v>
      </c>
      <c r="I1574" s="110">
        <v>1554</v>
      </c>
      <c r="J1574" s="199"/>
      <c r="K1574" s="199"/>
      <c r="L1574" s="112" t="e">
        <f t="shared" si="174"/>
        <v>#N/A</v>
      </c>
      <c r="M1574" s="199"/>
      <c r="N1574" s="199"/>
      <c r="O1574" s="124" t="str">
        <f t="shared" si="175"/>
        <v/>
      </c>
      <c r="P1574" s="124" t="str">
        <f t="shared" si="176"/>
        <v/>
      </c>
      <c r="Q1574" s="199"/>
      <c r="R1574" s="113" t="s">
        <v>341</v>
      </c>
      <c r="S1574" s="199"/>
      <c r="T1574" s="113" t="s">
        <v>337</v>
      </c>
      <c r="U1574" s="199"/>
      <c r="V1574" s="112" t="str">
        <f t="shared" si="177"/>
        <v>１～４以外</v>
      </c>
      <c r="W1574" s="628"/>
      <c r="X1574" s="112"/>
      <c r="Y1574" s="199"/>
      <c r="Z1574" s="636"/>
      <c r="AA1574" s="200"/>
      <c r="AB1574" s="114" t="e">
        <f t="shared" si="178"/>
        <v>#N/A</v>
      </c>
      <c r="AC1574" s="115" t="str">
        <f t="shared" si="181"/>
        <v/>
      </c>
      <c r="AD1574" s="145" t="str">
        <f t="shared" si="179"/>
        <v/>
      </c>
      <c r="BD1574" s="36">
        <v>1554</v>
      </c>
      <c r="BE1574" s="223"/>
      <c r="BF1574" s="231"/>
      <c r="BG1574" s="231"/>
      <c r="BH1574" s="231"/>
      <c r="BI1574" s="231"/>
      <c r="BJ1574" s="223"/>
      <c r="BK1574" s="224"/>
      <c r="BL1574" s="223"/>
      <c r="BM1574" s="224"/>
      <c r="BN1574" s="225"/>
      <c r="BO1574" s="226"/>
      <c r="BP1574" s="224"/>
      <c r="BQ1574" s="224"/>
      <c r="BR1574" s="226"/>
      <c r="BS1574" s="225"/>
      <c r="CB1574" s="258"/>
      <c r="CC1574" s="258"/>
      <c r="CD1574" s="461" t="s">
        <v>2117</v>
      </c>
      <c r="CE1574" s="299">
        <v>0</v>
      </c>
      <c r="CF1574" s="266">
        <v>2</v>
      </c>
      <c r="CG1574" s="268"/>
      <c r="CI1574" s="258"/>
      <c r="CJ1574" s="258"/>
      <c r="CK1574" s="536" t="s">
        <v>2715</v>
      </c>
      <c r="CL1574" s="537">
        <v>2</v>
      </c>
      <c r="CM1574" s="531">
        <v>3</v>
      </c>
      <c r="CN1574" s="531">
        <f>DCOUNT($H$20:$AD$4020,"入力ﾁｪｯｸ",CK1573:CM1574)</f>
        <v>0</v>
      </c>
      <c r="CP1574" s="258"/>
      <c r="CQ1574" s="258"/>
      <c r="CR1574" s="536" t="s">
        <v>2715</v>
      </c>
      <c r="CS1574" s="537">
        <v>2</v>
      </c>
      <c r="CT1574" s="531">
        <v>2</v>
      </c>
      <c r="CU1574" s="531">
        <f>DCOUNT($H$20:$AD$4020,"入力ﾁｪｯｸ",CR1573:CT1574)</f>
        <v>0</v>
      </c>
    </row>
    <row r="1575" spans="8:99" ht="15" customHeight="1" x14ac:dyDescent="0.15">
      <c r="H1575" s="111">
        <f t="shared" si="180"/>
        <v>0</v>
      </c>
      <c r="I1575" s="110">
        <v>1555</v>
      </c>
      <c r="J1575" s="199"/>
      <c r="K1575" s="199"/>
      <c r="L1575" s="112" t="e">
        <f t="shared" si="174"/>
        <v>#N/A</v>
      </c>
      <c r="M1575" s="199"/>
      <c r="N1575" s="199"/>
      <c r="O1575" s="124" t="str">
        <f t="shared" si="175"/>
        <v/>
      </c>
      <c r="P1575" s="124" t="str">
        <f t="shared" si="176"/>
        <v/>
      </c>
      <c r="Q1575" s="199"/>
      <c r="R1575" s="113" t="s">
        <v>341</v>
      </c>
      <c r="S1575" s="199"/>
      <c r="T1575" s="113" t="s">
        <v>337</v>
      </c>
      <c r="U1575" s="199"/>
      <c r="V1575" s="112" t="str">
        <f t="shared" si="177"/>
        <v>１～４以外</v>
      </c>
      <c r="W1575" s="628"/>
      <c r="X1575" s="112"/>
      <c r="Y1575" s="199"/>
      <c r="Z1575" s="636"/>
      <c r="AA1575" s="200"/>
      <c r="AB1575" s="114" t="e">
        <f t="shared" si="178"/>
        <v>#N/A</v>
      </c>
      <c r="AC1575" s="115" t="str">
        <f t="shared" si="181"/>
        <v/>
      </c>
      <c r="AD1575" s="145" t="str">
        <f t="shared" si="179"/>
        <v/>
      </c>
      <c r="BD1575" s="36">
        <v>1555</v>
      </c>
      <c r="BE1575" s="223"/>
      <c r="BF1575" s="231"/>
      <c r="BG1575" s="231"/>
      <c r="BH1575" s="231"/>
      <c r="BI1575" s="231"/>
      <c r="BJ1575" s="223"/>
      <c r="BK1575" s="224"/>
      <c r="BL1575" s="223"/>
      <c r="BM1575" s="224"/>
      <c r="BN1575" s="225"/>
      <c r="BO1575" s="226"/>
      <c r="BP1575" s="224"/>
      <c r="BQ1575" s="224"/>
      <c r="BR1575" s="226"/>
      <c r="BS1575" s="225"/>
      <c r="CB1575" s="258"/>
      <c r="CC1575" s="258"/>
      <c r="CD1575" s="276" t="s">
        <v>2026</v>
      </c>
      <c r="CE1575" s="253" t="s">
        <v>505</v>
      </c>
      <c r="CF1575" s="253" t="s">
        <v>725</v>
      </c>
      <c r="CG1575" s="278"/>
      <c r="CI1575" s="258"/>
      <c r="CJ1575" s="258"/>
      <c r="CK1575" s="524" t="s">
        <v>2709</v>
      </c>
      <c r="CL1575" s="526" t="s">
        <v>505</v>
      </c>
      <c r="CM1575" s="526" t="s">
        <v>725</v>
      </c>
      <c r="CN1575" s="527"/>
      <c r="CP1575" s="258"/>
      <c r="CQ1575" s="258"/>
      <c r="CR1575" s="524" t="s">
        <v>2709</v>
      </c>
      <c r="CS1575" s="526" t="s">
        <v>505</v>
      </c>
      <c r="CT1575" s="526" t="s">
        <v>725</v>
      </c>
      <c r="CU1575" s="527"/>
    </row>
    <row r="1576" spans="8:99" ht="15" customHeight="1" x14ac:dyDescent="0.15">
      <c r="H1576" s="111">
        <f t="shared" si="180"/>
        <v>0</v>
      </c>
      <c r="I1576" s="110">
        <v>1556</v>
      </c>
      <c r="J1576" s="199"/>
      <c r="K1576" s="199"/>
      <c r="L1576" s="112" t="e">
        <f t="shared" si="174"/>
        <v>#N/A</v>
      </c>
      <c r="M1576" s="199"/>
      <c r="N1576" s="199"/>
      <c r="O1576" s="124" t="str">
        <f t="shared" si="175"/>
        <v/>
      </c>
      <c r="P1576" s="124" t="str">
        <f t="shared" si="176"/>
        <v/>
      </c>
      <c r="Q1576" s="199"/>
      <c r="R1576" s="113" t="s">
        <v>341</v>
      </c>
      <c r="S1576" s="199"/>
      <c r="T1576" s="113" t="s">
        <v>337</v>
      </c>
      <c r="U1576" s="199"/>
      <c r="V1576" s="112" t="str">
        <f t="shared" si="177"/>
        <v>１～４以外</v>
      </c>
      <c r="W1576" s="628"/>
      <c r="X1576" s="112"/>
      <c r="Y1576" s="199"/>
      <c r="Z1576" s="636"/>
      <c r="AA1576" s="200"/>
      <c r="AB1576" s="114" t="e">
        <f t="shared" si="178"/>
        <v>#N/A</v>
      </c>
      <c r="AC1576" s="115" t="str">
        <f t="shared" si="181"/>
        <v/>
      </c>
      <c r="AD1576" s="145" t="str">
        <f t="shared" si="179"/>
        <v/>
      </c>
      <c r="BD1576" s="36">
        <v>1556</v>
      </c>
      <c r="BE1576" s="223"/>
      <c r="BF1576" s="231"/>
      <c r="BG1576" s="231"/>
      <c r="BH1576" s="231"/>
      <c r="BI1576" s="231"/>
      <c r="BJ1576" s="223"/>
      <c r="BK1576" s="224"/>
      <c r="BL1576" s="223"/>
      <c r="BM1576" s="224"/>
      <c r="BN1576" s="225"/>
      <c r="BO1576" s="226"/>
      <c r="BP1576" s="224"/>
      <c r="BQ1576" s="224"/>
      <c r="BR1576" s="226"/>
      <c r="BS1576" s="225"/>
      <c r="CB1576" s="258"/>
      <c r="CC1576" s="258"/>
      <c r="CD1576" s="390" t="s">
        <v>2118</v>
      </c>
      <c r="CE1576" s="296">
        <v>0</v>
      </c>
      <c r="CF1576" s="259">
        <v>1</v>
      </c>
      <c r="CG1576" s="260">
        <f>DCOUNT($H$20:$AD$4020,"入力ﾁｪｯｸ",CD1575:CF1577)</f>
        <v>0</v>
      </c>
      <c r="CI1576" s="258"/>
      <c r="CJ1576" s="258"/>
      <c r="CK1576" s="536" t="s">
        <v>2716</v>
      </c>
      <c r="CL1576" s="537">
        <v>2</v>
      </c>
      <c r="CM1576" s="531">
        <v>3</v>
      </c>
      <c r="CN1576" s="531">
        <f>DCOUNT($H$20:$AD$4020,"入力ﾁｪｯｸ",CK1575:CM1576)</f>
        <v>0</v>
      </c>
      <c r="CP1576" s="258"/>
      <c r="CQ1576" s="258"/>
      <c r="CR1576" s="536" t="s">
        <v>2716</v>
      </c>
      <c r="CS1576" s="537">
        <v>2</v>
      </c>
      <c r="CT1576" s="531">
        <v>2</v>
      </c>
      <c r="CU1576" s="531">
        <f>DCOUNT($H$20:$AD$4020,"入力ﾁｪｯｸ",CR1575:CT1576)</f>
        <v>0</v>
      </c>
    </row>
    <row r="1577" spans="8:99" ht="15" customHeight="1" x14ac:dyDescent="0.15">
      <c r="H1577" s="111">
        <f t="shared" si="180"/>
        <v>0</v>
      </c>
      <c r="I1577" s="110">
        <v>1557</v>
      </c>
      <c r="J1577" s="199"/>
      <c r="K1577" s="199"/>
      <c r="L1577" s="112" t="e">
        <f t="shared" si="174"/>
        <v>#N/A</v>
      </c>
      <c r="M1577" s="199"/>
      <c r="N1577" s="199"/>
      <c r="O1577" s="124" t="str">
        <f t="shared" si="175"/>
        <v/>
      </c>
      <c r="P1577" s="124" t="str">
        <f t="shared" si="176"/>
        <v/>
      </c>
      <c r="Q1577" s="199"/>
      <c r="R1577" s="113" t="s">
        <v>341</v>
      </c>
      <c r="S1577" s="199"/>
      <c r="T1577" s="113" t="s">
        <v>337</v>
      </c>
      <c r="U1577" s="199"/>
      <c r="V1577" s="112" t="str">
        <f t="shared" si="177"/>
        <v>１～４以外</v>
      </c>
      <c r="W1577" s="628"/>
      <c r="X1577" s="112"/>
      <c r="Y1577" s="199"/>
      <c r="Z1577" s="636"/>
      <c r="AA1577" s="200"/>
      <c r="AB1577" s="114" t="e">
        <f t="shared" si="178"/>
        <v>#N/A</v>
      </c>
      <c r="AC1577" s="115" t="str">
        <f t="shared" si="181"/>
        <v/>
      </c>
      <c r="AD1577" s="145" t="str">
        <f t="shared" si="179"/>
        <v/>
      </c>
      <c r="BD1577" s="36">
        <v>1557</v>
      </c>
      <c r="BE1577" s="223"/>
      <c r="BF1577" s="231"/>
      <c r="BG1577" s="231"/>
      <c r="BH1577" s="231"/>
      <c r="BI1577" s="231"/>
      <c r="BJ1577" s="223"/>
      <c r="BK1577" s="224"/>
      <c r="BL1577" s="223"/>
      <c r="BM1577" s="224"/>
      <c r="BN1577" s="225"/>
      <c r="BO1577" s="226"/>
      <c r="BP1577" s="224"/>
      <c r="BQ1577" s="224"/>
      <c r="BR1577" s="226"/>
      <c r="BS1577" s="225"/>
      <c r="CB1577" s="258"/>
      <c r="CC1577" s="258"/>
      <c r="CD1577" s="390" t="s">
        <v>2118</v>
      </c>
      <c r="CE1577" s="299">
        <v>0</v>
      </c>
      <c r="CF1577" s="266">
        <v>2</v>
      </c>
      <c r="CG1577" s="268"/>
      <c r="CI1577" s="258"/>
      <c r="CJ1577" s="258"/>
      <c r="CK1577" s="524" t="s">
        <v>2709</v>
      </c>
      <c r="CL1577" s="526" t="s">
        <v>505</v>
      </c>
      <c r="CM1577" s="526" t="s">
        <v>725</v>
      </c>
      <c r="CN1577" s="527"/>
      <c r="CP1577" s="258"/>
      <c r="CQ1577" s="258"/>
      <c r="CR1577" s="524" t="s">
        <v>2709</v>
      </c>
      <c r="CS1577" s="526" t="s">
        <v>505</v>
      </c>
      <c r="CT1577" s="526" t="s">
        <v>725</v>
      </c>
      <c r="CU1577" s="527"/>
    </row>
    <row r="1578" spans="8:99" ht="15" customHeight="1" x14ac:dyDescent="0.15">
      <c r="H1578" s="111">
        <f t="shared" si="180"/>
        <v>0</v>
      </c>
      <c r="I1578" s="110">
        <v>1558</v>
      </c>
      <c r="J1578" s="199"/>
      <c r="K1578" s="199"/>
      <c r="L1578" s="112" t="e">
        <f t="shared" si="174"/>
        <v>#N/A</v>
      </c>
      <c r="M1578" s="199"/>
      <c r="N1578" s="199"/>
      <c r="O1578" s="124" t="str">
        <f t="shared" si="175"/>
        <v/>
      </c>
      <c r="P1578" s="124" t="str">
        <f t="shared" si="176"/>
        <v/>
      </c>
      <c r="Q1578" s="199"/>
      <c r="R1578" s="113" t="s">
        <v>341</v>
      </c>
      <c r="S1578" s="199"/>
      <c r="T1578" s="113" t="s">
        <v>337</v>
      </c>
      <c r="U1578" s="199"/>
      <c r="V1578" s="112" t="str">
        <f t="shared" si="177"/>
        <v>１～４以外</v>
      </c>
      <c r="W1578" s="628"/>
      <c r="X1578" s="112"/>
      <c r="Y1578" s="199"/>
      <c r="Z1578" s="636"/>
      <c r="AA1578" s="200"/>
      <c r="AB1578" s="114" t="e">
        <f t="shared" si="178"/>
        <v>#N/A</v>
      </c>
      <c r="AC1578" s="115" t="str">
        <f t="shared" si="181"/>
        <v/>
      </c>
      <c r="AD1578" s="145" t="str">
        <f t="shared" si="179"/>
        <v/>
      </c>
      <c r="BD1578" s="36">
        <v>1558</v>
      </c>
      <c r="BE1578" s="223"/>
      <c r="BF1578" s="231"/>
      <c r="BG1578" s="231"/>
      <c r="BH1578" s="231"/>
      <c r="BI1578" s="231"/>
      <c r="BJ1578" s="223"/>
      <c r="BK1578" s="224"/>
      <c r="BL1578" s="223"/>
      <c r="BM1578" s="224"/>
      <c r="BN1578" s="225"/>
      <c r="BO1578" s="226"/>
      <c r="BP1578" s="224"/>
      <c r="BQ1578" s="224"/>
      <c r="BR1578" s="226"/>
      <c r="BS1578" s="225"/>
      <c r="CB1578" s="258"/>
      <c r="CC1578" s="258"/>
      <c r="CD1578" s="276" t="s">
        <v>2026</v>
      </c>
      <c r="CE1578" s="253" t="s">
        <v>505</v>
      </c>
      <c r="CF1578" s="253" t="s">
        <v>725</v>
      </c>
      <c r="CG1578" s="278"/>
      <c r="CI1578" s="258"/>
      <c r="CJ1578" s="258"/>
      <c r="CK1578" s="536" t="s">
        <v>2717</v>
      </c>
      <c r="CL1578" s="537">
        <v>2</v>
      </c>
      <c r="CM1578" s="531">
        <v>3</v>
      </c>
      <c r="CN1578" s="531">
        <f>DCOUNT($H$20:$AD$4020,"入力ﾁｪｯｸ",CK1577:CM1578)</f>
        <v>0</v>
      </c>
      <c r="CP1578" s="258"/>
      <c r="CQ1578" s="258"/>
      <c r="CR1578" s="536" t="s">
        <v>2717</v>
      </c>
      <c r="CS1578" s="537">
        <v>2</v>
      </c>
      <c r="CT1578" s="531">
        <v>2</v>
      </c>
      <c r="CU1578" s="531">
        <f>DCOUNT($H$20:$AD$4020,"入力ﾁｪｯｸ",CR1577:CT1578)</f>
        <v>0</v>
      </c>
    </row>
    <row r="1579" spans="8:99" ht="15" customHeight="1" x14ac:dyDescent="0.15">
      <c r="H1579" s="111">
        <f t="shared" si="180"/>
        <v>0</v>
      </c>
      <c r="I1579" s="110">
        <v>1559</v>
      </c>
      <c r="J1579" s="199"/>
      <c r="K1579" s="199"/>
      <c r="L1579" s="112" t="e">
        <f t="shared" si="174"/>
        <v>#N/A</v>
      </c>
      <c r="M1579" s="199"/>
      <c r="N1579" s="199"/>
      <c r="O1579" s="124" t="str">
        <f t="shared" si="175"/>
        <v/>
      </c>
      <c r="P1579" s="124" t="str">
        <f t="shared" si="176"/>
        <v/>
      </c>
      <c r="Q1579" s="199"/>
      <c r="R1579" s="113" t="s">
        <v>341</v>
      </c>
      <c r="S1579" s="199"/>
      <c r="T1579" s="113" t="s">
        <v>337</v>
      </c>
      <c r="U1579" s="199"/>
      <c r="V1579" s="112" t="str">
        <f t="shared" si="177"/>
        <v>１～４以外</v>
      </c>
      <c r="W1579" s="628"/>
      <c r="X1579" s="112"/>
      <c r="Y1579" s="199"/>
      <c r="Z1579" s="636"/>
      <c r="AA1579" s="200"/>
      <c r="AB1579" s="114" t="e">
        <f t="shared" si="178"/>
        <v>#N/A</v>
      </c>
      <c r="AC1579" s="115" t="str">
        <f t="shared" si="181"/>
        <v/>
      </c>
      <c r="AD1579" s="145" t="str">
        <f t="shared" si="179"/>
        <v/>
      </c>
      <c r="BD1579" s="36">
        <v>1559</v>
      </c>
      <c r="BE1579" s="223"/>
      <c r="BF1579" s="231"/>
      <c r="BG1579" s="231"/>
      <c r="BH1579" s="231"/>
      <c r="BI1579" s="231"/>
      <c r="BJ1579" s="223"/>
      <c r="BK1579" s="224"/>
      <c r="BL1579" s="223"/>
      <c r="BM1579" s="224"/>
      <c r="BN1579" s="225"/>
      <c r="BO1579" s="226"/>
      <c r="BP1579" s="224"/>
      <c r="BQ1579" s="224"/>
      <c r="BR1579" s="226"/>
      <c r="BS1579" s="225"/>
      <c r="CB1579" s="258"/>
      <c r="CC1579" s="258"/>
      <c r="CD1579" s="390" t="s">
        <v>2119</v>
      </c>
      <c r="CE1579" s="296">
        <v>0</v>
      </c>
      <c r="CF1579" s="259">
        <v>1</v>
      </c>
      <c r="CG1579" s="260">
        <f>DCOUNT($H$20:$AD$4020,"入力ﾁｪｯｸ",CD1578:CF1580)</f>
        <v>0</v>
      </c>
      <c r="CI1579" s="258"/>
      <c r="CJ1579" s="258"/>
      <c r="CK1579" s="524" t="s">
        <v>2709</v>
      </c>
      <c r="CL1579" s="526" t="s">
        <v>505</v>
      </c>
      <c r="CM1579" s="526" t="s">
        <v>725</v>
      </c>
      <c r="CN1579" s="527"/>
      <c r="CP1579" s="258"/>
      <c r="CQ1579" s="258"/>
      <c r="CR1579" s="524" t="s">
        <v>2709</v>
      </c>
      <c r="CS1579" s="526" t="s">
        <v>505</v>
      </c>
      <c r="CT1579" s="526" t="s">
        <v>725</v>
      </c>
      <c r="CU1579" s="527"/>
    </row>
    <row r="1580" spans="8:99" ht="15" customHeight="1" x14ac:dyDescent="0.15">
      <c r="H1580" s="111">
        <f t="shared" si="180"/>
        <v>0</v>
      </c>
      <c r="I1580" s="110">
        <v>1560</v>
      </c>
      <c r="J1580" s="199"/>
      <c r="K1580" s="199"/>
      <c r="L1580" s="112" t="e">
        <f t="shared" si="174"/>
        <v>#N/A</v>
      </c>
      <c r="M1580" s="199"/>
      <c r="N1580" s="199"/>
      <c r="O1580" s="124" t="str">
        <f t="shared" si="175"/>
        <v/>
      </c>
      <c r="P1580" s="124" t="str">
        <f t="shared" si="176"/>
        <v/>
      </c>
      <c r="Q1580" s="199"/>
      <c r="R1580" s="113" t="s">
        <v>341</v>
      </c>
      <c r="S1580" s="199"/>
      <c r="T1580" s="113" t="s">
        <v>337</v>
      </c>
      <c r="U1580" s="199"/>
      <c r="V1580" s="112" t="str">
        <f t="shared" si="177"/>
        <v>１～４以外</v>
      </c>
      <c r="W1580" s="628"/>
      <c r="X1580" s="112"/>
      <c r="Y1580" s="199"/>
      <c r="Z1580" s="636"/>
      <c r="AA1580" s="200"/>
      <c r="AB1580" s="114" t="e">
        <f t="shared" si="178"/>
        <v>#N/A</v>
      </c>
      <c r="AC1580" s="115" t="str">
        <f t="shared" si="181"/>
        <v/>
      </c>
      <c r="AD1580" s="145" t="str">
        <f t="shared" si="179"/>
        <v/>
      </c>
      <c r="BD1580" s="36">
        <v>1560</v>
      </c>
      <c r="BE1580" s="223"/>
      <c r="BF1580" s="231"/>
      <c r="BG1580" s="231"/>
      <c r="BH1580" s="231"/>
      <c r="BI1580" s="231"/>
      <c r="BJ1580" s="223"/>
      <c r="BK1580" s="224"/>
      <c r="BL1580" s="223"/>
      <c r="BM1580" s="224"/>
      <c r="BN1580" s="225"/>
      <c r="BO1580" s="226"/>
      <c r="BP1580" s="224"/>
      <c r="BQ1580" s="224"/>
      <c r="BR1580" s="226"/>
      <c r="BS1580" s="225"/>
      <c r="CB1580" s="258"/>
      <c r="CC1580" s="258"/>
      <c r="CD1580" s="390" t="s">
        <v>2119</v>
      </c>
      <c r="CE1580" s="299">
        <v>0</v>
      </c>
      <c r="CF1580" s="266">
        <v>2</v>
      </c>
      <c r="CG1580" s="268"/>
      <c r="CI1580" s="258"/>
      <c r="CJ1580" s="258"/>
      <c r="CK1580" s="536" t="s">
        <v>2718</v>
      </c>
      <c r="CL1580" s="537">
        <v>2</v>
      </c>
      <c r="CM1580" s="531">
        <v>3</v>
      </c>
      <c r="CN1580" s="531">
        <f>DCOUNT($H$20:$AD$4020,"入力ﾁｪｯｸ",CK1579:CM1580)</f>
        <v>0</v>
      </c>
      <c r="CP1580" s="258"/>
      <c r="CQ1580" s="258"/>
      <c r="CR1580" s="536" t="s">
        <v>2718</v>
      </c>
      <c r="CS1580" s="537">
        <v>2</v>
      </c>
      <c r="CT1580" s="531">
        <v>2</v>
      </c>
      <c r="CU1580" s="531">
        <f>DCOUNT($H$20:$AD$4020,"入力ﾁｪｯｸ",CR1579:CT1580)</f>
        <v>0</v>
      </c>
    </row>
    <row r="1581" spans="8:99" ht="15" customHeight="1" x14ac:dyDescent="0.15">
      <c r="H1581" s="111">
        <f t="shared" si="180"/>
        <v>0</v>
      </c>
      <c r="I1581" s="110">
        <v>1561</v>
      </c>
      <c r="J1581" s="199"/>
      <c r="K1581" s="199"/>
      <c r="L1581" s="112" t="e">
        <f t="shared" si="174"/>
        <v>#N/A</v>
      </c>
      <c r="M1581" s="199"/>
      <c r="N1581" s="199"/>
      <c r="O1581" s="124" t="str">
        <f t="shared" si="175"/>
        <v/>
      </c>
      <c r="P1581" s="124" t="str">
        <f t="shared" si="176"/>
        <v/>
      </c>
      <c r="Q1581" s="199"/>
      <c r="R1581" s="113" t="s">
        <v>341</v>
      </c>
      <c r="S1581" s="199"/>
      <c r="T1581" s="113" t="s">
        <v>337</v>
      </c>
      <c r="U1581" s="199"/>
      <c r="V1581" s="112" t="str">
        <f t="shared" si="177"/>
        <v>１～４以外</v>
      </c>
      <c r="W1581" s="628"/>
      <c r="X1581" s="112"/>
      <c r="Y1581" s="199"/>
      <c r="Z1581" s="636"/>
      <c r="AA1581" s="200"/>
      <c r="AB1581" s="114" t="e">
        <f t="shared" si="178"/>
        <v>#N/A</v>
      </c>
      <c r="AC1581" s="115" t="str">
        <f t="shared" si="181"/>
        <v/>
      </c>
      <c r="AD1581" s="145" t="str">
        <f t="shared" si="179"/>
        <v/>
      </c>
      <c r="BD1581" s="36">
        <v>1561</v>
      </c>
      <c r="BE1581" s="223"/>
      <c r="BF1581" s="231"/>
      <c r="BG1581" s="231"/>
      <c r="BH1581" s="231"/>
      <c r="BI1581" s="231"/>
      <c r="BJ1581" s="223"/>
      <c r="BK1581" s="224"/>
      <c r="BL1581" s="223"/>
      <c r="BM1581" s="224"/>
      <c r="BN1581" s="225"/>
      <c r="BO1581" s="226"/>
      <c r="BP1581" s="224"/>
      <c r="BQ1581" s="224"/>
      <c r="BR1581" s="226"/>
      <c r="BS1581" s="225"/>
      <c r="CB1581" s="258"/>
      <c r="CC1581" s="258"/>
      <c r="CD1581" s="276" t="s">
        <v>2026</v>
      </c>
      <c r="CE1581" s="253" t="s">
        <v>505</v>
      </c>
      <c r="CF1581" s="253" t="s">
        <v>725</v>
      </c>
      <c r="CG1581" s="278"/>
      <c r="CI1581" s="258"/>
      <c r="CJ1581" s="258"/>
      <c r="CK1581" s="524" t="s">
        <v>2709</v>
      </c>
      <c r="CL1581" s="526" t="s">
        <v>505</v>
      </c>
      <c r="CM1581" s="526" t="s">
        <v>725</v>
      </c>
      <c r="CN1581" s="527"/>
      <c r="CP1581" s="258"/>
      <c r="CQ1581" s="258"/>
      <c r="CR1581" s="524" t="s">
        <v>2709</v>
      </c>
      <c r="CS1581" s="526" t="s">
        <v>505</v>
      </c>
      <c r="CT1581" s="526" t="s">
        <v>725</v>
      </c>
      <c r="CU1581" s="527"/>
    </row>
    <row r="1582" spans="8:99" ht="15" customHeight="1" x14ac:dyDescent="0.15">
      <c r="H1582" s="111">
        <f t="shared" si="180"/>
        <v>0</v>
      </c>
      <c r="I1582" s="110">
        <v>1562</v>
      </c>
      <c r="J1582" s="199"/>
      <c r="K1582" s="199"/>
      <c r="L1582" s="112" t="e">
        <f t="shared" si="174"/>
        <v>#N/A</v>
      </c>
      <c r="M1582" s="199"/>
      <c r="N1582" s="199"/>
      <c r="O1582" s="124" t="str">
        <f t="shared" si="175"/>
        <v/>
      </c>
      <c r="P1582" s="124" t="str">
        <f t="shared" si="176"/>
        <v/>
      </c>
      <c r="Q1582" s="199"/>
      <c r="R1582" s="113" t="s">
        <v>341</v>
      </c>
      <c r="S1582" s="199"/>
      <c r="T1582" s="113" t="s">
        <v>337</v>
      </c>
      <c r="U1582" s="199"/>
      <c r="V1582" s="112" t="str">
        <f t="shared" si="177"/>
        <v>１～４以外</v>
      </c>
      <c r="W1582" s="628"/>
      <c r="X1582" s="112"/>
      <c r="Y1582" s="199"/>
      <c r="Z1582" s="636"/>
      <c r="AA1582" s="200"/>
      <c r="AB1582" s="114" t="e">
        <f t="shared" si="178"/>
        <v>#N/A</v>
      </c>
      <c r="AC1582" s="115" t="str">
        <f t="shared" si="181"/>
        <v/>
      </c>
      <c r="AD1582" s="145" t="str">
        <f t="shared" si="179"/>
        <v/>
      </c>
      <c r="BD1582" s="36">
        <v>1562</v>
      </c>
      <c r="BE1582" s="223"/>
      <c r="BF1582" s="231"/>
      <c r="BG1582" s="231"/>
      <c r="BH1582" s="231"/>
      <c r="BI1582" s="231"/>
      <c r="BJ1582" s="223"/>
      <c r="BK1582" s="224"/>
      <c r="BL1582" s="223"/>
      <c r="BM1582" s="224"/>
      <c r="BN1582" s="225"/>
      <c r="BO1582" s="226"/>
      <c r="BP1582" s="224"/>
      <c r="BQ1582" s="224"/>
      <c r="BR1582" s="226"/>
      <c r="BS1582" s="225"/>
      <c r="CB1582" s="258"/>
      <c r="CC1582" s="258"/>
      <c r="CD1582" s="390" t="s">
        <v>2120</v>
      </c>
      <c r="CE1582" s="296">
        <v>0</v>
      </c>
      <c r="CF1582" s="259">
        <v>1</v>
      </c>
      <c r="CG1582" s="260">
        <f>DCOUNT($H$20:$AD$4020,"入力ﾁｪｯｸ",CD1581:CF1583)</f>
        <v>0</v>
      </c>
      <c r="CI1582" s="258"/>
      <c r="CJ1582" s="258"/>
      <c r="CK1582" s="536" t="s">
        <v>2719</v>
      </c>
      <c r="CL1582" s="537">
        <v>2</v>
      </c>
      <c r="CM1582" s="531">
        <v>3</v>
      </c>
      <c r="CN1582" s="531">
        <f>DCOUNT($H$20:$AD$4020,"入力ﾁｪｯｸ",CK1581:CM1582)</f>
        <v>0</v>
      </c>
      <c r="CP1582" s="258"/>
      <c r="CQ1582" s="258"/>
      <c r="CR1582" s="536" t="s">
        <v>2719</v>
      </c>
      <c r="CS1582" s="537">
        <v>2</v>
      </c>
      <c r="CT1582" s="531">
        <v>2</v>
      </c>
      <c r="CU1582" s="531">
        <f>DCOUNT($H$20:$AD$4020,"入力ﾁｪｯｸ",CR1581:CT1582)</f>
        <v>0</v>
      </c>
    </row>
    <row r="1583" spans="8:99" ht="15" customHeight="1" x14ac:dyDescent="0.15">
      <c r="H1583" s="111">
        <f t="shared" si="180"/>
        <v>0</v>
      </c>
      <c r="I1583" s="110">
        <v>1563</v>
      </c>
      <c r="J1583" s="199"/>
      <c r="K1583" s="199"/>
      <c r="L1583" s="112" t="e">
        <f t="shared" si="174"/>
        <v>#N/A</v>
      </c>
      <c r="M1583" s="199"/>
      <c r="N1583" s="199"/>
      <c r="O1583" s="124" t="str">
        <f t="shared" si="175"/>
        <v/>
      </c>
      <c r="P1583" s="124" t="str">
        <f t="shared" si="176"/>
        <v/>
      </c>
      <c r="Q1583" s="199"/>
      <c r="R1583" s="113" t="s">
        <v>341</v>
      </c>
      <c r="S1583" s="199"/>
      <c r="T1583" s="113" t="s">
        <v>337</v>
      </c>
      <c r="U1583" s="199"/>
      <c r="V1583" s="112" t="str">
        <f t="shared" si="177"/>
        <v>１～４以外</v>
      </c>
      <c r="W1583" s="628"/>
      <c r="X1583" s="112"/>
      <c r="Y1583" s="199"/>
      <c r="Z1583" s="636"/>
      <c r="AA1583" s="200"/>
      <c r="AB1583" s="114" t="e">
        <f t="shared" si="178"/>
        <v>#N/A</v>
      </c>
      <c r="AC1583" s="115" t="str">
        <f t="shared" si="181"/>
        <v/>
      </c>
      <c r="AD1583" s="145" t="str">
        <f t="shared" si="179"/>
        <v/>
      </c>
      <c r="BD1583" s="36">
        <v>1563</v>
      </c>
      <c r="BE1583" s="223"/>
      <c r="BF1583" s="231"/>
      <c r="BG1583" s="231"/>
      <c r="BH1583" s="231"/>
      <c r="BI1583" s="231"/>
      <c r="BJ1583" s="223"/>
      <c r="BK1583" s="224"/>
      <c r="BL1583" s="223"/>
      <c r="BM1583" s="224"/>
      <c r="BN1583" s="225"/>
      <c r="BO1583" s="226"/>
      <c r="BP1583" s="224"/>
      <c r="BQ1583" s="224"/>
      <c r="BR1583" s="226"/>
      <c r="BS1583" s="225"/>
      <c r="CB1583" s="258"/>
      <c r="CC1583" s="258"/>
      <c r="CD1583" s="390" t="s">
        <v>2120</v>
      </c>
      <c r="CE1583" s="299">
        <v>0</v>
      </c>
      <c r="CF1583" s="266">
        <v>2</v>
      </c>
      <c r="CG1583" s="268"/>
      <c r="CI1583" s="258"/>
      <c r="CJ1583" s="258"/>
      <c r="CK1583" s="524" t="s">
        <v>2709</v>
      </c>
      <c r="CL1583" s="526" t="s">
        <v>505</v>
      </c>
      <c r="CM1583" s="526" t="s">
        <v>725</v>
      </c>
      <c r="CN1583" s="527"/>
      <c r="CP1583" s="258"/>
      <c r="CQ1583" s="258"/>
      <c r="CR1583" s="524" t="s">
        <v>2709</v>
      </c>
      <c r="CS1583" s="526" t="s">
        <v>505</v>
      </c>
      <c r="CT1583" s="526" t="s">
        <v>725</v>
      </c>
      <c r="CU1583" s="527"/>
    </row>
    <row r="1584" spans="8:99" ht="15" customHeight="1" x14ac:dyDescent="0.15">
      <c r="H1584" s="111">
        <f t="shared" si="180"/>
        <v>0</v>
      </c>
      <c r="I1584" s="110">
        <v>1564</v>
      </c>
      <c r="J1584" s="199"/>
      <c r="K1584" s="199"/>
      <c r="L1584" s="112" t="e">
        <f t="shared" si="174"/>
        <v>#N/A</v>
      </c>
      <c r="M1584" s="199"/>
      <c r="N1584" s="199"/>
      <c r="O1584" s="124" t="str">
        <f t="shared" si="175"/>
        <v/>
      </c>
      <c r="P1584" s="124" t="str">
        <f t="shared" si="176"/>
        <v/>
      </c>
      <c r="Q1584" s="199"/>
      <c r="R1584" s="113" t="s">
        <v>341</v>
      </c>
      <c r="S1584" s="199"/>
      <c r="T1584" s="113" t="s">
        <v>337</v>
      </c>
      <c r="U1584" s="199"/>
      <c r="V1584" s="112" t="str">
        <f t="shared" si="177"/>
        <v>１～４以外</v>
      </c>
      <c r="W1584" s="628"/>
      <c r="X1584" s="112"/>
      <c r="Y1584" s="199"/>
      <c r="Z1584" s="636"/>
      <c r="AA1584" s="200"/>
      <c r="AB1584" s="114" t="e">
        <f t="shared" si="178"/>
        <v>#N/A</v>
      </c>
      <c r="AC1584" s="115" t="str">
        <f t="shared" si="181"/>
        <v/>
      </c>
      <c r="AD1584" s="145" t="str">
        <f t="shared" si="179"/>
        <v/>
      </c>
      <c r="BD1584" s="36">
        <v>1564</v>
      </c>
      <c r="BE1584" s="223"/>
      <c r="BF1584" s="231"/>
      <c r="BG1584" s="231"/>
      <c r="BH1584" s="231"/>
      <c r="BI1584" s="231"/>
      <c r="BJ1584" s="223"/>
      <c r="BK1584" s="224"/>
      <c r="BL1584" s="223"/>
      <c r="BM1584" s="224"/>
      <c r="BN1584" s="225"/>
      <c r="BO1584" s="226"/>
      <c r="BP1584" s="224"/>
      <c r="BQ1584" s="224"/>
      <c r="BR1584" s="226"/>
      <c r="BS1584" s="225"/>
      <c r="CB1584" s="258"/>
      <c r="CC1584" s="258"/>
      <c r="CD1584" s="276" t="s">
        <v>2026</v>
      </c>
      <c r="CE1584" s="253" t="s">
        <v>505</v>
      </c>
      <c r="CF1584" s="253" t="s">
        <v>725</v>
      </c>
      <c r="CG1584" s="278"/>
      <c r="CI1584" s="258"/>
      <c r="CJ1584" s="258"/>
      <c r="CK1584" s="536" t="s">
        <v>2720</v>
      </c>
      <c r="CL1584" s="537">
        <v>2</v>
      </c>
      <c r="CM1584" s="531">
        <v>3</v>
      </c>
      <c r="CN1584" s="531">
        <f>DCOUNT($H$20:$AD$4020,"入力ﾁｪｯｸ",CK1583:CM1584)</f>
        <v>0</v>
      </c>
      <c r="CP1584" s="258"/>
      <c r="CQ1584" s="258"/>
      <c r="CR1584" s="536" t="s">
        <v>2720</v>
      </c>
      <c r="CS1584" s="537">
        <v>2</v>
      </c>
      <c r="CT1584" s="531">
        <v>2</v>
      </c>
      <c r="CU1584" s="531">
        <f>DCOUNT($H$20:$AD$4020,"入力ﾁｪｯｸ",CR1583:CT1584)</f>
        <v>0</v>
      </c>
    </row>
    <row r="1585" spans="8:99" ht="15" customHeight="1" x14ac:dyDescent="0.15">
      <c r="H1585" s="111">
        <f t="shared" si="180"/>
        <v>0</v>
      </c>
      <c r="I1585" s="110">
        <v>1565</v>
      </c>
      <c r="J1585" s="199"/>
      <c r="K1585" s="199"/>
      <c r="L1585" s="112" t="e">
        <f t="shared" si="174"/>
        <v>#N/A</v>
      </c>
      <c r="M1585" s="199"/>
      <c r="N1585" s="199"/>
      <c r="O1585" s="124" t="str">
        <f t="shared" si="175"/>
        <v/>
      </c>
      <c r="P1585" s="124" t="str">
        <f t="shared" si="176"/>
        <v/>
      </c>
      <c r="Q1585" s="199"/>
      <c r="R1585" s="113" t="s">
        <v>341</v>
      </c>
      <c r="S1585" s="199"/>
      <c r="T1585" s="113" t="s">
        <v>337</v>
      </c>
      <c r="U1585" s="199"/>
      <c r="V1585" s="112" t="str">
        <f t="shared" si="177"/>
        <v>１～４以外</v>
      </c>
      <c r="W1585" s="628"/>
      <c r="X1585" s="112"/>
      <c r="Y1585" s="199"/>
      <c r="Z1585" s="636"/>
      <c r="AA1585" s="200"/>
      <c r="AB1585" s="114" t="e">
        <f t="shared" si="178"/>
        <v>#N/A</v>
      </c>
      <c r="AC1585" s="115" t="str">
        <f t="shared" si="181"/>
        <v/>
      </c>
      <c r="AD1585" s="145" t="str">
        <f t="shared" si="179"/>
        <v/>
      </c>
      <c r="BD1585" s="36">
        <v>1565</v>
      </c>
      <c r="BE1585" s="223"/>
      <c r="BF1585" s="231"/>
      <c r="BG1585" s="231"/>
      <c r="BH1585" s="231"/>
      <c r="BI1585" s="231"/>
      <c r="BJ1585" s="223"/>
      <c r="BK1585" s="224"/>
      <c r="BL1585" s="223"/>
      <c r="BM1585" s="224"/>
      <c r="BN1585" s="225"/>
      <c r="BO1585" s="226"/>
      <c r="BP1585" s="224"/>
      <c r="BQ1585" s="224"/>
      <c r="BR1585" s="226"/>
      <c r="BS1585" s="225"/>
      <c r="CB1585" s="258"/>
      <c r="CC1585" s="258"/>
      <c r="CD1585" s="390" t="s">
        <v>2121</v>
      </c>
      <c r="CE1585" s="296">
        <v>0</v>
      </c>
      <c r="CF1585" s="259">
        <v>1</v>
      </c>
      <c r="CG1585" s="260">
        <f>DCOUNT($H$20:$AD$4020,"入力ﾁｪｯｸ",CD1584:CF1586)</f>
        <v>0</v>
      </c>
      <c r="CI1585" s="258"/>
      <c r="CJ1585" s="258"/>
      <c r="CK1585" s="524" t="s">
        <v>2709</v>
      </c>
      <c r="CL1585" s="526" t="s">
        <v>505</v>
      </c>
      <c r="CM1585" s="526" t="s">
        <v>725</v>
      </c>
      <c r="CN1585" s="527"/>
      <c r="CP1585" s="258"/>
      <c r="CQ1585" s="258"/>
      <c r="CR1585" s="524" t="s">
        <v>2709</v>
      </c>
      <c r="CS1585" s="526" t="s">
        <v>505</v>
      </c>
      <c r="CT1585" s="526" t="s">
        <v>725</v>
      </c>
      <c r="CU1585" s="527"/>
    </row>
    <row r="1586" spans="8:99" ht="15" customHeight="1" x14ac:dyDescent="0.15">
      <c r="H1586" s="111">
        <f t="shared" si="180"/>
        <v>0</v>
      </c>
      <c r="I1586" s="110">
        <v>1566</v>
      </c>
      <c r="J1586" s="199"/>
      <c r="K1586" s="199"/>
      <c r="L1586" s="112" t="e">
        <f t="shared" si="174"/>
        <v>#N/A</v>
      </c>
      <c r="M1586" s="199"/>
      <c r="N1586" s="199"/>
      <c r="O1586" s="124" t="str">
        <f t="shared" si="175"/>
        <v/>
      </c>
      <c r="P1586" s="124" t="str">
        <f t="shared" si="176"/>
        <v/>
      </c>
      <c r="Q1586" s="199"/>
      <c r="R1586" s="113" t="s">
        <v>341</v>
      </c>
      <c r="S1586" s="199"/>
      <c r="T1586" s="113" t="s">
        <v>337</v>
      </c>
      <c r="U1586" s="199"/>
      <c r="V1586" s="112" t="str">
        <f t="shared" si="177"/>
        <v>１～４以外</v>
      </c>
      <c r="W1586" s="628"/>
      <c r="X1586" s="112"/>
      <c r="Y1586" s="199"/>
      <c r="Z1586" s="636"/>
      <c r="AA1586" s="200"/>
      <c r="AB1586" s="114" t="e">
        <f t="shared" si="178"/>
        <v>#N/A</v>
      </c>
      <c r="AC1586" s="115" t="str">
        <f t="shared" si="181"/>
        <v/>
      </c>
      <c r="AD1586" s="145" t="str">
        <f t="shared" si="179"/>
        <v/>
      </c>
      <c r="BD1586" s="36">
        <v>1566</v>
      </c>
      <c r="BE1586" s="223"/>
      <c r="BF1586" s="231"/>
      <c r="BG1586" s="231"/>
      <c r="BH1586" s="231"/>
      <c r="BI1586" s="231"/>
      <c r="BJ1586" s="223"/>
      <c r="BK1586" s="224"/>
      <c r="BL1586" s="223"/>
      <c r="BM1586" s="224"/>
      <c r="BN1586" s="225"/>
      <c r="BO1586" s="226"/>
      <c r="BP1586" s="224"/>
      <c r="BQ1586" s="224"/>
      <c r="BR1586" s="226"/>
      <c r="BS1586" s="225"/>
      <c r="CB1586" s="258"/>
      <c r="CC1586" s="258"/>
      <c r="CD1586" s="390" t="s">
        <v>2121</v>
      </c>
      <c r="CE1586" s="299">
        <v>0</v>
      </c>
      <c r="CF1586" s="266">
        <v>2</v>
      </c>
      <c r="CG1586" s="268"/>
      <c r="CI1586" s="258"/>
      <c r="CJ1586" s="258"/>
      <c r="CK1586" s="536" t="s">
        <v>2721</v>
      </c>
      <c r="CL1586" s="537">
        <v>2</v>
      </c>
      <c r="CM1586" s="531">
        <v>3</v>
      </c>
      <c r="CN1586" s="531">
        <f>DCOUNT($H$20:$AD$4020,"入力ﾁｪｯｸ",CK1585:CM1586)</f>
        <v>0</v>
      </c>
      <c r="CP1586" s="258"/>
      <c r="CQ1586" s="258"/>
      <c r="CR1586" s="536" t="s">
        <v>2721</v>
      </c>
      <c r="CS1586" s="537">
        <v>2</v>
      </c>
      <c r="CT1586" s="531">
        <v>2</v>
      </c>
      <c r="CU1586" s="531">
        <f>DCOUNT($H$20:$AD$4020,"入力ﾁｪｯｸ",CR1585:CT1586)</f>
        <v>0</v>
      </c>
    </row>
    <row r="1587" spans="8:99" ht="15" customHeight="1" x14ac:dyDescent="0.15">
      <c r="H1587" s="111">
        <f t="shared" si="180"/>
        <v>0</v>
      </c>
      <c r="I1587" s="110">
        <v>1567</v>
      </c>
      <c r="J1587" s="199"/>
      <c r="K1587" s="199"/>
      <c r="L1587" s="112" t="e">
        <f t="shared" si="174"/>
        <v>#N/A</v>
      </c>
      <c r="M1587" s="199"/>
      <c r="N1587" s="199"/>
      <c r="O1587" s="124" t="str">
        <f t="shared" si="175"/>
        <v/>
      </c>
      <c r="P1587" s="124" t="str">
        <f t="shared" si="176"/>
        <v/>
      </c>
      <c r="Q1587" s="199"/>
      <c r="R1587" s="113" t="s">
        <v>341</v>
      </c>
      <c r="S1587" s="199"/>
      <c r="T1587" s="113" t="s">
        <v>337</v>
      </c>
      <c r="U1587" s="199"/>
      <c r="V1587" s="112" t="str">
        <f t="shared" si="177"/>
        <v>１～４以外</v>
      </c>
      <c r="W1587" s="628"/>
      <c r="X1587" s="112"/>
      <c r="Y1587" s="199"/>
      <c r="Z1587" s="636"/>
      <c r="AA1587" s="200"/>
      <c r="AB1587" s="114" t="e">
        <f t="shared" si="178"/>
        <v>#N/A</v>
      </c>
      <c r="AC1587" s="115" t="str">
        <f t="shared" si="181"/>
        <v/>
      </c>
      <c r="AD1587" s="145" t="str">
        <f t="shared" si="179"/>
        <v/>
      </c>
      <c r="BD1587" s="36">
        <v>1567</v>
      </c>
      <c r="BE1587" s="223"/>
      <c r="BF1587" s="231"/>
      <c r="BG1587" s="231"/>
      <c r="BH1587" s="231"/>
      <c r="BI1587" s="231"/>
      <c r="BJ1587" s="223"/>
      <c r="BK1587" s="224"/>
      <c r="BL1587" s="223"/>
      <c r="BM1587" s="224"/>
      <c r="BN1587" s="225"/>
      <c r="BO1587" s="226"/>
      <c r="BP1587" s="224"/>
      <c r="BQ1587" s="224"/>
      <c r="BR1587" s="226"/>
      <c r="BS1587" s="225"/>
      <c r="CB1587" s="258"/>
      <c r="CC1587" s="258"/>
      <c r="CD1587" s="276" t="s">
        <v>2026</v>
      </c>
      <c r="CE1587" s="253" t="s">
        <v>505</v>
      </c>
      <c r="CF1587" s="253" t="s">
        <v>725</v>
      </c>
      <c r="CG1587" s="278"/>
      <c r="CI1587" s="258"/>
      <c r="CJ1587" s="258"/>
      <c r="CK1587" s="524" t="s">
        <v>2709</v>
      </c>
      <c r="CL1587" s="526" t="s">
        <v>505</v>
      </c>
      <c r="CM1587" s="526" t="s">
        <v>725</v>
      </c>
      <c r="CN1587" s="527"/>
      <c r="CP1587" s="258"/>
      <c r="CQ1587" s="258"/>
      <c r="CR1587" s="524" t="s">
        <v>2709</v>
      </c>
      <c r="CS1587" s="526" t="s">
        <v>505</v>
      </c>
      <c r="CT1587" s="526" t="s">
        <v>725</v>
      </c>
      <c r="CU1587" s="527"/>
    </row>
    <row r="1588" spans="8:99" ht="15" customHeight="1" x14ac:dyDescent="0.15">
      <c r="H1588" s="111">
        <f t="shared" si="180"/>
        <v>0</v>
      </c>
      <c r="I1588" s="110">
        <v>1568</v>
      </c>
      <c r="J1588" s="199"/>
      <c r="K1588" s="199"/>
      <c r="L1588" s="112" t="e">
        <f t="shared" si="174"/>
        <v>#N/A</v>
      </c>
      <c r="M1588" s="199"/>
      <c r="N1588" s="199"/>
      <c r="O1588" s="124" t="str">
        <f t="shared" si="175"/>
        <v/>
      </c>
      <c r="P1588" s="124" t="str">
        <f t="shared" si="176"/>
        <v/>
      </c>
      <c r="Q1588" s="199"/>
      <c r="R1588" s="113" t="s">
        <v>341</v>
      </c>
      <c r="S1588" s="199"/>
      <c r="T1588" s="113" t="s">
        <v>337</v>
      </c>
      <c r="U1588" s="199"/>
      <c r="V1588" s="112" t="str">
        <f t="shared" si="177"/>
        <v>１～４以外</v>
      </c>
      <c r="W1588" s="628"/>
      <c r="X1588" s="112"/>
      <c r="Y1588" s="199"/>
      <c r="Z1588" s="636"/>
      <c r="AA1588" s="200"/>
      <c r="AB1588" s="114" t="e">
        <f t="shared" si="178"/>
        <v>#N/A</v>
      </c>
      <c r="AC1588" s="115" t="str">
        <f t="shared" si="181"/>
        <v/>
      </c>
      <c r="AD1588" s="145" t="str">
        <f t="shared" si="179"/>
        <v/>
      </c>
      <c r="BD1588" s="36">
        <v>1568</v>
      </c>
      <c r="BE1588" s="223"/>
      <c r="BF1588" s="231"/>
      <c r="BG1588" s="231"/>
      <c r="BH1588" s="231"/>
      <c r="BI1588" s="231"/>
      <c r="BJ1588" s="223"/>
      <c r="BK1588" s="224"/>
      <c r="BL1588" s="223"/>
      <c r="BM1588" s="224"/>
      <c r="BN1588" s="225"/>
      <c r="BO1588" s="226"/>
      <c r="BP1588" s="224"/>
      <c r="BQ1588" s="224"/>
      <c r="BR1588" s="226"/>
      <c r="BS1588" s="225"/>
      <c r="CB1588" s="258"/>
      <c r="CC1588" s="258"/>
      <c r="CD1588" s="390" t="s">
        <v>2122</v>
      </c>
      <c r="CE1588" s="296">
        <v>0</v>
      </c>
      <c r="CF1588" s="259">
        <v>1</v>
      </c>
      <c r="CG1588" s="260">
        <f>DCOUNT($H$20:$AD$4020,"入力ﾁｪｯｸ",CD1587:CF1589)</f>
        <v>0</v>
      </c>
      <c r="CI1588" s="258"/>
      <c r="CJ1588" s="258"/>
      <c r="CK1588" s="536" t="s">
        <v>2722</v>
      </c>
      <c r="CL1588" s="537">
        <v>2</v>
      </c>
      <c r="CM1588" s="531">
        <v>3</v>
      </c>
      <c r="CN1588" s="531">
        <f>DCOUNT($H$20:$AD$4020,"入力ﾁｪｯｸ",CK1587:CM1588)</f>
        <v>0</v>
      </c>
      <c r="CP1588" s="258"/>
      <c r="CQ1588" s="258"/>
      <c r="CR1588" s="536" t="s">
        <v>2722</v>
      </c>
      <c r="CS1588" s="537">
        <v>2</v>
      </c>
      <c r="CT1588" s="531">
        <v>2</v>
      </c>
      <c r="CU1588" s="531">
        <f>DCOUNT($H$20:$AD$4020,"入力ﾁｪｯｸ",CR1587:CT1588)</f>
        <v>0</v>
      </c>
    </row>
    <row r="1589" spans="8:99" ht="15" customHeight="1" x14ac:dyDescent="0.15">
      <c r="H1589" s="111">
        <f t="shared" si="180"/>
        <v>0</v>
      </c>
      <c r="I1589" s="110">
        <v>1569</v>
      </c>
      <c r="J1589" s="199"/>
      <c r="K1589" s="199"/>
      <c r="L1589" s="112" t="e">
        <f t="shared" si="174"/>
        <v>#N/A</v>
      </c>
      <c r="M1589" s="199"/>
      <c r="N1589" s="199"/>
      <c r="O1589" s="124" t="str">
        <f t="shared" si="175"/>
        <v/>
      </c>
      <c r="P1589" s="124" t="str">
        <f t="shared" si="176"/>
        <v/>
      </c>
      <c r="Q1589" s="199"/>
      <c r="R1589" s="113" t="s">
        <v>341</v>
      </c>
      <c r="S1589" s="199"/>
      <c r="T1589" s="113" t="s">
        <v>337</v>
      </c>
      <c r="U1589" s="199"/>
      <c r="V1589" s="112" t="str">
        <f t="shared" si="177"/>
        <v>１～４以外</v>
      </c>
      <c r="W1589" s="628"/>
      <c r="X1589" s="112"/>
      <c r="Y1589" s="199"/>
      <c r="Z1589" s="636"/>
      <c r="AA1589" s="200"/>
      <c r="AB1589" s="114" t="e">
        <f t="shared" si="178"/>
        <v>#N/A</v>
      </c>
      <c r="AC1589" s="115" t="str">
        <f t="shared" si="181"/>
        <v/>
      </c>
      <c r="AD1589" s="145" t="str">
        <f t="shared" si="179"/>
        <v/>
      </c>
      <c r="BD1589" s="36">
        <v>1569</v>
      </c>
      <c r="BE1589" s="223"/>
      <c r="BF1589" s="231"/>
      <c r="BG1589" s="231"/>
      <c r="BH1589" s="231"/>
      <c r="BI1589" s="231"/>
      <c r="BJ1589" s="223"/>
      <c r="BK1589" s="224"/>
      <c r="BL1589" s="223"/>
      <c r="BM1589" s="224"/>
      <c r="BN1589" s="225"/>
      <c r="BO1589" s="226"/>
      <c r="BP1589" s="224"/>
      <c r="BQ1589" s="224"/>
      <c r="BR1589" s="226"/>
      <c r="BS1589" s="225"/>
      <c r="CB1589" s="258"/>
      <c r="CC1589" s="258"/>
      <c r="CD1589" s="390" t="s">
        <v>2122</v>
      </c>
      <c r="CE1589" s="299">
        <v>0</v>
      </c>
      <c r="CF1589" s="266">
        <v>2</v>
      </c>
      <c r="CG1589" s="268"/>
      <c r="CI1589" s="258"/>
      <c r="CJ1589" s="258"/>
      <c r="CK1589" s="524" t="s">
        <v>2709</v>
      </c>
      <c r="CL1589" s="526" t="s">
        <v>505</v>
      </c>
      <c r="CM1589" s="526" t="s">
        <v>725</v>
      </c>
      <c r="CN1589" s="527"/>
      <c r="CP1589" s="258"/>
      <c r="CQ1589" s="258"/>
      <c r="CR1589" s="524" t="s">
        <v>2709</v>
      </c>
      <c r="CS1589" s="526" t="s">
        <v>505</v>
      </c>
      <c r="CT1589" s="526" t="s">
        <v>725</v>
      </c>
      <c r="CU1589" s="527"/>
    </row>
    <row r="1590" spans="8:99" ht="15" customHeight="1" x14ac:dyDescent="0.15">
      <c r="H1590" s="111">
        <f t="shared" si="180"/>
        <v>0</v>
      </c>
      <c r="I1590" s="110">
        <v>1570</v>
      </c>
      <c r="J1590" s="199"/>
      <c r="K1590" s="199"/>
      <c r="L1590" s="112" t="e">
        <f t="shared" si="174"/>
        <v>#N/A</v>
      </c>
      <c r="M1590" s="199"/>
      <c r="N1590" s="199"/>
      <c r="O1590" s="124" t="str">
        <f t="shared" si="175"/>
        <v/>
      </c>
      <c r="P1590" s="124" t="str">
        <f t="shared" si="176"/>
        <v/>
      </c>
      <c r="Q1590" s="199"/>
      <c r="R1590" s="113" t="s">
        <v>341</v>
      </c>
      <c r="S1590" s="199"/>
      <c r="T1590" s="113" t="s">
        <v>337</v>
      </c>
      <c r="U1590" s="199"/>
      <c r="V1590" s="112" t="str">
        <f t="shared" si="177"/>
        <v>１～４以外</v>
      </c>
      <c r="W1590" s="628"/>
      <c r="X1590" s="112"/>
      <c r="Y1590" s="199"/>
      <c r="Z1590" s="636"/>
      <c r="AA1590" s="200"/>
      <c r="AB1590" s="114" t="e">
        <f t="shared" si="178"/>
        <v>#N/A</v>
      </c>
      <c r="AC1590" s="115" t="str">
        <f t="shared" si="181"/>
        <v/>
      </c>
      <c r="AD1590" s="145" t="str">
        <f t="shared" si="179"/>
        <v/>
      </c>
      <c r="BD1590" s="36">
        <v>1570</v>
      </c>
      <c r="BE1590" s="223"/>
      <c r="BF1590" s="231"/>
      <c r="BG1590" s="231"/>
      <c r="BH1590" s="231"/>
      <c r="BI1590" s="231"/>
      <c r="BJ1590" s="223"/>
      <c r="BK1590" s="224"/>
      <c r="BL1590" s="223"/>
      <c r="BM1590" s="224"/>
      <c r="BN1590" s="225"/>
      <c r="BO1590" s="226"/>
      <c r="BP1590" s="224"/>
      <c r="BQ1590" s="224"/>
      <c r="BR1590" s="226"/>
      <c r="BS1590" s="225"/>
      <c r="CB1590" s="258"/>
      <c r="CC1590" s="258"/>
      <c r="CD1590" s="276" t="s">
        <v>2026</v>
      </c>
      <c r="CE1590" s="253" t="s">
        <v>505</v>
      </c>
      <c r="CF1590" s="253" t="s">
        <v>725</v>
      </c>
      <c r="CG1590" s="278"/>
      <c r="CI1590" s="258"/>
      <c r="CJ1590" s="258"/>
      <c r="CK1590" s="536" t="s">
        <v>2723</v>
      </c>
      <c r="CL1590" s="537">
        <v>2</v>
      </c>
      <c r="CM1590" s="531">
        <v>3</v>
      </c>
      <c r="CN1590" s="531">
        <f>DCOUNT($H$20:$AD$4020,"入力ﾁｪｯｸ",CK1589:CM1590)</f>
        <v>0</v>
      </c>
      <c r="CP1590" s="258"/>
      <c r="CQ1590" s="258"/>
      <c r="CR1590" s="536" t="s">
        <v>2723</v>
      </c>
      <c r="CS1590" s="537">
        <v>2</v>
      </c>
      <c r="CT1590" s="531">
        <v>2</v>
      </c>
      <c r="CU1590" s="531">
        <f>DCOUNT($H$20:$AD$4020,"入力ﾁｪｯｸ",CR1589:CT1590)</f>
        <v>0</v>
      </c>
    </row>
    <row r="1591" spans="8:99" ht="15" customHeight="1" x14ac:dyDescent="0.15">
      <c r="H1591" s="111">
        <f t="shared" si="180"/>
        <v>0</v>
      </c>
      <c r="I1591" s="110">
        <v>1571</v>
      </c>
      <c r="J1591" s="199"/>
      <c r="K1591" s="199"/>
      <c r="L1591" s="112" t="e">
        <f t="shared" si="174"/>
        <v>#N/A</v>
      </c>
      <c r="M1591" s="199"/>
      <c r="N1591" s="199"/>
      <c r="O1591" s="124" t="str">
        <f t="shared" si="175"/>
        <v/>
      </c>
      <c r="P1591" s="124" t="str">
        <f t="shared" si="176"/>
        <v/>
      </c>
      <c r="Q1591" s="199"/>
      <c r="R1591" s="113" t="s">
        <v>341</v>
      </c>
      <c r="S1591" s="199"/>
      <c r="T1591" s="113" t="s">
        <v>337</v>
      </c>
      <c r="U1591" s="199"/>
      <c r="V1591" s="112" t="str">
        <f t="shared" si="177"/>
        <v>１～４以外</v>
      </c>
      <c r="W1591" s="628"/>
      <c r="X1591" s="112"/>
      <c r="Y1591" s="199"/>
      <c r="Z1591" s="636"/>
      <c r="AA1591" s="200"/>
      <c r="AB1591" s="114" t="e">
        <f t="shared" si="178"/>
        <v>#N/A</v>
      </c>
      <c r="AC1591" s="115" t="str">
        <f t="shared" si="181"/>
        <v/>
      </c>
      <c r="AD1591" s="145" t="str">
        <f t="shared" si="179"/>
        <v/>
      </c>
      <c r="BD1591" s="36">
        <v>1571</v>
      </c>
      <c r="BE1591" s="223"/>
      <c r="BF1591" s="231"/>
      <c r="BG1591" s="231"/>
      <c r="BH1591" s="231"/>
      <c r="BI1591" s="231"/>
      <c r="BJ1591" s="223"/>
      <c r="BK1591" s="224"/>
      <c r="BL1591" s="223"/>
      <c r="BM1591" s="224"/>
      <c r="BN1591" s="225"/>
      <c r="BO1591" s="226"/>
      <c r="BP1591" s="224"/>
      <c r="BQ1591" s="224"/>
      <c r="BR1591" s="226"/>
      <c r="BS1591" s="225"/>
      <c r="CB1591" s="258"/>
      <c r="CC1591" s="258"/>
      <c r="CD1591" s="390" t="s">
        <v>2123</v>
      </c>
      <c r="CE1591" s="296">
        <v>0</v>
      </c>
      <c r="CF1591" s="259">
        <v>1</v>
      </c>
      <c r="CG1591" s="260">
        <f>DCOUNT($H$20:$AD$4020,"入力ﾁｪｯｸ",CD1590:CF1592)</f>
        <v>0</v>
      </c>
      <c r="CI1591" s="258"/>
      <c r="CJ1591" s="258"/>
      <c r="CK1591" s="524" t="s">
        <v>2709</v>
      </c>
      <c r="CL1591" s="526" t="s">
        <v>505</v>
      </c>
      <c r="CM1591" s="526" t="s">
        <v>725</v>
      </c>
      <c r="CN1591" s="527"/>
      <c r="CP1591" s="258"/>
      <c r="CQ1591" s="258"/>
      <c r="CR1591" s="524" t="s">
        <v>2709</v>
      </c>
      <c r="CS1591" s="526" t="s">
        <v>505</v>
      </c>
      <c r="CT1591" s="526" t="s">
        <v>725</v>
      </c>
      <c r="CU1591" s="527"/>
    </row>
    <row r="1592" spans="8:99" ht="15" customHeight="1" x14ac:dyDescent="0.15">
      <c r="H1592" s="111">
        <f t="shared" si="180"/>
        <v>0</v>
      </c>
      <c r="I1592" s="110">
        <v>1572</v>
      </c>
      <c r="J1592" s="199"/>
      <c r="K1592" s="199"/>
      <c r="L1592" s="112" t="e">
        <f t="shared" si="174"/>
        <v>#N/A</v>
      </c>
      <c r="M1592" s="199"/>
      <c r="N1592" s="199"/>
      <c r="O1592" s="124" t="str">
        <f t="shared" si="175"/>
        <v/>
      </c>
      <c r="P1592" s="124" t="str">
        <f t="shared" si="176"/>
        <v/>
      </c>
      <c r="Q1592" s="199"/>
      <c r="R1592" s="113" t="s">
        <v>341</v>
      </c>
      <c r="S1592" s="199"/>
      <c r="T1592" s="113" t="s">
        <v>337</v>
      </c>
      <c r="U1592" s="199"/>
      <c r="V1592" s="112" t="str">
        <f t="shared" si="177"/>
        <v>１～４以外</v>
      </c>
      <c r="W1592" s="628"/>
      <c r="X1592" s="112"/>
      <c r="Y1592" s="199"/>
      <c r="Z1592" s="636"/>
      <c r="AA1592" s="200"/>
      <c r="AB1592" s="114" t="e">
        <f t="shared" si="178"/>
        <v>#N/A</v>
      </c>
      <c r="AC1592" s="115" t="str">
        <f t="shared" si="181"/>
        <v/>
      </c>
      <c r="AD1592" s="145" t="str">
        <f t="shared" si="179"/>
        <v/>
      </c>
      <c r="BD1592" s="36">
        <v>1572</v>
      </c>
      <c r="BE1592" s="223"/>
      <c r="BF1592" s="231"/>
      <c r="BG1592" s="231"/>
      <c r="BH1592" s="231"/>
      <c r="BI1592" s="231"/>
      <c r="BJ1592" s="223"/>
      <c r="BK1592" s="224"/>
      <c r="BL1592" s="223"/>
      <c r="BM1592" s="224"/>
      <c r="BN1592" s="225"/>
      <c r="BO1592" s="226"/>
      <c r="BP1592" s="224"/>
      <c r="BQ1592" s="224"/>
      <c r="BR1592" s="226"/>
      <c r="BS1592" s="225"/>
      <c r="CB1592" s="258"/>
      <c r="CC1592" s="258"/>
      <c r="CD1592" s="390" t="s">
        <v>2123</v>
      </c>
      <c r="CE1592" s="299">
        <v>0</v>
      </c>
      <c r="CF1592" s="266">
        <v>2</v>
      </c>
      <c r="CG1592" s="268"/>
      <c r="CI1592" s="258"/>
      <c r="CJ1592" s="258"/>
      <c r="CK1592" s="536" t="s">
        <v>2724</v>
      </c>
      <c r="CL1592" s="537">
        <v>2</v>
      </c>
      <c r="CM1592" s="531">
        <v>3</v>
      </c>
      <c r="CN1592" s="531">
        <f>DCOUNT($H$20:$AD$4020,"入力ﾁｪｯｸ",CK1591:CM1592)</f>
        <v>0</v>
      </c>
      <c r="CP1592" s="258"/>
      <c r="CQ1592" s="258"/>
      <c r="CR1592" s="536" t="s">
        <v>2724</v>
      </c>
      <c r="CS1592" s="537">
        <v>2</v>
      </c>
      <c r="CT1592" s="531">
        <v>2</v>
      </c>
      <c r="CU1592" s="531">
        <f>DCOUNT($H$20:$AD$4020,"入力ﾁｪｯｸ",CR1591:CT1592)</f>
        <v>0</v>
      </c>
    </row>
    <row r="1593" spans="8:99" ht="15" customHeight="1" x14ac:dyDescent="0.15">
      <c r="H1593" s="111">
        <f t="shared" si="180"/>
        <v>0</v>
      </c>
      <c r="I1593" s="110">
        <v>1573</v>
      </c>
      <c r="J1593" s="199"/>
      <c r="K1593" s="199"/>
      <c r="L1593" s="112" t="e">
        <f t="shared" si="174"/>
        <v>#N/A</v>
      </c>
      <c r="M1593" s="199"/>
      <c r="N1593" s="199"/>
      <c r="O1593" s="124" t="str">
        <f t="shared" si="175"/>
        <v/>
      </c>
      <c r="P1593" s="124" t="str">
        <f t="shared" si="176"/>
        <v/>
      </c>
      <c r="Q1593" s="199"/>
      <c r="R1593" s="113" t="s">
        <v>341</v>
      </c>
      <c r="S1593" s="199"/>
      <c r="T1593" s="113" t="s">
        <v>337</v>
      </c>
      <c r="U1593" s="199"/>
      <c r="V1593" s="112" t="str">
        <f t="shared" si="177"/>
        <v>１～４以外</v>
      </c>
      <c r="W1593" s="628"/>
      <c r="X1593" s="112"/>
      <c r="Y1593" s="199"/>
      <c r="Z1593" s="636"/>
      <c r="AA1593" s="200"/>
      <c r="AB1593" s="114" t="e">
        <f t="shared" si="178"/>
        <v>#N/A</v>
      </c>
      <c r="AC1593" s="115" t="str">
        <f t="shared" si="181"/>
        <v/>
      </c>
      <c r="AD1593" s="145" t="str">
        <f t="shared" si="179"/>
        <v/>
      </c>
      <c r="BD1593" s="36">
        <v>1573</v>
      </c>
      <c r="BE1593" s="223"/>
      <c r="BF1593" s="231"/>
      <c r="BG1593" s="231"/>
      <c r="BH1593" s="231"/>
      <c r="BI1593" s="231"/>
      <c r="BJ1593" s="223"/>
      <c r="BK1593" s="224"/>
      <c r="BL1593" s="223"/>
      <c r="BM1593" s="224"/>
      <c r="BN1593" s="225"/>
      <c r="BO1593" s="226"/>
      <c r="BP1593" s="224"/>
      <c r="BQ1593" s="224"/>
      <c r="BR1593" s="226"/>
      <c r="BS1593" s="225"/>
      <c r="CB1593" s="258"/>
      <c r="CC1593" s="258"/>
      <c r="CD1593" s="276" t="s">
        <v>2026</v>
      </c>
      <c r="CE1593" s="253" t="s">
        <v>505</v>
      </c>
      <c r="CF1593" s="253" t="s">
        <v>725</v>
      </c>
      <c r="CG1593" s="278"/>
      <c r="CI1593" s="258"/>
      <c r="CJ1593" s="258"/>
      <c r="CK1593" s="524" t="s">
        <v>2709</v>
      </c>
      <c r="CL1593" s="526" t="s">
        <v>505</v>
      </c>
      <c r="CM1593" s="526" t="s">
        <v>725</v>
      </c>
      <c r="CN1593" s="527"/>
      <c r="CP1593" s="258"/>
      <c r="CQ1593" s="258"/>
      <c r="CR1593" s="524" t="s">
        <v>2709</v>
      </c>
      <c r="CS1593" s="526" t="s">
        <v>505</v>
      </c>
      <c r="CT1593" s="526" t="s">
        <v>725</v>
      </c>
      <c r="CU1593" s="527"/>
    </row>
    <row r="1594" spans="8:99" ht="15" customHeight="1" x14ac:dyDescent="0.15">
      <c r="H1594" s="111">
        <f t="shared" si="180"/>
        <v>0</v>
      </c>
      <c r="I1594" s="110">
        <v>1574</v>
      </c>
      <c r="J1594" s="199"/>
      <c r="K1594" s="199"/>
      <c r="L1594" s="112" t="e">
        <f t="shared" si="174"/>
        <v>#N/A</v>
      </c>
      <c r="M1594" s="199"/>
      <c r="N1594" s="199"/>
      <c r="O1594" s="124" t="str">
        <f t="shared" si="175"/>
        <v/>
      </c>
      <c r="P1594" s="124" t="str">
        <f t="shared" si="176"/>
        <v/>
      </c>
      <c r="Q1594" s="199"/>
      <c r="R1594" s="113" t="s">
        <v>341</v>
      </c>
      <c r="S1594" s="199"/>
      <c r="T1594" s="113" t="s">
        <v>337</v>
      </c>
      <c r="U1594" s="199"/>
      <c r="V1594" s="112" t="str">
        <f t="shared" si="177"/>
        <v>１～４以外</v>
      </c>
      <c r="W1594" s="628"/>
      <c r="X1594" s="112"/>
      <c r="Y1594" s="199"/>
      <c r="Z1594" s="636"/>
      <c r="AA1594" s="200"/>
      <c r="AB1594" s="114" t="e">
        <f t="shared" si="178"/>
        <v>#N/A</v>
      </c>
      <c r="AC1594" s="115" t="str">
        <f t="shared" si="181"/>
        <v/>
      </c>
      <c r="AD1594" s="145" t="str">
        <f t="shared" si="179"/>
        <v/>
      </c>
      <c r="BD1594" s="36">
        <v>1574</v>
      </c>
      <c r="BE1594" s="223"/>
      <c r="BF1594" s="231"/>
      <c r="BG1594" s="231"/>
      <c r="BH1594" s="231"/>
      <c r="BI1594" s="231"/>
      <c r="BJ1594" s="223"/>
      <c r="BK1594" s="224"/>
      <c r="BL1594" s="223"/>
      <c r="BM1594" s="224"/>
      <c r="BN1594" s="225"/>
      <c r="BO1594" s="226"/>
      <c r="BP1594" s="224"/>
      <c r="BQ1594" s="224"/>
      <c r="BR1594" s="226"/>
      <c r="BS1594" s="225"/>
      <c r="CB1594" s="258"/>
      <c r="CC1594" s="258"/>
      <c r="CD1594" s="390" t="s">
        <v>2124</v>
      </c>
      <c r="CE1594" s="296">
        <v>0</v>
      </c>
      <c r="CF1594" s="259">
        <v>1</v>
      </c>
      <c r="CG1594" s="260">
        <f>DCOUNT($H$20:$AD$4020,"入力ﾁｪｯｸ",CD1593:CF1595)</f>
        <v>0</v>
      </c>
      <c r="CI1594" s="258"/>
      <c r="CJ1594" s="258"/>
      <c r="CK1594" s="536" t="s">
        <v>2725</v>
      </c>
      <c r="CL1594" s="537">
        <v>2</v>
      </c>
      <c r="CM1594" s="531">
        <v>3</v>
      </c>
      <c r="CN1594" s="531">
        <f>DCOUNT($H$20:$AD$4020,"入力ﾁｪｯｸ",CK1593:CM1594)</f>
        <v>0</v>
      </c>
      <c r="CP1594" s="258"/>
      <c r="CQ1594" s="258"/>
      <c r="CR1594" s="536" t="s">
        <v>2725</v>
      </c>
      <c r="CS1594" s="537">
        <v>2</v>
      </c>
      <c r="CT1594" s="531">
        <v>2</v>
      </c>
      <c r="CU1594" s="531">
        <f>DCOUNT($H$20:$AD$4020,"入力ﾁｪｯｸ",CR1593:CT1594)</f>
        <v>0</v>
      </c>
    </row>
    <row r="1595" spans="8:99" ht="15" customHeight="1" x14ac:dyDescent="0.15">
      <c r="H1595" s="111">
        <f t="shared" si="180"/>
        <v>0</v>
      </c>
      <c r="I1595" s="110">
        <v>1575</v>
      </c>
      <c r="J1595" s="199"/>
      <c r="K1595" s="199"/>
      <c r="L1595" s="112" t="e">
        <f t="shared" si="174"/>
        <v>#N/A</v>
      </c>
      <c r="M1595" s="199"/>
      <c r="N1595" s="199"/>
      <c r="O1595" s="124" t="str">
        <f t="shared" si="175"/>
        <v/>
      </c>
      <c r="P1595" s="124" t="str">
        <f t="shared" si="176"/>
        <v/>
      </c>
      <c r="Q1595" s="199"/>
      <c r="R1595" s="113" t="s">
        <v>341</v>
      </c>
      <c r="S1595" s="199"/>
      <c r="T1595" s="113" t="s">
        <v>337</v>
      </c>
      <c r="U1595" s="199"/>
      <c r="V1595" s="112" t="str">
        <f t="shared" si="177"/>
        <v>１～４以外</v>
      </c>
      <c r="W1595" s="628"/>
      <c r="X1595" s="112"/>
      <c r="Y1595" s="199"/>
      <c r="Z1595" s="636"/>
      <c r="AA1595" s="200"/>
      <c r="AB1595" s="114" t="e">
        <f t="shared" si="178"/>
        <v>#N/A</v>
      </c>
      <c r="AC1595" s="115" t="str">
        <f t="shared" si="181"/>
        <v/>
      </c>
      <c r="AD1595" s="145" t="str">
        <f t="shared" si="179"/>
        <v/>
      </c>
      <c r="BD1595" s="36">
        <v>1575</v>
      </c>
      <c r="BE1595" s="223"/>
      <c r="BF1595" s="231"/>
      <c r="BG1595" s="231"/>
      <c r="BH1595" s="231"/>
      <c r="BI1595" s="231"/>
      <c r="BJ1595" s="223"/>
      <c r="BK1595" s="224"/>
      <c r="BL1595" s="223"/>
      <c r="BM1595" s="224"/>
      <c r="BN1595" s="225"/>
      <c r="BO1595" s="226"/>
      <c r="BP1595" s="224"/>
      <c r="BQ1595" s="224"/>
      <c r="BR1595" s="226"/>
      <c r="BS1595" s="225"/>
      <c r="CB1595" s="258"/>
      <c r="CC1595" s="258"/>
      <c r="CD1595" s="390" t="s">
        <v>2124</v>
      </c>
      <c r="CE1595" s="299">
        <v>0</v>
      </c>
      <c r="CF1595" s="266">
        <v>2</v>
      </c>
      <c r="CG1595" s="268"/>
      <c r="CI1595" s="258"/>
      <c r="CJ1595" s="258"/>
      <c r="CK1595" s="524" t="s">
        <v>2709</v>
      </c>
      <c r="CL1595" s="526" t="s">
        <v>505</v>
      </c>
      <c r="CM1595" s="526" t="s">
        <v>725</v>
      </c>
      <c r="CN1595" s="527"/>
      <c r="CP1595" s="258"/>
      <c r="CQ1595" s="258"/>
      <c r="CR1595" s="524" t="s">
        <v>2709</v>
      </c>
      <c r="CS1595" s="526" t="s">
        <v>505</v>
      </c>
      <c r="CT1595" s="526" t="s">
        <v>725</v>
      </c>
      <c r="CU1595" s="527"/>
    </row>
    <row r="1596" spans="8:99" ht="15" customHeight="1" x14ac:dyDescent="0.15">
      <c r="H1596" s="111">
        <f t="shared" si="180"/>
        <v>0</v>
      </c>
      <c r="I1596" s="110">
        <v>1576</v>
      </c>
      <c r="J1596" s="199"/>
      <c r="K1596" s="199"/>
      <c r="L1596" s="112" t="e">
        <f t="shared" si="174"/>
        <v>#N/A</v>
      </c>
      <c r="M1596" s="199"/>
      <c r="N1596" s="199"/>
      <c r="O1596" s="124" t="str">
        <f t="shared" si="175"/>
        <v/>
      </c>
      <c r="P1596" s="124" t="str">
        <f t="shared" si="176"/>
        <v/>
      </c>
      <c r="Q1596" s="199"/>
      <c r="R1596" s="113" t="s">
        <v>341</v>
      </c>
      <c r="S1596" s="199"/>
      <c r="T1596" s="113" t="s">
        <v>337</v>
      </c>
      <c r="U1596" s="199"/>
      <c r="V1596" s="112" t="str">
        <f t="shared" si="177"/>
        <v>１～４以外</v>
      </c>
      <c r="W1596" s="628"/>
      <c r="X1596" s="112"/>
      <c r="Y1596" s="199"/>
      <c r="Z1596" s="636"/>
      <c r="AA1596" s="200"/>
      <c r="AB1596" s="114" t="e">
        <f t="shared" si="178"/>
        <v>#N/A</v>
      </c>
      <c r="AC1596" s="115" t="str">
        <f t="shared" si="181"/>
        <v/>
      </c>
      <c r="AD1596" s="145" t="str">
        <f t="shared" si="179"/>
        <v/>
      </c>
      <c r="BD1596" s="36">
        <v>1576</v>
      </c>
      <c r="BE1596" s="223"/>
      <c r="BF1596" s="231"/>
      <c r="BG1596" s="231"/>
      <c r="BH1596" s="231"/>
      <c r="BI1596" s="231"/>
      <c r="BJ1596" s="223"/>
      <c r="BK1596" s="224"/>
      <c r="BL1596" s="223"/>
      <c r="BM1596" s="224"/>
      <c r="BN1596" s="225"/>
      <c r="BO1596" s="226"/>
      <c r="BP1596" s="224"/>
      <c r="BQ1596" s="224"/>
      <c r="BR1596" s="226"/>
      <c r="BS1596" s="225"/>
      <c r="CB1596" s="258"/>
      <c r="CC1596" s="258"/>
      <c r="CD1596" s="276" t="s">
        <v>2026</v>
      </c>
      <c r="CE1596" s="253" t="s">
        <v>505</v>
      </c>
      <c r="CF1596" s="253" t="s">
        <v>725</v>
      </c>
      <c r="CG1596" s="278"/>
      <c r="CI1596" s="258"/>
      <c r="CJ1596" s="258"/>
      <c r="CK1596" s="536" t="s">
        <v>2726</v>
      </c>
      <c r="CL1596" s="537">
        <v>2</v>
      </c>
      <c r="CM1596" s="531">
        <v>3</v>
      </c>
      <c r="CN1596" s="531">
        <f>DCOUNT($H$20:$AD$4020,"入力ﾁｪｯｸ",CK1595:CM1596)</f>
        <v>0</v>
      </c>
      <c r="CP1596" s="258"/>
      <c r="CQ1596" s="258"/>
      <c r="CR1596" s="536" t="s">
        <v>2726</v>
      </c>
      <c r="CS1596" s="537">
        <v>2</v>
      </c>
      <c r="CT1596" s="531">
        <v>2</v>
      </c>
      <c r="CU1596" s="531">
        <f>DCOUNT($H$20:$AD$4020,"入力ﾁｪｯｸ",CR1595:CT1596)</f>
        <v>0</v>
      </c>
    </row>
    <row r="1597" spans="8:99" ht="15" customHeight="1" x14ac:dyDescent="0.15">
      <c r="H1597" s="111">
        <f t="shared" si="180"/>
        <v>0</v>
      </c>
      <c r="I1597" s="110">
        <v>1577</v>
      </c>
      <c r="J1597" s="199"/>
      <c r="K1597" s="199"/>
      <c r="L1597" s="112" t="e">
        <f t="shared" si="174"/>
        <v>#N/A</v>
      </c>
      <c r="M1597" s="199"/>
      <c r="N1597" s="199"/>
      <c r="O1597" s="124" t="str">
        <f t="shared" si="175"/>
        <v/>
      </c>
      <c r="P1597" s="124" t="str">
        <f t="shared" si="176"/>
        <v/>
      </c>
      <c r="Q1597" s="199"/>
      <c r="R1597" s="113" t="s">
        <v>341</v>
      </c>
      <c r="S1597" s="199"/>
      <c r="T1597" s="113" t="s">
        <v>337</v>
      </c>
      <c r="U1597" s="199"/>
      <c r="V1597" s="112" t="str">
        <f t="shared" si="177"/>
        <v>１～４以外</v>
      </c>
      <c r="W1597" s="628"/>
      <c r="X1597" s="112"/>
      <c r="Y1597" s="199"/>
      <c r="Z1597" s="636"/>
      <c r="AA1597" s="200"/>
      <c r="AB1597" s="114" t="e">
        <f t="shared" si="178"/>
        <v>#N/A</v>
      </c>
      <c r="AC1597" s="115" t="str">
        <f t="shared" si="181"/>
        <v/>
      </c>
      <c r="AD1597" s="145" t="str">
        <f t="shared" si="179"/>
        <v/>
      </c>
      <c r="BD1597" s="36">
        <v>1577</v>
      </c>
      <c r="BE1597" s="223"/>
      <c r="BF1597" s="231"/>
      <c r="BG1597" s="231"/>
      <c r="BH1597" s="231"/>
      <c r="BI1597" s="231"/>
      <c r="BJ1597" s="223"/>
      <c r="BK1597" s="224"/>
      <c r="BL1597" s="223"/>
      <c r="BM1597" s="224"/>
      <c r="BN1597" s="225"/>
      <c r="BO1597" s="226"/>
      <c r="BP1597" s="224"/>
      <c r="BQ1597" s="224"/>
      <c r="BR1597" s="226"/>
      <c r="BS1597" s="225"/>
      <c r="CB1597" s="258"/>
      <c r="CC1597" s="258"/>
      <c r="CD1597" s="390" t="s">
        <v>2125</v>
      </c>
      <c r="CE1597" s="296">
        <v>0</v>
      </c>
      <c r="CF1597" s="259">
        <v>1</v>
      </c>
      <c r="CG1597" s="260">
        <f>DCOUNT($H$20:$AD$4020,"入力ﾁｪｯｸ",CD1596:CF1598)</f>
        <v>0</v>
      </c>
      <c r="CI1597" s="258"/>
      <c r="CJ1597" s="258"/>
      <c r="CK1597" s="524" t="s">
        <v>2709</v>
      </c>
      <c r="CL1597" s="526" t="s">
        <v>505</v>
      </c>
      <c r="CM1597" s="526" t="s">
        <v>725</v>
      </c>
      <c r="CN1597" s="527"/>
      <c r="CP1597" s="258"/>
      <c r="CQ1597" s="258"/>
      <c r="CR1597" s="524" t="s">
        <v>2709</v>
      </c>
      <c r="CS1597" s="526" t="s">
        <v>505</v>
      </c>
      <c r="CT1597" s="526" t="s">
        <v>725</v>
      </c>
      <c r="CU1597" s="527"/>
    </row>
    <row r="1598" spans="8:99" ht="15" customHeight="1" x14ac:dyDescent="0.15">
      <c r="H1598" s="111">
        <f t="shared" si="180"/>
        <v>0</v>
      </c>
      <c r="I1598" s="110">
        <v>1578</v>
      </c>
      <c r="J1598" s="199"/>
      <c r="K1598" s="199"/>
      <c r="L1598" s="112" t="e">
        <f t="shared" si="174"/>
        <v>#N/A</v>
      </c>
      <c r="M1598" s="199"/>
      <c r="N1598" s="199"/>
      <c r="O1598" s="124" t="str">
        <f t="shared" si="175"/>
        <v/>
      </c>
      <c r="P1598" s="124" t="str">
        <f t="shared" si="176"/>
        <v/>
      </c>
      <c r="Q1598" s="199"/>
      <c r="R1598" s="113" t="s">
        <v>341</v>
      </c>
      <c r="S1598" s="199"/>
      <c r="T1598" s="113" t="s">
        <v>337</v>
      </c>
      <c r="U1598" s="199"/>
      <c r="V1598" s="112" t="str">
        <f t="shared" si="177"/>
        <v>１～４以外</v>
      </c>
      <c r="W1598" s="628"/>
      <c r="X1598" s="112"/>
      <c r="Y1598" s="199"/>
      <c r="Z1598" s="636"/>
      <c r="AA1598" s="200"/>
      <c r="AB1598" s="114" t="e">
        <f t="shared" si="178"/>
        <v>#N/A</v>
      </c>
      <c r="AC1598" s="115" t="str">
        <f t="shared" si="181"/>
        <v/>
      </c>
      <c r="AD1598" s="145" t="str">
        <f t="shared" si="179"/>
        <v/>
      </c>
      <c r="BD1598" s="36">
        <v>1578</v>
      </c>
      <c r="BE1598" s="223"/>
      <c r="BF1598" s="231"/>
      <c r="BG1598" s="231"/>
      <c r="BH1598" s="231"/>
      <c r="BI1598" s="231"/>
      <c r="BJ1598" s="223"/>
      <c r="BK1598" s="224"/>
      <c r="BL1598" s="223"/>
      <c r="BM1598" s="224"/>
      <c r="BN1598" s="225"/>
      <c r="BO1598" s="226"/>
      <c r="BP1598" s="224"/>
      <c r="BQ1598" s="224"/>
      <c r="BR1598" s="226"/>
      <c r="BS1598" s="225"/>
      <c r="CB1598" s="258"/>
      <c r="CC1598" s="258"/>
      <c r="CD1598" s="390" t="s">
        <v>2125</v>
      </c>
      <c r="CE1598" s="299">
        <v>0</v>
      </c>
      <c r="CF1598" s="266">
        <v>2</v>
      </c>
      <c r="CG1598" s="268"/>
      <c r="CI1598" s="258"/>
      <c r="CJ1598" s="258"/>
      <c r="CK1598" s="536" t="s">
        <v>2727</v>
      </c>
      <c r="CL1598" s="537">
        <v>2</v>
      </c>
      <c r="CM1598" s="531">
        <v>3</v>
      </c>
      <c r="CN1598" s="531">
        <f>DCOUNT($H$20:$AD$4020,"入力ﾁｪｯｸ",CK1597:CM1598)</f>
        <v>0</v>
      </c>
      <c r="CP1598" s="258"/>
      <c r="CQ1598" s="258"/>
      <c r="CR1598" s="536" t="s">
        <v>2727</v>
      </c>
      <c r="CS1598" s="537">
        <v>2</v>
      </c>
      <c r="CT1598" s="531">
        <v>2</v>
      </c>
      <c r="CU1598" s="531">
        <f>DCOUNT($H$20:$AD$4020,"入力ﾁｪｯｸ",CR1597:CT1598)</f>
        <v>0</v>
      </c>
    </row>
    <row r="1599" spans="8:99" ht="15" customHeight="1" x14ac:dyDescent="0.15">
      <c r="H1599" s="111">
        <f t="shared" si="180"/>
        <v>0</v>
      </c>
      <c r="I1599" s="110">
        <v>1579</v>
      </c>
      <c r="J1599" s="199"/>
      <c r="K1599" s="199"/>
      <c r="L1599" s="112" t="e">
        <f t="shared" si="174"/>
        <v>#N/A</v>
      </c>
      <c r="M1599" s="199"/>
      <c r="N1599" s="199"/>
      <c r="O1599" s="124" t="str">
        <f t="shared" si="175"/>
        <v/>
      </c>
      <c r="P1599" s="124" t="str">
        <f t="shared" si="176"/>
        <v/>
      </c>
      <c r="Q1599" s="199"/>
      <c r="R1599" s="113" t="s">
        <v>341</v>
      </c>
      <c r="S1599" s="199"/>
      <c r="T1599" s="113" t="s">
        <v>337</v>
      </c>
      <c r="U1599" s="199"/>
      <c r="V1599" s="112" t="str">
        <f t="shared" si="177"/>
        <v>１～４以外</v>
      </c>
      <c r="W1599" s="628"/>
      <c r="X1599" s="112"/>
      <c r="Y1599" s="199"/>
      <c r="Z1599" s="636"/>
      <c r="AA1599" s="200"/>
      <c r="AB1599" s="114" t="e">
        <f t="shared" si="178"/>
        <v>#N/A</v>
      </c>
      <c r="AC1599" s="115" t="str">
        <f t="shared" si="181"/>
        <v/>
      </c>
      <c r="AD1599" s="145" t="str">
        <f t="shared" si="179"/>
        <v/>
      </c>
      <c r="BD1599" s="36">
        <v>1579</v>
      </c>
      <c r="BE1599" s="223"/>
      <c r="BF1599" s="231"/>
      <c r="BG1599" s="231"/>
      <c r="BH1599" s="231"/>
      <c r="BI1599" s="231"/>
      <c r="BJ1599" s="223"/>
      <c r="BK1599" s="224"/>
      <c r="BL1599" s="223"/>
      <c r="BM1599" s="224"/>
      <c r="BN1599" s="225"/>
      <c r="BO1599" s="226"/>
      <c r="BP1599" s="224"/>
      <c r="BQ1599" s="224"/>
      <c r="BR1599" s="226"/>
      <c r="BS1599" s="225"/>
      <c r="CB1599" s="258"/>
      <c r="CC1599" s="258"/>
      <c r="CD1599" s="276" t="s">
        <v>2026</v>
      </c>
      <c r="CE1599" s="253" t="s">
        <v>505</v>
      </c>
      <c r="CF1599" s="253" t="s">
        <v>725</v>
      </c>
      <c r="CG1599" s="278"/>
      <c r="CI1599" s="258"/>
      <c r="CJ1599" s="258"/>
      <c r="CK1599" s="524" t="s">
        <v>2709</v>
      </c>
      <c r="CL1599" s="526" t="s">
        <v>505</v>
      </c>
      <c r="CM1599" s="526" t="s">
        <v>725</v>
      </c>
      <c r="CN1599" s="527"/>
      <c r="CP1599" s="258"/>
      <c r="CQ1599" s="258"/>
      <c r="CR1599" s="524" t="s">
        <v>2709</v>
      </c>
      <c r="CS1599" s="526" t="s">
        <v>505</v>
      </c>
      <c r="CT1599" s="526" t="s">
        <v>725</v>
      </c>
      <c r="CU1599" s="527"/>
    </row>
    <row r="1600" spans="8:99" ht="15" customHeight="1" x14ac:dyDescent="0.15">
      <c r="H1600" s="111">
        <f t="shared" si="180"/>
        <v>0</v>
      </c>
      <c r="I1600" s="110">
        <v>1580</v>
      </c>
      <c r="J1600" s="199"/>
      <c r="K1600" s="199"/>
      <c r="L1600" s="112" t="e">
        <f t="shared" si="174"/>
        <v>#N/A</v>
      </c>
      <c r="M1600" s="199"/>
      <c r="N1600" s="199"/>
      <c r="O1600" s="124" t="str">
        <f t="shared" si="175"/>
        <v/>
      </c>
      <c r="P1600" s="124" t="str">
        <f t="shared" si="176"/>
        <v/>
      </c>
      <c r="Q1600" s="199"/>
      <c r="R1600" s="113" t="s">
        <v>341</v>
      </c>
      <c r="S1600" s="199"/>
      <c r="T1600" s="113" t="s">
        <v>337</v>
      </c>
      <c r="U1600" s="199"/>
      <c r="V1600" s="112" t="str">
        <f t="shared" si="177"/>
        <v>１～４以外</v>
      </c>
      <c r="W1600" s="628"/>
      <c r="X1600" s="112"/>
      <c r="Y1600" s="199"/>
      <c r="Z1600" s="636"/>
      <c r="AA1600" s="200"/>
      <c r="AB1600" s="114" t="e">
        <f t="shared" si="178"/>
        <v>#N/A</v>
      </c>
      <c r="AC1600" s="115" t="str">
        <f t="shared" si="181"/>
        <v/>
      </c>
      <c r="AD1600" s="145" t="str">
        <f t="shared" si="179"/>
        <v/>
      </c>
      <c r="BD1600" s="36">
        <v>1580</v>
      </c>
      <c r="BE1600" s="223"/>
      <c r="BF1600" s="231"/>
      <c r="BG1600" s="231"/>
      <c r="BH1600" s="231"/>
      <c r="BI1600" s="231"/>
      <c r="BJ1600" s="223"/>
      <c r="BK1600" s="224"/>
      <c r="BL1600" s="223"/>
      <c r="BM1600" s="224"/>
      <c r="BN1600" s="225"/>
      <c r="BO1600" s="226"/>
      <c r="BP1600" s="224"/>
      <c r="BQ1600" s="224"/>
      <c r="BR1600" s="226"/>
      <c r="BS1600" s="225"/>
      <c r="CB1600" s="258"/>
      <c r="CC1600" s="258"/>
      <c r="CD1600" s="461" t="s">
        <v>2126</v>
      </c>
      <c r="CE1600" s="296">
        <v>0</v>
      </c>
      <c r="CF1600" s="259">
        <v>1</v>
      </c>
      <c r="CG1600" s="260">
        <f>DCOUNT($H$20:$AD$4020,"入力ﾁｪｯｸ",CD1599:CF1601)</f>
        <v>0</v>
      </c>
      <c r="CI1600" s="258"/>
      <c r="CJ1600" s="258"/>
      <c r="CK1600" s="536" t="s">
        <v>2728</v>
      </c>
      <c r="CL1600" s="537">
        <v>2</v>
      </c>
      <c r="CM1600" s="531">
        <v>3</v>
      </c>
      <c r="CN1600" s="531">
        <f>DCOUNT($H$20:$AD$4020,"入力ﾁｪｯｸ",CK1599:CM1600)</f>
        <v>0</v>
      </c>
      <c r="CP1600" s="258"/>
      <c r="CQ1600" s="258"/>
      <c r="CR1600" s="536" t="s">
        <v>2728</v>
      </c>
      <c r="CS1600" s="537">
        <v>2</v>
      </c>
      <c r="CT1600" s="531">
        <v>2</v>
      </c>
      <c r="CU1600" s="531">
        <f>DCOUNT($H$20:$AD$4020,"入力ﾁｪｯｸ",CR1599:CT1600)</f>
        <v>0</v>
      </c>
    </row>
    <row r="1601" spans="8:99" ht="15" customHeight="1" x14ac:dyDescent="0.15">
      <c r="H1601" s="111">
        <f t="shared" si="180"/>
        <v>0</v>
      </c>
      <c r="I1601" s="110">
        <v>1581</v>
      </c>
      <c r="J1601" s="199"/>
      <c r="K1601" s="199"/>
      <c r="L1601" s="112" t="e">
        <f t="shared" si="174"/>
        <v>#N/A</v>
      </c>
      <c r="M1601" s="199"/>
      <c r="N1601" s="199"/>
      <c r="O1601" s="124" t="str">
        <f t="shared" si="175"/>
        <v/>
      </c>
      <c r="P1601" s="124" t="str">
        <f t="shared" si="176"/>
        <v/>
      </c>
      <c r="Q1601" s="199"/>
      <c r="R1601" s="113" t="s">
        <v>341</v>
      </c>
      <c r="S1601" s="199"/>
      <c r="T1601" s="113" t="s">
        <v>337</v>
      </c>
      <c r="U1601" s="199"/>
      <c r="V1601" s="112" t="str">
        <f t="shared" si="177"/>
        <v>１～４以外</v>
      </c>
      <c r="W1601" s="628"/>
      <c r="X1601" s="112"/>
      <c r="Y1601" s="199"/>
      <c r="Z1601" s="636"/>
      <c r="AA1601" s="200"/>
      <c r="AB1601" s="114" t="e">
        <f t="shared" si="178"/>
        <v>#N/A</v>
      </c>
      <c r="AC1601" s="115" t="str">
        <f t="shared" si="181"/>
        <v/>
      </c>
      <c r="AD1601" s="145" t="str">
        <f t="shared" si="179"/>
        <v/>
      </c>
      <c r="BD1601" s="36">
        <v>1581</v>
      </c>
      <c r="BE1601" s="223"/>
      <c r="BF1601" s="231"/>
      <c r="BG1601" s="231"/>
      <c r="BH1601" s="231"/>
      <c r="BI1601" s="231"/>
      <c r="BJ1601" s="223"/>
      <c r="BK1601" s="224"/>
      <c r="BL1601" s="223"/>
      <c r="BM1601" s="224"/>
      <c r="BN1601" s="225"/>
      <c r="BO1601" s="226"/>
      <c r="BP1601" s="224"/>
      <c r="BQ1601" s="224"/>
      <c r="BR1601" s="226"/>
      <c r="BS1601" s="225"/>
      <c r="CB1601" s="258"/>
      <c r="CC1601" s="258"/>
      <c r="CD1601" s="461" t="s">
        <v>2126</v>
      </c>
      <c r="CE1601" s="299">
        <v>0</v>
      </c>
      <c r="CF1601" s="266">
        <v>2</v>
      </c>
      <c r="CG1601" s="268"/>
      <c r="CI1601" s="258"/>
      <c r="CJ1601" s="258"/>
      <c r="CK1601" s="524" t="s">
        <v>2709</v>
      </c>
      <c r="CL1601" s="526" t="s">
        <v>505</v>
      </c>
      <c r="CM1601" s="526" t="s">
        <v>725</v>
      </c>
      <c r="CN1601" s="527"/>
      <c r="CP1601" s="258"/>
      <c r="CQ1601" s="258"/>
      <c r="CR1601" s="524" t="s">
        <v>2709</v>
      </c>
      <c r="CS1601" s="526" t="s">
        <v>505</v>
      </c>
      <c r="CT1601" s="526" t="s">
        <v>725</v>
      </c>
      <c r="CU1601" s="527"/>
    </row>
    <row r="1602" spans="8:99" ht="15" customHeight="1" x14ac:dyDescent="0.15">
      <c r="H1602" s="111">
        <f t="shared" si="180"/>
        <v>0</v>
      </c>
      <c r="I1602" s="110">
        <v>1582</v>
      </c>
      <c r="J1602" s="199"/>
      <c r="K1602" s="199"/>
      <c r="L1602" s="112" t="e">
        <f t="shared" si="174"/>
        <v>#N/A</v>
      </c>
      <c r="M1602" s="199"/>
      <c r="N1602" s="199"/>
      <c r="O1602" s="124" t="str">
        <f t="shared" si="175"/>
        <v/>
      </c>
      <c r="P1602" s="124" t="str">
        <f t="shared" si="176"/>
        <v/>
      </c>
      <c r="Q1602" s="199"/>
      <c r="R1602" s="113" t="s">
        <v>341</v>
      </c>
      <c r="S1602" s="199"/>
      <c r="T1602" s="113" t="s">
        <v>337</v>
      </c>
      <c r="U1602" s="199"/>
      <c r="V1602" s="112" t="str">
        <f t="shared" si="177"/>
        <v>１～４以外</v>
      </c>
      <c r="W1602" s="628"/>
      <c r="X1602" s="112"/>
      <c r="Y1602" s="199"/>
      <c r="Z1602" s="636"/>
      <c r="AA1602" s="200"/>
      <c r="AB1602" s="114" t="e">
        <f t="shared" si="178"/>
        <v>#N/A</v>
      </c>
      <c r="AC1602" s="115" t="str">
        <f t="shared" si="181"/>
        <v/>
      </c>
      <c r="AD1602" s="145" t="str">
        <f t="shared" si="179"/>
        <v/>
      </c>
      <c r="BD1602" s="36">
        <v>1582</v>
      </c>
      <c r="BE1602" s="223"/>
      <c r="BF1602" s="231"/>
      <c r="BG1602" s="231"/>
      <c r="BH1602" s="231"/>
      <c r="BI1602" s="231"/>
      <c r="BJ1602" s="223"/>
      <c r="BK1602" s="224"/>
      <c r="BL1602" s="223"/>
      <c r="BM1602" s="224"/>
      <c r="BN1602" s="225"/>
      <c r="BO1602" s="226"/>
      <c r="BP1602" s="224"/>
      <c r="BQ1602" s="224"/>
      <c r="BR1602" s="226"/>
      <c r="BS1602" s="225"/>
      <c r="CB1602" s="258"/>
      <c r="CC1602" s="258"/>
      <c r="CD1602" s="276" t="s">
        <v>2026</v>
      </c>
      <c r="CE1602" s="253" t="s">
        <v>505</v>
      </c>
      <c r="CF1602" s="253" t="s">
        <v>725</v>
      </c>
      <c r="CG1602" s="278"/>
      <c r="CI1602" s="258"/>
      <c r="CJ1602" s="258"/>
      <c r="CK1602" s="536" t="s">
        <v>2729</v>
      </c>
      <c r="CL1602" s="537">
        <v>2</v>
      </c>
      <c r="CM1602" s="531">
        <v>3</v>
      </c>
      <c r="CN1602" s="531">
        <f>DCOUNT($H$20:$AD$4020,"入力ﾁｪｯｸ",CK1601:CM1602)</f>
        <v>0</v>
      </c>
      <c r="CP1602" s="258"/>
      <c r="CQ1602" s="258"/>
      <c r="CR1602" s="536" t="s">
        <v>2729</v>
      </c>
      <c r="CS1602" s="537">
        <v>2</v>
      </c>
      <c r="CT1602" s="531">
        <v>2</v>
      </c>
      <c r="CU1602" s="531">
        <f>DCOUNT($H$20:$AD$4020,"入力ﾁｪｯｸ",CR1601:CT1602)</f>
        <v>0</v>
      </c>
    </row>
    <row r="1603" spans="8:99" ht="15" customHeight="1" x14ac:dyDescent="0.15">
      <c r="H1603" s="111">
        <f t="shared" si="180"/>
        <v>0</v>
      </c>
      <c r="I1603" s="110">
        <v>1583</v>
      </c>
      <c r="J1603" s="199"/>
      <c r="K1603" s="199"/>
      <c r="L1603" s="112" t="e">
        <f t="shared" si="174"/>
        <v>#N/A</v>
      </c>
      <c r="M1603" s="199"/>
      <c r="N1603" s="199"/>
      <c r="O1603" s="124" t="str">
        <f t="shared" si="175"/>
        <v/>
      </c>
      <c r="P1603" s="124" t="str">
        <f t="shared" si="176"/>
        <v/>
      </c>
      <c r="Q1603" s="199"/>
      <c r="R1603" s="113" t="s">
        <v>341</v>
      </c>
      <c r="S1603" s="199"/>
      <c r="T1603" s="113" t="s">
        <v>337</v>
      </c>
      <c r="U1603" s="199"/>
      <c r="V1603" s="112" t="str">
        <f t="shared" si="177"/>
        <v>１～４以外</v>
      </c>
      <c r="W1603" s="628"/>
      <c r="X1603" s="112"/>
      <c r="Y1603" s="199"/>
      <c r="Z1603" s="636"/>
      <c r="AA1603" s="200"/>
      <c r="AB1603" s="114" t="e">
        <f t="shared" si="178"/>
        <v>#N/A</v>
      </c>
      <c r="AC1603" s="115" t="str">
        <f t="shared" si="181"/>
        <v/>
      </c>
      <c r="AD1603" s="145" t="str">
        <f t="shared" si="179"/>
        <v/>
      </c>
      <c r="BD1603" s="36">
        <v>1583</v>
      </c>
      <c r="BE1603" s="223"/>
      <c r="BF1603" s="231"/>
      <c r="BG1603" s="231"/>
      <c r="BH1603" s="231"/>
      <c r="BI1603" s="231"/>
      <c r="BJ1603" s="223"/>
      <c r="BK1603" s="224"/>
      <c r="BL1603" s="223"/>
      <c r="BM1603" s="224"/>
      <c r="BN1603" s="225"/>
      <c r="BO1603" s="226"/>
      <c r="BP1603" s="224"/>
      <c r="BQ1603" s="224"/>
      <c r="BR1603" s="226"/>
      <c r="BS1603" s="225"/>
      <c r="CB1603" s="258"/>
      <c r="CC1603" s="258"/>
      <c r="CD1603" s="461" t="s">
        <v>2127</v>
      </c>
      <c r="CE1603" s="296">
        <v>0</v>
      </c>
      <c r="CF1603" s="259">
        <v>1</v>
      </c>
      <c r="CG1603" s="260">
        <f>DCOUNT($H$20:$AD$4020,"入力ﾁｪｯｸ",CD1602:CF1604)</f>
        <v>0</v>
      </c>
      <c r="CI1603" s="258"/>
      <c r="CJ1603" s="258"/>
      <c r="CK1603" s="524" t="s">
        <v>2709</v>
      </c>
      <c r="CL1603" s="526" t="s">
        <v>505</v>
      </c>
      <c r="CM1603" s="526" t="s">
        <v>725</v>
      </c>
      <c r="CN1603" s="527"/>
      <c r="CP1603" s="258"/>
      <c r="CQ1603" s="258"/>
      <c r="CR1603" s="524" t="s">
        <v>2709</v>
      </c>
      <c r="CS1603" s="526" t="s">
        <v>505</v>
      </c>
      <c r="CT1603" s="526" t="s">
        <v>725</v>
      </c>
      <c r="CU1603" s="527"/>
    </row>
    <row r="1604" spans="8:99" ht="15" customHeight="1" x14ac:dyDescent="0.15">
      <c r="H1604" s="111">
        <f t="shared" si="180"/>
        <v>0</v>
      </c>
      <c r="I1604" s="110">
        <v>1584</v>
      </c>
      <c r="J1604" s="199"/>
      <c r="K1604" s="199"/>
      <c r="L1604" s="112" t="e">
        <f t="shared" si="174"/>
        <v>#N/A</v>
      </c>
      <c r="M1604" s="199"/>
      <c r="N1604" s="199"/>
      <c r="O1604" s="124" t="str">
        <f t="shared" si="175"/>
        <v/>
      </c>
      <c r="P1604" s="124" t="str">
        <f t="shared" si="176"/>
        <v/>
      </c>
      <c r="Q1604" s="199"/>
      <c r="R1604" s="113" t="s">
        <v>341</v>
      </c>
      <c r="S1604" s="199"/>
      <c r="T1604" s="113" t="s">
        <v>337</v>
      </c>
      <c r="U1604" s="199"/>
      <c r="V1604" s="112" t="str">
        <f t="shared" si="177"/>
        <v>１～４以外</v>
      </c>
      <c r="W1604" s="628"/>
      <c r="X1604" s="112"/>
      <c r="Y1604" s="199"/>
      <c r="Z1604" s="636"/>
      <c r="AA1604" s="200"/>
      <c r="AB1604" s="114" t="e">
        <f t="shared" si="178"/>
        <v>#N/A</v>
      </c>
      <c r="AC1604" s="115" t="str">
        <f t="shared" si="181"/>
        <v/>
      </c>
      <c r="AD1604" s="145" t="str">
        <f t="shared" si="179"/>
        <v/>
      </c>
      <c r="BD1604" s="36">
        <v>1584</v>
      </c>
      <c r="BE1604" s="223"/>
      <c r="BF1604" s="231"/>
      <c r="BG1604" s="231"/>
      <c r="BH1604" s="231"/>
      <c r="BI1604" s="231"/>
      <c r="BJ1604" s="223"/>
      <c r="BK1604" s="224"/>
      <c r="BL1604" s="223"/>
      <c r="BM1604" s="224"/>
      <c r="BN1604" s="225"/>
      <c r="BO1604" s="226"/>
      <c r="BP1604" s="224"/>
      <c r="BQ1604" s="224"/>
      <c r="BR1604" s="226"/>
      <c r="BS1604" s="225"/>
      <c r="CB1604" s="258"/>
      <c r="CC1604" s="258"/>
      <c r="CD1604" s="461" t="s">
        <v>2127</v>
      </c>
      <c r="CE1604" s="299">
        <v>0</v>
      </c>
      <c r="CF1604" s="266">
        <v>2</v>
      </c>
      <c r="CG1604" s="268"/>
      <c r="CI1604" s="258"/>
      <c r="CJ1604" s="258"/>
      <c r="CK1604" s="536" t="s">
        <v>2730</v>
      </c>
      <c r="CL1604" s="537">
        <v>2</v>
      </c>
      <c r="CM1604" s="531">
        <v>3</v>
      </c>
      <c r="CN1604" s="531">
        <f>DCOUNT($H$20:$AD$4020,"入力ﾁｪｯｸ",CK1603:CM1604)</f>
        <v>0</v>
      </c>
      <c r="CP1604" s="258"/>
      <c r="CQ1604" s="258"/>
      <c r="CR1604" s="536" t="s">
        <v>2730</v>
      </c>
      <c r="CS1604" s="537">
        <v>2</v>
      </c>
      <c r="CT1604" s="531">
        <v>2</v>
      </c>
      <c r="CU1604" s="531">
        <f>DCOUNT($H$20:$AD$4020,"入力ﾁｪｯｸ",CR1603:CT1604)</f>
        <v>0</v>
      </c>
    </row>
    <row r="1605" spans="8:99" ht="15" customHeight="1" x14ac:dyDescent="0.15">
      <c r="H1605" s="111">
        <f t="shared" si="180"/>
        <v>0</v>
      </c>
      <c r="I1605" s="110">
        <v>1585</v>
      </c>
      <c r="J1605" s="199"/>
      <c r="K1605" s="199"/>
      <c r="L1605" s="112" t="e">
        <f t="shared" si="174"/>
        <v>#N/A</v>
      </c>
      <c r="M1605" s="199"/>
      <c r="N1605" s="199"/>
      <c r="O1605" s="124" t="str">
        <f t="shared" si="175"/>
        <v/>
      </c>
      <c r="P1605" s="124" t="str">
        <f t="shared" si="176"/>
        <v/>
      </c>
      <c r="Q1605" s="199"/>
      <c r="R1605" s="113" t="s">
        <v>341</v>
      </c>
      <c r="S1605" s="199"/>
      <c r="T1605" s="113" t="s">
        <v>337</v>
      </c>
      <c r="U1605" s="199"/>
      <c r="V1605" s="112" t="str">
        <f t="shared" si="177"/>
        <v>１～４以外</v>
      </c>
      <c r="W1605" s="628"/>
      <c r="X1605" s="112"/>
      <c r="Y1605" s="199"/>
      <c r="Z1605" s="636"/>
      <c r="AA1605" s="200"/>
      <c r="AB1605" s="114" t="e">
        <f t="shared" si="178"/>
        <v>#N/A</v>
      </c>
      <c r="AC1605" s="115" t="str">
        <f t="shared" si="181"/>
        <v/>
      </c>
      <c r="AD1605" s="145" t="str">
        <f t="shared" si="179"/>
        <v/>
      </c>
      <c r="BD1605" s="36">
        <v>1585</v>
      </c>
      <c r="BE1605" s="223"/>
      <c r="BF1605" s="231"/>
      <c r="BG1605" s="231"/>
      <c r="BH1605" s="231"/>
      <c r="BI1605" s="231"/>
      <c r="BJ1605" s="223"/>
      <c r="BK1605" s="224"/>
      <c r="BL1605" s="223"/>
      <c r="BM1605" s="224"/>
      <c r="BN1605" s="225"/>
      <c r="BO1605" s="226"/>
      <c r="BP1605" s="224"/>
      <c r="BQ1605" s="224"/>
      <c r="BR1605" s="226"/>
      <c r="BS1605" s="225"/>
      <c r="CB1605" s="258"/>
      <c r="CC1605" s="258"/>
      <c r="CD1605" s="276" t="s">
        <v>2026</v>
      </c>
      <c r="CE1605" s="253" t="s">
        <v>505</v>
      </c>
      <c r="CF1605" s="253" t="s">
        <v>725</v>
      </c>
      <c r="CG1605" s="278"/>
      <c r="CI1605" s="258"/>
      <c r="CJ1605" s="258"/>
      <c r="CK1605" s="524" t="s">
        <v>2709</v>
      </c>
      <c r="CL1605" s="526" t="s">
        <v>505</v>
      </c>
      <c r="CM1605" s="526" t="s">
        <v>725</v>
      </c>
      <c r="CN1605" s="527"/>
      <c r="CP1605" s="258"/>
      <c r="CQ1605" s="258"/>
      <c r="CR1605" s="524" t="s">
        <v>2709</v>
      </c>
      <c r="CS1605" s="526" t="s">
        <v>505</v>
      </c>
      <c r="CT1605" s="526" t="s">
        <v>725</v>
      </c>
      <c r="CU1605" s="527"/>
    </row>
    <row r="1606" spans="8:99" ht="15" customHeight="1" x14ac:dyDescent="0.15">
      <c r="H1606" s="111">
        <f t="shared" si="180"/>
        <v>0</v>
      </c>
      <c r="I1606" s="110">
        <v>1586</v>
      </c>
      <c r="J1606" s="199"/>
      <c r="K1606" s="199"/>
      <c r="L1606" s="112" t="e">
        <f t="shared" si="174"/>
        <v>#N/A</v>
      </c>
      <c r="M1606" s="199"/>
      <c r="N1606" s="199"/>
      <c r="O1606" s="124" t="str">
        <f t="shared" si="175"/>
        <v/>
      </c>
      <c r="P1606" s="124" t="str">
        <f t="shared" si="176"/>
        <v/>
      </c>
      <c r="Q1606" s="199"/>
      <c r="R1606" s="113" t="s">
        <v>341</v>
      </c>
      <c r="S1606" s="199"/>
      <c r="T1606" s="113" t="s">
        <v>337</v>
      </c>
      <c r="U1606" s="199"/>
      <c r="V1606" s="112" t="str">
        <f t="shared" si="177"/>
        <v>１～４以外</v>
      </c>
      <c r="W1606" s="628"/>
      <c r="X1606" s="112"/>
      <c r="Y1606" s="199"/>
      <c r="Z1606" s="636"/>
      <c r="AA1606" s="200"/>
      <c r="AB1606" s="114" t="e">
        <f t="shared" si="178"/>
        <v>#N/A</v>
      </c>
      <c r="AC1606" s="115" t="str">
        <f t="shared" si="181"/>
        <v/>
      </c>
      <c r="AD1606" s="145" t="str">
        <f t="shared" si="179"/>
        <v/>
      </c>
      <c r="BD1606" s="36">
        <v>1586</v>
      </c>
      <c r="BE1606" s="223"/>
      <c r="BF1606" s="231"/>
      <c r="BG1606" s="231"/>
      <c r="BH1606" s="231"/>
      <c r="BI1606" s="231"/>
      <c r="BJ1606" s="223"/>
      <c r="BK1606" s="224"/>
      <c r="BL1606" s="223"/>
      <c r="BM1606" s="224"/>
      <c r="BN1606" s="225"/>
      <c r="BO1606" s="226"/>
      <c r="BP1606" s="224"/>
      <c r="BQ1606" s="224"/>
      <c r="BR1606" s="226"/>
      <c r="BS1606" s="225"/>
      <c r="CB1606" s="258"/>
      <c r="CC1606" s="258"/>
      <c r="CD1606" s="461" t="s">
        <v>2128</v>
      </c>
      <c r="CE1606" s="296">
        <v>0</v>
      </c>
      <c r="CF1606" s="259">
        <v>1</v>
      </c>
      <c r="CG1606" s="260">
        <f>DCOUNT($H$20:$AD$4020,"入力ﾁｪｯｸ",CD1605:CF1607)</f>
        <v>0</v>
      </c>
      <c r="CI1606" s="258"/>
      <c r="CJ1606" s="258"/>
      <c r="CK1606" s="536" t="s">
        <v>2731</v>
      </c>
      <c r="CL1606" s="537">
        <v>2</v>
      </c>
      <c r="CM1606" s="531">
        <v>3</v>
      </c>
      <c r="CN1606" s="531">
        <f>DCOUNT($H$20:$AD$4020,"入力ﾁｪｯｸ",CK1605:CM1606)</f>
        <v>0</v>
      </c>
      <c r="CP1606" s="258"/>
      <c r="CQ1606" s="258"/>
      <c r="CR1606" s="536" t="s">
        <v>2731</v>
      </c>
      <c r="CS1606" s="537">
        <v>2</v>
      </c>
      <c r="CT1606" s="531">
        <v>2</v>
      </c>
      <c r="CU1606" s="531">
        <f>DCOUNT($H$20:$AD$4020,"入力ﾁｪｯｸ",CR1605:CT1606)</f>
        <v>0</v>
      </c>
    </row>
    <row r="1607" spans="8:99" ht="15" customHeight="1" x14ac:dyDescent="0.15">
      <c r="H1607" s="111">
        <f t="shared" si="180"/>
        <v>0</v>
      </c>
      <c r="I1607" s="110">
        <v>1587</v>
      </c>
      <c r="J1607" s="199"/>
      <c r="K1607" s="199"/>
      <c r="L1607" s="112" t="e">
        <f t="shared" si="174"/>
        <v>#N/A</v>
      </c>
      <c r="M1607" s="199"/>
      <c r="N1607" s="199"/>
      <c r="O1607" s="124" t="str">
        <f t="shared" si="175"/>
        <v/>
      </c>
      <c r="P1607" s="124" t="str">
        <f t="shared" si="176"/>
        <v/>
      </c>
      <c r="Q1607" s="199"/>
      <c r="R1607" s="113" t="s">
        <v>341</v>
      </c>
      <c r="S1607" s="199"/>
      <c r="T1607" s="113" t="s">
        <v>337</v>
      </c>
      <c r="U1607" s="199"/>
      <c r="V1607" s="112" t="str">
        <f t="shared" si="177"/>
        <v>１～４以外</v>
      </c>
      <c r="W1607" s="628"/>
      <c r="X1607" s="112"/>
      <c r="Y1607" s="199"/>
      <c r="Z1607" s="636"/>
      <c r="AA1607" s="200"/>
      <c r="AB1607" s="114" t="e">
        <f t="shared" si="178"/>
        <v>#N/A</v>
      </c>
      <c r="AC1607" s="115" t="str">
        <f t="shared" si="181"/>
        <v/>
      </c>
      <c r="AD1607" s="145" t="str">
        <f t="shared" si="179"/>
        <v/>
      </c>
      <c r="BD1607" s="36">
        <v>1587</v>
      </c>
      <c r="BE1607" s="223"/>
      <c r="BF1607" s="231"/>
      <c r="BG1607" s="231"/>
      <c r="BH1607" s="231"/>
      <c r="BI1607" s="231"/>
      <c r="BJ1607" s="223"/>
      <c r="BK1607" s="224"/>
      <c r="BL1607" s="223"/>
      <c r="BM1607" s="224"/>
      <c r="BN1607" s="225"/>
      <c r="BO1607" s="226"/>
      <c r="BP1607" s="224"/>
      <c r="BQ1607" s="224"/>
      <c r="BR1607" s="226"/>
      <c r="BS1607" s="225"/>
      <c r="CB1607" s="258"/>
      <c r="CC1607" s="258"/>
      <c r="CD1607" s="461" t="s">
        <v>2128</v>
      </c>
      <c r="CE1607" s="299">
        <v>0</v>
      </c>
      <c r="CF1607" s="266">
        <v>2</v>
      </c>
      <c r="CG1607" s="268"/>
      <c r="CI1607" s="258"/>
      <c r="CJ1607" s="258"/>
      <c r="CK1607" s="524" t="s">
        <v>2709</v>
      </c>
      <c r="CL1607" s="526" t="s">
        <v>505</v>
      </c>
      <c r="CM1607" s="526" t="s">
        <v>725</v>
      </c>
      <c r="CN1607" s="527"/>
      <c r="CP1607" s="258"/>
      <c r="CQ1607" s="258"/>
      <c r="CR1607" s="524" t="s">
        <v>2709</v>
      </c>
      <c r="CS1607" s="526" t="s">
        <v>505</v>
      </c>
      <c r="CT1607" s="526" t="s">
        <v>725</v>
      </c>
      <c r="CU1607" s="527"/>
    </row>
    <row r="1608" spans="8:99" ht="15" customHeight="1" x14ac:dyDescent="0.15">
      <c r="H1608" s="111">
        <f t="shared" si="180"/>
        <v>0</v>
      </c>
      <c r="I1608" s="110">
        <v>1588</v>
      </c>
      <c r="J1608" s="199"/>
      <c r="K1608" s="199"/>
      <c r="L1608" s="112" t="e">
        <f t="shared" si="174"/>
        <v>#N/A</v>
      </c>
      <c r="M1608" s="199"/>
      <c r="N1608" s="199"/>
      <c r="O1608" s="124" t="str">
        <f t="shared" si="175"/>
        <v/>
      </c>
      <c r="P1608" s="124" t="str">
        <f t="shared" si="176"/>
        <v/>
      </c>
      <c r="Q1608" s="199"/>
      <c r="R1608" s="113" t="s">
        <v>341</v>
      </c>
      <c r="S1608" s="199"/>
      <c r="T1608" s="113" t="s">
        <v>337</v>
      </c>
      <c r="U1608" s="199"/>
      <c r="V1608" s="112" t="str">
        <f t="shared" si="177"/>
        <v>１～４以外</v>
      </c>
      <c r="W1608" s="628"/>
      <c r="X1608" s="112"/>
      <c r="Y1608" s="199"/>
      <c r="Z1608" s="636"/>
      <c r="AA1608" s="200"/>
      <c r="AB1608" s="114" t="e">
        <f t="shared" si="178"/>
        <v>#N/A</v>
      </c>
      <c r="AC1608" s="115" t="str">
        <f t="shared" si="181"/>
        <v/>
      </c>
      <c r="AD1608" s="145" t="str">
        <f t="shared" si="179"/>
        <v/>
      </c>
      <c r="BD1608" s="36">
        <v>1588</v>
      </c>
      <c r="BE1608" s="223"/>
      <c r="BF1608" s="231"/>
      <c r="BG1608" s="231"/>
      <c r="BH1608" s="231"/>
      <c r="BI1608" s="231"/>
      <c r="BJ1608" s="223"/>
      <c r="BK1608" s="224"/>
      <c r="BL1608" s="223"/>
      <c r="BM1608" s="224"/>
      <c r="BN1608" s="225"/>
      <c r="BO1608" s="226"/>
      <c r="BP1608" s="224"/>
      <c r="BQ1608" s="224"/>
      <c r="BR1608" s="226"/>
      <c r="BS1608" s="225"/>
      <c r="CB1608" s="258"/>
      <c r="CC1608" s="258"/>
      <c r="CD1608" s="276" t="s">
        <v>2026</v>
      </c>
      <c r="CE1608" s="253" t="s">
        <v>505</v>
      </c>
      <c r="CF1608" s="253" t="s">
        <v>725</v>
      </c>
      <c r="CG1608" s="278"/>
      <c r="CI1608" s="258"/>
      <c r="CJ1608" s="258"/>
      <c r="CK1608" s="536" t="s">
        <v>2732</v>
      </c>
      <c r="CL1608" s="537">
        <v>2</v>
      </c>
      <c r="CM1608" s="531">
        <v>3</v>
      </c>
      <c r="CN1608" s="531">
        <f>DCOUNT($H$20:$AD$4020,"入力ﾁｪｯｸ",CK1607:CM1608)</f>
        <v>0</v>
      </c>
      <c r="CP1608" s="258"/>
      <c r="CQ1608" s="258"/>
      <c r="CR1608" s="536" t="s">
        <v>2732</v>
      </c>
      <c r="CS1608" s="537">
        <v>2</v>
      </c>
      <c r="CT1608" s="531">
        <v>2</v>
      </c>
      <c r="CU1608" s="531">
        <f>DCOUNT($H$20:$AD$4020,"入力ﾁｪｯｸ",CR1607:CT1608)</f>
        <v>0</v>
      </c>
    </row>
    <row r="1609" spans="8:99" ht="15" customHeight="1" x14ac:dyDescent="0.15">
      <c r="H1609" s="111">
        <f t="shared" si="180"/>
        <v>0</v>
      </c>
      <c r="I1609" s="110">
        <v>1589</v>
      </c>
      <c r="J1609" s="199"/>
      <c r="K1609" s="199"/>
      <c r="L1609" s="112" t="e">
        <f t="shared" si="174"/>
        <v>#N/A</v>
      </c>
      <c r="M1609" s="199"/>
      <c r="N1609" s="199"/>
      <c r="O1609" s="124" t="str">
        <f t="shared" si="175"/>
        <v/>
      </c>
      <c r="P1609" s="124" t="str">
        <f t="shared" si="176"/>
        <v/>
      </c>
      <c r="Q1609" s="199"/>
      <c r="R1609" s="113" t="s">
        <v>341</v>
      </c>
      <c r="S1609" s="199"/>
      <c r="T1609" s="113" t="s">
        <v>337</v>
      </c>
      <c r="U1609" s="199"/>
      <c r="V1609" s="112" t="str">
        <f t="shared" si="177"/>
        <v>１～４以外</v>
      </c>
      <c r="W1609" s="628"/>
      <c r="X1609" s="112"/>
      <c r="Y1609" s="199"/>
      <c r="Z1609" s="636"/>
      <c r="AA1609" s="200"/>
      <c r="AB1609" s="114" t="e">
        <f t="shared" si="178"/>
        <v>#N/A</v>
      </c>
      <c r="AC1609" s="115" t="str">
        <f t="shared" si="181"/>
        <v/>
      </c>
      <c r="AD1609" s="145" t="str">
        <f t="shared" si="179"/>
        <v/>
      </c>
      <c r="BD1609" s="36">
        <v>1589</v>
      </c>
      <c r="BE1609" s="223"/>
      <c r="BF1609" s="231"/>
      <c r="BG1609" s="231"/>
      <c r="BH1609" s="231"/>
      <c r="BI1609" s="231"/>
      <c r="BJ1609" s="223"/>
      <c r="BK1609" s="224"/>
      <c r="BL1609" s="223"/>
      <c r="BM1609" s="224"/>
      <c r="BN1609" s="225"/>
      <c r="BO1609" s="226"/>
      <c r="BP1609" s="224"/>
      <c r="BQ1609" s="224"/>
      <c r="BR1609" s="226"/>
      <c r="BS1609" s="225"/>
      <c r="CB1609" s="258"/>
      <c r="CC1609" s="258"/>
      <c r="CD1609" s="461" t="s">
        <v>2129</v>
      </c>
      <c r="CE1609" s="296">
        <v>0</v>
      </c>
      <c r="CF1609" s="259">
        <v>1</v>
      </c>
      <c r="CG1609" s="260">
        <f>DCOUNT($H$20:$AD$4020,"入力ﾁｪｯｸ",CD1608:CF1610)</f>
        <v>0</v>
      </c>
      <c r="CI1609" s="258"/>
      <c r="CJ1609" s="258"/>
      <c r="CK1609" s="524" t="s">
        <v>2709</v>
      </c>
      <c r="CL1609" s="526" t="s">
        <v>505</v>
      </c>
      <c r="CM1609" s="526" t="s">
        <v>725</v>
      </c>
      <c r="CN1609" s="527"/>
      <c r="CP1609" s="258"/>
      <c r="CQ1609" s="258"/>
      <c r="CR1609" s="524" t="s">
        <v>2709</v>
      </c>
      <c r="CS1609" s="526" t="s">
        <v>505</v>
      </c>
      <c r="CT1609" s="526" t="s">
        <v>725</v>
      </c>
      <c r="CU1609" s="527"/>
    </row>
    <row r="1610" spans="8:99" ht="15" customHeight="1" x14ac:dyDescent="0.15">
      <c r="H1610" s="111">
        <f t="shared" si="180"/>
        <v>0</v>
      </c>
      <c r="I1610" s="110">
        <v>1590</v>
      </c>
      <c r="J1610" s="199"/>
      <c r="K1610" s="199"/>
      <c r="L1610" s="112" t="e">
        <f t="shared" si="174"/>
        <v>#N/A</v>
      </c>
      <c r="M1610" s="199"/>
      <c r="N1610" s="199"/>
      <c r="O1610" s="124" t="str">
        <f t="shared" si="175"/>
        <v/>
      </c>
      <c r="P1610" s="124" t="str">
        <f t="shared" si="176"/>
        <v/>
      </c>
      <c r="Q1610" s="199"/>
      <c r="R1610" s="113" t="s">
        <v>341</v>
      </c>
      <c r="S1610" s="199"/>
      <c r="T1610" s="113" t="s">
        <v>337</v>
      </c>
      <c r="U1610" s="199"/>
      <c r="V1610" s="112" t="str">
        <f t="shared" si="177"/>
        <v>１～４以外</v>
      </c>
      <c r="W1610" s="628"/>
      <c r="X1610" s="112"/>
      <c r="Y1610" s="199"/>
      <c r="Z1610" s="636"/>
      <c r="AA1610" s="200"/>
      <c r="AB1610" s="114" t="e">
        <f t="shared" si="178"/>
        <v>#N/A</v>
      </c>
      <c r="AC1610" s="115" t="str">
        <f t="shared" si="181"/>
        <v/>
      </c>
      <c r="AD1610" s="145" t="str">
        <f t="shared" si="179"/>
        <v/>
      </c>
      <c r="BD1610" s="36">
        <v>1590</v>
      </c>
      <c r="BE1610" s="223"/>
      <c r="BF1610" s="231"/>
      <c r="BG1610" s="231"/>
      <c r="BH1610" s="231"/>
      <c r="BI1610" s="231"/>
      <c r="BJ1610" s="223"/>
      <c r="BK1610" s="224"/>
      <c r="BL1610" s="223"/>
      <c r="BM1610" s="224"/>
      <c r="BN1610" s="225"/>
      <c r="BO1610" s="226"/>
      <c r="BP1610" s="224"/>
      <c r="BQ1610" s="224"/>
      <c r="BR1610" s="226"/>
      <c r="BS1610" s="225"/>
      <c r="CB1610" s="258"/>
      <c r="CC1610" s="258"/>
      <c r="CD1610" s="461" t="s">
        <v>2129</v>
      </c>
      <c r="CE1610" s="299">
        <v>0</v>
      </c>
      <c r="CF1610" s="266">
        <v>2</v>
      </c>
      <c r="CG1610" s="268"/>
      <c r="CI1610" s="258"/>
      <c r="CJ1610" s="258"/>
      <c r="CK1610" s="536" t="s">
        <v>2733</v>
      </c>
      <c r="CL1610" s="537">
        <v>2</v>
      </c>
      <c r="CM1610" s="531">
        <v>3</v>
      </c>
      <c r="CN1610" s="531">
        <f>DCOUNT($H$20:$AD$4020,"入力ﾁｪｯｸ",CK1609:CM1610)</f>
        <v>0</v>
      </c>
      <c r="CP1610" s="258"/>
      <c r="CQ1610" s="258"/>
      <c r="CR1610" s="536" t="s">
        <v>2733</v>
      </c>
      <c r="CS1610" s="537">
        <v>2</v>
      </c>
      <c r="CT1610" s="531">
        <v>2</v>
      </c>
      <c r="CU1610" s="531">
        <f>DCOUNT($H$20:$AD$4020,"入力ﾁｪｯｸ",CR1609:CT1610)</f>
        <v>0</v>
      </c>
    </row>
    <row r="1611" spans="8:99" ht="15" customHeight="1" x14ac:dyDescent="0.15">
      <c r="H1611" s="111">
        <f t="shared" si="180"/>
        <v>0</v>
      </c>
      <c r="I1611" s="110">
        <v>1591</v>
      </c>
      <c r="J1611" s="199"/>
      <c r="K1611" s="199"/>
      <c r="L1611" s="112" t="e">
        <f t="shared" si="174"/>
        <v>#N/A</v>
      </c>
      <c r="M1611" s="199"/>
      <c r="N1611" s="199"/>
      <c r="O1611" s="124" t="str">
        <f t="shared" si="175"/>
        <v/>
      </c>
      <c r="P1611" s="124" t="str">
        <f t="shared" si="176"/>
        <v/>
      </c>
      <c r="Q1611" s="199"/>
      <c r="R1611" s="113" t="s">
        <v>341</v>
      </c>
      <c r="S1611" s="199"/>
      <c r="T1611" s="113" t="s">
        <v>337</v>
      </c>
      <c r="U1611" s="199"/>
      <c r="V1611" s="112" t="str">
        <f t="shared" si="177"/>
        <v>１～４以外</v>
      </c>
      <c r="W1611" s="628"/>
      <c r="X1611" s="112"/>
      <c r="Y1611" s="199"/>
      <c r="Z1611" s="636"/>
      <c r="AA1611" s="200"/>
      <c r="AB1611" s="114" t="e">
        <f t="shared" si="178"/>
        <v>#N/A</v>
      </c>
      <c r="AC1611" s="115" t="str">
        <f t="shared" si="181"/>
        <v/>
      </c>
      <c r="AD1611" s="145" t="str">
        <f t="shared" si="179"/>
        <v/>
      </c>
      <c r="BD1611" s="36">
        <v>1591</v>
      </c>
      <c r="BE1611" s="223"/>
      <c r="BF1611" s="231"/>
      <c r="BG1611" s="231"/>
      <c r="BH1611" s="231"/>
      <c r="BI1611" s="231"/>
      <c r="BJ1611" s="223"/>
      <c r="BK1611" s="224"/>
      <c r="BL1611" s="223"/>
      <c r="BM1611" s="224"/>
      <c r="BN1611" s="225"/>
      <c r="BO1611" s="226"/>
      <c r="BP1611" s="224"/>
      <c r="BQ1611" s="224"/>
      <c r="BR1611" s="226"/>
      <c r="BS1611" s="225"/>
      <c r="CB1611" s="258"/>
      <c r="CC1611" s="258"/>
      <c r="CD1611" s="276" t="s">
        <v>2026</v>
      </c>
      <c r="CE1611" s="253" t="s">
        <v>505</v>
      </c>
      <c r="CF1611" s="253" t="s">
        <v>725</v>
      </c>
      <c r="CG1611" s="278"/>
      <c r="CI1611" s="258"/>
      <c r="CJ1611" s="258"/>
      <c r="CK1611" s="524" t="s">
        <v>2709</v>
      </c>
      <c r="CL1611" s="526" t="s">
        <v>505</v>
      </c>
      <c r="CM1611" s="526" t="s">
        <v>725</v>
      </c>
      <c r="CN1611" s="527"/>
      <c r="CP1611" s="258"/>
      <c r="CQ1611" s="258"/>
      <c r="CR1611" s="524" t="s">
        <v>2709</v>
      </c>
      <c r="CS1611" s="526" t="s">
        <v>505</v>
      </c>
      <c r="CT1611" s="526" t="s">
        <v>725</v>
      </c>
      <c r="CU1611" s="527"/>
    </row>
    <row r="1612" spans="8:99" ht="15" customHeight="1" x14ac:dyDescent="0.15">
      <c r="H1612" s="111">
        <f t="shared" si="180"/>
        <v>0</v>
      </c>
      <c r="I1612" s="110">
        <v>1592</v>
      </c>
      <c r="J1612" s="199"/>
      <c r="K1612" s="199"/>
      <c r="L1612" s="112" t="e">
        <f t="shared" si="174"/>
        <v>#N/A</v>
      </c>
      <c r="M1612" s="199"/>
      <c r="N1612" s="199"/>
      <c r="O1612" s="124" t="str">
        <f t="shared" si="175"/>
        <v/>
      </c>
      <c r="P1612" s="124" t="str">
        <f t="shared" si="176"/>
        <v/>
      </c>
      <c r="Q1612" s="199"/>
      <c r="R1612" s="113" t="s">
        <v>341</v>
      </c>
      <c r="S1612" s="199"/>
      <c r="T1612" s="113" t="s">
        <v>337</v>
      </c>
      <c r="U1612" s="199"/>
      <c r="V1612" s="112" t="str">
        <f t="shared" si="177"/>
        <v>１～４以外</v>
      </c>
      <c r="W1612" s="628"/>
      <c r="X1612" s="112"/>
      <c r="Y1612" s="199"/>
      <c r="Z1612" s="636"/>
      <c r="AA1612" s="200"/>
      <c r="AB1612" s="114" t="e">
        <f t="shared" si="178"/>
        <v>#N/A</v>
      </c>
      <c r="AC1612" s="115" t="str">
        <f t="shared" si="181"/>
        <v/>
      </c>
      <c r="AD1612" s="145" t="str">
        <f t="shared" si="179"/>
        <v/>
      </c>
      <c r="BD1612" s="36">
        <v>1592</v>
      </c>
      <c r="BE1612" s="223"/>
      <c r="BF1612" s="231"/>
      <c r="BG1612" s="231"/>
      <c r="BH1612" s="231"/>
      <c r="BI1612" s="231"/>
      <c r="BJ1612" s="223"/>
      <c r="BK1612" s="224"/>
      <c r="BL1612" s="223"/>
      <c r="BM1612" s="224"/>
      <c r="BN1612" s="225"/>
      <c r="BO1612" s="226"/>
      <c r="BP1612" s="224"/>
      <c r="BQ1612" s="224"/>
      <c r="BR1612" s="226"/>
      <c r="BS1612" s="225"/>
      <c r="CB1612" s="258"/>
      <c r="CC1612" s="258"/>
      <c r="CD1612" s="461" t="s">
        <v>2130</v>
      </c>
      <c r="CE1612" s="296">
        <v>0</v>
      </c>
      <c r="CF1612" s="259">
        <v>1</v>
      </c>
      <c r="CG1612" s="260">
        <f>DCOUNT($H$20:$AD$4020,"入力ﾁｪｯｸ",CD1611:CF1613)</f>
        <v>0</v>
      </c>
      <c r="CI1612" s="258"/>
      <c r="CJ1612" s="258"/>
      <c r="CK1612" s="536" t="s">
        <v>2734</v>
      </c>
      <c r="CL1612" s="537">
        <v>2</v>
      </c>
      <c r="CM1612" s="531">
        <v>3</v>
      </c>
      <c r="CN1612" s="531">
        <f>DCOUNT($H$20:$AD$4020,"入力ﾁｪｯｸ",CK1611:CM1612)</f>
        <v>0</v>
      </c>
      <c r="CP1612" s="258"/>
      <c r="CQ1612" s="258"/>
      <c r="CR1612" s="536" t="s">
        <v>2734</v>
      </c>
      <c r="CS1612" s="537">
        <v>2</v>
      </c>
      <c r="CT1612" s="531">
        <v>2</v>
      </c>
      <c r="CU1612" s="531">
        <f>DCOUNT($H$20:$AD$4020,"入力ﾁｪｯｸ",CR1611:CT1612)</f>
        <v>0</v>
      </c>
    </row>
    <row r="1613" spans="8:99" ht="15" customHeight="1" x14ac:dyDescent="0.15">
      <c r="H1613" s="111">
        <f t="shared" si="180"/>
        <v>0</v>
      </c>
      <c r="I1613" s="110">
        <v>1593</v>
      </c>
      <c r="J1613" s="199"/>
      <c r="K1613" s="199"/>
      <c r="L1613" s="112" t="e">
        <f t="shared" si="174"/>
        <v>#N/A</v>
      </c>
      <c r="M1613" s="199"/>
      <c r="N1613" s="199"/>
      <c r="O1613" s="124" t="str">
        <f t="shared" si="175"/>
        <v/>
      </c>
      <c r="P1613" s="124" t="str">
        <f t="shared" si="176"/>
        <v/>
      </c>
      <c r="Q1613" s="199"/>
      <c r="R1613" s="113" t="s">
        <v>341</v>
      </c>
      <c r="S1613" s="199"/>
      <c r="T1613" s="113" t="s">
        <v>337</v>
      </c>
      <c r="U1613" s="199"/>
      <c r="V1613" s="112" t="str">
        <f t="shared" si="177"/>
        <v>１～４以外</v>
      </c>
      <c r="W1613" s="628"/>
      <c r="X1613" s="112"/>
      <c r="Y1613" s="199"/>
      <c r="Z1613" s="636"/>
      <c r="AA1613" s="200"/>
      <c r="AB1613" s="114" t="e">
        <f t="shared" si="178"/>
        <v>#N/A</v>
      </c>
      <c r="AC1613" s="115" t="str">
        <f t="shared" si="181"/>
        <v/>
      </c>
      <c r="AD1613" s="145" t="str">
        <f t="shared" si="179"/>
        <v/>
      </c>
      <c r="BD1613" s="36">
        <v>1593</v>
      </c>
      <c r="BE1613" s="223"/>
      <c r="BF1613" s="231"/>
      <c r="BG1613" s="231"/>
      <c r="BH1613" s="231"/>
      <c r="BI1613" s="231"/>
      <c r="BJ1613" s="223"/>
      <c r="BK1613" s="224"/>
      <c r="BL1613" s="223"/>
      <c r="BM1613" s="224"/>
      <c r="BN1613" s="225"/>
      <c r="BO1613" s="226"/>
      <c r="BP1613" s="224"/>
      <c r="BQ1613" s="224"/>
      <c r="BR1613" s="226"/>
      <c r="BS1613" s="225"/>
      <c r="CB1613" s="258"/>
      <c r="CC1613" s="258"/>
      <c r="CD1613" s="461" t="s">
        <v>2130</v>
      </c>
      <c r="CE1613" s="299">
        <v>0</v>
      </c>
      <c r="CF1613" s="266">
        <v>2</v>
      </c>
      <c r="CG1613" s="268"/>
      <c r="CI1613" s="258"/>
      <c r="CJ1613" s="258"/>
      <c r="CK1613" s="524" t="s">
        <v>2709</v>
      </c>
      <c r="CL1613" s="526" t="s">
        <v>505</v>
      </c>
      <c r="CM1613" s="526" t="s">
        <v>725</v>
      </c>
      <c r="CN1613" s="527"/>
      <c r="CP1613" s="258"/>
      <c r="CQ1613" s="258"/>
      <c r="CR1613" s="524" t="s">
        <v>2709</v>
      </c>
      <c r="CS1613" s="526" t="s">
        <v>505</v>
      </c>
      <c r="CT1613" s="526" t="s">
        <v>725</v>
      </c>
      <c r="CU1613" s="527"/>
    </row>
    <row r="1614" spans="8:99" ht="15" customHeight="1" x14ac:dyDescent="0.15">
      <c r="H1614" s="111">
        <f t="shared" si="180"/>
        <v>0</v>
      </c>
      <c r="I1614" s="110">
        <v>1594</v>
      </c>
      <c r="J1614" s="199"/>
      <c r="K1614" s="199"/>
      <c r="L1614" s="112" t="e">
        <f t="shared" si="174"/>
        <v>#N/A</v>
      </c>
      <c r="M1614" s="199"/>
      <c r="N1614" s="199"/>
      <c r="O1614" s="124" t="str">
        <f t="shared" si="175"/>
        <v/>
      </c>
      <c r="P1614" s="124" t="str">
        <f t="shared" si="176"/>
        <v/>
      </c>
      <c r="Q1614" s="199"/>
      <c r="R1614" s="113" t="s">
        <v>341</v>
      </c>
      <c r="S1614" s="199"/>
      <c r="T1614" s="113" t="s">
        <v>337</v>
      </c>
      <c r="U1614" s="199"/>
      <c r="V1614" s="112" t="str">
        <f t="shared" si="177"/>
        <v>１～４以外</v>
      </c>
      <c r="W1614" s="628"/>
      <c r="X1614" s="112"/>
      <c r="Y1614" s="199"/>
      <c r="Z1614" s="636"/>
      <c r="AA1614" s="200"/>
      <c r="AB1614" s="114" t="e">
        <f t="shared" si="178"/>
        <v>#N/A</v>
      </c>
      <c r="AC1614" s="115" t="str">
        <f t="shared" si="181"/>
        <v/>
      </c>
      <c r="AD1614" s="145" t="str">
        <f t="shared" si="179"/>
        <v/>
      </c>
      <c r="BD1614" s="36">
        <v>1594</v>
      </c>
      <c r="BE1614" s="223"/>
      <c r="BF1614" s="231"/>
      <c r="BG1614" s="231"/>
      <c r="BH1614" s="231"/>
      <c r="BI1614" s="231"/>
      <c r="BJ1614" s="223"/>
      <c r="BK1614" s="224"/>
      <c r="BL1614" s="223"/>
      <c r="BM1614" s="224"/>
      <c r="BN1614" s="225"/>
      <c r="BO1614" s="226"/>
      <c r="BP1614" s="224"/>
      <c r="BQ1614" s="224"/>
      <c r="BR1614" s="226"/>
      <c r="BS1614" s="225"/>
      <c r="CB1614" s="258"/>
      <c r="CC1614" s="258"/>
      <c r="CD1614" s="276" t="s">
        <v>2026</v>
      </c>
      <c r="CE1614" s="253" t="s">
        <v>505</v>
      </c>
      <c r="CF1614" s="253" t="s">
        <v>725</v>
      </c>
      <c r="CG1614" s="278"/>
      <c r="CI1614" s="258"/>
      <c r="CJ1614" s="258"/>
      <c r="CK1614" s="536" t="s">
        <v>2735</v>
      </c>
      <c r="CL1614" s="537">
        <v>2</v>
      </c>
      <c r="CM1614" s="531">
        <v>3</v>
      </c>
      <c r="CN1614" s="531">
        <f>DCOUNT($H$20:$AD$4020,"入力ﾁｪｯｸ",CK1613:CM1614)</f>
        <v>0</v>
      </c>
      <c r="CP1614" s="258"/>
      <c r="CQ1614" s="258"/>
      <c r="CR1614" s="536" t="s">
        <v>2735</v>
      </c>
      <c r="CS1614" s="537">
        <v>2</v>
      </c>
      <c r="CT1614" s="531">
        <v>2</v>
      </c>
      <c r="CU1614" s="531">
        <f>DCOUNT($H$20:$AD$4020,"入力ﾁｪｯｸ",CR1613:CT1614)</f>
        <v>0</v>
      </c>
    </row>
    <row r="1615" spans="8:99" ht="15" customHeight="1" x14ac:dyDescent="0.15">
      <c r="H1615" s="111">
        <f t="shared" si="180"/>
        <v>0</v>
      </c>
      <c r="I1615" s="110">
        <v>1595</v>
      </c>
      <c r="J1615" s="199"/>
      <c r="K1615" s="199"/>
      <c r="L1615" s="112" t="e">
        <f t="shared" si="174"/>
        <v>#N/A</v>
      </c>
      <c r="M1615" s="199"/>
      <c r="N1615" s="199"/>
      <c r="O1615" s="124" t="str">
        <f t="shared" si="175"/>
        <v/>
      </c>
      <c r="P1615" s="124" t="str">
        <f t="shared" si="176"/>
        <v/>
      </c>
      <c r="Q1615" s="199"/>
      <c r="R1615" s="113" t="s">
        <v>341</v>
      </c>
      <c r="S1615" s="199"/>
      <c r="T1615" s="113" t="s">
        <v>337</v>
      </c>
      <c r="U1615" s="199"/>
      <c r="V1615" s="112" t="str">
        <f t="shared" si="177"/>
        <v>１～４以外</v>
      </c>
      <c r="W1615" s="628"/>
      <c r="X1615" s="112"/>
      <c r="Y1615" s="199"/>
      <c r="Z1615" s="636"/>
      <c r="AA1615" s="200"/>
      <c r="AB1615" s="114" t="e">
        <f t="shared" si="178"/>
        <v>#N/A</v>
      </c>
      <c r="AC1615" s="115" t="str">
        <f t="shared" si="181"/>
        <v/>
      </c>
      <c r="AD1615" s="145" t="str">
        <f t="shared" si="179"/>
        <v/>
      </c>
      <c r="BD1615" s="36">
        <v>1595</v>
      </c>
      <c r="BE1615" s="223"/>
      <c r="BF1615" s="231"/>
      <c r="BG1615" s="231"/>
      <c r="BH1615" s="231"/>
      <c r="BI1615" s="231"/>
      <c r="BJ1615" s="223"/>
      <c r="BK1615" s="224"/>
      <c r="BL1615" s="223"/>
      <c r="BM1615" s="224"/>
      <c r="BN1615" s="225"/>
      <c r="BO1615" s="226"/>
      <c r="BP1615" s="224"/>
      <c r="BQ1615" s="224"/>
      <c r="BR1615" s="226"/>
      <c r="BS1615" s="225"/>
      <c r="CB1615" s="258"/>
      <c r="CC1615" s="258"/>
      <c r="CD1615" s="461" t="s">
        <v>2131</v>
      </c>
      <c r="CE1615" s="296">
        <v>0</v>
      </c>
      <c r="CF1615" s="259">
        <v>1</v>
      </c>
      <c r="CG1615" s="260">
        <f>DCOUNT($H$20:$AD$4020,"入力ﾁｪｯｸ",CD1614:CF1616)</f>
        <v>0</v>
      </c>
      <c r="CI1615" s="258"/>
      <c r="CJ1615" s="258"/>
      <c r="CK1615" s="524" t="s">
        <v>2709</v>
      </c>
      <c r="CL1615" s="526" t="s">
        <v>505</v>
      </c>
      <c r="CM1615" s="526" t="s">
        <v>725</v>
      </c>
      <c r="CN1615" s="527"/>
      <c r="CP1615" s="258"/>
      <c r="CQ1615" s="258"/>
      <c r="CR1615" s="524" t="s">
        <v>2709</v>
      </c>
      <c r="CS1615" s="526" t="s">
        <v>505</v>
      </c>
      <c r="CT1615" s="526" t="s">
        <v>725</v>
      </c>
      <c r="CU1615" s="527"/>
    </row>
    <row r="1616" spans="8:99" ht="15" customHeight="1" x14ac:dyDescent="0.15">
      <c r="H1616" s="111">
        <f t="shared" si="180"/>
        <v>0</v>
      </c>
      <c r="I1616" s="110">
        <v>1596</v>
      </c>
      <c r="J1616" s="199"/>
      <c r="K1616" s="199"/>
      <c r="L1616" s="112" t="e">
        <f t="shared" si="174"/>
        <v>#N/A</v>
      </c>
      <c r="M1616" s="199"/>
      <c r="N1616" s="199"/>
      <c r="O1616" s="124" t="str">
        <f t="shared" si="175"/>
        <v/>
      </c>
      <c r="P1616" s="124" t="str">
        <f t="shared" si="176"/>
        <v/>
      </c>
      <c r="Q1616" s="199"/>
      <c r="R1616" s="113" t="s">
        <v>341</v>
      </c>
      <c r="S1616" s="199"/>
      <c r="T1616" s="113" t="s">
        <v>337</v>
      </c>
      <c r="U1616" s="199"/>
      <c r="V1616" s="112" t="str">
        <f t="shared" si="177"/>
        <v>１～４以外</v>
      </c>
      <c r="W1616" s="628"/>
      <c r="X1616" s="112"/>
      <c r="Y1616" s="199"/>
      <c r="Z1616" s="636"/>
      <c r="AA1616" s="200"/>
      <c r="AB1616" s="114" t="e">
        <f t="shared" si="178"/>
        <v>#N/A</v>
      </c>
      <c r="AC1616" s="115" t="str">
        <f t="shared" si="181"/>
        <v/>
      </c>
      <c r="AD1616" s="145" t="str">
        <f t="shared" si="179"/>
        <v/>
      </c>
      <c r="BD1616" s="36">
        <v>1596</v>
      </c>
      <c r="BE1616" s="223"/>
      <c r="BF1616" s="231"/>
      <c r="BG1616" s="231"/>
      <c r="BH1616" s="231"/>
      <c r="BI1616" s="231"/>
      <c r="BJ1616" s="223"/>
      <c r="BK1616" s="224"/>
      <c r="BL1616" s="223"/>
      <c r="BM1616" s="224"/>
      <c r="BN1616" s="225"/>
      <c r="BO1616" s="226"/>
      <c r="BP1616" s="224"/>
      <c r="BQ1616" s="224"/>
      <c r="BR1616" s="226"/>
      <c r="BS1616" s="225"/>
      <c r="CB1616" s="258"/>
      <c r="CC1616" s="258"/>
      <c r="CD1616" s="461" t="s">
        <v>2131</v>
      </c>
      <c r="CE1616" s="299">
        <v>0</v>
      </c>
      <c r="CF1616" s="266">
        <v>2</v>
      </c>
      <c r="CG1616" s="268"/>
      <c r="CI1616" s="258"/>
      <c r="CJ1616" s="258"/>
      <c r="CK1616" s="536" t="s">
        <v>2736</v>
      </c>
      <c r="CL1616" s="537">
        <v>2</v>
      </c>
      <c r="CM1616" s="531">
        <v>3</v>
      </c>
      <c r="CN1616" s="531">
        <f>DCOUNT($H$20:$AD$4020,"入力ﾁｪｯｸ",CK1615:CM1616)</f>
        <v>0</v>
      </c>
      <c r="CP1616" s="258"/>
      <c r="CQ1616" s="258"/>
      <c r="CR1616" s="536" t="s">
        <v>2736</v>
      </c>
      <c r="CS1616" s="537">
        <v>2</v>
      </c>
      <c r="CT1616" s="531">
        <v>2</v>
      </c>
      <c r="CU1616" s="531">
        <f>DCOUNT($H$20:$AD$4020,"入力ﾁｪｯｸ",CR1615:CT1616)</f>
        <v>0</v>
      </c>
    </row>
    <row r="1617" spans="8:99" ht="15" customHeight="1" x14ac:dyDescent="0.15">
      <c r="H1617" s="111">
        <f t="shared" si="180"/>
        <v>0</v>
      </c>
      <c r="I1617" s="110">
        <v>1597</v>
      </c>
      <c r="J1617" s="199"/>
      <c r="K1617" s="199"/>
      <c r="L1617" s="112" t="e">
        <f t="shared" si="174"/>
        <v>#N/A</v>
      </c>
      <c r="M1617" s="199"/>
      <c r="N1617" s="199"/>
      <c r="O1617" s="124" t="str">
        <f t="shared" si="175"/>
        <v/>
      </c>
      <c r="P1617" s="124" t="str">
        <f t="shared" si="176"/>
        <v/>
      </c>
      <c r="Q1617" s="199"/>
      <c r="R1617" s="113" t="s">
        <v>341</v>
      </c>
      <c r="S1617" s="199"/>
      <c r="T1617" s="113" t="s">
        <v>337</v>
      </c>
      <c r="U1617" s="199"/>
      <c r="V1617" s="112" t="str">
        <f t="shared" si="177"/>
        <v>１～４以外</v>
      </c>
      <c r="W1617" s="628"/>
      <c r="X1617" s="112"/>
      <c r="Y1617" s="199"/>
      <c r="Z1617" s="636"/>
      <c r="AA1617" s="200"/>
      <c r="AB1617" s="114" t="e">
        <f t="shared" si="178"/>
        <v>#N/A</v>
      </c>
      <c r="AC1617" s="115" t="str">
        <f t="shared" si="181"/>
        <v/>
      </c>
      <c r="AD1617" s="145" t="str">
        <f t="shared" si="179"/>
        <v/>
      </c>
      <c r="BD1617" s="36">
        <v>1597</v>
      </c>
      <c r="BE1617" s="223"/>
      <c r="BF1617" s="231"/>
      <c r="BG1617" s="231"/>
      <c r="BH1617" s="231"/>
      <c r="BI1617" s="231"/>
      <c r="BJ1617" s="223"/>
      <c r="BK1617" s="224"/>
      <c r="BL1617" s="223"/>
      <c r="BM1617" s="224"/>
      <c r="BN1617" s="225"/>
      <c r="BO1617" s="226"/>
      <c r="BP1617" s="224"/>
      <c r="BQ1617" s="224"/>
      <c r="BR1617" s="226"/>
      <c r="BS1617" s="225"/>
      <c r="CB1617" s="258"/>
      <c r="CC1617" s="258"/>
      <c r="CD1617" s="276" t="s">
        <v>2026</v>
      </c>
      <c r="CE1617" s="253" t="s">
        <v>505</v>
      </c>
      <c r="CF1617" s="253" t="s">
        <v>725</v>
      </c>
      <c r="CG1617" s="278"/>
      <c r="CI1617" s="258"/>
      <c r="CJ1617" s="258"/>
      <c r="CK1617" s="524" t="s">
        <v>2709</v>
      </c>
      <c r="CL1617" s="526" t="s">
        <v>505</v>
      </c>
      <c r="CM1617" s="526" t="s">
        <v>725</v>
      </c>
      <c r="CN1617" s="527"/>
      <c r="CP1617" s="258"/>
      <c r="CQ1617" s="258"/>
      <c r="CR1617" s="524" t="s">
        <v>2709</v>
      </c>
      <c r="CS1617" s="526" t="s">
        <v>505</v>
      </c>
      <c r="CT1617" s="526" t="s">
        <v>725</v>
      </c>
      <c r="CU1617" s="527"/>
    </row>
    <row r="1618" spans="8:99" ht="15" customHeight="1" x14ac:dyDescent="0.15">
      <c r="H1618" s="111">
        <f t="shared" si="180"/>
        <v>0</v>
      </c>
      <c r="I1618" s="110">
        <v>1598</v>
      </c>
      <c r="J1618" s="199"/>
      <c r="K1618" s="199"/>
      <c r="L1618" s="112" t="e">
        <f t="shared" si="174"/>
        <v>#N/A</v>
      </c>
      <c r="M1618" s="199"/>
      <c r="N1618" s="199"/>
      <c r="O1618" s="124" t="str">
        <f t="shared" si="175"/>
        <v/>
      </c>
      <c r="P1618" s="124" t="str">
        <f t="shared" si="176"/>
        <v/>
      </c>
      <c r="Q1618" s="199"/>
      <c r="R1618" s="113" t="s">
        <v>341</v>
      </c>
      <c r="S1618" s="199"/>
      <c r="T1618" s="113" t="s">
        <v>337</v>
      </c>
      <c r="U1618" s="199"/>
      <c r="V1618" s="112" t="str">
        <f t="shared" si="177"/>
        <v>１～４以外</v>
      </c>
      <c r="W1618" s="628"/>
      <c r="X1618" s="112"/>
      <c r="Y1618" s="199"/>
      <c r="Z1618" s="636"/>
      <c r="AA1618" s="200"/>
      <c r="AB1618" s="114" t="e">
        <f t="shared" si="178"/>
        <v>#N/A</v>
      </c>
      <c r="AC1618" s="115" t="str">
        <f t="shared" si="181"/>
        <v/>
      </c>
      <c r="AD1618" s="145" t="str">
        <f t="shared" si="179"/>
        <v/>
      </c>
      <c r="BD1618" s="36">
        <v>1598</v>
      </c>
      <c r="BE1618" s="223"/>
      <c r="BF1618" s="231"/>
      <c r="BG1618" s="231"/>
      <c r="BH1618" s="231"/>
      <c r="BI1618" s="231"/>
      <c r="BJ1618" s="223"/>
      <c r="BK1618" s="224"/>
      <c r="BL1618" s="223"/>
      <c r="BM1618" s="224"/>
      <c r="BN1618" s="225"/>
      <c r="BO1618" s="226"/>
      <c r="BP1618" s="224"/>
      <c r="BQ1618" s="224"/>
      <c r="BR1618" s="226"/>
      <c r="BS1618" s="225"/>
      <c r="CB1618" s="258"/>
      <c r="CC1618" s="258"/>
      <c r="CD1618" s="461" t="s">
        <v>2132</v>
      </c>
      <c r="CE1618" s="296">
        <v>0</v>
      </c>
      <c r="CF1618" s="259">
        <v>1</v>
      </c>
      <c r="CG1618" s="260">
        <f>DCOUNT($H$20:$AD$4020,"入力ﾁｪｯｸ",CD1617:CF1619)</f>
        <v>0</v>
      </c>
      <c r="CI1618" s="258"/>
      <c r="CJ1618" s="258"/>
      <c r="CK1618" s="536" t="s">
        <v>2737</v>
      </c>
      <c r="CL1618" s="537">
        <v>2</v>
      </c>
      <c r="CM1618" s="531">
        <v>3</v>
      </c>
      <c r="CN1618" s="531">
        <f>DCOUNT($H$20:$AD$4020,"入力ﾁｪｯｸ",CK1617:CM1618)</f>
        <v>0</v>
      </c>
      <c r="CP1618" s="258"/>
      <c r="CQ1618" s="258"/>
      <c r="CR1618" s="536" t="s">
        <v>2737</v>
      </c>
      <c r="CS1618" s="537">
        <v>2</v>
      </c>
      <c r="CT1618" s="531">
        <v>2</v>
      </c>
      <c r="CU1618" s="531">
        <f>DCOUNT($H$20:$AD$4020,"入力ﾁｪｯｸ",CR1617:CT1618)</f>
        <v>0</v>
      </c>
    </row>
    <row r="1619" spans="8:99" ht="15" customHeight="1" x14ac:dyDescent="0.15">
      <c r="H1619" s="111">
        <f t="shared" si="180"/>
        <v>0</v>
      </c>
      <c r="I1619" s="110">
        <v>1599</v>
      </c>
      <c r="J1619" s="199"/>
      <c r="K1619" s="199"/>
      <c r="L1619" s="112" t="e">
        <f t="shared" si="174"/>
        <v>#N/A</v>
      </c>
      <c r="M1619" s="199"/>
      <c r="N1619" s="199"/>
      <c r="O1619" s="124" t="str">
        <f t="shared" si="175"/>
        <v/>
      </c>
      <c r="P1619" s="124" t="str">
        <f t="shared" si="176"/>
        <v/>
      </c>
      <c r="Q1619" s="199"/>
      <c r="R1619" s="113" t="s">
        <v>341</v>
      </c>
      <c r="S1619" s="199"/>
      <c r="T1619" s="113" t="s">
        <v>337</v>
      </c>
      <c r="U1619" s="199"/>
      <c r="V1619" s="112" t="str">
        <f t="shared" si="177"/>
        <v>１～４以外</v>
      </c>
      <c r="W1619" s="628"/>
      <c r="X1619" s="112"/>
      <c r="Y1619" s="199"/>
      <c r="Z1619" s="636"/>
      <c r="AA1619" s="200"/>
      <c r="AB1619" s="114" t="e">
        <f t="shared" si="178"/>
        <v>#N/A</v>
      </c>
      <c r="AC1619" s="115" t="str">
        <f t="shared" si="181"/>
        <v/>
      </c>
      <c r="AD1619" s="145" t="str">
        <f t="shared" si="179"/>
        <v/>
      </c>
      <c r="BD1619" s="36">
        <v>1599</v>
      </c>
      <c r="BE1619" s="223"/>
      <c r="BF1619" s="231"/>
      <c r="BG1619" s="231"/>
      <c r="BH1619" s="231"/>
      <c r="BI1619" s="231"/>
      <c r="BJ1619" s="223"/>
      <c r="BK1619" s="224"/>
      <c r="BL1619" s="223"/>
      <c r="BM1619" s="224"/>
      <c r="BN1619" s="225"/>
      <c r="BO1619" s="226"/>
      <c r="BP1619" s="224"/>
      <c r="BQ1619" s="224"/>
      <c r="BR1619" s="226"/>
      <c r="BS1619" s="225"/>
      <c r="CB1619" s="258"/>
      <c r="CC1619" s="258"/>
      <c r="CD1619" s="461" t="s">
        <v>2132</v>
      </c>
      <c r="CE1619" s="299">
        <v>0</v>
      </c>
      <c r="CF1619" s="266">
        <v>2</v>
      </c>
      <c r="CG1619" s="268"/>
      <c r="CI1619" s="258"/>
      <c r="CJ1619" s="258"/>
      <c r="CK1619" s="524" t="s">
        <v>2709</v>
      </c>
      <c r="CL1619" s="526" t="s">
        <v>505</v>
      </c>
      <c r="CM1619" s="526" t="s">
        <v>725</v>
      </c>
      <c r="CN1619" s="527"/>
      <c r="CP1619" s="258"/>
      <c r="CQ1619" s="258"/>
      <c r="CR1619" s="524" t="s">
        <v>2709</v>
      </c>
      <c r="CS1619" s="526" t="s">
        <v>505</v>
      </c>
      <c r="CT1619" s="526" t="s">
        <v>725</v>
      </c>
      <c r="CU1619" s="527"/>
    </row>
    <row r="1620" spans="8:99" ht="15" customHeight="1" x14ac:dyDescent="0.15">
      <c r="H1620" s="111">
        <f t="shared" si="180"/>
        <v>0</v>
      </c>
      <c r="I1620" s="110">
        <v>1600</v>
      </c>
      <c r="J1620" s="199"/>
      <c r="K1620" s="199"/>
      <c r="L1620" s="112" t="e">
        <f t="shared" si="174"/>
        <v>#N/A</v>
      </c>
      <c r="M1620" s="199"/>
      <c r="N1620" s="199"/>
      <c r="O1620" s="124" t="str">
        <f t="shared" si="175"/>
        <v/>
      </c>
      <c r="P1620" s="124" t="str">
        <f t="shared" si="176"/>
        <v/>
      </c>
      <c r="Q1620" s="199"/>
      <c r="R1620" s="113" t="s">
        <v>341</v>
      </c>
      <c r="S1620" s="199"/>
      <c r="T1620" s="113" t="s">
        <v>337</v>
      </c>
      <c r="U1620" s="199"/>
      <c r="V1620" s="112" t="str">
        <f t="shared" si="177"/>
        <v>１～４以外</v>
      </c>
      <c r="W1620" s="628"/>
      <c r="X1620" s="112"/>
      <c r="Y1620" s="199"/>
      <c r="Z1620" s="636"/>
      <c r="AA1620" s="200"/>
      <c r="AB1620" s="114" t="e">
        <f t="shared" si="178"/>
        <v>#N/A</v>
      </c>
      <c r="AC1620" s="115" t="str">
        <f t="shared" si="181"/>
        <v/>
      </c>
      <c r="AD1620" s="145" t="str">
        <f t="shared" si="179"/>
        <v/>
      </c>
      <c r="BD1620" s="36">
        <v>1600</v>
      </c>
      <c r="BE1620" s="223"/>
      <c r="BF1620" s="231"/>
      <c r="BG1620" s="231"/>
      <c r="BH1620" s="231"/>
      <c r="BI1620" s="231"/>
      <c r="BJ1620" s="223"/>
      <c r="BK1620" s="224"/>
      <c r="BL1620" s="223"/>
      <c r="BM1620" s="224"/>
      <c r="BN1620" s="225"/>
      <c r="BO1620" s="226"/>
      <c r="BP1620" s="224"/>
      <c r="BQ1620" s="224"/>
      <c r="BR1620" s="226"/>
      <c r="BS1620" s="225"/>
      <c r="CB1620" s="258"/>
      <c r="CC1620" s="258"/>
      <c r="CD1620" s="276" t="s">
        <v>2026</v>
      </c>
      <c r="CE1620" s="253" t="s">
        <v>505</v>
      </c>
      <c r="CF1620" s="253" t="s">
        <v>725</v>
      </c>
      <c r="CG1620" s="278"/>
      <c r="CI1620" s="258"/>
      <c r="CJ1620" s="258"/>
      <c r="CK1620" s="536" t="s">
        <v>2738</v>
      </c>
      <c r="CL1620" s="537">
        <v>2</v>
      </c>
      <c r="CM1620" s="531">
        <v>3</v>
      </c>
      <c r="CN1620" s="531">
        <f>DCOUNT($H$20:$AD$4020,"入力ﾁｪｯｸ",CK1619:CM1620)</f>
        <v>0</v>
      </c>
      <c r="CP1620" s="258"/>
      <c r="CQ1620" s="258"/>
      <c r="CR1620" s="536" t="s">
        <v>2738</v>
      </c>
      <c r="CS1620" s="537">
        <v>2</v>
      </c>
      <c r="CT1620" s="531">
        <v>2</v>
      </c>
      <c r="CU1620" s="531">
        <f>DCOUNT($H$20:$AD$4020,"入力ﾁｪｯｸ",CR1619:CT1620)</f>
        <v>0</v>
      </c>
    </row>
    <row r="1621" spans="8:99" ht="15" customHeight="1" x14ac:dyDescent="0.15">
      <c r="H1621" s="111">
        <f t="shared" si="180"/>
        <v>0</v>
      </c>
      <c r="I1621" s="110">
        <v>1601</v>
      </c>
      <c r="J1621" s="199"/>
      <c r="K1621" s="199"/>
      <c r="L1621" s="112" t="e">
        <f t="shared" si="174"/>
        <v>#N/A</v>
      </c>
      <c r="M1621" s="199"/>
      <c r="N1621" s="199"/>
      <c r="O1621" s="124" t="str">
        <f t="shared" si="175"/>
        <v/>
      </c>
      <c r="P1621" s="124" t="str">
        <f t="shared" si="176"/>
        <v/>
      </c>
      <c r="Q1621" s="199"/>
      <c r="R1621" s="113" t="s">
        <v>341</v>
      </c>
      <c r="S1621" s="199"/>
      <c r="T1621" s="113" t="s">
        <v>337</v>
      </c>
      <c r="U1621" s="199"/>
      <c r="V1621" s="112" t="str">
        <f t="shared" si="177"/>
        <v>１～４以外</v>
      </c>
      <c r="W1621" s="628"/>
      <c r="X1621" s="112"/>
      <c r="Y1621" s="199"/>
      <c r="Z1621" s="636"/>
      <c r="AA1621" s="200"/>
      <c r="AB1621" s="114" t="e">
        <f t="shared" si="178"/>
        <v>#N/A</v>
      </c>
      <c r="AC1621" s="115" t="str">
        <f t="shared" si="181"/>
        <v/>
      </c>
      <c r="AD1621" s="145" t="str">
        <f t="shared" si="179"/>
        <v/>
      </c>
      <c r="BD1621" s="36">
        <v>1601</v>
      </c>
      <c r="BE1621" s="223"/>
      <c r="BF1621" s="231"/>
      <c r="BG1621" s="231"/>
      <c r="BH1621" s="231"/>
      <c r="BI1621" s="231"/>
      <c r="BJ1621" s="223"/>
      <c r="BK1621" s="224"/>
      <c r="BL1621" s="223"/>
      <c r="BM1621" s="224"/>
      <c r="BN1621" s="225"/>
      <c r="BO1621" s="226"/>
      <c r="BP1621" s="224"/>
      <c r="BQ1621" s="224"/>
      <c r="BR1621" s="226"/>
      <c r="BS1621" s="225"/>
      <c r="CB1621" s="258"/>
      <c r="CC1621" s="258"/>
      <c r="CD1621" s="461" t="s">
        <v>2133</v>
      </c>
      <c r="CE1621" s="296">
        <v>0</v>
      </c>
      <c r="CF1621" s="259">
        <v>1</v>
      </c>
      <c r="CG1621" s="260">
        <f>DCOUNT($H$20:$AD$4020,"入力ﾁｪｯｸ",CD1620:CF1622)</f>
        <v>0</v>
      </c>
      <c r="CI1621" s="258"/>
      <c r="CJ1621" s="258"/>
      <c r="CK1621" s="524" t="s">
        <v>2709</v>
      </c>
      <c r="CL1621" s="526" t="s">
        <v>505</v>
      </c>
      <c r="CM1621" s="526" t="s">
        <v>725</v>
      </c>
      <c r="CN1621" s="527"/>
      <c r="CP1621" s="258"/>
      <c r="CQ1621" s="258"/>
      <c r="CR1621" s="524" t="s">
        <v>2709</v>
      </c>
      <c r="CS1621" s="526" t="s">
        <v>505</v>
      </c>
      <c r="CT1621" s="526" t="s">
        <v>725</v>
      </c>
      <c r="CU1621" s="527"/>
    </row>
    <row r="1622" spans="8:99" ht="15" customHeight="1" x14ac:dyDescent="0.15">
      <c r="H1622" s="111">
        <f t="shared" si="180"/>
        <v>0</v>
      </c>
      <c r="I1622" s="110">
        <v>1602</v>
      </c>
      <c r="J1622" s="199"/>
      <c r="K1622" s="199"/>
      <c r="L1622" s="112" t="e">
        <f t="shared" si="174"/>
        <v>#N/A</v>
      </c>
      <c r="M1622" s="199"/>
      <c r="N1622" s="199"/>
      <c r="O1622" s="124" t="str">
        <f t="shared" si="175"/>
        <v/>
      </c>
      <c r="P1622" s="124" t="str">
        <f t="shared" si="176"/>
        <v/>
      </c>
      <c r="Q1622" s="199"/>
      <c r="R1622" s="113" t="s">
        <v>341</v>
      </c>
      <c r="S1622" s="199"/>
      <c r="T1622" s="113" t="s">
        <v>337</v>
      </c>
      <c r="U1622" s="199"/>
      <c r="V1622" s="112" t="str">
        <f t="shared" si="177"/>
        <v>１～４以外</v>
      </c>
      <c r="W1622" s="628"/>
      <c r="X1622" s="112"/>
      <c r="Y1622" s="199"/>
      <c r="Z1622" s="636"/>
      <c r="AA1622" s="200"/>
      <c r="AB1622" s="114" t="e">
        <f t="shared" si="178"/>
        <v>#N/A</v>
      </c>
      <c r="AC1622" s="115" t="str">
        <f t="shared" si="181"/>
        <v/>
      </c>
      <c r="AD1622" s="145" t="str">
        <f t="shared" si="179"/>
        <v/>
      </c>
      <c r="BD1622" s="36">
        <v>1602</v>
      </c>
      <c r="BE1622" s="223"/>
      <c r="BF1622" s="231"/>
      <c r="BG1622" s="231"/>
      <c r="BH1622" s="231"/>
      <c r="BI1622" s="231"/>
      <c r="BJ1622" s="223"/>
      <c r="BK1622" s="224"/>
      <c r="BL1622" s="223"/>
      <c r="BM1622" s="224"/>
      <c r="BN1622" s="225"/>
      <c r="BO1622" s="226"/>
      <c r="BP1622" s="224"/>
      <c r="BQ1622" s="224"/>
      <c r="BR1622" s="226"/>
      <c r="BS1622" s="225"/>
      <c r="CB1622" s="258"/>
      <c r="CC1622" s="258"/>
      <c r="CD1622" s="461" t="s">
        <v>2133</v>
      </c>
      <c r="CE1622" s="299">
        <v>0</v>
      </c>
      <c r="CF1622" s="266">
        <v>2</v>
      </c>
      <c r="CG1622" s="268"/>
      <c r="CI1622" s="258"/>
      <c r="CJ1622" s="258"/>
      <c r="CK1622" s="536" t="s">
        <v>2739</v>
      </c>
      <c r="CL1622" s="537">
        <v>2</v>
      </c>
      <c r="CM1622" s="531">
        <v>3</v>
      </c>
      <c r="CN1622" s="531">
        <f>DCOUNT($H$20:$AD$4020,"入力ﾁｪｯｸ",CK1621:CM1622)</f>
        <v>0</v>
      </c>
      <c r="CP1622" s="258"/>
      <c r="CQ1622" s="258"/>
      <c r="CR1622" s="536" t="s">
        <v>2739</v>
      </c>
      <c r="CS1622" s="537">
        <v>2</v>
      </c>
      <c r="CT1622" s="531">
        <v>2</v>
      </c>
      <c r="CU1622" s="531">
        <f>DCOUNT($H$20:$AD$4020,"入力ﾁｪｯｸ",CR1621:CT1622)</f>
        <v>0</v>
      </c>
    </row>
    <row r="1623" spans="8:99" ht="15" customHeight="1" x14ac:dyDescent="0.15">
      <c r="H1623" s="111">
        <f t="shared" si="180"/>
        <v>0</v>
      </c>
      <c r="I1623" s="110">
        <v>1603</v>
      </c>
      <c r="J1623" s="199"/>
      <c r="K1623" s="199"/>
      <c r="L1623" s="112" t="e">
        <f t="shared" si="174"/>
        <v>#N/A</v>
      </c>
      <c r="M1623" s="199"/>
      <c r="N1623" s="199"/>
      <c r="O1623" s="124" t="str">
        <f t="shared" si="175"/>
        <v/>
      </c>
      <c r="P1623" s="124" t="str">
        <f t="shared" si="176"/>
        <v/>
      </c>
      <c r="Q1623" s="199"/>
      <c r="R1623" s="113" t="s">
        <v>341</v>
      </c>
      <c r="S1623" s="199"/>
      <c r="T1623" s="113" t="s">
        <v>337</v>
      </c>
      <c r="U1623" s="199"/>
      <c r="V1623" s="112" t="str">
        <f t="shared" si="177"/>
        <v>１～４以外</v>
      </c>
      <c r="W1623" s="628"/>
      <c r="X1623" s="112"/>
      <c r="Y1623" s="199"/>
      <c r="Z1623" s="636"/>
      <c r="AA1623" s="200"/>
      <c r="AB1623" s="114" t="e">
        <f t="shared" si="178"/>
        <v>#N/A</v>
      </c>
      <c r="AC1623" s="115" t="str">
        <f t="shared" si="181"/>
        <v/>
      </c>
      <c r="AD1623" s="145" t="str">
        <f t="shared" si="179"/>
        <v/>
      </c>
      <c r="BD1623" s="36">
        <v>1603</v>
      </c>
      <c r="BE1623" s="223"/>
      <c r="BF1623" s="231"/>
      <c r="BG1623" s="231"/>
      <c r="BH1623" s="231"/>
      <c r="BI1623" s="231"/>
      <c r="BJ1623" s="223"/>
      <c r="BK1623" s="224"/>
      <c r="BL1623" s="223"/>
      <c r="BM1623" s="224"/>
      <c r="BN1623" s="225"/>
      <c r="BO1623" s="226"/>
      <c r="BP1623" s="224"/>
      <c r="BQ1623" s="224"/>
      <c r="BR1623" s="226"/>
      <c r="BS1623" s="225"/>
      <c r="CB1623" s="258"/>
      <c r="CC1623" s="258"/>
      <c r="CD1623" s="276" t="s">
        <v>2026</v>
      </c>
      <c r="CE1623" s="253" t="s">
        <v>505</v>
      </c>
      <c r="CF1623" s="253" t="s">
        <v>725</v>
      </c>
      <c r="CG1623" s="278"/>
      <c r="CI1623" s="258"/>
      <c r="CJ1623" s="258"/>
      <c r="CK1623" s="524" t="s">
        <v>2709</v>
      </c>
      <c r="CL1623" s="526" t="s">
        <v>505</v>
      </c>
      <c r="CM1623" s="526" t="s">
        <v>725</v>
      </c>
      <c r="CN1623" s="527"/>
      <c r="CP1623" s="258"/>
      <c r="CQ1623" s="258"/>
      <c r="CR1623" s="524" t="s">
        <v>2709</v>
      </c>
      <c r="CS1623" s="526" t="s">
        <v>505</v>
      </c>
      <c r="CT1623" s="526" t="s">
        <v>725</v>
      </c>
      <c r="CU1623" s="527"/>
    </row>
    <row r="1624" spans="8:99" ht="15" customHeight="1" x14ac:dyDescent="0.15">
      <c r="H1624" s="111">
        <f t="shared" si="180"/>
        <v>0</v>
      </c>
      <c r="I1624" s="110">
        <v>1604</v>
      </c>
      <c r="J1624" s="199"/>
      <c r="K1624" s="199"/>
      <c r="L1624" s="112" t="e">
        <f t="shared" si="174"/>
        <v>#N/A</v>
      </c>
      <c r="M1624" s="199"/>
      <c r="N1624" s="199"/>
      <c r="O1624" s="124" t="str">
        <f t="shared" si="175"/>
        <v/>
      </c>
      <c r="P1624" s="124" t="str">
        <f t="shared" si="176"/>
        <v/>
      </c>
      <c r="Q1624" s="199"/>
      <c r="R1624" s="113" t="s">
        <v>341</v>
      </c>
      <c r="S1624" s="199"/>
      <c r="T1624" s="113" t="s">
        <v>337</v>
      </c>
      <c r="U1624" s="199"/>
      <c r="V1624" s="112" t="str">
        <f t="shared" si="177"/>
        <v>１～４以外</v>
      </c>
      <c r="W1624" s="628"/>
      <c r="X1624" s="112"/>
      <c r="Y1624" s="199"/>
      <c r="Z1624" s="636"/>
      <c r="AA1624" s="200"/>
      <c r="AB1624" s="114" t="e">
        <f t="shared" si="178"/>
        <v>#N/A</v>
      </c>
      <c r="AC1624" s="115" t="str">
        <f t="shared" si="181"/>
        <v/>
      </c>
      <c r="AD1624" s="145" t="str">
        <f t="shared" si="179"/>
        <v/>
      </c>
      <c r="BD1624" s="36">
        <v>1604</v>
      </c>
      <c r="BE1624" s="223"/>
      <c r="BF1624" s="231"/>
      <c r="BG1624" s="231"/>
      <c r="BH1624" s="231"/>
      <c r="BI1624" s="231"/>
      <c r="BJ1624" s="223"/>
      <c r="BK1624" s="224"/>
      <c r="BL1624" s="223"/>
      <c r="BM1624" s="224"/>
      <c r="BN1624" s="225"/>
      <c r="BO1624" s="226"/>
      <c r="BP1624" s="224"/>
      <c r="BQ1624" s="224"/>
      <c r="BR1624" s="226"/>
      <c r="BS1624" s="225"/>
      <c r="CB1624" s="258"/>
      <c r="CC1624" s="258"/>
      <c r="CD1624" s="461" t="s">
        <v>2134</v>
      </c>
      <c r="CE1624" s="296">
        <v>0</v>
      </c>
      <c r="CF1624" s="259">
        <v>1</v>
      </c>
      <c r="CG1624" s="260">
        <f>DCOUNT($H$20:$AD$4020,"入力ﾁｪｯｸ",CD1623:CF1625)</f>
        <v>0</v>
      </c>
      <c r="CI1624" s="258"/>
      <c r="CJ1624" s="258"/>
      <c r="CK1624" s="536" t="s">
        <v>2740</v>
      </c>
      <c r="CL1624" s="537">
        <v>2</v>
      </c>
      <c r="CM1624" s="531">
        <v>3</v>
      </c>
      <c r="CN1624" s="531">
        <f>DCOUNT($H$20:$AD$4020,"入力ﾁｪｯｸ",CK1623:CM1624)</f>
        <v>0</v>
      </c>
      <c r="CP1624" s="258"/>
      <c r="CQ1624" s="258"/>
      <c r="CR1624" s="536" t="s">
        <v>2740</v>
      </c>
      <c r="CS1624" s="537">
        <v>2</v>
      </c>
      <c r="CT1624" s="531">
        <v>2</v>
      </c>
      <c r="CU1624" s="531">
        <f>DCOUNT($H$20:$AD$4020,"入力ﾁｪｯｸ",CR1623:CT1624)</f>
        <v>0</v>
      </c>
    </row>
    <row r="1625" spans="8:99" ht="15" customHeight="1" x14ac:dyDescent="0.15">
      <c r="H1625" s="111">
        <f t="shared" si="180"/>
        <v>0</v>
      </c>
      <c r="I1625" s="110">
        <v>1605</v>
      </c>
      <c r="J1625" s="199"/>
      <c r="K1625" s="199"/>
      <c r="L1625" s="112" t="e">
        <f t="shared" si="174"/>
        <v>#N/A</v>
      </c>
      <c r="M1625" s="199"/>
      <c r="N1625" s="199"/>
      <c r="O1625" s="124" t="str">
        <f t="shared" si="175"/>
        <v/>
      </c>
      <c r="P1625" s="124" t="str">
        <f t="shared" si="176"/>
        <v/>
      </c>
      <c r="Q1625" s="199"/>
      <c r="R1625" s="113" t="s">
        <v>341</v>
      </c>
      <c r="S1625" s="199"/>
      <c r="T1625" s="113" t="s">
        <v>337</v>
      </c>
      <c r="U1625" s="199"/>
      <c r="V1625" s="112" t="str">
        <f t="shared" si="177"/>
        <v>１～４以外</v>
      </c>
      <c r="W1625" s="628"/>
      <c r="X1625" s="112"/>
      <c r="Y1625" s="199"/>
      <c r="Z1625" s="636"/>
      <c r="AA1625" s="200"/>
      <c r="AB1625" s="114" t="e">
        <f t="shared" si="178"/>
        <v>#N/A</v>
      </c>
      <c r="AC1625" s="115" t="str">
        <f t="shared" si="181"/>
        <v/>
      </c>
      <c r="AD1625" s="145" t="str">
        <f t="shared" si="179"/>
        <v/>
      </c>
      <c r="BD1625" s="36">
        <v>1605</v>
      </c>
      <c r="BE1625" s="223"/>
      <c r="BF1625" s="231"/>
      <c r="BG1625" s="231"/>
      <c r="BH1625" s="231"/>
      <c r="BI1625" s="231"/>
      <c r="BJ1625" s="223"/>
      <c r="BK1625" s="224"/>
      <c r="BL1625" s="223"/>
      <c r="BM1625" s="224"/>
      <c r="BN1625" s="225"/>
      <c r="BO1625" s="226"/>
      <c r="BP1625" s="224"/>
      <c r="BQ1625" s="224"/>
      <c r="BR1625" s="226"/>
      <c r="BS1625" s="225"/>
      <c r="CB1625" s="258"/>
      <c r="CC1625" s="258"/>
      <c r="CD1625" s="461" t="s">
        <v>2134</v>
      </c>
      <c r="CE1625" s="299">
        <v>0</v>
      </c>
      <c r="CF1625" s="266">
        <v>2</v>
      </c>
      <c r="CG1625" s="268"/>
      <c r="CI1625" s="258"/>
      <c r="CJ1625" s="258"/>
      <c r="CK1625" s="524" t="s">
        <v>2709</v>
      </c>
      <c r="CL1625" s="526" t="s">
        <v>505</v>
      </c>
      <c r="CM1625" s="526" t="s">
        <v>725</v>
      </c>
      <c r="CN1625" s="527"/>
      <c r="CP1625" s="258"/>
      <c r="CQ1625" s="258"/>
      <c r="CR1625" s="524" t="s">
        <v>2709</v>
      </c>
      <c r="CS1625" s="526" t="s">
        <v>505</v>
      </c>
      <c r="CT1625" s="526" t="s">
        <v>725</v>
      </c>
      <c r="CU1625" s="527"/>
    </row>
    <row r="1626" spans="8:99" ht="15" customHeight="1" x14ac:dyDescent="0.15">
      <c r="H1626" s="111">
        <f t="shared" si="180"/>
        <v>0</v>
      </c>
      <c r="I1626" s="110">
        <v>1606</v>
      </c>
      <c r="J1626" s="199"/>
      <c r="K1626" s="199"/>
      <c r="L1626" s="112" t="e">
        <f t="shared" si="174"/>
        <v>#N/A</v>
      </c>
      <c r="M1626" s="199"/>
      <c r="N1626" s="199"/>
      <c r="O1626" s="124" t="str">
        <f t="shared" si="175"/>
        <v/>
      </c>
      <c r="P1626" s="124" t="str">
        <f t="shared" si="176"/>
        <v/>
      </c>
      <c r="Q1626" s="199"/>
      <c r="R1626" s="113" t="s">
        <v>341</v>
      </c>
      <c r="S1626" s="199"/>
      <c r="T1626" s="113" t="s">
        <v>337</v>
      </c>
      <c r="U1626" s="199"/>
      <c r="V1626" s="112" t="str">
        <f t="shared" si="177"/>
        <v>１～４以外</v>
      </c>
      <c r="W1626" s="628"/>
      <c r="X1626" s="112"/>
      <c r="Y1626" s="199"/>
      <c r="Z1626" s="636"/>
      <c r="AA1626" s="200"/>
      <c r="AB1626" s="114" t="e">
        <f t="shared" si="178"/>
        <v>#N/A</v>
      </c>
      <c r="AC1626" s="115" t="str">
        <f t="shared" si="181"/>
        <v/>
      </c>
      <c r="AD1626" s="145" t="str">
        <f t="shared" si="179"/>
        <v/>
      </c>
      <c r="BD1626" s="36">
        <v>1606</v>
      </c>
      <c r="BE1626" s="223"/>
      <c r="BF1626" s="231"/>
      <c r="BG1626" s="231"/>
      <c r="BH1626" s="231"/>
      <c r="BI1626" s="231"/>
      <c r="BJ1626" s="223"/>
      <c r="BK1626" s="224"/>
      <c r="BL1626" s="223"/>
      <c r="BM1626" s="224"/>
      <c r="BN1626" s="225"/>
      <c r="BO1626" s="226"/>
      <c r="BP1626" s="224"/>
      <c r="BQ1626" s="224"/>
      <c r="BR1626" s="226"/>
      <c r="BS1626" s="225"/>
      <c r="CB1626" s="258"/>
      <c r="CC1626" s="258"/>
      <c r="CD1626" s="276" t="s">
        <v>2026</v>
      </c>
      <c r="CE1626" s="253" t="s">
        <v>505</v>
      </c>
      <c r="CF1626" s="253" t="s">
        <v>725</v>
      </c>
      <c r="CG1626" s="278"/>
      <c r="CI1626" s="258"/>
      <c r="CJ1626" s="258"/>
      <c r="CK1626" s="536" t="s">
        <v>2741</v>
      </c>
      <c r="CL1626" s="537">
        <v>2</v>
      </c>
      <c r="CM1626" s="531">
        <v>3</v>
      </c>
      <c r="CN1626" s="531">
        <f>DCOUNT($H$20:$AD$4020,"入力ﾁｪｯｸ",CK1625:CM1626)</f>
        <v>0</v>
      </c>
      <c r="CP1626" s="258"/>
      <c r="CQ1626" s="258"/>
      <c r="CR1626" s="536" t="s">
        <v>2741</v>
      </c>
      <c r="CS1626" s="537">
        <v>2</v>
      </c>
      <c r="CT1626" s="531">
        <v>2</v>
      </c>
      <c r="CU1626" s="531">
        <f>DCOUNT($H$20:$AD$4020,"入力ﾁｪｯｸ",CR1625:CT1626)</f>
        <v>0</v>
      </c>
    </row>
    <row r="1627" spans="8:99" ht="15" customHeight="1" x14ac:dyDescent="0.15">
      <c r="H1627" s="111">
        <f t="shared" si="180"/>
        <v>0</v>
      </c>
      <c r="I1627" s="110">
        <v>1607</v>
      </c>
      <c r="J1627" s="199"/>
      <c r="K1627" s="199"/>
      <c r="L1627" s="112" t="e">
        <f t="shared" si="174"/>
        <v>#N/A</v>
      </c>
      <c r="M1627" s="199"/>
      <c r="N1627" s="199"/>
      <c r="O1627" s="124" t="str">
        <f t="shared" si="175"/>
        <v/>
      </c>
      <c r="P1627" s="124" t="str">
        <f t="shared" si="176"/>
        <v/>
      </c>
      <c r="Q1627" s="199"/>
      <c r="R1627" s="113" t="s">
        <v>341</v>
      </c>
      <c r="S1627" s="199"/>
      <c r="T1627" s="113" t="s">
        <v>337</v>
      </c>
      <c r="U1627" s="199"/>
      <c r="V1627" s="112" t="str">
        <f t="shared" si="177"/>
        <v>１～４以外</v>
      </c>
      <c r="W1627" s="628"/>
      <c r="X1627" s="112"/>
      <c r="Y1627" s="199"/>
      <c r="Z1627" s="636"/>
      <c r="AA1627" s="200"/>
      <c r="AB1627" s="114" t="e">
        <f t="shared" si="178"/>
        <v>#N/A</v>
      </c>
      <c r="AC1627" s="115" t="str">
        <f t="shared" si="181"/>
        <v/>
      </c>
      <c r="AD1627" s="145" t="str">
        <f t="shared" si="179"/>
        <v/>
      </c>
      <c r="BD1627" s="36">
        <v>1607</v>
      </c>
      <c r="BE1627" s="223"/>
      <c r="BF1627" s="231"/>
      <c r="BG1627" s="231"/>
      <c r="BH1627" s="231"/>
      <c r="BI1627" s="231"/>
      <c r="BJ1627" s="223"/>
      <c r="BK1627" s="224"/>
      <c r="BL1627" s="223"/>
      <c r="BM1627" s="224"/>
      <c r="BN1627" s="225"/>
      <c r="BO1627" s="226"/>
      <c r="BP1627" s="224"/>
      <c r="BQ1627" s="224"/>
      <c r="BR1627" s="226"/>
      <c r="BS1627" s="225"/>
      <c r="CB1627" s="258"/>
      <c r="CC1627" s="258"/>
      <c r="CD1627" s="461" t="s">
        <v>2135</v>
      </c>
      <c r="CE1627" s="296">
        <v>0</v>
      </c>
      <c r="CF1627" s="259">
        <v>1</v>
      </c>
      <c r="CG1627" s="260">
        <f>DCOUNT($H$20:$AD$4020,"入力ﾁｪｯｸ",CD1626:CF1628)</f>
        <v>0</v>
      </c>
      <c r="CI1627" s="258"/>
      <c r="CJ1627" s="258"/>
      <c r="CK1627" s="524" t="s">
        <v>2709</v>
      </c>
      <c r="CL1627" s="526" t="s">
        <v>505</v>
      </c>
      <c r="CM1627" s="526" t="s">
        <v>725</v>
      </c>
      <c r="CN1627" s="527"/>
      <c r="CP1627" s="258"/>
      <c r="CQ1627" s="258"/>
      <c r="CR1627" s="524" t="s">
        <v>2709</v>
      </c>
      <c r="CS1627" s="526" t="s">
        <v>505</v>
      </c>
      <c r="CT1627" s="526" t="s">
        <v>725</v>
      </c>
      <c r="CU1627" s="527"/>
    </row>
    <row r="1628" spans="8:99" ht="15" customHeight="1" x14ac:dyDescent="0.15">
      <c r="H1628" s="111">
        <f t="shared" si="180"/>
        <v>0</v>
      </c>
      <c r="I1628" s="110">
        <v>1608</v>
      </c>
      <c r="J1628" s="199"/>
      <c r="K1628" s="199"/>
      <c r="L1628" s="112" t="e">
        <f t="shared" si="174"/>
        <v>#N/A</v>
      </c>
      <c r="M1628" s="199"/>
      <c r="N1628" s="199"/>
      <c r="O1628" s="124" t="str">
        <f t="shared" si="175"/>
        <v/>
      </c>
      <c r="P1628" s="124" t="str">
        <f t="shared" si="176"/>
        <v/>
      </c>
      <c r="Q1628" s="199"/>
      <c r="R1628" s="113" t="s">
        <v>341</v>
      </c>
      <c r="S1628" s="199"/>
      <c r="T1628" s="113" t="s">
        <v>337</v>
      </c>
      <c r="U1628" s="199"/>
      <c r="V1628" s="112" t="str">
        <f t="shared" si="177"/>
        <v>１～４以外</v>
      </c>
      <c r="W1628" s="628"/>
      <c r="X1628" s="112"/>
      <c r="Y1628" s="199"/>
      <c r="Z1628" s="636"/>
      <c r="AA1628" s="200"/>
      <c r="AB1628" s="114" t="e">
        <f t="shared" si="178"/>
        <v>#N/A</v>
      </c>
      <c r="AC1628" s="115" t="str">
        <f t="shared" si="181"/>
        <v/>
      </c>
      <c r="AD1628" s="145" t="str">
        <f t="shared" si="179"/>
        <v/>
      </c>
      <c r="BD1628" s="36">
        <v>1608</v>
      </c>
      <c r="BE1628" s="223"/>
      <c r="BF1628" s="231"/>
      <c r="BG1628" s="231"/>
      <c r="BH1628" s="231"/>
      <c r="BI1628" s="231"/>
      <c r="BJ1628" s="223"/>
      <c r="BK1628" s="224"/>
      <c r="BL1628" s="223"/>
      <c r="BM1628" s="224"/>
      <c r="BN1628" s="225"/>
      <c r="BO1628" s="226"/>
      <c r="BP1628" s="224"/>
      <c r="BQ1628" s="224"/>
      <c r="BR1628" s="226"/>
      <c r="BS1628" s="225"/>
      <c r="CB1628" s="258"/>
      <c r="CC1628" s="258"/>
      <c r="CD1628" s="461" t="s">
        <v>2135</v>
      </c>
      <c r="CE1628" s="299">
        <v>0</v>
      </c>
      <c r="CF1628" s="266">
        <v>2</v>
      </c>
      <c r="CG1628" s="268"/>
      <c r="CI1628" s="258"/>
      <c r="CJ1628" s="258"/>
      <c r="CK1628" s="536" t="s">
        <v>2742</v>
      </c>
      <c r="CL1628" s="537">
        <v>2</v>
      </c>
      <c r="CM1628" s="531">
        <v>3</v>
      </c>
      <c r="CN1628" s="531">
        <f>DCOUNT($H$20:$AD$4020,"入力ﾁｪｯｸ",CK1627:CM1628)</f>
        <v>0</v>
      </c>
      <c r="CP1628" s="258"/>
      <c r="CQ1628" s="258"/>
      <c r="CR1628" s="536" t="s">
        <v>2742</v>
      </c>
      <c r="CS1628" s="537">
        <v>2</v>
      </c>
      <c r="CT1628" s="531">
        <v>2</v>
      </c>
      <c r="CU1628" s="531">
        <f>DCOUNT($H$20:$AD$4020,"入力ﾁｪｯｸ",CR1627:CT1628)</f>
        <v>0</v>
      </c>
    </row>
    <row r="1629" spans="8:99" ht="15" customHeight="1" x14ac:dyDescent="0.15">
      <c r="H1629" s="111">
        <f t="shared" si="180"/>
        <v>0</v>
      </c>
      <c r="I1629" s="110">
        <v>1609</v>
      </c>
      <c r="J1629" s="199"/>
      <c r="K1629" s="199"/>
      <c r="L1629" s="112" t="e">
        <f t="shared" si="174"/>
        <v>#N/A</v>
      </c>
      <c r="M1629" s="199"/>
      <c r="N1629" s="199"/>
      <c r="O1629" s="124" t="str">
        <f t="shared" si="175"/>
        <v/>
      </c>
      <c r="P1629" s="124" t="str">
        <f t="shared" si="176"/>
        <v/>
      </c>
      <c r="Q1629" s="199"/>
      <c r="R1629" s="113" t="s">
        <v>341</v>
      </c>
      <c r="S1629" s="199"/>
      <c r="T1629" s="113" t="s">
        <v>337</v>
      </c>
      <c r="U1629" s="199"/>
      <c r="V1629" s="112" t="str">
        <f t="shared" si="177"/>
        <v>１～４以外</v>
      </c>
      <c r="W1629" s="628"/>
      <c r="X1629" s="112"/>
      <c r="Y1629" s="199"/>
      <c r="Z1629" s="636"/>
      <c r="AA1629" s="200"/>
      <c r="AB1629" s="114" t="e">
        <f t="shared" si="178"/>
        <v>#N/A</v>
      </c>
      <c r="AC1629" s="115" t="str">
        <f t="shared" si="181"/>
        <v/>
      </c>
      <c r="AD1629" s="145" t="str">
        <f t="shared" si="179"/>
        <v/>
      </c>
      <c r="BD1629" s="36">
        <v>1609</v>
      </c>
      <c r="BE1629" s="223"/>
      <c r="BF1629" s="231"/>
      <c r="BG1629" s="231"/>
      <c r="BH1629" s="231"/>
      <c r="BI1629" s="231"/>
      <c r="BJ1629" s="223"/>
      <c r="BK1629" s="224"/>
      <c r="BL1629" s="223"/>
      <c r="BM1629" s="224"/>
      <c r="BN1629" s="225"/>
      <c r="BO1629" s="226"/>
      <c r="BP1629" s="224"/>
      <c r="BQ1629" s="224"/>
      <c r="BR1629" s="226"/>
      <c r="BS1629" s="225"/>
      <c r="CB1629" s="258"/>
      <c r="CC1629" s="258"/>
      <c r="CD1629" s="276" t="s">
        <v>2026</v>
      </c>
      <c r="CE1629" s="253" t="s">
        <v>505</v>
      </c>
      <c r="CF1629" s="253" t="s">
        <v>725</v>
      </c>
      <c r="CG1629" s="278"/>
      <c r="CI1629" s="258"/>
      <c r="CJ1629" s="258"/>
      <c r="CK1629" s="524" t="s">
        <v>2709</v>
      </c>
      <c r="CL1629" s="526" t="s">
        <v>505</v>
      </c>
      <c r="CM1629" s="526" t="s">
        <v>725</v>
      </c>
      <c r="CN1629" s="527"/>
      <c r="CP1629" s="258"/>
      <c r="CQ1629" s="258"/>
      <c r="CR1629" s="524" t="s">
        <v>2709</v>
      </c>
      <c r="CS1629" s="526" t="s">
        <v>505</v>
      </c>
      <c r="CT1629" s="526" t="s">
        <v>725</v>
      </c>
      <c r="CU1629" s="527"/>
    </row>
    <row r="1630" spans="8:99" ht="15" customHeight="1" x14ac:dyDescent="0.15">
      <c r="H1630" s="111">
        <f t="shared" si="180"/>
        <v>0</v>
      </c>
      <c r="I1630" s="110">
        <v>1610</v>
      </c>
      <c r="J1630" s="199"/>
      <c r="K1630" s="199"/>
      <c r="L1630" s="112" t="e">
        <f t="shared" si="174"/>
        <v>#N/A</v>
      </c>
      <c r="M1630" s="199"/>
      <c r="N1630" s="199"/>
      <c r="O1630" s="124" t="str">
        <f t="shared" si="175"/>
        <v/>
      </c>
      <c r="P1630" s="124" t="str">
        <f t="shared" si="176"/>
        <v/>
      </c>
      <c r="Q1630" s="199"/>
      <c r="R1630" s="113" t="s">
        <v>341</v>
      </c>
      <c r="S1630" s="199"/>
      <c r="T1630" s="113" t="s">
        <v>337</v>
      </c>
      <c r="U1630" s="199"/>
      <c r="V1630" s="112" t="str">
        <f t="shared" si="177"/>
        <v>１～４以外</v>
      </c>
      <c r="W1630" s="628"/>
      <c r="X1630" s="112"/>
      <c r="Y1630" s="199"/>
      <c r="Z1630" s="636"/>
      <c r="AA1630" s="200"/>
      <c r="AB1630" s="114" t="e">
        <f t="shared" si="178"/>
        <v>#N/A</v>
      </c>
      <c r="AC1630" s="115" t="str">
        <f t="shared" si="181"/>
        <v/>
      </c>
      <c r="AD1630" s="145" t="str">
        <f t="shared" si="179"/>
        <v/>
      </c>
      <c r="BD1630" s="36">
        <v>1610</v>
      </c>
      <c r="BE1630" s="223"/>
      <c r="BF1630" s="231"/>
      <c r="BG1630" s="231"/>
      <c r="BH1630" s="231"/>
      <c r="BI1630" s="231"/>
      <c r="BJ1630" s="223"/>
      <c r="BK1630" s="224"/>
      <c r="BL1630" s="223"/>
      <c r="BM1630" s="224"/>
      <c r="BN1630" s="225"/>
      <c r="BO1630" s="226"/>
      <c r="BP1630" s="224"/>
      <c r="BQ1630" s="224"/>
      <c r="BR1630" s="226"/>
      <c r="BS1630" s="225"/>
      <c r="CB1630" s="258"/>
      <c r="CC1630" s="258"/>
      <c r="CD1630" s="461" t="s">
        <v>2136</v>
      </c>
      <c r="CE1630" s="296">
        <v>0</v>
      </c>
      <c r="CF1630" s="259">
        <v>1</v>
      </c>
      <c r="CG1630" s="260">
        <f>DCOUNT($H$20:$AD$4020,"入力ﾁｪｯｸ",CD1629:CF1631)</f>
        <v>0</v>
      </c>
      <c r="CI1630" s="258"/>
      <c r="CJ1630" s="258"/>
      <c r="CK1630" s="536" t="s">
        <v>2743</v>
      </c>
      <c r="CL1630" s="537">
        <v>2</v>
      </c>
      <c r="CM1630" s="531">
        <v>3</v>
      </c>
      <c r="CN1630" s="531">
        <f>DCOUNT($H$20:$AD$4020,"入力ﾁｪｯｸ",CK1629:CM1630)</f>
        <v>0</v>
      </c>
      <c r="CP1630" s="258"/>
      <c r="CQ1630" s="258"/>
      <c r="CR1630" s="536" t="s">
        <v>2743</v>
      </c>
      <c r="CS1630" s="537">
        <v>2</v>
      </c>
      <c r="CT1630" s="531">
        <v>2</v>
      </c>
      <c r="CU1630" s="531">
        <f>DCOUNT($H$20:$AD$4020,"入力ﾁｪｯｸ",CR1629:CT1630)</f>
        <v>0</v>
      </c>
    </row>
    <row r="1631" spans="8:99" ht="15" customHeight="1" x14ac:dyDescent="0.15">
      <c r="H1631" s="111">
        <f t="shared" si="180"/>
        <v>0</v>
      </c>
      <c r="I1631" s="110">
        <v>1611</v>
      </c>
      <c r="J1631" s="199"/>
      <c r="K1631" s="199"/>
      <c r="L1631" s="112" t="e">
        <f t="shared" si="174"/>
        <v>#N/A</v>
      </c>
      <c r="M1631" s="199"/>
      <c r="N1631" s="199"/>
      <c r="O1631" s="124" t="str">
        <f t="shared" si="175"/>
        <v/>
      </c>
      <c r="P1631" s="124" t="str">
        <f t="shared" si="176"/>
        <v/>
      </c>
      <c r="Q1631" s="199"/>
      <c r="R1631" s="113" t="s">
        <v>341</v>
      </c>
      <c r="S1631" s="199"/>
      <c r="T1631" s="113" t="s">
        <v>337</v>
      </c>
      <c r="U1631" s="199"/>
      <c r="V1631" s="112" t="str">
        <f t="shared" si="177"/>
        <v>１～４以外</v>
      </c>
      <c r="W1631" s="628"/>
      <c r="X1631" s="112"/>
      <c r="Y1631" s="199"/>
      <c r="Z1631" s="636"/>
      <c r="AA1631" s="200"/>
      <c r="AB1631" s="114" t="e">
        <f t="shared" si="178"/>
        <v>#N/A</v>
      </c>
      <c r="AC1631" s="115" t="str">
        <f t="shared" si="181"/>
        <v/>
      </c>
      <c r="AD1631" s="145" t="str">
        <f t="shared" si="179"/>
        <v/>
      </c>
      <c r="BD1631" s="36">
        <v>1611</v>
      </c>
      <c r="BE1631" s="223"/>
      <c r="BF1631" s="231"/>
      <c r="BG1631" s="231"/>
      <c r="BH1631" s="231"/>
      <c r="BI1631" s="231"/>
      <c r="BJ1631" s="223"/>
      <c r="BK1631" s="224"/>
      <c r="BL1631" s="223"/>
      <c r="BM1631" s="224"/>
      <c r="BN1631" s="225"/>
      <c r="BO1631" s="226"/>
      <c r="BP1631" s="224"/>
      <c r="BQ1631" s="224"/>
      <c r="BR1631" s="226"/>
      <c r="BS1631" s="225"/>
      <c r="CB1631" s="258"/>
      <c r="CC1631" s="258"/>
      <c r="CD1631" s="461" t="s">
        <v>2136</v>
      </c>
      <c r="CE1631" s="299">
        <v>0</v>
      </c>
      <c r="CF1631" s="266">
        <v>2</v>
      </c>
      <c r="CG1631" s="268"/>
      <c r="CI1631" s="258"/>
      <c r="CJ1631" s="258"/>
      <c r="CK1631" s="524" t="s">
        <v>2709</v>
      </c>
      <c r="CL1631" s="526" t="s">
        <v>505</v>
      </c>
      <c r="CM1631" s="526" t="s">
        <v>725</v>
      </c>
      <c r="CN1631" s="527"/>
      <c r="CP1631" s="258"/>
      <c r="CQ1631" s="258"/>
      <c r="CR1631" s="524" t="s">
        <v>2709</v>
      </c>
      <c r="CS1631" s="526" t="s">
        <v>505</v>
      </c>
      <c r="CT1631" s="526" t="s">
        <v>725</v>
      </c>
      <c r="CU1631" s="527"/>
    </row>
    <row r="1632" spans="8:99" ht="15" customHeight="1" x14ac:dyDescent="0.15">
      <c r="H1632" s="111">
        <f t="shared" si="180"/>
        <v>0</v>
      </c>
      <c r="I1632" s="110">
        <v>1612</v>
      </c>
      <c r="J1632" s="199"/>
      <c r="K1632" s="199"/>
      <c r="L1632" s="112" t="e">
        <f t="shared" si="174"/>
        <v>#N/A</v>
      </c>
      <c r="M1632" s="199"/>
      <c r="N1632" s="199"/>
      <c r="O1632" s="124" t="str">
        <f t="shared" si="175"/>
        <v/>
      </c>
      <c r="P1632" s="124" t="str">
        <f t="shared" si="176"/>
        <v/>
      </c>
      <c r="Q1632" s="199"/>
      <c r="R1632" s="113" t="s">
        <v>341</v>
      </c>
      <c r="S1632" s="199"/>
      <c r="T1632" s="113" t="s">
        <v>337</v>
      </c>
      <c r="U1632" s="199"/>
      <c r="V1632" s="112" t="str">
        <f t="shared" si="177"/>
        <v>１～４以外</v>
      </c>
      <c r="W1632" s="628"/>
      <c r="X1632" s="112"/>
      <c r="Y1632" s="199"/>
      <c r="Z1632" s="636"/>
      <c r="AA1632" s="200"/>
      <c r="AB1632" s="114" t="e">
        <f t="shared" si="178"/>
        <v>#N/A</v>
      </c>
      <c r="AC1632" s="115" t="str">
        <f t="shared" si="181"/>
        <v/>
      </c>
      <c r="AD1632" s="145" t="str">
        <f t="shared" si="179"/>
        <v/>
      </c>
      <c r="BD1632" s="36">
        <v>1612</v>
      </c>
      <c r="BE1632" s="223"/>
      <c r="BF1632" s="231"/>
      <c r="BG1632" s="231"/>
      <c r="BH1632" s="231"/>
      <c r="BI1632" s="231"/>
      <c r="BJ1632" s="223"/>
      <c r="BK1632" s="224"/>
      <c r="BL1632" s="223"/>
      <c r="BM1632" s="224"/>
      <c r="BN1632" s="225"/>
      <c r="BO1632" s="226"/>
      <c r="BP1632" s="224"/>
      <c r="BQ1632" s="224"/>
      <c r="BR1632" s="226"/>
      <c r="BS1632" s="225"/>
      <c r="CB1632" s="258"/>
      <c r="CC1632" s="258"/>
      <c r="CD1632" s="276" t="s">
        <v>2026</v>
      </c>
      <c r="CE1632" s="253" t="s">
        <v>505</v>
      </c>
      <c r="CF1632" s="253" t="s">
        <v>725</v>
      </c>
      <c r="CG1632" s="278"/>
      <c r="CI1632" s="258"/>
      <c r="CJ1632" s="258"/>
      <c r="CK1632" s="536" t="s">
        <v>2744</v>
      </c>
      <c r="CL1632" s="537">
        <v>2</v>
      </c>
      <c r="CM1632" s="531">
        <v>3</v>
      </c>
      <c r="CN1632" s="531">
        <f>DCOUNT($H$20:$AD$4020,"入力ﾁｪｯｸ",CK1631:CM1632)</f>
        <v>0</v>
      </c>
      <c r="CP1632" s="258"/>
      <c r="CQ1632" s="258"/>
      <c r="CR1632" s="536" t="s">
        <v>2744</v>
      </c>
      <c r="CS1632" s="537">
        <v>2</v>
      </c>
      <c r="CT1632" s="531">
        <v>2</v>
      </c>
      <c r="CU1632" s="531">
        <f>DCOUNT($H$20:$AD$4020,"入力ﾁｪｯｸ",CR1631:CT1632)</f>
        <v>0</v>
      </c>
    </row>
    <row r="1633" spans="8:99" ht="15" customHeight="1" x14ac:dyDescent="0.15">
      <c r="H1633" s="111">
        <f t="shared" si="180"/>
        <v>0</v>
      </c>
      <c r="I1633" s="110">
        <v>1613</v>
      </c>
      <c r="J1633" s="199"/>
      <c r="K1633" s="199"/>
      <c r="L1633" s="112" t="e">
        <f t="shared" si="174"/>
        <v>#N/A</v>
      </c>
      <c r="M1633" s="199"/>
      <c r="N1633" s="199"/>
      <c r="O1633" s="124" t="str">
        <f t="shared" si="175"/>
        <v/>
      </c>
      <c r="P1633" s="124" t="str">
        <f t="shared" si="176"/>
        <v/>
      </c>
      <c r="Q1633" s="199"/>
      <c r="R1633" s="113" t="s">
        <v>341</v>
      </c>
      <c r="S1633" s="199"/>
      <c r="T1633" s="113" t="s">
        <v>337</v>
      </c>
      <c r="U1633" s="199"/>
      <c r="V1633" s="112" t="str">
        <f t="shared" si="177"/>
        <v>１～４以外</v>
      </c>
      <c r="W1633" s="628"/>
      <c r="X1633" s="112"/>
      <c r="Y1633" s="199"/>
      <c r="Z1633" s="636"/>
      <c r="AA1633" s="200"/>
      <c r="AB1633" s="114" t="e">
        <f t="shared" si="178"/>
        <v>#N/A</v>
      </c>
      <c r="AC1633" s="115" t="str">
        <f t="shared" si="181"/>
        <v/>
      </c>
      <c r="AD1633" s="145" t="str">
        <f t="shared" si="179"/>
        <v/>
      </c>
      <c r="BD1633" s="36">
        <v>1613</v>
      </c>
      <c r="BE1633" s="223"/>
      <c r="BF1633" s="231"/>
      <c r="BG1633" s="231"/>
      <c r="BH1633" s="231"/>
      <c r="BI1633" s="231"/>
      <c r="BJ1633" s="223"/>
      <c r="BK1633" s="224"/>
      <c r="BL1633" s="223"/>
      <c r="BM1633" s="224"/>
      <c r="BN1633" s="225"/>
      <c r="BO1633" s="226"/>
      <c r="BP1633" s="224"/>
      <c r="BQ1633" s="224"/>
      <c r="BR1633" s="226"/>
      <c r="BS1633" s="225"/>
      <c r="CB1633" s="258"/>
      <c r="CC1633" s="258"/>
      <c r="CD1633" s="461" t="s">
        <v>2137</v>
      </c>
      <c r="CE1633" s="296">
        <v>0</v>
      </c>
      <c r="CF1633" s="259">
        <v>1</v>
      </c>
      <c r="CG1633" s="260">
        <f>DCOUNT($H$20:$AD$4020,"入力ﾁｪｯｸ",CD1632:CF1634)</f>
        <v>0</v>
      </c>
      <c r="CI1633" s="258"/>
      <c r="CJ1633" s="258"/>
      <c r="CK1633" s="524" t="s">
        <v>2709</v>
      </c>
      <c r="CL1633" s="526" t="s">
        <v>505</v>
      </c>
      <c r="CM1633" s="526" t="s">
        <v>725</v>
      </c>
      <c r="CN1633" s="527"/>
      <c r="CP1633" s="258"/>
      <c r="CQ1633" s="258"/>
      <c r="CR1633" s="524" t="s">
        <v>2709</v>
      </c>
      <c r="CS1633" s="526" t="s">
        <v>505</v>
      </c>
      <c r="CT1633" s="526" t="s">
        <v>725</v>
      </c>
      <c r="CU1633" s="527"/>
    </row>
    <row r="1634" spans="8:99" ht="15" customHeight="1" x14ac:dyDescent="0.15">
      <c r="H1634" s="111">
        <f t="shared" si="180"/>
        <v>0</v>
      </c>
      <c r="I1634" s="110">
        <v>1614</v>
      </c>
      <c r="J1634" s="199"/>
      <c r="K1634" s="199"/>
      <c r="L1634" s="112" t="e">
        <f t="shared" si="174"/>
        <v>#N/A</v>
      </c>
      <c r="M1634" s="199"/>
      <c r="N1634" s="199"/>
      <c r="O1634" s="124" t="str">
        <f t="shared" si="175"/>
        <v/>
      </c>
      <c r="P1634" s="124" t="str">
        <f t="shared" si="176"/>
        <v/>
      </c>
      <c r="Q1634" s="199"/>
      <c r="R1634" s="113" t="s">
        <v>341</v>
      </c>
      <c r="S1634" s="199"/>
      <c r="T1634" s="113" t="s">
        <v>337</v>
      </c>
      <c r="U1634" s="199"/>
      <c r="V1634" s="112" t="str">
        <f t="shared" si="177"/>
        <v>１～４以外</v>
      </c>
      <c r="W1634" s="628"/>
      <c r="X1634" s="112"/>
      <c r="Y1634" s="199"/>
      <c r="Z1634" s="636"/>
      <c r="AA1634" s="200"/>
      <c r="AB1634" s="114" t="e">
        <f t="shared" si="178"/>
        <v>#N/A</v>
      </c>
      <c r="AC1634" s="115" t="str">
        <f t="shared" si="181"/>
        <v/>
      </c>
      <c r="AD1634" s="145" t="str">
        <f t="shared" si="179"/>
        <v/>
      </c>
      <c r="BD1634" s="36">
        <v>1614</v>
      </c>
      <c r="BE1634" s="223"/>
      <c r="BF1634" s="231"/>
      <c r="BG1634" s="231"/>
      <c r="BH1634" s="231"/>
      <c r="BI1634" s="231"/>
      <c r="BJ1634" s="223"/>
      <c r="BK1634" s="224"/>
      <c r="BL1634" s="223"/>
      <c r="BM1634" s="224"/>
      <c r="BN1634" s="225"/>
      <c r="BO1634" s="226"/>
      <c r="BP1634" s="224"/>
      <c r="BQ1634" s="224"/>
      <c r="BR1634" s="226"/>
      <c r="BS1634" s="225"/>
      <c r="CB1634" s="258"/>
      <c r="CC1634" s="258"/>
      <c r="CD1634" s="461" t="s">
        <v>2137</v>
      </c>
      <c r="CE1634" s="299">
        <v>0</v>
      </c>
      <c r="CF1634" s="266">
        <v>2</v>
      </c>
      <c r="CG1634" s="268"/>
      <c r="CI1634" s="258"/>
      <c r="CJ1634" s="258"/>
      <c r="CK1634" s="536" t="s">
        <v>2745</v>
      </c>
      <c r="CL1634" s="537">
        <v>2</v>
      </c>
      <c r="CM1634" s="531">
        <v>3</v>
      </c>
      <c r="CN1634" s="531">
        <f>DCOUNT($H$20:$AD$4020,"入力ﾁｪｯｸ",CK1633:CM1634)</f>
        <v>0</v>
      </c>
      <c r="CP1634" s="258"/>
      <c r="CQ1634" s="258"/>
      <c r="CR1634" s="536" t="s">
        <v>2745</v>
      </c>
      <c r="CS1634" s="537">
        <v>2</v>
      </c>
      <c r="CT1634" s="531">
        <v>2</v>
      </c>
      <c r="CU1634" s="531">
        <f>DCOUNT($H$20:$AD$4020,"入力ﾁｪｯｸ",CR1633:CT1634)</f>
        <v>0</v>
      </c>
    </row>
    <row r="1635" spans="8:99" ht="15" customHeight="1" x14ac:dyDescent="0.15">
      <c r="H1635" s="111">
        <f t="shared" si="180"/>
        <v>0</v>
      </c>
      <c r="I1635" s="110">
        <v>1615</v>
      </c>
      <c r="J1635" s="199"/>
      <c r="K1635" s="199"/>
      <c r="L1635" s="112" t="e">
        <f t="shared" si="174"/>
        <v>#N/A</v>
      </c>
      <c r="M1635" s="199"/>
      <c r="N1635" s="199"/>
      <c r="O1635" s="124" t="str">
        <f t="shared" si="175"/>
        <v/>
      </c>
      <c r="P1635" s="124" t="str">
        <f t="shared" si="176"/>
        <v/>
      </c>
      <c r="Q1635" s="199"/>
      <c r="R1635" s="113" t="s">
        <v>341</v>
      </c>
      <c r="S1635" s="199"/>
      <c r="T1635" s="113" t="s">
        <v>337</v>
      </c>
      <c r="U1635" s="199"/>
      <c r="V1635" s="112" t="str">
        <f t="shared" si="177"/>
        <v>１～４以外</v>
      </c>
      <c r="W1635" s="628"/>
      <c r="X1635" s="112"/>
      <c r="Y1635" s="199"/>
      <c r="Z1635" s="636"/>
      <c r="AA1635" s="200"/>
      <c r="AB1635" s="114" t="e">
        <f t="shared" si="178"/>
        <v>#N/A</v>
      </c>
      <c r="AC1635" s="115" t="str">
        <f t="shared" si="181"/>
        <v/>
      </c>
      <c r="AD1635" s="145" t="str">
        <f t="shared" si="179"/>
        <v/>
      </c>
      <c r="BD1635" s="36">
        <v>1615</v>
      </c>
      <c r="BE1635" s="223"/>
      <c r="BF1635" s="231"/>
      <c r="BG1635" s="231"/>
      <c r="BH1635" s="231"/>
      <c r="BI1635" s="231"/>
      <c r="BJ1635" s="223"/>
      <c r="BK1635" s="224"/>
      <c r="BL1635" s="223"/>
      <c r="BM1635" s="224"/>
      <c r="BN1635" s="225"/>
      <c r="BO1635" s="226"/>
      <c r="BP1635" s="224"/>
      <c r="BQ1635" s="224"/>
      <c r="BR1635" s="226"/>
      <c r="BS1635" s="225"/>
      <c r="CB1635" s="258"/>
      <c r="CC1635" s="258"/>
      <c r="CD1635" s="276" t="s">
        <v>2026</v>
      </c>
      <c r="CE1635" s="253" t="s">
        <v>505</v>
      </c>
      <c r="CF1635" s="253" t="s">
        <v>725</v>
      </c>
      <c r="CG1635" s="278"/>
      <c r="CI1635" s="258"/>
      <c r="CJ1635" s="258"/>
      <c r="CK1635" s="524" t="s">
        <v>2709</v>
      </c>
      <c r="CL1635" s="526" t="s">
        <v>505</v>
      </c>
      <c r="CM1635" s="526" t="s">
        <v>725</v>
      </c>
      <c r="CN1635" s="527"/>
      <c r="CP1635" s="258"/>
      <c r="CQ1635" s="258"/>
      <c r="CR1635" s="524" t="s">
        <v>2709</v>
      </c>
      <c r="CS1635" s="526" t="s">
        <v>505</v>
      </c>
      <c r="CT1635" s="526" t="s">
        <v>725</v>
      </c>
      <c r="CU1635" s="527"/>
    </row>
    <row r="1636" spans="8:99" ht="15" customHeight="1" x14ac:dyDescent="0.15">
      <c r="H1636" s="111">
        <f t="shared" si="180"/>
        <v>0</v>
      </c>
      <c r="I1636" s="110">
        <v>1616</v>
      </c>
      <c r="J1636" s="199"/>
      <c r="K1636" s="199"/>
      <c r="L1636" s="112" t="e">
        <f t="shared" si="174"/>
        <v>#N/A</v>
      </c>
      <c r="M1636" s="199"/>
      <c r="N1636" s="199"/>
      <c r="O1636" s="124" t="str">
        <f t="shared" si="175"/>
        <v/>
      </c>
      <c r="P1636" s="124" t="str">
        <f t="shared" si="176"/>
        <v/>
      </c>
      <c r="Q1636" s="199"/>
      <c r="R1636" s="113" t="s">
        <v>341</v>
      </c>
      <c r="S1636" s="199"/>
      <c r="T1636" s="113" t="s">
        <v>337</v>
      </c>
      <c r="U1636" s="199"/>
      <c r="V1636" s="112" t="str">
        <f t="shared" si="177"/>
        <v>１～４以外</v>
      </c>
      <c r="W1636" s="628"/>
      <c r="X1636" s="112"/>
      <c r="Y1636" s="199"/>
      <c r="Z1636" s="636"/>
      <c r="AA1636" s="200"/>
      <c r="AB1636" s="114" t="e">
        <f t="shared" si="178"/>
        <v>#N/A</v>
      </c>
      <c r="AC1636" s="115" t="str">
        <f t="shared" si="181"/>
        <v/>
      </c>
      <c r="AD1636" s="145" t="str">
        <f t="shared" si="179"/>
        <v/>
      </c>
      <c r="BD1636" s="36">
        <v>1616</v>
      </c>
      <c r="BE1636" s="223"/>
      <c r="BF1636" s="231"/>
      <c r="BG1636" s="231"/>
      <c r="BH1636" s="231"/>
      <c r="BI1636" s="231"/>
      <c r="BJ1636" s="223"/>
      <c r="BK1636" s="224"/>
      <c r="BL1636" s="223"/>
      <c r="BM1636" s="224"/>
      <c r="BN1636" s="225"/>
      <c r="BO1636" s="226"/>
      <c r="BP1636" s="224"/>
      <c r="BQ1636" s="224"/>
      <c r="BR1636" s="226"/>
      <c r="BS1636" s="225"/>
      <c r="CB1636" s="258"/>
      <c r="CC1636" s="258"/>
      <c r="CD1636" s="461" t="s">
        <v>2138</v>
      </c>
      <c r="CE1636" s="296">
        <v>0</v>
      </c>
      <c r="CF1636" s="259">
        <v>1</v>
      </c>
      <c r="CG1636" s="260">
        <f>DCOUNT($H$20:$AD$4020,"入力ﾁｪｯｸ",CD1635:CF1637)</f>
        <v>0</v>
      </c>
      <c r="CI1636" s="258"/>
      <c r="CJ1636" s="258"/>
      <c r="CK1636" s="536" t="s">
        <v>2746</v>
      </c>
      <c r="CL1636" s="537">
        <v>2</v>
      </c>
      <c r="CM1636" s="531">
        <v>3</v>
      </c>
      <c r="CN1636" s="531">
        <f>DCOUNT($H$20:$AD$4020,"入力ﾁｪｯｸ",CK1635:CM1636)</f>
        <v>0</v>
      </c>
      <c r="CP1636" s="258"/>
      <c r="CQ1636" s="258"/>
      <c r="CR1636" s="536" t="s">
        <v>2746</v>
      </c>
      <c r="CS1636" s="537">
        <v>2</v>
      </c>
      <c r="CT1636" s="531">
        <v>2</v>
      </c>
      <c r="CU1636" s="531">
        <f>DCOUNT($H$20:$AD$4020,"入力ﾁｪｯｸ",CR1635:CT1636)</f>
        <v>0</v>
      </c>
    </row>
    <row r="1637" spans="8:99" ht="15" customHeight="1" x14ac:dyDescent="0.15">
      <c r="H1637" s="111">
        <f t="shared" si="180"/>
        <v>0</v>
      </c>
      <c r="I1637" s="110">
        <v>1617</v>
      </c>
      <c r="J1637" s="199"/>
      <c r="K1637" s="199"/>
      <c r="L1637" s="112" t="e">
        <f t="shared" si="174"/>
        <v>#N/A</v>
      </c>
      <c r="M1637" s="199"/>
      <c r="N1637" s="199"/>
      <c r="O1637" s="124" t="str">
        <f t="shared" si="175"/>
        <v/>
      </c>
      <c r="P1637" s="124" t="str">
        <f t="shared" si="176"/>
        <v/>
      </c>
      <c r="Q1637" s="199"/>
      <c r="R1637" s="113" t="s">
        <v>341</v>
      </c>
      <c r="S1637" s="199"/>
      <c r="T1637" s="113" t="s">
        <v>337</v>
      </c>
      <c r="U1637" s="199"/>
      <c r="V1637" s="112" t="str">
        <f t="shared" si="177"/>
        <v>１～４以外</v>
      </c>
      <c r="W1637" s="628"/>
      <c r="X1637" s="112"/>
      <c r="Y1637" s="199"/>
      <c r="Z1637" s="636"/>
      <c r="AA1637" s="200"/>
      <c r="AB1637" s="114" t="e">
        <f t="shared" si="178"/>
        <v>#N/A</v>
      </c>
      <c r="AC1637" s="115" t="str">
        <f t="shared" si="181"/>
        <v/>
      </c>
      <c r="AD1637" s="145" t="str">
        <f t="shared" si="179"/>
        <v/>
      </c>
      <c r="BD1637" s="36">
        <v>1617</v>
      </c>
      <c r="BE1637" s="223"/>
      <c r="BF1637" s="231"/>
      <c r="BG1637" s="231"/>
      <c r="BH1637" s="231"/>
      <c r="BI1637" s="231"/>
      <c r="BJ1637" s="223"/>
      <c r="BK1637" s="224"/>
      <c r="BL1637" s="223"/>
      <c r="BM1637" s="224"/>
      <c r="BN1637" s="225"/>
      <c r="BO1637" s="226"/>
      <c r="BP1637" s="224"/>
      <c r="BQ1637" s="224"/>
      <c r="BR1637" s="226"/>
      <c r="BS1637" s="225"/>
      <c r="CB1637" s="258"/>
      <c r="CC1637" s="258"/>
      <c r="CD1637" s="461" t="s">
        <v>2138</v>
      </c>
      <c r="CE1637" s="299">
        <v>0</v>
      </c>
      <c r="CF1637" s="266">
        <v>2</v>
      </c>
      <c r="CG1637" s="268"/>
      <c r="CI1637" s="258"/>
      <c r="CJ1637" s="258"/>
      <c r="CK1637" s="524" t="s">
        <v>2709</v>
      </c>
      <c r="CL1637" s="526" t="s">
        <v>505</v>
      </c>
      <c r="CM1637" s="526" t="s">
        <v>725</v>
      </c>
      <c r="CN1637" s="527"/>
      <c r="CP1637" s="258"/>
      <c r="CQ1637" s="258"/>
      <c r="CR1637" s="524" t="s">
        <v>2709</v>
      </c>
      <c r="CS1637" s="526" t="s">
        <v>505</v>
      </c>
      <c r="CT1637" s="526" t="s">
        <v>725</v>
      </c>
      <c r="CU1637" s="527"/>
    </row>
    <row r="1638" spans="8:99" ht="15" customHeight="1" x14ac:dyDescent="0.15">
      <c r="H1638" s="111">
        <f t="shared" si="180"/>
        <v>0</v>
      </c>
      <c r="I1638" s="110">
        <v>1618</v>
      </c>
      <c r="J1638" s="199"/>
      <c r="K1638" s="199"/>
      <c r="L1638" s="112" t="e">
        <f t="shared" si="174"/>
        <v>#N/A</v>
      </c>
      <c r="M1638" s="199"/>
      <c r="N1638" s="199"/>
      <c r="O1638" s="124" t="str">
        <f t="shared" si="175"/>
        <v/>
      </c>
      <c r="P1638" s="124" t="str">
        <f t="shared" si="176"/>
        <v/>
      </c>
      <c r="Q1638" s="199"/>
      <c r="R1638" s="113" t="s">
        <v>341</v>
      </c>
      <c r="S1638" s="199"/>
      <c r="T1638" s="113" t="s">
        <v>337</v>
      </c>
      <c r="U1638" s="199"/>
      <c r="V1638" s="112" t="str">
        <f t="shared" si="177"/>
        <v>１～４以外</v>
      </c>
      <c r="W1638" s="628"/>
      <c r="X1638" s="112"/>
      <c r="Y1638" s="199"/>
      <c r="Z1638" s="636"/>
      <c r="AA1638" s="200"/>
      <c r="AB1638" s="114" t="e">
        <f t="shared" si="178"/>
        <v>#N/A</v>
      </c>
      <c r="AC1638" s="115" t="str">
        <f t="shared" si="181"/>
        <v/>
      </c>
      <c r="AD1638" s="145" t="str">
        <f t="shared" si="179"/>
        <v/>
      </c>
      <c r="BD1638" s="36">
        <v>1618</v>
      </c>
      <c r="BE1638" s="223"/>
      <c r="BF1638" s="231"/>
      <c r="BG1638" s="231"/>
      <c r="BH1638" s="231"/>
      <c r="BI1638" s="231"/>
      <c r="BJ1638" s="223"/>
      <c r="BK1638" s="224"/>
      <c r="BL1638" s="223"/>
      <c r="BM1638" s="224"/>
      <c r="BN1638" s="225"/>
      <c r="BO1638" s="226"/>
      <c r="BP1638" s="224"/>
      <c r="BQ1638" s="224"/>
      <c r="BR1638" s="226"/>
      <c r="BS1638" s="225"/>
      <c r="CB1638" s="258"/>
      <c r="CC1638" s="258"/>
      <c r="CD1638" s="276" t="s">
        <v>2026</v>
      </c>
      <c r="CE1638" s="253" t="s">
        <v>505</v>
      </c>
      <c r="CF1638" s="253" t="s">
        <v>725</v>
      </c>
      <c r="CG1638" s="278"/>
      <c r="CI1638" s="268"/>
      <c r="CJ1638" s="268"/>
      <c r="CK1638" s="536" t="s">
        <v>2747</v>
      </c>
      <c r="CL1638" s="537">
        <v>2</v>
      </c>
      <c r="CM1638" s="531">
        <v>3</v>
      </c>
      <c r="CN1638" s="531">
        <f>DCOUNT($H$20:$AD$4020,"入力ﾁｪｯｸ",CK1637:CM1638)</f>
        <v>0</v>
      </c>
      <c r="CP1638" s="268"/>
      <c r="CQ1638" s="268"/>
      <c r="CR1638" s="536" t="s">
        <v>2747</v>
      </c>
      <c r="CS1638" s="537">
        <v>2</v>
      </c>
      <c r="CT1638" s="531">
        <v>2</v>
      </c>
      <c r="CU1638" s="531">
        <f>DCOUNT($H$20:$AD$4020,"入力ﾁｪｯｸ",CR1637:CT1638)</f>
        <v>0</v>
      </c>
    </row>
    <row r="1639" spans="8:99" ht="15" customHeight="1" x14ac:dyDescent="0.15">
      <c r="H1639" s="111">
        <f t="shared" si="180"/>
        <v>0</v>
      </c>
      <c r="I1639" s="110">
        <v>1619</v>
      </c>
      <c r="J1639" s="199"/>
      <c r="K1639" s="199"/>
      <c r="L1639" s="112" t="e">
        <f t="shared" si="174"/>
        <v>#N/A</v>
      </c>
      <c r="M1639" s="199"/>
      <c r="N1639" s="199"/>
      <c r="O1639" s="124" t="str">
        <f t="shared" si="175"/>
        <v/>
      </c>
      <c r="P1639" s="124" t="str">
        <f t="shared" si="176"/>
        <v/>
      </c>
      <c r="Q1639" s="199"/>
      <c r="R1639" s="113" t="s">
        <v>341</v>
      </c>
      <c r="S1639" s="199"/>
      <c r="T1639" s="113" t="s">
        <v>337</v>
      </c>
      <c r="U1639" s="199"/>
      <c r="V1639" s="112" t="str">
        <f t="shared" si="177"/>
        <v>１～４以外</v>
      </c>
      <c r="W1639" s="628"/>
      <c r="X1639" s="112"/>
      <c r="Y1639" s="199"/>
      <c r="Z1639" s="636"/>
      <c r="AA1639" s="200"/>
      <c r="AB1639" s="114" t="e">
        <f t="shared" si="178"/>
        <v>#N/A</v>
      </c>
      <c r="AC1639" s="115" t="str">
        <f t="shared" si="181"/>
        <v/>
      </c>
      <c r="AD1639" s="145" t="str">
        <f t="shared" si="179"/>
        <v/>
      </c>
      <c r="BD1639" s="36">
        <v>1619</v>
      </c>
      <c r="BE1639" s="223"/>
      <c r="BF1639" s="231"/>
      <c r="BG1639" s="231"/>
      <c r="BH1639" s="231"/>
      <c r="BI1639" s="231"/>
      <c r="BJ1639" s="223"/>
      <c r="BK1639" s="224"/>
      <c r="BL1639" s="223"/>
      <c r="BM1639" s="224"/>
      <c r="BN1639" s="225"/>
      <c r="BO1639" s="226"/>
      <c r="BP1639" s="224"/>
      <c r="BQ1639" s="224"/>
      <c r="BR1639" s="226"/>
      <c r="BS1639" s="225"/>
      <c r="CB1639" s="258"/>
      <c r="CC1639" s="258"/>
      <c r="CD1639" s="461" t="s">
        <v>2139</v>
      </c>
      <c r="CE1639" s="296">
        <v>0</v>
      </c>
      <c r="CF1639" s="259">
        <v>1</v>
      </c>
      <c r="CG1639" s="260">
        <f>DCOUNT($H$20:$AD$4020,"入力ﾁｪｯｸ",CD1638:CF1640)</f>
        <v>0</v>
      </c>
      <c r="CI1639" s="251" t="s">
        <v>617</v>
      </c>
      <c r="CJ1639" s="304">
        <f>SUM(CN1639:CN1652)</f>
        <v>0</v>
      </c>
      <c r="CK1639" s="276" t="s">
        <v>2026</v>
      </c>
      <c r="CL1639" s="277" t="s">
        <v>505</v>
      </c>
      <c r="CM1639" s="253" t="s">
        <v>725</v>
      </c>
      <c r="CN1639" s="278"/>
      <c r="CP1639" s="251" t="s">
        <v>617</v>
      </c>
      <c r="CQ1639" s="304">
        <f>SUM(CU1639:CU1652)</f>
        <v>0</v>
      </c>
      <c r="CR1639" s="276" t="s">
        <v>2026</v>
      </c>
      <c r="CS1639" s="277" t="s">
        <v>505</v>
      </c>
      <c r="CT1639" s="253" t="s">
        <v>725</v>
      </c>
      <c r="CU1639" s="278"/>
    </row>
    <row r="1640" spans="8:99" ht="15" customHeight="1" x14ac:dyDescent="0.15">
      <c r="H1640" s="111">
        <f t="shared" si="180"/>
        <v>0</v>
      </c>
      <c r="I1640" s="110">
        <v>1620</v>
      </c>
      <c r="J1640" s="199"/>
      <c r="K1640" s="199"/>
      <c r="L1640" s="112" t="e">
        <f t="shared" si="174"/>
        <v>#N/A</v>
      </c>
      <c r="M1640" s="199"/>
      <c r="N1640" s="199"/>
      <c r="O1640" s="124" t="str">
        <f t="shared" si="175"/>
        <v/>
      </c>
      <c r="P1640" s="124" t="str">
        <f t="shared" si="176"/>
        <v/>
      </c>
      <c r="Q1640" s="199"/>
      <c r="R1640" s="113" t="s">
        <v>341</v>
      </c>
      <c r="S1640" s="199"/>
      <c r="T1640" s="113" t="s">
        <v>337</v>
      </c>
      <c r="U1640" s="199"/>
      <c r="V1640" s="112" t="str">
        <f t="shared" si="177"/>
        <v>１～４以外</v>
      </c>
      <c r="W1640" s="628"/>
      <c r="X1640" s="112"/>
      <c r="Y1640" s="199"/>
      <c r="Z1640" s="636"/>
      <c r="AA1640" s="200"/>
      <c r="AB1640" s="114" t="e">
        <f t="shared" si="178"/>
        <v>#N/A</v>
      </c>
      <c r="AC1640" s="115" t="str">
        <f t="shared" si="181"/>
        <v/>
      </c>
      <c r="AD1640" s="145" t="str">
        <f t="shared" si="179"/>
        <v/>
      </c>
      <c r="BD1640" s="36">
        <v>1620</v>
      </c>
      <c r="BE1640" s="223"/>
      <c r="BF1640" s="231"/>
      <c r="BG1640" s="231"/>
      <c r="BH1640" s="231"/>
      <c r="BI1640" s="231"/>
      <c r="BJ1640" s="223"/>
      <c r="BK1640" s="224"/>
      <c r="BL1640" s="223"/>
      <c r="BM1640" s="224"/>
      <c r="BN1640" s="225"/>
      <c r="BO1640" s="226"/>
      <c r="BP1640" s="224"/>
      <c r="BQ1640" s="224"/>
      <c r="BR1640" s="226"/>
      <c r="BS1640" s="225"/>
      <c r="CB1640" s="258"/>
      <c r="CC1640" s="258"/>
      <c r="CD1640" s="461" t="s">
        <v>2139</v>
      </c>
      <c r="CE1640" s="299">
        <v>0</v>
      </c>
      <c r="CF1640" s="266">
        <v>2</v>
      </c>
      <c r="CG1640" s="268"/>
      <c r="CI1640" s="258"/>
      <c r="CJ1640" s="258"/>
      <c r="CK1640" s="291" t="s">
        <v>2028</v>
      </c>
      <c r="CL1640" s="285">
        <v>0</v>
      </c>
      <c r="CM1640" s="260">
        <v>3</v>
      </c>
      <c r="CN1640" s="260">
        <f>DCOUNT($H$20:$AD$4020,"入力ﾁｪｯｸ",CK1639:CM1640)</f>
        <v>0</v>
      </c>
      <c r="CP1640" s="258"/>
      <c r="CQ1640" s="258"/>
      <c r="CR1640" s="291" t="s">
        <v>2028</v>
      </c>
      <c r="CS1640" s="285">
        <v>0</v>
      </c>
      <c r="CT1640" s="260">
        <v>2</v>
      </c>
      <c r="CU1640" s="260">
        <f>DCOUNT($H$20:$AD$4020,"入力ﾁｪｯｸ",CR1639:CT1640)</f>
        <v>0</v>
      </c>
    </row>
    <row r="1641" spans="8:99" ht="15" customHeight="1" x14ac:dyDescent="0.15">
      <c r="H1641" s="111">
        <f t="shared" si="180"/>
        <v>0</v>
      </c>
      <c r="I1641" s="110">
        <v>1621</v>
      </c>
      <c r="J1641" s="199"/>
      <c r="K1641" s="199"/>
      <c r="L1641" s="112" t="e">
        <f t="shared" si="174"/>
        <v>#N/A</v>
      </c>
      <c r="M1641" s="199"/>
      <c r="N1641" s="199"/>
      <c r="O1641" s="124" t="str">
        <f t="shared" si="175"/>
        <v/>
      </c>
      <c r="P1641" s="124" t="str">
        <f t="shared" si="176"/>
        <v/>
      </c>
      <c r="Q1641" s="199"/>
      <c r="R1641" s="113" t="s">
        <v>341</v>
      </c>
      <c r="S1641" s="199"/>
      <c r="T1641" s="113" t="s">
        <v>337</v>
      </c>
      <c r="U1641" s="199"/>
      <c r="V1641" s="112" t="str">
        <f t="shared" si="177"/>
        <v>１～４以外</v>
      </c>
      <c r="W1641" s="628"/>
      <c r="X1641" s="112"/>
      <c r="Y1641" s="199"/>
      <c r="Z1641" s="636"/>
      <c r="AA1641" s="200"/>
      <c r="AB1641" s="114" t="e">
        <f t="shared" si="178"/>
        <v>#N/A</v>
      </c>
      <c r="AC1641" s="115" t="str">
        <f t="shared" si="181"/>
        <v/>
      </c>
      <c r="AD1641" s="145" t="str">
        <f t="shared" si="179"/>
        <v/>
      </c>
      <c r="BD1641" s="36">
        <v>1621</v>
      </c>
      <c r="BE1641" s="223"/>
      <c r="BF1641" s="231"/>
      <c r="BG1641" s="231"/>
      <c r="BH1641" s="231"/>
      <c r="BI1641" s="231"/>
      <c r="BJ1641" s="223"/>
      <c r="BK1641" s="224"/>
      <c r="BL1641" s="223"/>
      <c r="BM1641" s="224"/>
      <c r="BN1641" s="225"/>
      <c r="BO1641" s="226"/>
      <c r="BP1641" s="224"/>
      <c r="BQ1641" s="224"/>
      <c r="BR1641" s="226"/>
      <c r="BS1641" s="225"/>
      <c r="CB1641" s="258"/>
      <c r="CC1641" s="258"/>
      <c r="CD1641" s="276" t="s">
        <v>2026</v>
      </c>
      <c r="CE1641" s="253" t="s">
        <v>505</v>
      </c>
      <c r="CF1641" s="253" t="s">
        <v>725</v>
      </c>
      <c r="CG1641" s="278"/>
      <c r="CI1641" s="258"/>
      <c r="CJ1641" s="258"/>
      <c r="CK1641" s="276" t="s">
        <v>2026</v>
      </c>
      <c r="CL1641" s="277" t="s">
        <v>505</v>
      </c>
      <c r="CM1641" s="253" t="s">
        <v>725</v>
      </c>
      <c r="CN1641" s="278"/>
      <c r="CP1641" s="258"/>
      <c r="CQ1641" s="258"/>
      <c r="CR1641" s="276" t="s">
        <v>2026</v>
      </c>
      <c r="CS1641" s="277" t="s">
        <v>505</v>
      </c>
      <c r="CT1641" s="253" t="s">
        <v>725</v>
      </c>
      <c r="CU1641" s="278"/>
    </row>
    <row r="1642" spans="8:99" ht="15" customHeight="1" x14ac:dyDescent="0.15">
      <c r="H1642" s="111">
        <f t="shared" si="180"/>
        <v>0</v>
      </c>
      <c r="I1642" s="110">
        <v>1622</v>
      </c>
      <c r="J1642" s="199"/>
      <c r="K1642" s="199"/>
      <c r="L1642" s="112" t="e">
        <f t="shared" si="174"/>
        <v>#N/A</v>
      </c>
      <c r="M1642" s="199"/>
      <c r="N1642" s="199"/>
      <c r="O1642" s="124" t="str">
        <f t="shared" si="175"/>
        <v/>
      </c>
      <c r="P1642" s="124" t="str">
        <f t="shared" si="176"/>
        <v/>
      </c>
      <c r="Q1642" s="199"/>
      <c r="R1642" s="113" t="s">
        <v>341</v>
      </c>
      <c r="S1642" s="199"/>
      <c r="T1642" s="113" t="s">
        <v>337</v>
      </c>
      <c r="U1642" s="199"/>
      <c r="V1642" s="112" t="str">
        <f t="shared" si="177"/>
        <v>１～４以外</v>
      </c>
      <c r="W1642" s="628"/>
      <c r="X1642" s="112"/>
      <c r="Y1642" s="199"/>
      <c r="Z1642" s="636"/>
      <c r="AA1642" s="200"/>
      <c r="AB1642" s="114" t="e">
        <f t="shared" si="178"/>
        <v>#N/A</v>
      </c>
      <c r="AC1642" s="115" t="str">
        <f t="shared" si="181"/>
        <v/>
      </c>
      <c r="AD1642" s="145" t="str">
        <f t="shared" si="179"/>
        <v/>
      </c>
      <c r="BD1642" s="36">
        <v>1622</v>
      </c>
      <c r="BE1642" s="223"/>
      <c r="BF1642" s="231"/>
      <c r="BG1642" s="231"/>
      <c r="BH1642" s="231"/>
      <c r="BI1642" s="231"/>
      <c r="BJ1642" s="223"/>
      <c r="BK1642" s="224"/>
      <c r="BL1642" s="223"/>
      <c r="BM1642" s="224"/>
      <c r="BN1642" s="225"/>
      <c r="BO1642" s="226"/>
      <c r="BP1642" s="224"/>
      <c r="BQ1642" s="224"/>
      <c r="BR1642" s="226"/>
      <c r="BS1642" s="225"/>
      <c r="CB1642" s="258"/>
      <c r="CC1642" s="258"/>
      <c r="CD1642" s="461" t="s">
        <v>2140</v>
      </c>
      <c r="CE1642" s="296">
        <v>0</v>
      </c>
      <c r="CF1642" s="259">
        <v>1</v>
      </c>
      <c r="CG1642" s="260">
        <f>DCOUNT($H$20:$AD$4020,"入力ﾁｪｯｸ",CD1641:CF1643)</f>
        <v>0</v>
      </c>
      <c r="CI1642" s="258"/>
      <c r="CJ1642" s="258"/>
      <c r="CK1642" s="291" t="s">
        <v>2030</v>
      </c>
      <c r="CL1642" s="285">
        <v>0</v>
      </c>
      <c r="CM1642" s="260">
        <v>3</v>
      </c>
      <c r="CN1642" s="260">
        <f>DCOUNT($H$20:$AD$4020,"入力ﾁｪｯｸ",CK1641:CM1642)</f>
        <v>0</v>
      </c>
      <c r="CP1642" s="258"/>
      <c r="CQ1642" s="258"/>
      <c r="CR1642" s="291" t="s">
        <v>2030</v>
      </c>
      <c r="CS1642" s="285">
        <v>0</v>
      </c>
      <c r="CT1642" s="260">
        <v>2</v>
      </c>
      <c r="CU1642" s="260">
        <f>DCOUNT($H$20:$AD$4020,"入力ﾁｪｯｸ",CR1641:CT1642)</f>
        <v>0</v>
      </c>
    </row>
    <row r="1643" spans="8:99" ht="15" customHeight="1" x14ac:dyDescent="0.15">
      <c r="H1643" s="111">
        <f t="shared" si="180"/>
        <v>0</v>
      </c>
      <c r="I1643" s="110">
        <v>1623</v>
      </c>
      <c r="J1643" s="199"/>
      <c r="K1643" s="199"/>
      <c r="L1643" s="112" t="e">
        <f t="shared" si="174"/>
        <v>#N/A</v>
      </c>
      <c r="M1643" s="199"/>
      <c r="N1643" s="199"/>
      <c r="O1643" s="124" t="str">
        <f t="shared" si="175"/>
        <v/>
      </c>
      <c r="P1643" s="124" t="str">
        <f t="shared" si="176"/>
        <v/>
      </c>
      <c r="Q1643" s="199"/>
      <c r="R1643" s="113" t="s">
        <v>341</v>
      </c>
      <c r="S1643" s="199"/>
      <c r="T1643" s="113" t="s">
        <v>337</v>
      </c>
      <c r="U1643" s="199"/>
      <c r="V1643" s="112" t="str">
        <f t="shared" si="177"/>
        <v>１～４以外</v>
      </c>
      <c r="W1643" s="628"/>
      <c r="X1643" s="112"/>
      <c r="Y1643" s="199"/>
      <c r="Z1643" s="636"/>
      <c r="AA1643" s="200"/>
      <c r="AB1643" s="114" t="e">
        <f t="shared" si="178"/>
        <v>#N/A</v>
      </c>
      <c r="AC1643" s="115" t="str">
        <f t="shared" si="181"/>
        <v/>
      </c>
      <c r="AD1643" s="145" t="str">
        <f t="shared" si="179"/>
        <v/>
      </c>
      <c r="BD1643" s="36">
        <v>1623</v>
      </c>
      <c r="BE1643" s="223"/>
      <c r="BF1643" s="231"/>
      <c r="BG1643" s="231"/>
      <c r="BH1643" s="231"/>
      <c r="BI1643" s="231"/>
      <c r="BJ1643" s="223"/>
      <c r="BK1643" s="224"/>
      <c r="BL1643" s="223"/>
      <c r="BM1643" s="224"/>
      <c r="BN1643" s="225"/>
      <c r="BO1643" s="226"/>
      <c r="BP1643" s="224"/>
      <c r="BQ1643" s="224"/>
      <c r="BR1643" s="226"/>
      <c r="BS1643" s="225"/>
      <c r="CB1643" s="258"/>
      <c r="CC1643" s="258"/>
      <c r="CD1643" s="461" t="s">
        <v>2140</v>
      </c>
      <c r="CE1643" s="299">
        <v>0</v>
      </c>
      <c r="CF1643" s="266">
        <v>2</v>
      </c>
      <c r="CG1643" s="268"/>
      <c r="CI1643" s="258"/>
      <c r="CJ1643" s="258"/>
      <c r="CK1643" s="276" t="s">
        <v>2026</v>
      </c>
      <c r="CL1643" s="277" t="s">
        <v>505</v>
      </c>
      <c r="CM1643" s="253" t="s">
        <v>725</v>
      </c>
      <c r="CN1643" s="278"/>
      <c r="CP1643" s="258"/>
      <c r="CQ1643" s="258"/>
      <c r="CR1643" s="276" t="s">
        <v>2026</v>
      </c>
      <c r="CS1643" s="277" t="s">
        <v>505</v>
      </c>
      <c r="CT1643" s="253" t="s">
        <v>725</v>
      </c>
      <c r="CU1643" s="278"/>
    </row>
    <row r="1644" spans="8:99" ht="15" customHeight="1" x14ac:dyDescent="0.15">
      <c r="H1644" s="111">
        <f t="shared" si="180"/>
        <v>0</v>
      </c>
      <c r="I1644" s="110">
        <v>1624</v>
      </c>
      <c r="J1644" s="199"/>
      <c r="K1644" s="199"/>
      <c r="L1644" s="112" t="e">
        <f t="shared" si="174"/>
        <v>#N/A</v>
      </c>
      <c r="M1644" s="199"/>
      <c r="N1644" s="199"/>
      <c r="O1644" s="124" t="str">
        <f t="shared" si="175"/>
        <v/>
      </c>
      <c r="P1644" s="124" t="str">
        <f t="shared" si="176"/>
        <v/>
      </c>
      <c r="Q1644" s="199"/>
      <c r="R1644" s="113" t="s">
        <v>341</v>
      </c>
      <c r="S1644" s="199"/>
      <c r="T1644" s="113" t="s">
        <v>337</v>
      </c>
      <c r="U1644" s="199"/>
      <c r="V1644" s="112" t="str">
        <f t="shared" si="177"/>
        <v>１～４以外</v>
      </c>
      <c r="W1644" s="628"/>
      <c r="X1644" s="112"/>
      <c r="Y1644" s="199"/>
      <c r="Z1644" s="636"/>
      <c r="AA1644" s="200"/>
      <c r="AB1644" s="114" t="e">
        <f t="shared" si="178"/>
        <v>#N/A</v>
      </c>
      <c r="AC1644" s="115" t="str">
        <f t="shared" si="181"/>
        <v/>
      </c>
      <c r="AD1644" s="145" t="str">
        <f t="shared" si="179"/>
        <v/>
      </c>
      <c r="BD1644" s="36">
        <v>1624</v>
      </c>
      <c r="BE1644" s="223"/>
      <c r="BF1644" s="231"/>
      <c r="BG1644" s="231"/>
      <c r="BH1644" s="231"/>
      <c r="BI1644" s="231"/>
      <c r="BJ1644" s="223"/>
      <c r="BK1644" s="224"/>
      <c r="BL1644" s="223"/>
      <c r="BM1644" s="224"/>
      <c r="BN1644" s="225"/>
      <c r="BO1644" s="226"/>
      <c r="BP1644" s="224"/>
      <c r="BQ1644" s="224"/>
      <c r="BR1644" s="226"/>
      <c r="BS1644" s="225"/>
      <c r="CB1644" s="258"/>
      <c r="CC1644" s="258"/>
      <c r="CD1644" s="276" t="s">
        <v>2026</v>
      </c>
      <c r="CE1644" s="253" t="s">
        <v>505</v>
      </c>
      <c r="CF1644" s="253" t="s">
        <v>725</v>
      </c>
      <c r="CG1644" s="278"/>
      <c r="CI1644" s="258"/>
      <c r="CJ1644" s="258"/>
      <c r="CK1644" s="291" t="s">
        <v>2031</v>
      </c>
      <c r="CL1644" s="285">
        <v>0</v>
      </c>
      <c r="CM1644" s="260">
        <v>3</v>
      </c>
      <c r="CN1644" s="260">
        <f>DCOUNT($H$20:$AD$4020,"入力ﾁｪｯｸ",CK1643:CM1644)</f>
        <v>0</v>
      </c>
      <c r="CP1644" s="258"/>
      <c r="CQ1644" s="258"/>
      <c r="CR1644" s="291" t="s">
        <v>2031</v>
      </c>
      <c r="CS1644" s="285">
        <v>0</v>
      </c>
      <c r="CT1644" s="260">
        <v>2</v>
      </c>
      <c r="CU1644" s="260">
        <f>DCOUNT($H$20:$AD$4020,"入力ﾁｪｯｸ",CR1643:CT1644)</f>
        <v>0</v>
      </c>
    </row>
    <row r="1645" spans="8:99" ht="15" customHeight="1" x14ac:dyDescent="0.15">
      <c r="H1645" s="111">
        <f t="shared" si="180"/>
        <v>0</v>
      </c>
      <c r="I1645" s="110">
        <v>1625</v>
      </c>
      <c r="J1645" s="199"/>
      <c r="K1645" s="199"/>
      <c r="L1645" s="112" t="e">
        <f t="shared" si="174"/>
        <v>#N/A</v>
      </c>
      <c r="M1645" s="199"/>
      <c r="N1645" s="199"/>
      <c r="O1645" s="124" t="str">
        <f t="shared" si="175"/>
        <v/>
      </c>
      <c r="P1645" s="124" t="str">
        <f t="shared" si="176"/>
        <v/>
      </c>
      <c r="Q1645" s="199"/>
      <c r="R1645" s="113" t="s">
        <v>341</v>
      </c>
      <c r="S1645" s="199"/>
      <c r="T1645" s="113" t="s">
        <v>337</v>
      </c>
      <c r="U1645" s="199"/>
      <c r="V1645" s="112" t="str">
        <f t="shared" si="177"/>
        <v>１～４以外</v>
      </c>
      <c r="W1645" s="628"/>
      <c r="X1645" s="112"/>
      <c r="Y1645" s="199"/>
      <c r="Z1645" s="636"/>
      <c r="AA1645" s="200"/>
      <c r="AB1645" s="114" t="e">
        <f t="shared" si="178"/>
        <v>#N/A</v>
      </c>
      <c r="AC1645" s="115" t="str">
        <f t="shared" si="181"/>
        <v/>
      </c>
      <c r="AD1645" s="145" t="str">
        <f t="shared" si="179"/>
        <v/>
      </c>
      <c r="BD1645" s="36">
        <v>1625</v>
      </c>
      <c r="BE1645" s="223"/>
      <c r="BF1645" s="231"/>
      <c r="BG1645" s="231"/>
      <c r="BH1645" s="231"/>
      <c r="BI1645" s="231"/>
      <c r="BJ1645" s="223"/>
      <c r="BK1645" s="224"/>
      <c r="BL1645" s="223"/>
      <c r="BM1645" s="224"/>
      <c r="BN1645" s="225"/>
      <c r="BO1645" s="226"/>
      <c r="BP1645" s="224"/>
      <c r="BQ1645" s="224"/>
      <c r="BR1645" s="226"/>
      <c r="BS1645" s="225"/>
      <c r="CB1645" s="258"/>
      <c r="CC1645" s="258"/>
      <c r="CD1645" s="461" t="s">
        <v>2141</v>
      </c>
      <c r="CE1645" s="296">
        <v>0</v>
      </c>
      <c r="CF1645" s="259">
        <v>1</v>
      </c>
      <c r="CG1645" s="260">
        <f>DCOUNT($H$20:$AD$4020,"入力ﾁｪｯｸ",CD1644:CF1646)</f>
        <v>0</v>
      </c>
      <c r="CI1645" s="258"/>
      <c r="CJ1645" s="258"/>
      <c r="CK1645" s="276" t="s">
        <v>2026</v>
      </c>
      <c r="CL1645" s="277" t="s">
        <v>505</v>
      </c>
      <c r="CM1645" s="253" t="s">
        <v>725</v>
      </c>
      <c r="CN1645" s="278"/>
      <c r="CP1645" s="258"/>
      <c r="CQ1645" s="258"/>
      <c r="CR1645" s="276" t="s">
        <v>2026</v>
      </c>
      <c r="CS1645" s="277" t="s">
        <v>505</v>
      </c>
      <c r="CT1645" s="253" t="s">
        <v>725</v>
      </c>
      <c r="CU1645" s="278"/>
    </row>
    <row r="1646" spans="8:99" ht="15" customHeight="1" x14ac:dyDescent="0.15">
      <c r="H1646" s="111">
        <f t="shared" si="180"/>
        <v>0</v>
      </c>
      <c r="I1646" s="110">
        <v>1626</v>
      </c>
      <c r="J1646" s="199"/>
      <c r="K1646" s="199"/>
      <c r="L1646" s="112" t="e">
        <f t="shared" si="174"/>
        <v>#N/A</v>
      </c>
      <c r="M1646" s="199"/>
      <c r="N1646" s="199"/>
      <c r="O1646" s="124" t="str">
        <f t="shared" si="175"/>
        <v/>
      </c>
      <c r="P1646" s="124" t="str">
        <f t="shared" si="176"/>
        <v/>
      </c>
      <c r="Q1646" s="199"/>
      <c r="R1646" s="113" t="s">
        <v>341</v>
      </c>
      <c r="S1646" s="199"/>
      <c r="T1646" s="113" t="s">
        <v>337</v>
      </c>
      <c r="U1646" s="199"/>
      <c r="V1646" s="112" t="str">
        <f t="shared" si="177"/>
        <v>１～４以外</v>
      </c>
      <c r="W1646" s="628"/>
      <c r="X1646" s="112"/>
      <c r="Y1646" s="199"/>
      <c r="Z1646" s="636"/>
      <c r="AA1646" s="200"/>
      <c r="AB1646" s="114" t="e">
        <f t="shared" si="178"/>
        <v>#N/A</v>
      </c>
      <c r="AC1646" s="115" t="str">
        <f t="shared" si="181"/>
        <v/>
      </c>
      <c r="AD1646" s="145" t="str">
        <f t="shared" si="179"/>
        <v/>
      </c>
      <c r="BD1646" s="36">
        <v>1626</v>
      </c>
      <c r="BE1646" s="223"/>
      <c r="BF1646" s="231"/>
      <c r="BG1646" s="231"/>
      <c r="BH1646" s="231"/>
      <c r="BI1646" s="231"/>
      <c r="BJ1646" s="223"/>
      <c r="BK1646" s="224"/>
      <c r="BL1646" s="223"/>
      <c r="BM1646" s="224"/>
      <c r="BN1646" s="225"/>
      <c r="BO1646" s="226"/>
      <c r="BP1646" s="224"/>
      <c r="BQ1646" s="224"/>
      <c r="BR1646" s="226"/>
      <c r="BS1646" s="225"/>
      <c r="CB1646" s="258"/>
      <c r="CC1646" s="258"/>
      <c r="CD1646" s="461" t="s">
        <v>2141</v>
      </c>
      <c r="CE1646" s="299">
        <v>0</v>
      </c>
      <c r="CF1646" s="266">
        <v>2</v>
      </c>
      <c r="CG1646" s="268"/>
      <c r="CI1646" s="258"/>
      <c r="CJ1646" s="258"/>
      <c r="CK1646" s="291" t="s">
        <v>2033</v>
      </c>
      <c r="CL1646" s="285">
        <v>0</v>
      </c>
      <c r="CM1646" s="260">
        <v>3</v>
      </c>
      <c r="CN1646" s="260">
        <f>DCOUNT($H$20:$AD$4020,"入力ﾁｪｯｸ",CK1645:CM1646)</f>
        <v>0</v>
      </c>
      <c r="CP1646" s="258"/>
      <c r="CQ1646" s="258"/>
      <c r="CR1646" s="291" t="s">
        <v>2033</v>
      </c>
      <c r="CS1646" s="285">
        <v>0</v>
      </c>
      <c r="CT1646" s="260">
        <v>2</v>
      </c>
      <c r="CU1646" s="260">
        <f>DCOUNT($H$20:$AD$4020,"入力ﾁｪｯｸ",CR1645:CT1646)</f>
        <v>0</v>
      </c>
    </row>
    <row r="1647" spans="8:99" ht="15" customHeight="1" x14ac:dyDescent="0.15">
      <c r="H1647" s="111">
        <f t="shared" si="180"/>
        <v>0</v>
      </c>
      <c r="I1647" s="110">
        <v>1627</v>
      </c>
      <c r="J1647" s="199"/>
      <c r="K1647" s="199"/>
      <c r="L1647" s="112" t="e">
        <f t="shared" si="174"/>
        <v>#N/A</v>
      </c>
      <c r="M1647" s="199"/>
      <c r="N1647" s="199"/>
      <c r="O1647" s="124" t="str">
        <f t="shared" si="175"/>
        <v/>
      </c>
      <c r="P1647" s="124" t="str">
        <f t="shared" si="176"/>
        <v/>
      </c>
      <c r="Q1647" s="199"/>
      <c r="R1647" s="113" t="s">
        <v>341</v>
      </c>
      <c r="S1647" s="199"/>
      <c r="T1647" s="113" t="s">
        <v>337</v>
      </c>
      <c r="U1647" s="199"/>
      <c r="V1647" s="112" t="str">
        <f t="shared" si="177"/>
        <v>１～４以外</v>
      </c>
      <c r="W1647" s="628"/>
      <c r="X1647" s="112"/>
      <c r="Y1647" s="199"/>
      <c r="Z1647" s="636"/>
      <c r="AA1647" s="200"/>
      <c r="AB1647" s="114" t="e">
        <f t="shared" si="178"/>
        <v>#N/A</v>
      </c>
      <c r="AC1647" s="115" t="str">
        <f t="shared" si="181"/>
        <v/>
      </c>
      <c r="AD1647" s="145" t="str">
        <f t="shared" si="179"/>
        <v/>
      </c>
      <c r="BD1647" s="36">
        <v>1627</v>
      </c>
      <c r="BE1647" s="223"/>
      <c r="BF1647" s="231"/>
      <c r="BG1647" s="231"/>
      <c r="BH1647" s="231"/>
      <c r="BI1647" s="231"/>
      <c r="BJ1647" s="223"/>
      <c r="BK1647" s="224"/>
      <c r="BL1647" s="223"/>
      <c r="BM1647" s="224"/>
      <c r="BN1647" s="225"/>
      <c r="BO1647" s="226"/>
      <c r="BP1647" s="224"/>
      <c r="BQ1647" s="224"/>
      <c r="BR1647" s="226"/>
      <c r="BS1647" s="225"/>
      <c r="CB1647" s="258"/>
      <c r="CC1647" s="258"/>
      <c r="CD1647" s="276" t="s">
        <v>2026</v>
      </c>
      <c r="CE1647" s="253" t="s">
        <v>505</v>
      </c>
      <c r="CF1647" s="253" t="s">
        <v>725</v>
      </c>
      <c r="CG1647" s="278"/>
      <c r="CI1647" s="258"/>
      <c r="CJ1647" s="258"/>
      <c r="CK1647" s="276" t="s">
        <v>2026</v>
      </c>
      <c r="CL1647" s="277" t="s">
        <v>505</v>
      </c>
      <c r="CM1647" s="253" t="s">
        <v>725</v>
      </c>
      <c r="CN1647" s="278"/>
      <c r="CP1647" s="258"/>
      <c r="CQ1647" s="258"/>
      <c r="CR1647" s="276" t="s">
        <v>2026</v>
      </c>
      <c r="CS1647" s="277" t="s">
        <v>505</v>
      </c>
      <c r="CT1647" s="253" t="s">
        <v>725</v>
      </c>
      <c r="CU1647" s="278"/>
    </row>
    <row r="1648" spans="8:99" ht="15" customHeight="1" x14ac:dyDescent="0.15">
      <c r="H1648" s="111">
        <f t="shared" si="180"/>
        <v>0</v>
      </c>
      <c r="I1648" s="110">
        <v>1628</v>
      </c>
      <c r="J1648" s="199"/>
      <c r="K1648" s="199"/>
      <c r="L1648" s="112" t="e">
        <f t="shared" si="174"/>
        <v>#N/A</v>
      </c>
      <c r="M1648" s="199"/>
      <c r="N1648" s="199"/>
      <c r="O1648" s="124" t="str">
        <f t="shared" si="175"/>
        <v/>
      </c>
      <c r="P1648" s="124" t="str">
        <f t="shared" si="176"/>
        <v/>
      </c>
      <c r="Q1648" s="199"/>
      <c r="R1648" s="113" t="s">
        <v>341</v>
      </c>
      <c r="S1648" s="199"/>
      <c r="T1648" s="113" t="s">
        <v>337</v>
      </c>
      <c r="U1648" s="199"/>
      <c r="V1648" s="112" t="str">
        <f t="shared" si="177"/>
        <v>１～４以外</v>
      </c>
      <c r="W1648" s="628"/>
      <c r="X1648" s="112"/>
      <c r="Y1648" s="199"/>
      <c r="Z1648" s="636"/>
      <c r="AA1648" s="200"/>
      <c r="AB1648" s="114" t="e">
        <f t="shared" si="178"/>
        <v>#N/A</v>
      </c>
      <c r="AC1648" s="115" t="str">
        <f t="shared" si="181"/>
        <v/>
      </c>
      <c r="AD1648" s="145" t="str">
        <f t="shared" si="179"/>
        <v/>
      </c>
      <c r="BD1648" s="36">
        <v>1628</v>
      </c>
      <c r="BE1648" s="223"/>
      <c r="BF1648" s="231"/>
      <c r="BG1648" s="231"/>
      <c r="BH1648" s="231"/>
      <c r="BI1648" s="231"/>
      <c r="BJ1648" s="223"/>
      <c r="BK1648" s="224"/>
      <c r="BL1648" s="223"/>
      <c r="BM1648" s="224"/>
      <c r="BN1648" s="225"/>
      <c r="BO1648" s="226"/>
      <c r="BP1648" s="224"/>
      <c r="BQ1648" s="224"/>
      <c r="BR1648" s="226"/>
      <c r="BS1648" s="225"/>
      <c r="CB1648" s="258"/>
      <c r="CC1648" s="258"/>
      <c r="CD1648" s="461" t="s">
        <v>2142</v>
      </c>
      <c r="CE1648" s="296">
        <v>0</v>
      </c>
      <c r="CF1648" s="259">
        <v>1</v>
      </c>
      <c r="CG1648" s="260">
        <f>DCOUNT($H$20:$AD$4020,"入力ﾁｪｯｸ",CD1647:CF1649)</f>
        <v>0</v>
      </c>
      <c r="CI1648" s="258"/>
      <c r="CJ1648" s="258"/>
      <c r="CK1648" s="291" t="s">
        <v>2035</v>
      </c>
      <c r="CL1648" s="285">
        <v>0</v>
      </c>
      <c r="CM1648" s="260">
        <v>3</v>
      </c>
      <c r="CN1648" s="260">
        <f>DCOUNT($H$20:$AD$4020,"入力ﾁｪｯｸ",CK1647:CM1648)</f>
        <v>0</v>
      </c>
      <c r="CP1648" s="258"/>
      <c r="CQ1648" s="258"/>
      <c r="CR1648" s="291" t="s">
        <v>2035</v>
      </c>
      <c r="CS1648" s="285">
        <v>0</v>
      </c>
      <c r="CT1648" s="260">
        <v>2</v>
      </c>
      <c r="CU1648" s="260">
        <f>DCOUNT($H$20:$AD$4020,"入力ﾁｪｯｸ",CR1647:CT1648)</f>
        <v>0</v>
      </c>
    </row>
    <row r="1649" spans="8:99" ht="15" customHeight="1" x14ac:dyDescent="0.15">
      <c r="H1649" s="111">
        <f t="shared" si="180"/>
        <v>0</v>
      </c>
      <c r="I1649" s="110">
        <v>1629</v>
      </c>
      <c r="J1649" s="199"/>
      <c r="K1649" s="199"/>
      <c r="L1649" s="112" t="e">
        <f t="shared" si="174"/>
        <v>#N/A</v>
      </c>
      <c r="M1649" s="199"/>
      <c r="N1649" s="199"/>
      <c r="O1649" s="124" t="str">
        <f t="shared" si="175"/>
        <v/>
      </c>
      <c r="P1649" s="124" t="str">
        <f t="shared" si="176"/>
        <v/>
      </c>
      <c r="Q1649" s="199"/>
      <c r="R1649" s="113" t="s">
        <v>341</v>
      </c>
      <c r="S1649" s="199"/>
      <c r="T1649" s="113" t="s">
        <v>337</v>
      </c>
      <c r="U1649" s="199"/>
      <c r="V1649" s="112" t="str">
        <f t="shared" si="177"/>
        <v>１～４以外</v>
      </c>
      <c r="W1649" s="628"/>
      <c r="X1649" s="112"/>
      <c r="Y1649" s="199"/>
      <c r="Z1649" s="636"/>
      <c r="AA1649" s="200"/>
      <c r="AB1649" s="114" t="e">
        <f t="shared" si="178"/>
        <v>#N/A</v>
      </c>
      <c r="AC1649" s="115" t="str">
        <f t="shared" si="181"/>
        <v/>
      </c>
      <c r="AD1649" s="145" t="str">
        <f t="shared" si="179"/>
        <v/>
      </c>
      <c r="BD1649" s="36">
        <v>1629</v>
      </c>
      <c r="BE1649" s="223"/>
      <c r="BF1649" s="231"/>
      <c r="BG1649" s="231"/>
      <c r="BH1649" s="231"/>
      <c r="BI1649" s="231"/>
      <c r="BJ1649" s="223"/>
      <c r="BK1649" s="224"/>
      <c r="BL1649" s="223"/>
      <c r="BM1649" s="224"/>
      <c r="BN1649" s="225"/>
      <c r="BO1649" s="226"/>
      <c r="BP1649" s="224"/>
      <c r="BQ1649" s="224"/>
      <c r="BR1649" s="226"/>
      <c r="BS1649" s="225"/>
      <c r="CB1649" s="258"/>
      <c r="CC1649" s="258"/>
      <c r="CD1649" s="461" t="s">
        <v>2142</v>
      </c>
      <c r="CE1649" s="299">
        <v>0</v>
      </c>
      <c r="CF1649" s="266">
        <v>2</v>
      </c>
      <c r="CG1649" s="268"/>
      <c r="CI1649" s="258"/>
      <c r="CJ1649" s="258"/>
      <c r="CK1649" s="276" t="s">
        <v>2026</v>
      </c>
      <c r="CL1649" s="277" t="s">
        <v>505</v>
      </c>
      <c r="CM1649" s="253" t="s">
        <v>725</v>
      </c>
      <c r="CN1649" s="278"/>
      <c r="CP1649" s="258"/>
      <c r="CQ1649" s="258"/>
      <c r="CR1649" s="276" t="s">
        <v>2026</v>
      </c>
      <c r="CS1649" s="277" t="s">
        <v>505</v>
      </c>
      <c r="CT1649" s="253" t="s">
        <v>725</v>
      </c>
      <c r="CU1649" s="278"/>
    </row>
    <row r="1650" spans="8:99" ht="15" customHeight="1" x14ac:dyDescent="0.15">
      <c r="H1650" s="111">
        <f t="shared" si="180"/>
        <v>0</v>
      </c>
      <c r="I1650" s="110">
        <v>1630</v>
      </c>
      <c r="J1650" s="199"/>
      <c r="K1650" s="199"/>
      <c r="L1650" s="112" t="e">
        <f t="shared" si="174"/>
        <v>#N/A</v>
      </c>
      <c r="M1650" s="199"/>
      <c r="N1650" s="199"/>
      <c r="O1650" s="124" t="str">
        <f t="shared" si="175"/>
        <v/>
      </c>
      <c r="P1650" s="124" t="str">
        <f t="shared" si="176"/>
        <v/>
      </c>
      <c r="Q1650" s="199"/>
      <c r="R1650" s="113" t="s">
        <v>341</v>
      </c>
      <c r="S1650" s="199"/>
      <c r="T1650" s="113" t="s">
        <v>337</v>
      </c>
      <c r="U1650" s="199"/>
      <c r="V1650" s="112" t="str">
        <f t="shared" si="177"/>
        <v>１～４以外</v>
      </c>
      <c r="W1650" s="628"/>
      <c r="X1650" s="112"/>
      <c r="Y1650" s="199"/>
      <c r="Z1650" s="636"/>
      <c r="AA1650" s="200"/>
      <c r="AB1650" s="114" t="e">
        <f t="shared" si="178"/>
        <v>#N/A</v>
      </c>
      <c r="AC1650" s="115" t="str">
        <f t="shared" si="181"/>
        <v/>
      </c>
      <c r="AD1650" s="145" t="str">
        <f t="shared" si="179"/>
        <v/>
      </c>
      <c r="BD1650" s="36">
        <v>1630</v>
      </c>
      <c r="BE1650" s="223"/>
      <c r="BF1650" s="231"/>
      <c r="BG1650" s="231"/>
      <c r="BH1650" s="231"/>
      <c r="BI1650" s="231"/>
      <c r="BJ1650" s="223"/>
      <c r="BK1650" s="224"/>
      <c r="BL1650" s="223"/>
      <c r="BM1650" s="224"/>
      <c r="BN1650" s="225"/>
      <c r="BO1650" s="226"/>
      <c r="BP1650" s="224"/>
      <c r="BQ1650" s="224"/>
      <c r="BR1650" s="226"/>
      <c r="BS1650" s="225"/>
      <c r="CB1650" s="258"/>
      <c r="CC1650" s="258"/>
      <c r="CD1650" s="276" t="s">
        <v>2026</v>
      </c>
      <c r="CE1650" s="253" t="s">
        <v>505</v>
      </c>
      <c r="CF1650" s="253" t="s">
        <v>725</v>
      </c>
      <c r="CG1650" s="278"/>
      <c r="CI1650" s="258"/>
      <c r="CJ1650" s="258"/>
      <c r="CK1650" s="291" t="s">
        <v>2036</v>
      </c>
      <c r="CL1650" s="285">
        <v>0</v>
      </c>
      <c r="CM1650" s="260">
        <v>3</v>
      </c>
      <c r="CN1650" s="260">
        <f>DCOUNT($H$20:$AD$4020,"入力ﾁｪｯｸ",CK1649:CM1650)</f>
        <v>0</v>
      </c>
      <c r="CP1650" s="258"/>
      <c r="CQ1650" s="258"/>
      <c r="CR1650" s="291" t="s">
        <v>2036</v>
      </c>
      <c r="CS1650" s="285">
        <v>0</v>
      </c>
      <c r="CT1650" s="260">
        <v>2</v>
      </c>
      <c r="CU1650" s="260">
        <f>DCOUNT($H$20:$AD$4020,"入力ﾁｪｯｸ",CR1649:CT1650)</f>
        <v>0</v>
      </c>
    </row>
    <row r="1651" spans="8:99" ht="15" customHeight="1" x14ac:dyDescent="0.15">
      <c r="H1651" s="111">
        <f t="shared" si="180"/>
        <v>0</v>
      </c>
      <c r="I1651" s="110">
        <v>1631</v>
      </c>
      <c r="J1651" s="199"/>
      <c r="K1651" s="199"/>
      <c r="L1651" s="112" t="e">
        <f t="shared" si="174"/>
        <v>#N/A</v>
      </c>
      <c r="M1651" s="199"/>
      <c r="N1651" s="199"/>
      <c r="O1651" s="124" t="str">
        <f t="shared" si="175"/>
        <v/>
      </c>
      <c r="P1651" s="124" t="str">
        <f t="shared" si="176"/>
        <v/>
      </c>
      <c r="Q1651" s="199"/>
      <c r="R1651" s="113" t="s">
        <v>341</v>
      </c>
      <c r="S1651" s="199"/>
      <c r="T1651" s="113" t="s">
        <v>337</v>
      </c>
      <c r="U1651" s="199"/>
      <c r="V1651" s="112" t="str">
        <f t="shared" si="177"/>
        <v>１～４以外</v>
      </c>
      <c r="W1651" s="628"/>
      <c r="X1651" s="112"/>
      <c r="Y1651" s="199"/>
      <c r="Z1651" s="636"/>
      <c r="AA1651" s="200"/>
      <c r="AB1651" s="114" t="e">
        <f t="shared" si="178"/>
        <v>#N/A</v>
      </c>
      <c r="AC1651" s="115" t="str">
        <f t="shared" si="181"/>
        <v/>
      </c>
      <c r="AD1651" s="145" t="str">
        <f t="shared" si="179"/>
        <v/>
      </c>
      <c r="BD1651" s="36">
        <v>1631</v>
      </c>
      <c r="BE1651" s="223"/>
      <c r="BF1651" s="231"/>
      <c r="BG1651" s="231"/>
      <c r="BH1651" s="231"/>
      <c r="BI1651" s="231"/>
      <c r="BJ1651" s="223"/>
      <c r="BK1651" s="224"/>
      <c r="BL1651" s="223"/>
      <c r="BM1651" s="224"/>
      <c r="BN1651" s="225"/>
      <c r="BO1651" s="226"/>
      <c r="BP1651" s="224"/>
      <c r="BQ1651" s="224"/>
      <c r="BR1651" s="226"/>
      <c r="BS1651" s="225"/>
      <c r="CB1651" s="258"/>
      <c r="CC1651" s="258"/>
      <c r="CD1651" s="461" t="s">
        <v>2143</v>
      </c>
      <c r="CE1651" s="296">
        <v>0</v>
      </c>
      <c r="CF1651" s="259">
        <v>1</v>
      </c>
      <c r="CG1651" s="260">
        <f>DCOUNT($H$20:$AD$4020,"入力ﾁｪｯｸ",CD1650:CF1652)</f>
        <v>0</v>
      </c>
      <c r="CI1651" s="258"/>
      <c r="CJ1651" s="258"/>
      <c r="CK1651" s="276" t="s">
        <v>2026</v>
      </c>
      <c r="CL1651" s="277" t="s">
        <v>505</v>
      </c>
      <c r="CM1651" s="253" t="s">
        <v>725</v>
      </c>
      <c r="CN1651" s="278"/>
      <c r="CP1651" s="258"/>
      <c r="CQ1651" s="258"/>
      <c r="CR1651" s="276" t="s">
        <v>2026</v>
      </c>
      <c r="CS1651" s="277" t="s">
        <v>505</v>
      </c>
      <c r="CT1651" s="253" t="s">
        <v>725</v>
      </c>
      <c r="CU1651" s="278"/>
    </row>
    <row r="1652" spans="8:99" ht="15" customHeight="1" x14ac:dyDescent="0.15">
      <c r="H1652" s="111">
        <f t="shared" si="180"/>
        <v>0</v>
      </c>
      <c r="I1652" s="110">
        <v>1632</v>
      </c>
      <c r="J1652" s="199"/>
      <c r="K1652" s="199"/>
      <c r="L1652" s="112" t="e">
        <f t="shared" si="174"/>
        <v>#N/A</v>
      </c>
      <c r="M1652" s="199"/>
      <c r="N1652" s="199"/>
      <c r="O1652" s="124" t="str">
        <f t="shared" si="175"/>
        <v/>
      </c>
      <c r="P1652" s="124" t="str">
        <f t="shared" si="176"/>
        <v/>
      </c>
      <c r="Q1652" s="199"/>
      <c r="R1652" s="113" t="s">
        <v>341</v>
      </c>
      <c r="S1652" s="199"/>
      <c r="T1652" s="113" t="s">
        <v>337</v>
      </c>
      <c r="U1652" s="199"/>
      <c r="V1652" s="112" t="str">
        <f t="shared" si="177"/>
        <v>１～４以外</v>
      </c>
      <c r="W1652" s="628"/>
      <c r="X1652" s="112"/>
      <c r="Y1652" s="199"/>
      <c r="Z1652" s="636"/>
      <c r="AA1652" s="200"/>
      <c r="AB1652" s="114" t="e">
        <f t="shared" si="178"/>
        <v>#N/A</v>
      </c>
      <c r="AC1652" s="115" t="str">
        <f t="shared" si="181"/>
        <v/>
      </c>
      <c r="AD1652" s="145" t="str">
        <f t="shared" si="179"/>
        <v/>
      </c>
      <c r="BD1652" s="36">
        <v>1632</v>
      </c>
      <c r="BE1652" s="223"/>
      <c r="BF1652" s="231"/>
      <c r="BG1652" s="231"/>
      <c r="BH1652" s="231"/>
      <c r="BI1652" s="231"/>
      <c r="BJ1652" s="223"/>
      <c r="BK1652" s="224"/>
      <c r="BL1652" s="223"/>
      <c r="BM1652" s="224"/>
      <c r="BN1652" s="225"/>
      <c r="BO1652" s="226"/>
      <c r="BP1652" s="224"/>
      <c r="BQ1652" s="224"/>
      <c r="BR1652" s="226"/>
      <c r="BS1652" s="225"/>
      <c r="CB1652" s="258"/>
      <c r="CC1652" s="258"/>
      <c r="CD1652" s="461" t="s">
        <v>2143</v>
      </c>
      <c r="CE1652" s="299">
        <v>0</v>
      </c>
      <c r="CF1652" s="266">
        <v>2</v>
      </c>
      <c r="CG1652" s="268"/>
      <c r="CI1652" s="268"/>
      <c r="CJ1652" s="268"/>
      <c r="CK1652" s="298" t="s">
        <v>2038</v>
      </c>
      <c r="CL1652" s="285">
        <v>0</v>
      </c>
      <c r="CM1652" s="253">
        <v>3</v>
      </c>
      <c r="CN1652" s="253">
        <f>DCOUNT($H$20:$AD$4020,"入力ﾁｪｯｸ",CK1651:CM1652)</f>
        <v>0</v>
      </c>
      <c r="CP1652" s="268"/>
      <c r="CQ1652" s="268"/>
      <c r="CR1652" s="284" t="s">
        <v>2038</v>
      </c>
      <c r="CS1652" s="285">
        <v>0</v>
      </c>
      <c r="CT1652" s="253">
        <v>2</v>
      </c>
      <c r="CU1652" s="253">
        <f>DCOUNT($H$20:$AD$4020,"入力ﾁｪｯｸ",CR1651:CT1652)</f>
        <v>0</v>
      </c>
    </row>
    <row r="1653" spans="8:99" ht="15" customHeight="1" x14ac:dyDescent="0.15">
      <c r="H1653" s="111">
        <f t="shared" si="180"/>
        <v>0</v>
      </c>
      <c r="I1653" s="110">
        <v>1633</v>
      </c>
      <c r="J1653" s="199"/>
      <c r="K1653" s="199"/>
      <c r="L1653" s="112" t="e">
        <f t="shared" si="174"/>
        <v>#N/A</v>
      </c>
      <c r="M1653" s="199"/>
      <c r="N1653" s="199"/>
      <c r="O1653" s="124" t="str">
        <f t="shared" si="175"/>
        <v/>
      </c>
      <c r="P1653" s="124" t="str">
        <f t="shared" si="176"/>
        <v/>
      </c>
      <c r="Q1653" s="199"/>
      <c r="R1653" s="113" t="s">
        <v>341</v>
      </c>
      <c r="S1653" s="199"/>
      <c r="T1653" s="113" t="s">
        <v>337</v>
      </c>
      <c r="U1653" s="199"/>
      <c r="V1653" s="112" t="str">
        <f t="shared" si="177"/>
        <v>１～４以外</v>
      </c>
      <c r="W1653" s="628"/>
      <c r="X1653" s="112"/>
      <c r="Y1653" s="199"/>
      <c r="Z1653" s="636"/>
      <c r="AA1653" s="200"/>
      <c r="AB1653" s="114" t="e">
        <f t="shared" si="178"/>
        <v>#N/A</v>
      </c>
      <c r="AC1653" s="115" t="str">
        <f t="shared" si="181"/>
        <v/>
      </c>
      <c r="AD1653" s="145" t="str">
        <f t="shared" si="179"/>
        <v/>
      </c>
      <c r="BD1653" s="36">
        <v>1633</v>
      </c>
      <c r="BE1653" s="223"/>
      <c r="BF1653" s="231"/>
      <c r="BG1653" s="231"/>
      <c r="BH1653" s="231"/>
      <c r="BI1653" s="231"/>
      <c r="BJ1653" s="223"/>
      <c r="BK1653" s="224"/>
      <c r="BL1653" s="223"/>
      <c r="BM1653" s="224"/>
      <c r="BN1653" s="225"/>
      <c r="BO1653" s="226"/>
      <c r="BP1653" s="224"/>
      <c r="BQ1653" s="224"/>
      <c r="BR1653" s="226"/>
      <c r="BS1653" s="225"/>
      <c r="CB1653" s="258"/>
      <c r="CC1653" s="258"/>
      <c r="CD1653" s="276" t="s">
        <v>2026</v>
      </c>
      <c r="CE1653" s="253" t="s">
        <v>505</v>
      </c>
      <c r="CF1653" s="253" t="s">
        <v>725</v>
      </c>
      <c r="CG1653" s="278"/>
      <c r="CI1653" s="257" t="s">
        <v>2039</v>
      </c>
      <c r="CJ1653" s="342">
        <f>DCOUNT($H$20:$AD$4020,"入力ﾁｪｯｸ",CK1653:CL1654)</f>
        <v>0</v>
      </c>
      <c r="CK1653" s="253" t="s">
        <v>505</v>
      </c>
      <c r="CL1653" s="267" t="s">
        <v>725</v>
      </c>
      <c r="CM1653" s="239"/>
      <c r="CN1653" s="238"/>
      <c r="CP1653" s="257" t="s">
        <v>2039</v>
      </c>
      <c r="CQ1653" s="342">
        <f>DCOUNT($H$20:$AB$4020,"入力ﾁｪｯｸ",CR1653:CS1654)</f>
        <v>0</v>
      </c>
      <c r="CR1653" s="267" t="s">
        <v>505</v>
      </c>
      <c r="CS1653" s="267" t="s">
        <v>725</v>
      </c>
      <c r="CT1653" s="239"/>
      <c r="CU1653" s="238"/>
    </row>
    <row r="1654" spans="8:99" ht="15" customHeight="1" x14ac:dyDescent="0.15">
      <c r="H1654" s="111">
        <f t="shared" si="180"/>
        <v>0</v>
      </c>
      <c r="I1654" s="110">
        <v>1634</v>
      </c>
      <c r="J1654" s="199"/>
      <c r="K1654" s="199"/>
      <c r="L1654" s="112" t="e">
        <f t="shared" si="174"/>
        <v>#N/A</v>
      </c>
      <c r="M1654" s="199"/>
      <c r="N1654" s="199"/>
      <c r="O1654" s="124" t="str">
        <f t="shared" si="175"/>
        <v/>
      </c>
      <c r="P1654" s="124" t="str">
        <f t="shared" si="176"/>
        <v/>
      </c>
      <c r="Q1654" s="199"/>
      <c r="R1654" s="113" t="s">
        <v>341</v>
      </c>
      <c r="S1654" s="199"/>
      <c r="T1654" s="113" t="s">
        <v>337</v>
      </c>
      <c r="U1654" s="199"/>
      <c r="V1654" s="112" t="str">
        <f t="shared" si="177"/>
        <v>１～４以外</v>
      </c>
      <c r="W1654" s="628"/>
      <c r="X1654" s="112"/>
      <c r="Y1654" s="199"/>
      <c r="Z1654" s="636"/>
      <c r="AA1654" s="200"/>
      <c r="AB1654" s="114" t="e">
        <f t="shared" si="178"/>
        <v>#N/A</v>
      </c>
      <c r="AC1654" s="115" t="str">
        <f t="shared" si="181"/>
        <v/>
      </c>
      <c r="AD1654" s="145" t="str">
        <f t="shared" si="179"/>
        <v/>
      </c>
      <c r="BD1654" s="36">
        <v>1634</v>
      </c>
      <c r="BE1654" s="223"/>
      <c r="BF1654" s="231"/>
      <c r="BG1654" s="231"/>
      <c r="BH1654" s="231"/>
      <c r="BI1654" s="231"/>
      <c r="BJ1654" s="223"/>
      <c r="BK1654" s="224"/>
      <c r="BL1654" s="223"/>
      <c r="BM1654" s="224"/>
      <c r="BN1654" s="225"/>
      <c r="BO1654" s="226"/>
      <c r="BP1654" s="224"/>
      <c r="BQ1654" s="224"/>
      <c r="BR1654" s="226"/>
      <c r="BS1654" s="225"/>
      <c r="CB1654" s="258"/>
      <c r="CC1654" s="258"/>
      <c r="CD1654" s="461" t="s">
        <v>2144</v>
      </c>
      <c r="CE1654" s="296">
        <v>0</v>
      </c>
      <c r="CF1654" s="259">
        <v>1</v>
      </c>
      <c r="CG1654" s="260">
        <f>DCOUNT($H$20:$AD$4020,"入力ﾁｪｯｸ",CD1653:CF1655)</f>
        <v>0</v>
      </c>
      <c r="CI1654" s="268"/>
      <c r="CJ1654" s="268"/>
      <c r="CK1654" s="265">
        <v>3</v>
      </c>
      <c r="CL1654" s="288">
        <v>3</v>
      </c>
      <c r="CM1654" s="239"/>
      <c r="CN1654" s="239"/>
      <c r="CP1654" s="268"/>
      <c r="CQ1654" s="268"/>
      <c r="CR1654" s="265">
        <v>3</v>
      </c>
      <c r="CS1654" s="288">
        <v>2</v>
      </c>
      <c r="CT1654" s="239"/>
      <c r="CU1654" s="239"/>
    </row>
    <row r="1655" spans="8:99" ht="15" customHeight="1" x14ac:dyDescent="0.15">
      <c r="H1655" s="111">
        <f t="shared" si="180"/>
        <v>0</v>
      </c>
      <c r="I1655" s="110">
        <v>1635</v>
      </c>
      <c r="J1655" s="199"/>
      <c r="K1655" s="199"/>
      <c r="L1655" s="112" t="e">
        <f t="shared" si="174"/>
        <v>#N/A</v>
      </c>
      <c r="M1655" s="199"/>
      <c r="N1655" s="199"/>
      <c r="O1655" s="124" t="str">
        <f t="shared" si="175"/>
        <v/>
      </c>
      <c r="P1655" s="124" t="str">
        <f t="shared" si="176"/>
        <v/>
      </c>
      <c r="Q1655" s="199"/>
      <c r="R1655" s="113" t="s">
        <v>341</v>
      </c>
      <c r="S1655" s="199"/>
      <c r="T1655" s="113" t="s">
        <v>337</v>
      </c>
      <c r="U1655" s="199"/>
      <c r="V1655" s="112" t="str">
        <f t="shared" si="177"/>
        <v>１～４以外</v>
      </c>
      <c r="W1655" s="628"/>
      <c r="X1655" s="112"/>
      <c r="Y1655" s="199"/>
      <c r="Z1655" s="636"/>
      <c r="AA1655" s="200"/>
      <c r="AB1655" s="114" t="e">
        <f t="shared" si="178"/>
        <v>#N/A</v>
      </c>
      <c r="AC1655" s="115" t="str">
        <f t="shared" si="181"/>
        <v/>
      </c>
      <c r="AD1655" s="145" t="str">
        <f t="shared" si="179"/>
        <v/>
      </c>
      <c r="BD1655" s="36">
        <v>1635</v>
      </c>
      <c r="BE1655" s="223"/>
      <c r="BF1655" s="231"/>
      <c r="BG1655" s="231"/>
      <c r="BH1655" s="231"/>
      <c r="BI1655" s="231"/>
      <c r="BJ1655" s="223"/>
      <c r="BK1655" s="224"/>
      <c r="BL1655" s="223"/>
      <c r="BM1655" s="224"/>
      <c r="BN1655" s="225"/>
      <c r="BO1655" s="226"/>
      <c r="BP1655" s="224"/>
      <c r="BQ1655" s="224"/>
      <c r="BR1655" s="226"/>
      <c r="BS1655" s="225"/>
      <c r="CB1655" s="258"/>
      <c r="CC1655" s="258"/>
      <c r="CD1655" s="461" t="s">
        <v>2144</v>
      </c>
      <c r="CE1655" s="299">
        <v>0</v>
      </c>
      <c r="CF1655" s="266">
        <v>2</v>
      </c>
      <c r="CG1655" s="268"/>
      <c r="CI1655" s="251" t="s">
        <v>705</v>
      </c>
      <c r="CJ1655" s="304">
        <f>SUM(CN1655:CN1660)</f>
        <v>0</v>
      </c>
      <c r="CK1655" s="276" t="s">
        <v>2026</v>
      </c>
      <c r="CL1655" s="277" t="s">
        <v>505</v>
      </c>
      <c r="CM1655" s="253" t="s">
        <v>725</v>
      </c>
      <c r="CN1655" s="278"/>
      <c r="CP1655" s="251" t="s">
        <v>705</v>
      </c>
      <c r="CQ1655" s="304">
        <f>SUM(CU1655:CU1660)</f>
        <v>0</v>
      </c>
      <c r="CR1655" s="276" t="s">
        <v>2026</v>
      </c>
      <c r="CS1655" s="277" t="s">
        <v>505</v>
      </c>
      <c r="CT1655" s="253" t="s">
        <v>725</v>
      </c>
      <c r="CU1655" s="278"/>
    </row>
    <row r="1656" spans="8:99" ht="15" customHeight="1" x14ac:dyDescent="0.15">
      <c r="H1656" s="111">
        <f t="shared" si="180"/>
        <v>0</v>
      </c>
      <c r="I1656" s="110">
        <v>1636</v>
      </c>
      <c r="J1656" s="199"/>
      <c r="K1656" s="199"/>
      <c r="L1656" s="112" t="e">
        <f t="shared" si="174"/>
        <v>#N/A</v>
      </c>
      <c r="M1656" s="199"/>
      <c r="N1656" s="199"/>
      <c r="O1656" s="124" t="str">
        <f t="shared" si="175"/>
        <v/>
      </c>
      <c r="P1656" s="124" t="str">
        <f t="shared" si="176"/>
        <v/>
      </c>
      <c r="Q1656" s="199"/>
      <c r="R1656" s="113" t="s">
        <v>341</v>
      </c>
      <c r="S1656" s="199"/>
      <c r="T1656" s="113" t="s">
        <v>337</v>
      </c>
      <c r="U1656" s="199"/>
      <c r="V1656" s="112" t="str">
        <f t="shared" si="177"/>
        <v>１～４以外</v>
      </c>
      <c r="W1656" s="628"/>
      <c r="X1656" s="112"/>
      <c r="Y1656" s="199"/>
      <c r="Z1656" s="636"/>
      <c r="AA1656" s="200"/>
      <c r="AB1656" s="114" t="e">
        <f t="shared" si="178"/>
        <v>#N/A</v>
      </c>
      <c r="AC1656" s="115" t="str">
        <f t="shared" si="181"/>
        <v/>
      </c>
      <c r="AD1656" s="145" t="str">
        <f t="shared" si="179"/>
        <v/>
      </c>
      <c r="BD1656" s="36">
        <v>1636</v>
      </c>
      <c r="BE1656" s="223"/>
      <c r="BF1656" s="231"/>
      <c r="BG1656" s="231"/>
      <c r="BH1656" s="231"/>
      <c r="BI1656" s="231"/>
      <c r="BJ1656" s="223"/>
      <c r="BK1656" s="224"/>
      <c r="BL1656" s="223"/>
      <c r="BM1656" s="224"/>
      <c r="BN1656" s="225"/>
      <c r="BO1656" s="226"/>
      <c r="BP1656" s="224"/>
      <c r="BQ1656" s="224"/>
      <c r="BR1656" s="226"/>
      <c r="BS1656" s="225"/>
      <c r="CB1656" s="258"/>
      <c r="CC1656" s="258"/>
      <c r="CD1656" s="276" t="s">
        <v>2026</v>
      </c>
      <c r="CE1656" s="253" t="s">
        <v>505</v>
      </c>
      <c r="CF1656" s="253" t="s">
        <v>725</v>
      </c>
      <c r="CG1656" s="278"/>
      <c r="CI1656" s="258"/>
      <c r="CJ1656" s="258"/>
      <c r="CK1656" s="291" t="s">
        <v>2041</v>
      </c>
      <c r="CL1656" s="285">
        <v>0</v>
      </c>
      <c r="CM1656" s="253">
        <v>3</v>
      </c>
      <c r="CN1656" s="253">
        <f>DCOUNT($H$20:$AD$4020,"入力ﾁｪｯｸ",CK1655:CM1656)</f>
        <v>0</v>
      </c>
      <c r="CP1656" s="258"/>
      <c r="CQ1656" s="258"/>
      <c r="CR1656" s="346" t="s">
        <v>2041</v>
      </c>
      <c r="CS1656" s="285">
        <v>0</v>
      </c>
      <c r="CT1656" s="253">
        <v>2</v>
      </c>
      <c r="CU1656" s="253">
        <f>DCOUNT($H$20:$AD$4020,"入力ﾁｪｯｸ",CR1655:CT1656)</f>
        <v>0</v>
      </c>
    </row>
    <row r="1657" spans="8:99" ht="15" customHeight="1" x14ac:dyDescent="0.15">
      <c r="H1657" s="111">
        <f t="shared" si="180"/>
        <v>0</v>
      </c>
      <c r="I1657" s="110">
        <v>1637</v>
      </c>
      <c r="J1657" s="199"/>
      <c r="K1657" s="199"/>
      <c r="L1657" s="112" t="e">
        <f t="shared" si="174"/>
        <v>#N/A</v>
      </c>
      <c r="M1657" s="199"/>
      <c r="N1657" s="199"/>
      <c r="O1657" s="124" t="str">
        <f t="shared" si="175"/>
        <v/>
      </c>
      <c r="P1657" s="124" t="str">
        <f t="shared" si="176"/>
        <v/>
      </c>
      <c r="Q1657" s="199"/>
      <c r="R1657" s="113" t="s">
        <v>341</v>
      </c>
      <c r="S1657" s="199"/>
      <c r="T1657" s="113" t="s">
        <v>337</v>
      </c>
      <c r="U1657" s="199"/>
      <c r="V1657" s="112" t="str">
        <f t="shared" si="177"/>
        <v>１～４以外</v>
      </c>
      <c r="W1657" s="628"/>
      <c r="X1657" s="112"/>
      <c r="Y1657" s="199"/>
      <c r="Z1657" s="636"/>
      <c r="AA1657" s="200"/>
      <c r="AB1657" s="114" t="e">
        <f t="shared" si="178"/>
        <v>#N/A</v>
      </c>
      <c r="AC1657" s="115" t="str">
        <f t="shared" si="181"/>
        <v/>
      </c>
      <c r="AD1657" s="145" t="str">
        <f t="shared" si="179"/>
        <v/>
      </c>
      <c r="BD1657" s="36">
        <v>1637</v>
      </c>
      <c r="BE1657" s="223"/>
      <c r="BF1657" s="231"/>
      <c r="BG1657" s="231"/>
      <c r="BH1657" s="231"/>
      <c r="BI1657" s="231"/>
      <c r="BJ1657" s="223"/>
      <c r="BK1657" s="224"/>
      <c r="BL1657" s="223"/>
      <c r="BM1657" s="224"/>
      <c r="BN1657" s="225"/>
      <c r="BO1657" s="226"/>
      <c r="BP1657" s="224"/>
      <c r="BQ1657" s="224"/>
      <c r="BR1657" s="226"/>
      <c r="BS1657" s="225"/>
      <c r="CB1657" s="258"/>
      <c r="CC1657" s="258"/>
      <c r="CD1657" s="461" t="s">
        <v>2145</v>
      </c>
      <c r="CE1657" s="296">
        <v>0</v>
      </c>
      <c r="CF1657" s="259">
        <v>1</v>
      </c>
      <c r="CG1657" s="260">
        <f>DCOUNT($H$20:$AD$4020,"入力ﾁｪｯｸ",CD1656:CF1658)</f>
        <v>0</v>
      </c>
      <c r="CI1657" s="258"/>
      <c r="CJ1657" s="258"/>
      <c r="CK1657" s="276" t="s">
        <v>2026</v>
      </c>
      <c r="CL1657" s="277" t="s">
        <v>505</v>
      </c>
      <c r="CM1657" s="253" t="s">
        <v>725</v>
      </c>
      <c r="CN1657" s="278"/>
      <c r="CP1657" s="258"/>
      <c r="CQ1657" s="258"/>
      <c r="CR1657" s="276" t="s">
        <v>2026</v>
      </c>
      <c r="CS1657" s="277" t="s">
        <v>505</v>
      </c>
      <c r="CT1657" s="253" t="s">
        <v>725</v>
      </c>
      <c r="CU1657" s="278"/>
    </row>
    <row r="1658" spans="8:99" ht="15" customHeight="1" x14ac:dyDescent="0.15">
      <c r="H1658" s="111">
        <f t="shared" si="180"/>
        <v>0</v>
      </c>
      <c r="I1658" s="110">
        <v>1638</v>
      </c>
      <c r="J1658" s="199"/>
      <c r="K1658" s="199"/>
      <c r="L1658" s="112" t="e">
        <f t="shared" si="174"/>
        <v>#N/A</v>
      </c>
      <c r="M1658" s="199"/>
      <c r="N1658" s="199"/>
      <c r="O1658" s="124" t="str">
        <f t="shared" si="175"/>
        <v/>
      </c>
      <c r="P1658" s="124" t="str">
        <f t="shared" si="176"/>
        <v/>
      </c>
      <c r="Q1658" s="199"/>
      <c r="R1658" s="113" t="s">
        <v>341</v>
      </c>
      <c r="S1658" s="199"/>
      <c r="T1658" s="113" t="s">
        <v>337</v>
      </c>
      <c r="U1658" s="199"/>
      <c r="V1658" s="112" t="str">
        <f t="shared" si="177"/>
        <v>１～４以外</v>
      </c>
      <c r="W1658" s="628"/>
      <c r="X1658" s="112"/>
      <c r="Y1658" s="199"/>
      <c r="Z1658" s="636"/>
      <c r="AA1658" s="200"/>
      <c r="AB1658" s="114" t="e">
        <f t="shared" si="178"/>
        <v>#N/A</v>
      </c>
      <c r="AC1658" s="115" t="str">
        <f t="shared" si="181"/>
        <v/>
      </c>
      <c r="AD1658" s="145" t="str">
        <f t="shared" si="179"/>
        <v/>
      </c>
      <c r="BD1658" s="36">
        <v>1638</v>
      </c>
      <c r="BE1658" s="223"/>
      <c r="BF1658" s="231"/>
      <c r="BG1658" s="231"/>
      <c r="BH1658" s="231"/>
      <c r="BI1658" s="231"/>
      <c r="BJ1658" s="223"/>
      <c r="BK1658" s="224"/>
      <c r="BL1658" s="223"/>
      <c r="BM1658" s="224"/>
      <c r="BN1658" s="225"/>
      <c r="BO1658" s="226"/>
      <c r="BP1658" s="224"/>
      <c r="BQ1658" s="224"/>
      <c r="BR1658" s="226"/>
      <c r="BS1658" s="225"/>
      <c r="CB1658" s="258"/>
      <c r="CC1658" s="258"/>
      <c r="CD1658" s="461" t="s">
        <v>2145</v>
      </c>
      <c r="CE1658" s="299">
        <v>0</v>
      </c>
      <c r="CF1658" s="266">
        <v>2</v>
      </c>
      <c r="CG1658" s="268"/>
      <c r="CI1658" s="258"/>
      <c r="CJ1658" s="258"/>
      <c r="CK1658" s="291" t="s">
        <v>2043</v>
      </c>
      <c r="CL1658" s="285">
        <v>0</v>
      </c>
      <c r="CM1658" s="253">
        <v>3</v>
      </c>
      <c r="CN1658" s="253">
        <f>DCOUNT($H$20:$AD$4020,"入力ﾁｪｯｸ",CK1657:CM1658)</f>
        <v>0</v>
      </c>
      <c r="CP1658" s="258"/>
      <c r="CQ1658" s="258"/>
      <c r="CR1658" s="346" t="s">
        <v>2043</v>
      </c>
      <c r="CS1658" s="285">
        <v>0</v>
      </c>
      <c r="CT1658" s="253">
        <v>2</v>
      </c>
      <c r="CU1658" s="253">
        <f>DCOUNT($H$20:$AD$4020,"入力ﾁｪｯｸ",CR1657:CT1658)</f>
        <v>0</v>
      </c>
    </row>
    <row r="1659" spans="8:99" ht="15" customHeight="1" x14ac:dyDescent="0.15">
      <c r="H1659" s="111">
        <f t="shared" si="180"/>
        <v>0</v>
      </c>
      <c r="I1659" s="110">
        <v>1639</v>
      </c>
      <c r="J1659" s="199"/>
      <c r="K1659" s="199"/>
      <c r="L1659" s="112" t="e">
        <f t="shared" si="174"/>
        <v>#N/A</v>
      </c>
      <c r="M1659" s="199"/>
      <c r="N1659" s="199"/>
      <c r="O1659" s="124" t="str">
        <f t="shared" si="175"/>
        <v/>
      </c>
      <c r="P1659" s="124" t="str">
        <f t="shared" si="176"/>
        <v/>
      </c>
      <c r="Q1659" s="199"/>
      <c r="R1659" s="113" t="s">
        <v>341</v>
      </c>
      <c r="S1659" s="199"/>
      <c r="T1659" s="113" t="s">
        <v>337</v>
      </c>
      <c r="U1659" s="199"/>
      <c r="V1659" s="112" t="str">
        <f t="shared" si="177"/>
        <v>１～４以外</v>
      </c>
      <c r="W1659" s="628"/>
      <c r="X1659" s="112"/>
      <c r="Y1659" s="199"/>
      <c r="Z1659" s="636"/>
      <c r="AA1659" s="200"/>
      <c r="AB1659" s="114" t="e">
        <f t="shared" si="178"/>
        <v>#N/A</v>
      </c>
      <c r="AC1659" s="115" t="str">
        <f t="shared" si="181"/>
        <v/>
      </c>
      <c r="AD1659" s="145" t="str">
        <f t="shared" si="179"/>
        <v/>
      </c>
      <c r="BD1659" s="36">
        <v>1639</v>
      </c>
      <c r="BE1659" s="223"/>
      <c r="BF1659" s="231"/>
      <c r="BG1659" s="231"/>
      <c r="BH1659" s="231"/>
      <c r="BI1659" s="231"/>
      <c r="BJ1659" s="223"/>
      <c r="BK1659" s="224"/>
      <c r="BL1659" s="223"/>
      <c r="BM1659" s="224"/>
      <c r="BN1659" s="225"/>
      <c r="BO1659" s="226"/>
      <c r="BP1659" s="224"/>
      <c r="BQ1659" s="224"/>
      <c r="BR1659" s="226"/>
      <c r="BS1659" s="225"/>
      <c r="CB1659" s="258"/>
      <c r="CC1659" s="258"/>
      <c r="CD1659" s="276" t="s">
        <v>2026</v>
      </c>
      <c r="CE1659" s="253" t="s">
        <v>505</v>
      </c>
      <c r="CF1659" s="253" t="s">
        <v>725</v>
      </c>
      <c r="CG1659" s="278"/>
      <c r="CI1659" s="258"/>
      <c r="CJ1659" s="258"/>
      <c r="CK1659" s="276" t="s">
        <v>2026</v>
      </c>
      <c r="CL1659" s="277" t="s">
        <v>505</v>
      </c>
      <c r="CM1659" s="253" t="s">
        <v>725</v>
      </c>
      <c r="CN1659" s="278"/>
      <c r="CP1659" s="258"/>
      <c r="CQ1659" s="258"/>
      <c r="CR1659" s="276" t="s">
        <v>2026</v>
      </c>
      <c r="CS1659" s="277" t="s">
        <v>505</v>
      </c>
      <c r="CT1659" s="253" t="s">
        <v>725</v>
      </c>
      <c r="CU1659" s="278"/>
    </row>
    <row r="1660" spans="8:99" ht="15" customHeight="1" x14ac:dyDescent="0.15">
      <c r="H1660" s="111">
        <f t="shared" si="180"/>
        <v>0</v>
      </c>
      <c r="I1660" s="110">
        <v>1640</v>
      </c>
      <c r="J1660" s="199"/>
      <c r="K1660" s="199"/>
      <c r="L1660" s="112" t="e">
        <f t="shared" si="174"/>
        <v>#N/A</v>
      </c>
      <c r="M1660" s="199"/>
      <c r="N1660" s="199"/>
      <c r="O1660" s="124" t="str">
        <f t="shared" si="175"/>
        <v/>
      </c>
      <c r="P1660" s="124" t="str">
        <f t="shared" si="176"/>
        <v/>
      </c>
      <c r="Q1660" s="199"/>
      <c r="R1660" s="113" t="s">
        <v>341</v>
      </c>
      <c r="S1660" s="199"/>
      <c r="T1660" s="113" t="s">
        <v>337</v>
      </c>
      <c r="U1660" s="199"/>
      <c r="V1660" s="112" t="str">
        <f t="shared" si="177"/>
        <v>１～４以外</v>
      </c>
      <c r="W1660" s="628"/>
      <c r="X1660" s="112"/>
      <c r="Y1660" s="199"/>
      <c r="Z1660" s="636"/>
      <c r="AA1660" s="200"/>
      <c r="AB1660" s="114" t="e">
        <f t="shared" si="178"/>
        <v>#N/A</v>
      </c>
      <c r="AC1660" s="115" t="str">
        <f t="shared" si="181"/>
        <v/>
      </c>
      <c r="AD1660" s="145" t="str">
        <f t="shared" si="179"/>
        <v/>
      </c>
      <c r="BD1660" s="36">
        <v>1640</v>
      </c>
      <c r="BE1660" s="223"/>
      <c r="BF1660" s="231"/>
      <c r="BG1660" s="231"/>
      <c r="BH1660" s="231"/>
      <c r="BI1660" s="231"/>
      <c r="BJ1660" s="223"/>
      <c r="BK1660" s="224"/>
      <c r="BL1660" s="223"/>
      <c r="BM1660" s="224"/>
      <c r="BN1660" s="225"/>
      <c r="BO1660" s="226"/>
      <c r="BP1660" s="224"/>
      <c r="BQ1660" s="224"/>
      <c r="BR1660" s="226"/>
      <c r="BS1660" s="225"/>
      <c r="CB1660" s="258"/>
      <c r="CC1660" s="258"/>
      <c r="CD1660" s="461" t="s">
        <v>2146</v>
      </c>
      <c r="CE1660" s="296">
        <v>0</v>
      </c>
      <c r="CF1660" s="259">
        <v>1</v>
      </c>
      <c r="CG1660" s="260">
        <f>DCOUNT($H$20:$AD$4020,"入力ﾁｪｯｸ",CD1659:CF1661)</f>
        <v>0</v>
      </c>
      <c r="CI1660" s="268"/>
      <c r="CJ1660" s="268"/>
      <c r="CK1660" s="298" t="s">
        <v>2045</v>
      </c>
      <c r="CL1660" s="285">
        <v>0</v>
      </c>
      <c r="CM1660" s="253">
        <v>3</v>
      </c>
      <c r="CN1660" s="253">
        <f>DCOUNT($H$20:$AD$4020,"入力ﾁｪｯｸ",CK1659:CM1660)</f>
        <v>0</v>
      </c>
      <c r="CP1660" s="268"/>
      <c r="CQ1660" s="268"/>
      <c r="CR1660" s="347" t="s">
        <v>2045</v>
      </c>
      <c r="CS1660" s="285">
        <v>0</v>
      </c>
      <c r="CT1660" s="253">
        <v>2</v>
      </c>
      <c r="CU1660" s="253">
        <f>DCOUNT($H$20:$AD$4020,"入力ﾁｪｯｸ",CR1659:CT1660)</f>
        <v>0</v>
      </c>
    </row>
    <row r="1661" spans="8:99" ht="15" customHeight="1" x14ac:dyDescent="0.15">
      <c r="H1661" s="111">
        <f t="shared" si="180"/>
        <v>0</v>
      </c>
      <c r="I1661" s="110">
        <v>1641</v>
      </c>
      <c r="J1661" s="199"/>
      <c r="K1661" s="199"/>
      <c r="L1661" s="112" t="e">
        <f t="shared" si="174"/>
        <v>#N/A</v>
      </c>
      <c r="M1661" s="199"/>
      <c r="N1661" s="199"/>
      <c r="O1661" s="124" t="str">
        <f t="shared" si="175"/>
        <v/>
      </c>
      <c r="P1661" s="124" t="str">
        <f t="shared" si="176"/>
        <v/>
      </c>
      <c r="Q1661" s="199"/>
      <c r="R1661" s="113" t="s">
        <v>341</v>
      </c>
      <c r="S1661" s="199"/>
      <c r="T1661" s="113" t="s">
        <v>337</v>
      </c>
      <c r="U1661" s="199"/>
      <c r="V1661" s="112" t="str">
        <f t="shared" si="177"/>
        <v>１～４以外</v>
      </c>
      <c r="W1661" s="628"/>
      <c r="X1661" s="112"/>
      <c r="Y1661" s="199"/>
      <c r="Z1661" s="636"/>
      <c r="AA1661" s="200"/>
      <c r="AB1661" s="114" t="e">
        <f t="shared" si="178"/>
        <v>#N/A</v>
      </c>
      <c r="AC1661" s="115" t="str">
        <f t="shared" si="181"/>
        <v/>
      </c>
      <c r="AD1661" s="145" t="str">
        <f t="shared" si="179"/>
        <v/>
      </c>
      <c r="BD1661" s="36">
        <v>1641</v>
      </c>
      <c r="BE1661" s="223"/>
      <c r="BF1661" s="231"/>
      <c r="BG1661" s="231"/>
      <c r="BH1661" s="231"/>
      <c r="BI1661" s="231"/>
      <c r="BJ1661" s="223"/>
      <c r="BK1661" s="224"/>
      <c r="BL1661" s="223"/>
      <c r="BM1661" s="224"/>
      <c r="BN1661" s="225"/>
      <c r="BO1661" s="226"/>
      <c r="BP1661" s="224"/>
      <c r="BQ1661" s="224"/>
      <c r="BR1661" s="226"/>
      <c r="BS1661" s="225"/>
      <c r="CB1661" s="258"/>
      <c r="CC1661" s="258"/>
      <c r="CD1661" s="461" t="s">
        <v>2146</v>
      </c>
      <c r="CE1661" s="299">
        <v>0</v>
      </c>
      <c r="CF1661" s="266">
        <v>2</v>
      </c>
      <c r="CG1661" s="268"/>
      <c r="CI1661" s="543" t="s">
        <v>2787</v>
      </c>
      <c r="CJ1661" s="544">
        <f>SUM(CN1661:CN1672)</f>
        <v>0</v>
      </c>
      <c r="CK1661" s="524" t="s">
        <v>2708</v>
      </c>
      <c r="CL1661" s="539" t="s">
        <v>505</v>
      </c>
      <c r="CM1661" s="538" t="s">
        <v>725</v>
      </c>
      <c r="CN1661" s="529"/>
      <c r="CP1661" s="543" t="s">
        <v>2787</v>
      </c>
      <c r="CQ1661" s="544">
        <f>SUM(CU1661:CU1672)</f>
        <v>0</v>
      </c>
      <c r="CR1661" s="524" t="s">
        <v>2708</v>
      </c>
      <c r="CS1661" s="539" t="s">
        <v>505</v>
      </c>
      <c r="CT1661" s="538" t="s">
        <v>725</v>
      </c>
      <c r="CU1661" s="529"/>
    </row>
    <row r="1662" spans="8:99" ht="15" customHeight="1" x14ac:dyDescent="0.15">
      <c r="H1662" s="111">
        <f t="shared" si="180"/>
        <v>0</v>
      </c>
      <c r="I1662" s="110">
        <v>1642</v>
      </c>
      <c r="J1662" s="199"/>
      <c r="K1662" s="199"/>
      <c r="L1662" s="112" t="e">
        <f t="shared" si="174"/>
        <v>#N/A</v>
      </c>
      <c r="M1662" s="199"/>
      <c r="N1662" s="199"/>
      <c r="O1662" s="124" t="str">
        <f t="shared" si="175"/>
        <v/>
      </c>
      <c r="P1662" s="124" t="str">
        <f t="shared" si="176"/>
        <v/>
      </c>
      <c r="Q1662" s="199"/>
      <c r="R1662" s="113" t="s">
        <v>341</v>
      </c>
      <c r="S1662" s="199"/>
      <c r="T1662" s="113" t="s">
        <v>337</v>
      </c>
      <c r="U1662" s="199"/>
      <c r="V1662" s="112" t="str">
        <f t="shared" si="177"/>
        <v>１～４以外</v>
      </c>
      <c r="W1662" s="628"/>
      <c r="X1662" s="112"/>
      <c r="Y1662" s="199"/>
      <c r="Z1662" s="636"/>
      <c r="AA1662" s="200"/>
      <c r="AB1662" s="114" t="e">
        <f t="shared" si="178"/>
        <v>#N/A</v>
      </c>
      <c r="AC1662" s="115" t="str">
        <f t="shared" si="181"/>
        <v/>
      </c>
      <c r="AD1662" s="145" t="str">
        <f t="shared" si="179"/>
        <v/>
      </c>
      <c r="BD1662" s="36">
        <v>1642</v>
      </c>
      <c r="BE1662" s="223"/>
      <c r="BF1662" s="231"/>
      <c r="BG1662" s="231"/>
      <c r="BH1662" s="231"/>
      <c r="BI1662" s="231"/>
      <c r="BJ1662" s="223"/>
      <c r="BK1662" s="224"/>
      <c r="BL1662" s="223"/>
      <c r="BM1662" s="224"/>
      <c r="BN1662" s="225"/>
      <c r="BO1662" s="226"/>
      <c r="BP1662" s="224"/>
      <c r="BQ1662" s="224"/>
      <c r="BR1662" s="226"/>
      <c r="BS1662" s="225"/>
      <c r="CB1662" s="258"/>
      <c r="CC1662" s="258"/>
      <c r="CD1662" s="276" t="s">
        <v>2026</v>
      </c>
      <c r="CE1662" s="253" t="s">
        <v>505</v>
      </c>
      <c r="CF1662" s="253" t="s">
        <v>725</v>
      </c>
      <c r="CG1662" s="278"/>
      <c r="CI1662" s="546" t="s">
        <v>2788</v>
      </c>
      <c r="CJ1662" s="547"/>
      <c r="CK1662" s="540" t="s">
        <v>2789</v>
      </c>
      <c r="CL1662" s="542">
        <v>0</v>
      </c>
      <c r="CM1662" s="538">
        <v>3</v>
      </c>
      <c r="CN1662" s="545">
        <f>DCOUNT($H$20:$AI$4020,$H$20,CK1661:CM1662)</f>
        <v>0</v>
      </c>
      <c r="CP1662" s="546" t="s">
        <v>2788</v>
      </c>
      <c r="CQ1662" s="547"/>
      <c r="CR1662" s="540" t="s">
        <v>2789</v>
      </c>
      <c r="CS1662" s="542">
        <v>0</v>
      </c>
      <c r="CT1662" s="538">
        <v>2</v>
      </c>
      <c r="CU1662" s="545">
        <f>DCOUNT($H$20:$AI$4020,$H$20,CR1661:CT1662)</f>
        <v>0</v>
      </c>
    </row>
    <row r="1663" spans="8:99" ht="15" customHeight="1" x14ac:dyDescent="0.15">
      <c r="H1663" s="111">
        <f t="shared" si="180"/>
        <v>0</v>
      </c>
      <c r="I1663" s="110">
        <v>1643</v>
      </c>
      <c r="J1663" s="199"/>
      <c r="K1663" s="199"/>
      <c r="L1663" s="112" t="e">
        <f t="shared" si="174"/>
        <v>#N/A</v>
      </c>
      <c r="M1663" s="199"/>
      <c r="N1663" s="199"/>
      <c r="O1663" s="124" t="str">
        <f t="shared" si="175"/>
        <v/>
      </c>
      <c r="P1663" s="124" t="str">
        <f t="shared" si="176"/>
        <v/>
      </c>
      <c r="Q1663" s="199"/>
      <c r="R1663" s="113" t="s">
        <v>341</v>
      </c>
      <c r="S1663" s="199"/>
      <c r="T1663" s="113" t="s">
        <v>337</v>
      </c>
      <c r="U1663" s="199"/>
      <c r="V1663" s="112" t="str">
        <f t="shared" si="177"/>
        <v>１～４以外</v>
      </c>
      <c r="W1663" s="628"/>
      <c r="X1663" s="112"/>
      <c r="Y1663" s="199"/>
      <c r="Z1663" s="636"/>
      <c r="AA1663" s="200"/>
      <c r="AB1663" s="114" t="e">
        <f t="shared" si="178"/>
        <v>#N/A</v>
      </c>
      <c r="AC1663" s="115" t="str">
        <f t="shared" si="181"/>
        <v/>
      </c>
      <c r="AD1663" s="145" t="str">
        <f t="shared" si="179"/>
        <v/>
      </c>
      <c r="BD1663" s="36">
        <v>1643</v>
      </c>
      <c r="BE1663" s="223"/>
      <c r="BF1663" s="231"/>
      <c r="BG1663" s="231"/>
      <c r="BH1663" s="231"/>
      <c r="BI1663" s="231"/>
      <c r="BJ1663" s="223"/>
      <c r="BK1663" s="224"/>
      <c r="BL1663" s="223"/>
      <c r="BM1663" s="224"/>
      <c r="BN1663" s="225"/>
      <c r="BO1663" s="226"/>
      <c r="BP1663" s="224"/>
      <c r="BQ1663" s="224"/>
      <c r="BR1663" s="226"/>
      <c r="BS1663" s="225"/>
      <c r="CB1663" s="258"/>
      <c r="CC1663" s="258"/>
      <c r="CD1663" s="461" t="s">
        <v>2147</v>
      </c>
      <c r="CE1663" s="296">
        <v>0</v>
      </c>
      <c r="CF1663" s="259">
        <v>1</v>
      </c>
      <c r="CG1663" s="260">
        <f>DCOUNT($H$20:$AD$4020,"入力ﾁｪｯｸ",CD1662:CF1664)</f>
        <v>0</v>
      </c>
      <c r="CI1663" s="548"/>
      <c r="CJ1663" s="548"/>
      <c r="CK1663" s="524" t="s">
        <v>2708</v>
      </c>
      <c r="CL1663" s="539" t="s">
        <v>505</v>
      </c>
      <c r="CM1663" s="538" t="s">
        <v>725</v>
      </c>
      <c r="CN1663" s="529"/>
      <c r="CP1663" s="548"/>
      <c r="CQ1663" s="548"/>
      <c r="CR1663" s="524" t="s">
        <v>2708</v>
      </c>
      <c r="CS1663" s="539" t="s">
        <v>505</v>
      </c>
      <c r="CT1663" s="538" t="s">
        <v>725</v>
      </c>
      <c r="CU1663" s="529"/>
    </row>
    <row r="1664" spans="8:99" ht="15" customHeight="1" x14ac:dyDescent="0.15">
      <c r="H1664" s="111">
        <f t="shared" si="180"/>
        <v>0</v>
      </c>
      <c r="I1664" s="110">
        <v>1644</v>
      </c>
      <c r="J1664" s="199"/>
      <c r="K1664" s="199"/>
      <c r="L1664" s="112" t="e">
        <f t="shared" si="174"/>
        <v>#N/A</v>
      </c>
      <c r="M1664" s="199"/>
      <c r="N1664" s="199"/>
      <c r="O1664" s="124" t="str">
        <f t="shared" si="175"/>
        <v/>
      </c>
      <c r="P1664" s="124" t="str">
        <f t="shared" si="176"/>
        <v/>
      </c>
      <c r="Q1664" s="199"/>
      <c r="R1664" s="113" t="s">
        <v>341</v>
      </c>
      <c r="S1664" s="199"/>
      <c r="T1664" s="113" t="s">
        <v>337</v>
      </c>
      <c r="U1664" s="199"/>
      <c r="V1664" s="112" t="str">
        <f t="shared" si="177"/>
        <v>１～４以外</v>
      </c>
      <c r="W1664" s="628"/>
      <c r="X1664" s="112"/>
      <c r="Y1664" s="199"/>
      <c r="Z1664" s="636"/>
      <c r="AA1664" s="200"/>
      <c r="AB1664" s="114" t="e">
        <f t="shared" si="178"/>
        <v>#N/A</v>
      </c>
      <c r="AC1664" s="115" t="str">
        <f t="shared" si="181"/>
        <v/>
      </c>
      <c r="AD1664" s="145" t="str">
        <f t="shared" si="179"/>
        <v/>
      </c>
      <c r="BD1664" s="36">
        <v>1644</v>
      </c>
      <c r="BE1664" s="223"/>
      <c r="BF1664" s="231"/>
      <c r="BG1664" s="231"/>
      <c r="BH1664" s="231"/>
      <c r="BI1664" s="231"/>
      <c r="BJ1664" s="223"/>
      <c r="BK1664" s="224"/>
      <c r="BL1664" s="223"/>
      <c r="BM1664" s="224"/>
      <c r="BN1664" s="225"/>
      <c r="BO1664" s="226"/>
      <c r="BP1664" s="224"/>
      <c r="BQ1664" s="224"/>
      <c r="BR1664" s="226"/>
      <c r="BS1664" s="225"/>
      <c r="CB1664" s="258"/>
      <c r="CC1664" s="258"/>
      <c r="CD1664" s="461" t="s">
        <v>2147</v>
      </c>
      <c r="CE1664" s="299">
        <v>0</v>
      </c>
      <c r="CF1664" s="266">
        <v>2</v>
      </c>
      <c r="CG1664" s="268"/>
      <c r="CI1664" s="548"/>
      <c r="CJ1664" s="548"/>
      <c r="CK1664" s="540" t="s">
        <v>2790</v>
      </c>
      <c r="CL1664" s="542">
        <v>0</v>
      </c>
      <c r="CM1664" s="538">
        <v>3</v>
      </c>
      <c r="CN1664" s="545">
        <f>DCOUNT($H$20:$AI$4020,$H$20,CK1663:CM1664)</f>
        <v>0</v>
      </c>
      <c r="CP1664" s="548"/>
      <c r="CQ1664" s="548"/>
      <c r="CR1664" s="540" t="s">
        <v>2790</v>
      </c>
      <c r="CS1664" s="542">
        <v>0</v>
      </c>
      <c r="CT1664" s="538">
        <v>2</v>
      </c>
      <c r="CU1664" s="545">
        <f>DCOUNT($H$20:$AI$4020,$H$20,CR1663:CT1664)</f>
        <v>0</v>
      </c>
    </row>
    <row r="1665" spans="8:99" ht="15" customHeight="1" x14ac:dyDescent="0.15">
      <c r="H1665" s="111">
        <f t="shared" si="180"/>
        <v>0</v>
      </c>
      <c r="I1665" s="110">
        <v>1645</v>
      </c>
      <c r="J1665" s="199"/>
      <c r="K1665" s="199"/>
      <c r="L1665" s="112" t="e">
        <f t="shared" si="174"/>
        <v>#N/A</v>
      </c>
      <c r="M1665" s="199"/>
      <c r="N1665" s="199"/>
      <c r="O1665" s="124" t="str">
        <f t="shared" si="175"/>
        <v/>
      </c>
      <c r="P1665" s="124" t="str">
        <f t="shared" si="176"/>
        <v/>
      </c>
      <c r="Q1665" s="199"/>
      <c r="R1665" s="113" t="s">
        <v>341</v>
      </c>
      <c r="S1665" s="199"/>
      <c r="T1665" s="113" t="s">
        <v>337</v>
      </c>
      <c r="U1665" s="199"/>
      <c r="V1665" s="112" t="str">
        <f t="shared" si="177"/>
        <v>１～４以外</v>
      </c>
      <c r="W1665" s="628"/>
      <c r="X1665" s="112"/>
      <c r="Y1665" s="199"/>
      <c r="Z1665" s="636"/>
      <c r="AA1665" s="200"/>
      <c r="AB1665" s="114" t="e">
        <f t="shared" si="178"/>
        <v>#N/A</v>
      </c>
      <c r="AC1665" s="115" t="str">
        <f t="shared" si="181"/>
        <v/>
      </c>
      <c r="AD1665" s="145" t="str">
        <f t="shared" si="179"/>
        <v/>
      </c>
      <c r="BD1665" s="36">
        <v>1645</v>
      </c>
      <c r="BE1665" s="223"/>
      <c r="BF1665" s="231"/>
      <c r="BG1665" s="231"/>
      <c r="BH1665" s="231"/>
      <c r="BI1665" s="231"/>
      <c r="BJ1665" s="223"/>
      <c r="BK1665" s="224"/>
      <c r="BL1665" s="223"/>
      <c r="BM1665" s="224"/>
      <c r="BN1665" s="225"/>
      <c r="BO1665" s="226"/>
      <c r="BP1665" s="224"/>
      <c r="BQ1665" s="224"/>
      <c r="BR1665" s="226"/>
      <c r="BS1665" s="225"/>
      <c r="CB1665" s="258"/>
      <c r="CC1665" s="258"/>
      <c r="CD1665" s="276" t="s">
        <v>2026</v>
      </c>
      <c r="CE1665" s="253" t="s">
        <v>505</v>
      </c>
      <c r="CF1665" s="253" t="s">
        <v>725</v>
      </c>
      <c r="CG1665" s="278"/>
      <c r="CI1665" s="548"/>
      <c r="CJ1665" s="548"/>
      <c r="CK1665" s="524" t="s">
        <v>2708</v>
      </c>
      <c r="CL1665" s="539" t="s">
        <v>505</v>
      </c>
      <c r="CM1665" s="538" t="s">
        <v>725</v>
      </c>
      <c r="CN1665" s="529"/>
      <c r="CP1665" s="548"/>
      <c r="CQ1665" s="548"/>
      <c r="CR1665" s="524" t="s">
        <v>2708</v>
      </c>
      <c r="CS1665" s="539" t="s">
        <v>505</v>
      </c>
      <c r="CT1665" s="538" t="s">
        <v>725</v>
      </c>
      <c r="CU1665" s="529"/>
    </row>
    <row r="1666" spans="8:99" ht="15" customHeight="1" x14ac:dyDescent="0.15">
      <c r="H1666" s="111">
        <f t="shared" si="180"/>
        <v>0</v>
      </c>
      <c r="I1666" s="110">
        <v>1646</v>
      </c>
      <c r="J1666" s="199"/>
      <c r="K1666" s="199"/>
      <c r="L1666" s="112" t="e">
        <f t="shared" si="174"/>
        <v>#N/A</v>
      </c>
      <c r="M1666" s="199"/>
      <c r="N1666" s="199"/>
      <c r="O1666" s="124" t="str">
        <f t="shared" si="175"/>
        <v/>
      </c>
      <c r="P1666" s="124" t="str">
        <f t="shared" si="176"/>
        <v/>
      </c>
      <c r="Q1666" s="199"/>
      <c r="R1666" s="113" t="s">
        <v>341</v>
      </c>
      <c r="S1666" s="199"/>
      <c r="T1666" s="113" t="s">
        <v>337</v>
      </c>
      <c r="U1666" s="199"/>
      <c r="V1666" s="112" t="str">
        <f t="shared" si="177"/>
        <v>１～４以外</v>
      </c>
      <c r="W1666" s="628"/>
      <c r="X1666" s="112"/>
      <c r="Y1666" s="199"/>
      <c r="Z1666" s="636"/>
      <c r="AA1666" s="200"/>
      <c r="AB1666" s="114" t="e">
        <f t="shared" si="178"/>
        <v>#N/A</v>
      </c>
      <c r="AC1666" s="115" t="str">
        <f t="shared" si="181"/>
        <v/>
      </c>
      <c r="AD1666" s="145" t="str">
        <f t="shared" si="179"/>
        <v/>
      </c>
      <c r="BD1666" s="36">
        <v>1646</v>
      </c>
      <c r="BE1666" s="223"/>
      <c r="BF1666" s="231"/>
      <c r="BG1666" s="231"/>
      <c r="BH1666" s="231"/>
      <c r="BI1666" s="231"/>
      <c r="BJ1666" s="223"/>
      <c r="BK1666" s="224"/>
      <c r="BL1666" s="223"/>
      <c r="BM1666" s="224"/>
      <c r="BN1666" s="225"/>
      <c r="BO1666" s="226"/>
      <c r="BP1666" s="224"/>
      <c r="BQ1666" s="224"/>
      <c r="BR1666" s="226"/>
      <c r="BS1666" s="225"/>
      <c r="CB1666" s="258"/>
      <c r="CC1666" s="258"/>
      <c r="CD1666" s="461" t="s">
        <v>2148</v>
      </c>
      <c r="CE1666" s="296">
        <v>0</v>
      </c>
      <c r="CF1666" s="259">
        <v>1</v>
      </c>
      <c r="CG1666" s="260">
        <f>DCOUNT($H$20:$AD$4020,"入力ﾁｪｯｸ",CD1665:CF1667)</f>
        <v>0</v>
      </c>
      <c r="CI1666" s="548"/>
      <c r="CJ1666" s="548"/>
      <c r="CK1666" s="540" t="s">
        <v>2791</v>
      </c>
      <c r="CL1666" s="542">
        <v>0</v>
      </c>
      <c r="CM1666" s="538">
        <v>3</v>
      </c>
      <c r="CN1666" s="545">
        <f>DCOUNT($H$20:$AI$4020,$H$20,CK1665:CM1666)</f>
        <v>0</v>
      </c>
      <c r="CP1666" s="548"/>
      <c r="CQ1666" s="548"/>
      <c r="CR1666" s="540" t="s">
        <v>2791</v>
      </c>
      <c r="CS1666" s="542">
        <v>0</v>
      </c>
      <c r="CT1666" s="538">
        <v>2</v>
      </c>
      <c r="CU1666" s="545">
        <f>DCOUNT($H$20:$AI$4020,$H$20,CR1665:CT1666)</f>
        <v>0</v>
      </c>
    </row>
    <row r="1667" spans="8:99" ht="15" customHeight="1" x14ac:dyDescent="0.15">
      <c r="H1667" s="111">
        <f t="shared" si="180"/>
        <v>0</v>
      </c>
      <c r="I1667" s="110">
        <v>1647</v>
      </c>
      <c r="J1667" s="199"/>
      <c r="K1667" s="199"/>
      <c r="L1667" s="112" t="e">
        <f t="shared" si="174"/>
        <v>#N/A</v>
      </c>
      <c r="M1667" s="199"/>
      <c r="N1667" s="199"/>
      <c r="O1667" s="124" t="str">
        <f t="shared" si="175"/>
        <v/>
      </c>
      <c r="P1667" s="124" t="str">
        <f t="shared" si="176"/>
        <v/>
      </c>
      <c r="Q1667" s="199"/>
      <c r="R1667" s="113" t="s">
        <v>341</v>
      </c>
      <c r="S1667" s="199"/>
      <c r="T1667" s="113" t="s">
        <v>337</v>
      </c>
      <c r="U1667" s="199"/>
      <c r="V1667" s="112" t="str">
        <f t="shared" si="177"/>
        <v>１～４以外</v>
      </c>
      <c r="W1667" s="628"/>
      <c r="X1667" s="112"/>
      <c r="Y1667" s="199"/>
      <c r="Z1667" s="636"/>
      <c r="AA1667" s="200"/>
      <c r="AB1667" s="114" t="e">
        <f t="shared" si="178"/>
        <v>#N/A</v>
      </c>
      <c r="AC1667" s="115" t="str">
        <f t="shared" si="181"/>
        <v/>
      </c>
      <c r="AD1667" s="145" t="str">
        <f t="shared" si="179"/>
        <v/>
      </c>
      <c r="BD1667" s="36">
        <v>1647</v>
      </c>
      <c r="BE1667" s="223"/>
      <c r="BF1667" s="231"/>
      <c r="BG1667" s="231"/>
      <c r="BH1667" s="231"/>
      <c r="BI1667" s="231"/>
      <c r="BJ1667" s="223"/>
      <c r="BK1667" s="224"/>
      <c r="BL1667" s="223"/>
      <c r="BM1667" s="224"/>
      <c r="BN1667" s="225"/>
      <c r="BO1667" s="226"/>
      <c r="BP1667" s="224"/>
      <c r="BQ1667" s="224"/>
      <c r="BR1667" s="226"/>
      <c r="BS1667" s="225"/>
      <c r="CB1667" s="258"/>
      <c r="CC1667" s="258"/>
      <c r="CD1667" s="461" t="s">
        <v>2148</v>
      </c>
      <c r="CE1667" s="299">
        <v>0</v>
      </c>
      <c r="CF1667" s="266">
        <v>2</v>
      </c>
      <c r="CG1667" s="268"/>
      <c r="CI1667" s="548"/>
      <c r="CJ1667" s="548"/>
      <c r="CK1667" s="524" t="s">
        <v>2708</v>
      </c>
      <c r="CL1667" s="539" t="s">
        <v>505</v>
      </c>
      <c r="CM1667" s="538" t="s">
        <v>725</v>
      </c>
      <c r="CN1667" s="529"/>
      <c r="CP1667" s="548"/>
      <c r="CQ1667" s="548"/>
      <c r="CR1667" s="524" t="s">
        <v>2708</v>
      </c>
      <c r="CS1667" s="539" t="s">
        <v>505</v>
      </c>
      <c r="CT1667" s="538" t="s">
        <v>725</v>
      </c>
      <c r="CU1667" s="529"/>
    </row>
    <row r="1668" spans="8:99" ht="15" customHeight="1" x14ac:dyDescent="0.15">
      <c r="H1668" s="111">
        <f t="shared" si="180"/>
        <v>0</v>
      </c>
      <c r="I1668" s="110">
        <v>1648</v>
      </c>
      <c r="J1668" s="199"/>
      <c r="K1668" s="199"/>
      <c r="L1668" s="112" t="e">
        <f t="shared" si="174"/>
        <v>#N/A</v>
      </c>
      <c r="M1668" s="199"/>
      <c r="N1668" s="199"/>
      <c r="O1668" s="124" t="str">
        <f t="shared" si="175"/>
        <v/>
      </c>
      <c r="P1668" s="124" t="str">
        <f t="shared" si="176"/>
        <v/>
      </c>
      <c r="Q1668" s="199"/>
      <c r="R1668" s="113" t="s">
        <v>341</v>
      </c>
      <c r="S1668" s="199"/>
      <c r="T1668" s="113" t="s">
        <v>337</v>
      </c>
      <c r="U1668" s="199"/>
      <c r="V1668" s="112" t="str">
        <f t="shared" si="177"/>
        <v>１～４以外</v>
      </c>
      <c r="W1668" s="628"/>
      <c r="X1668" s="112"/>
      <c r="Y1668" s="199"/>
      <c r="Z1668" s="636"/>
      <c r="AA1668" s="200"/>
      <c r="AB1668" s="114" t="e">
        <f t="shared" si="178"/>
        <v>#N/A</v>
      </c>
      <c r="AC1668" s="115" t="str">
        <f t="shared" si="181"/>
        <v/>
      </c>
      <c r="AD1668" s="145" t="str">
        <f t="shared" si="179"/>
        <v/>
      </c>
      <c r="BD1668" s="36">
        <v>1648</v>
      </c>
      <c r="BE1668" s="223"/>
      <c r="BF1668" s="231"/>
      <c r="BG1668" s="231"/>
      <c r="BH1668" s="231"/>
      <c r="BI1668" s="231"/>
      <c r="BJ1668" s="223"/>
      <c r="BK1668" s="224"/>
      <c r="BL1668" s="223"/>
      <c r="BM1668" s="224"/>
      <c r="BN1668" s="225"/>
      <c r="BO1668" s="226"/>
      <c r="BP1668" s="224"/>
      <c r="BQ1668" s="224"/>
      <c r="BR1668" s="226"/>
      <c r="BS1668" s="225"/>
      <c r="CB1668" s="258"/>
      <c r="CC1668" s="258"/>
      <c r="CD1668" s="276" t="s">
        <v>2026</v>
      </c>
      <c r="CE1668" s="253" t="s">
        <v>505</v>
      </c>
      <c r="CF1668" s="253" t="s">
        <v>725</v>
      </c>
      <c r="CG1668" s="278"/>
      <c r="CI1668" s="548"/>
      <c r="CJ1668" s="548"/>
      <c r="CK1668" s="540" t="s">
        <v>2789</v>
      </c>
      <c r="CL1668" s="542">
        <v>2</v>
      </c>
      <c r="CM1668" s="538">
        <v>3</v>
      </c>
      <c r="CN1668" s="545">
        <f>DCOUNT($H$20:$AI$4020,$H$20,CK1667:CM1668)</f>
        <v>0</v>
      </c>
      <c r="CP1668" s="548"/>
      <c r="CQ1668" s="548"/>
      <c r="CR1668" s="540" t="s">
        <v>2789</v>
      </c>
      <c r="CS1668" s="542">
        <v>2</v>
      </c>
      <c r="CT1668" s="538">
        <v>2</v>
      </c>
      <c r="CU1668" s="545">
        <f>DCOUNT($H$20:$AI$4020,$H$20,CR1667:CT1668)</f>
        <v>0</v>
      </c>
    </row>
    <row r="1669" spans="8:99" ht="15" customHeight="1" x14ac:dyDescent="0.15">
      <c r="H1669" s="111">
        <f t="shared" si="180"/>
        <v>0</v>
      </c>
      <c r="I1669" s="110">
        <v>1649</v>
      </c>
      <c r="J1669" s="199"/>
      <c r="K1669" s="199"/>
      <c r="L1669" s="112" t="e">
        <f t="shared" si="174"/>
        <v>#N/A</v>
      </c>
      <c r="M1669" s="199"/>
      <c r="N1669" s="199"/>
      <c r="O1669" s="124" t="str">
        <f t="shared" si="175"/>
        <v/>
      </c>
      <c r="P1669" s="124" t="str">
        <f t="shared" si="176"/>
        <v/>
      </c>
      <c r="Q1669" s="199"/>
      <c r="R1669" s="113" t="s">
        <v>341</v>
      </c>
      <c r="S1669" s="199"/>
      <c r="T1669" s="113" t="s">
        <v>337</v>
      </c>
      <c r="U1669" s="199"/>
      <c r="V1669" s="112" t="str">
        <f t="shared" si="177"/>
        <v>１～４以外</v>
      </c>
      <c r="W1669" s="628"/>
      <c r="X1669" s="112"/>
      <c r="Y1669" s="199"/>
      <c r="Z1669" s="636"/>
      <c r="AA1669" s="200"/>
      <c r="AB1669" s="114" t="e">
        <f t="shared" si="178"/>
        <v>#N/A</v>
      </c>
      <c r="AC1669" s="115" t="str">
        <f t="shared" si="181"/>
        <v/>
      </c>
      <c r="AD1669" s="145" t="str">
        <f t="shared" si="179"/>
        <v/>
      </c>
      <c r="BD1669" s="36">
        <v>1649</v>
      </c>
      <c r="BE1669" s="223"/>
      <c r="BF1669" s="231"/>
      <c r="BG1669" s="231"/>
      <c r="BH1669" s="231"/>
      <c r="BI1669" s="231"/>
      <c r="BJ1669" s="223"/>
      <c r="BK1669" s="224"/>
      <c r="BL1669" s="223"/>
      <c r="BM1669" s="224"/>
      <c r="BN1669" s="225"/>
      <c r="BO1669" s="226"/>
      <c r="BP1669" s="224"/>
      <c r="BQ1669" s="224"/>
      <c r="BR1669" s="226"/>
      <c r="BS1669" s="225"/>
      <c r="CB1669" s="258"/>
      <c r="CC1669" s="258"/>
      <c r="CD1669" s="461" t="s">
        <v>2149</v>
      </c>
      <c r="CE1669" s="296">
        <v>0</v>
      </c>
      <c r="CF1669" s="259">
        <v>1</v>
      </c>
      <c r="CG1669" s="260">
        <f>DCOUNT($H$20:$AD$4020,"入力ﾁｪｯｸ",CD1668:CF1670)</f>
        <v>0</v>
      </c>
      <c r="CI1669" s="548"/>
      <c r="CJ1669" s="548"/>
      <c r="CK1669" s="524" t="s">
        <v>2708</v>
      </c>
      <c r="CL1669" s="539" t="s">
        <v>505</v>
      </c>
      <c r="CM1669" s="538" t="s">
        <v>725</v>
      </c>
      <c r="CN1669" s="529"/>
      <c r="CP1669" s="548"/>
      <c r="CQ1669" s="548"/>
      <c r="CR1669" s="524" t="s">
        <v>2708</v>
      </c>
      <c r="CS1669" s="539" t="s">
        <v>505</v>
      </c>
      <c r="CT1669" s="538" t="s">
        <v>725</v>
      </c>
      <c r="CU1669" s="529"/>
    </row>
    <row r="1670" spans="8:99" ht="15" customHeight="1" x14ac:dyDescent="0.15">
      <c r="H1670" s="111">
        <f t="shared" si="180"/>
        <v>0</v>
      </c>
      <c r="I1670" s="110">
        <v>1650</v>
      </c>
      <c r="J1670" s="199"/>
      <c r="K1670" s="199"/>
      <c r="L1670" s="112" t="e">
        <f t="shared" si="174"/>
        <v>#N/A</v>
      </c>
      <c r="M1670" s="199"/>
      <c r="N1670" s="199"/>
      <c r="O1670" s="124" t="str">
        <f t="shared" si="175"/>
        <v/>
      </c>
      <c r="P1670" s="124" t="str">
        <f t="shared" si="176"/>
        <v/>
      </c>
      <c r="Q1670" s="199"/>
      <c r="R1670" s="113" t="s">
        <v>341</v>
      </c>
      <c r="S1670" s="199"/>
      <c r="T1670" s="113" t="s">
        <v>337</v>
      </c>
      <c r="U1670" s="199"/>
      <c r="V1670" s="112" t="str">
        <f t="shared" si="177"/>
        <v>１～４以外</v>
      </c>
      <c r="W1670" s="628"/>
      <c r="X1670" s="112"/>
      <c r="Y1670" s="199"/>
      <c r="Z1670" s="636"/>
      <c r="AA1670" s="200"/>
      <c r="AB1670" s="114" t="e">
        <f t="shared" si="178"/>
        <v>#N/A</v>
      </c>
      <c r="AC1670" s="115" t="str">
        <f t="shared" si="181"/>
        <v/>
      </c>
      <c r="AD1670" s="145" t="str">
        <f t="shared" si="179"/>
        <v/>
      </c>
      <c r="BD1670" s="36">
        <v>1650</v>
      </c>
      <c r="BE1670" s="223"/>
      <c r="BF1670" s="231"/>
      <c r="BG1670" s="231"/>
      <c r="BH1670" s="231"/>
      <c r="BI1670" s="231"/>
      <c r="BJ1670" s="223"/>
      <c r="BK1670" s="224"/>
      <c r="BL1670" s="223"/>
      <c r="BM1670" s="224"/>
      <c r="BN1670" s="225"/>
      <c r="BO1670" s="226"/>
      <c r="BP1670" s="224"/>
      <c r="BQ1670" s="224"/>
      <c r="BR1670" s="226"/>
      <c r="BS1670" s="225"/>
      <c r="CB1670" s="258"/>
      <c r="CC1670" s="258"/>
      <c r="CD1670" s="461" t="s">
        <v>2149</v>
      </c>
      <c r="CE1670" s="299">
        <v>0</v>
      </c>
      <c r="CF1670" s="266">
        <v>2</v>
      </c>
      <c r="CG1670" s="268"/>
      <c r="CI1670" s="548"/>
      <c r="CJ1670" s="548"/>
      <c r="CK1670" s="540" t="s">
        <v>2790</v>
      </c>
      <c r="CL1670" s="542">
        <v>2</v>
      </c>
      <c r="CM1670" s="538">
        <v>3</v>
      </c>
      <c r="CN1670" s="545">
        <f>DCOUNT($H$20:$AI$4020,$H$20,CK1669:CM1670)</f>
        <v>0</v>
      </c>
      <c r="CP1670" s="548"/>
      <c r="CQ1670" s="548"/>
      <c r="CR1670" s="540" t="s">
        <v>2790</v>
      </c>
      <c r="CS1670" s="542">
        <v>2</v>
      </c>
      <c r="CT1670" s="538">
        <v>2</v>
      </c>
      <c r="CU1670" s="545">
        <f>DCOUNT($H$20:$AI$4020,$H$20,CR1669:CT1670)</f>
        <v>0</v>
      </c>
    </row>
    <row r="1671" spans="8:99" ht="15" customHeight="1" x14ac:dyDescent="0.15">
      <c r="H1671" s="111">
        <f t="shared" si="180"/>
        <v>0</v>
      </c>
      <c r="I1671" s="110">
        <v>1651</v>
      </c>
      <c r="J1671" s="199"/>
      <c r="K1671" s="199"/>
      <c r="L1671" s="112" t="e">
        <f t="shared" si="174"/>
        <v>#N/A</v>
      </c>
      <c r="M1671" s="199"/>
      <c r="N1671" s="199"/>
      <c r="O1671" s="124" t="str">
        <f t="shared" si="175"/>
        <v/>
      </c>
      <c r="P1671" s="124" t="str">
        <f t="shared" si="176"/>
        <v/>
      </c>
      <c r="Q1671" s="199"/>
      <c r="R1671" s="113" t="s">
        <v>341</v>
      </c>
      <c r="S1671" s="199"/>
      <c r="T1671" s="113" t="s">
        <v>337</v>
      </c>
      <c r="U1671" s="199"/>
      <c r="V1671" s="112" t="str">
        <f t="shared" si="177"/>
        <v>１～４以外</v>
      </c>
      <c r="W1671" s="628"/>
      <c r="X1671" s="112"/>
      <c r="Y1671" s="199"/>
      <c r="Z1671" s="636"/>
      <c r="AA1671" s="200"/>
      <c r="AB1671" s="114" t="e">
        <f t="shared" si="178"/>
        <v>#N/A</v>
      </c>
      <c r="AC1671" s="115" t="str">
        <f t="shared" si="181"/>
        <v/>
      </c>
      <c r="AD1671" s="145" t="str">
        <f t="shared" si="179"/>
        <v/>
      </c>
      <c r="BD1671" s="36">
        <v>1651</v>
      </c>
      <c r="BE1671" s="223"/>
      <c r="BF1671" s="231"/>
      <c r="BG1671" s="231"/>
      <c r="BH1671" s="231"/>
      <c r="BI1671" s="231"/>
      <c r="BJ1671" s="223"/>
      <c r="BK1671" s="224"/>
      <c r="BL1671" s="223"/>
      <c r="BM1671" s="224"/>
      <c r="BN1671" s="225"/>
      <c r="BO1671" s="226"/>
      <c r="BP1671" s="224"/>
      <c r="BQ1671" s="224"/>
      <c r="BR1671" s="226"/>
      <c r="BS1671" s="225"/>
      <c r="CB1671" s="258"/>
      <c r="CC1671" s="258"/>
      <c r="CD1671" s="276" t="s">
        <v>2026</v>
      </c>
      <c r="CE1671" s="253" t="s">
        <v>505</v>
      </c>
      <c r="CF1671" s="253" t="s">
        <v>725</v>
      </c>
      <c r="CG1671" s="278"/>
      <c r="CI1671" s="548"/>
      <c r="CJ1671" s="548"/>
      <c r="CK1671" s="524" t="s">
        <v>2708</v>
      </c>
      <c r="CL1671" s="539" t="s">
        <v>505</v>
      </c>
      <c r="CM1671" s="538" t="s">
        <v>725</v>
      </c>
      <c r="CN1671" s="529"/>
      <c r="CP1671" s="548"/>
      <c r="CQ1671" s="548"/>
      <c r="CR1671" s="524" t="s">
        <v>2708</v>
      </c>
      <c r="CS1671" s="539" t="s">
        <v>505</v>
      </c>
      <c r="CT1671" s="538" t="s">
        <v>725</v>
      </c>
      <c r="CU1671" s="529"/>
    </row>
    <row r="1672" spans="8:99" ht="15" customHeight="1" x14ac:dyDescent="0.15">
      <c r="H1672" s="111">
        <f t="shared" si="180"/>
        <v>0</v>
      </c>
      <c r="I1672" s="110">
        <v>1652</v>
      </c>
      <c r="J1672" s="199"/>
      <c r="K1672" s="199"/>
      <c r="L1672" s="112" t="e">
        <f t="shared" si="174"/>
        <v>#N/A</v>
      </c>
      <c r="M1672" s="199"/>
      <c r="N1672" s="199"/>
      <c r="O1672" s="124" t="str">
        <f t="shared" si="175"/>
        <v/>
      </c>
      <c r="P1672" s="124" t="str">
        <f t="shared" si="176"/>
        <v/>
      </c>
      <c r="Q1672" s="199"/>
      <c r="R1672" s="113" t="s">
        <v>341</v>
      </c>
      <c r="S1672" s="199"/>
      <c r="T1672" s="113" t="s">
        <v>337</v>
      </c>
      <c r="U1672" s="199"/>
      <c r="V1672" s="112" t="str">
        <f t="shared" si="177"/>
        <v>１～４以外</v>
      </c>
      <c r="W1672" s="628"/>
      <c r="X1672" s="112"/>
      <c r="Y1672" s="199"/>
      <c r="Z1672" s="636"/>
      <c r="AA1672" s="200"/>
      <c r="AB1672" s="114" t="e">
        <f t="shared" si="178"/>
        <v>#N/A</v>
      </c>
      <c r="AC1672" s="115" t="str">
        <f t="shared" si="181"/>
        <v/>
      </c>
      <c r="AD1672" s="145" t="str">
        <f t="shared" si="179"/>
        <v/>
      </c>
      <c r="BD1672" s="36">
        <v>1652</v>
      </c>
      <c r="BE1672" s="223"/>
      <c r="BF1672" s="231"/>
      <c r="BG1672" s="231"/>
      <c r="BH1672" s="231"/>
      <c r="BI1672" s="231"/>
      <c r="BJ1672" s="223"/>
      <c r="BK1672" s="224"/>
      <c r="BL1672" s="223"/>
      <c r="BM1672" s="224"/>
      <c r="BN1672" s="225"/>
      <c r="BO1672" s="226"/>
      <c r="BP1672" s="224"/>
      <c r="BQ1672" s="224"/>
      <c r="BR1672" s="226"/>
      <c r="BS1672" s="225"/>
      <c r="CB1672" s="258"/>
      <c r="CC1672" s="258"/>
      <c r="CD1672" s="461" t="s">
        <v>2150</v>
      </c>
      <c r="CE1672" s="296">
        <v>0</v>
      </c>
      <c r="CF1672" s="259">
        <v>1</v>
      </c>
      <c r="CG1672" s="260">
        <f>DCOUNT($H$20:$AD$4020,"入力ﾁｪｯｸ",CD1671:CF1673)</f>
        <v>0</v>
      </c>
      <c r="CI1672" s="549"/>
      <c r="CJ1672" s="549"/>
      <c r="CK1672" s="540" t="s">
        <v>2791</v>
      </c>
      <c r="CL1672" s="542">
        <v>2</v>
      </c>
      <c r="CM1672" s="538">
        <v>3</v>
      </c>
      <c r="CN1672" s="535">
        <f>DCOUNT($H$20:$AI$4020,$H$20,CK1671:CM1672)</f>
        <v>0</v>
      </c>
      <c r="CP1672" s="549"/>
      <c r="CQ1672" s="549"/>
      <c r="CR1672" s="540" t="s">
        <v>2791</v>
      </c>
      <c r="CS1672" s="542">
        <v>2</v>
      </c>
      <c r="CT1672" s="538">
        <v>2</v>
      </c>
      <c r="CU1672" s="535">
        <f>DCOUNT($H$20:$AI$4020,$H$20,CR1671:CT1672)</f>
        <v>0</v>
      </c>
    </row>
    <row r="1673" spans="8:99" ht="15" customHeight="1" x14ac:dyDescent="0.15">
      <c r="H1673" s="111">
        <f t="shared" si="180"/>
        <v>0</v>
      </c>
      <c r="I1673" s="110">
        <v>1653</v>
      </c>
      <c r="J1673" s="199"/>
      <c r="K1673" s="199"/>
      <c r="L1673" s="112" t="e">
        <f t="shared" si="174"/>
        <v>#N/A</v>
      </c>
      <c r="M1673" s="199"/>
      <c r="N1673" s="199"/>
      <c r="O1673" s="124" t="str">
        <f t="shared" si="175"/>
        <v/>
      </c>
      <c r="P1673" s="124" t="str">
        <f t="shared" si="176"/>
        <v/>
      </c>
      <c r="Q1673" s="199"/>
      <c r="R1673" s="113" t="s">
        <v>341</v>
      </c>
      <c r="S1673" s="199"/>
      <c r="T1673" s="113" t="s">
        <v>337</v>
      </c>
      <c r="U1673" s="199"/>
      <c r="V1673" s="112" t="str">
        <f t="shared" si="177"/>
        <v>１～４以外</v>
      </c>
      <c r="W1673" s="628"/>
      <c r="X1673" s="112"/>
      <c r="Y1673" s="199"/>
      <c r="Z1673" s="636"/>
      <c r="AA1673" s="200"/>
      <c r="AB1673" s="114" t="e">
        <f t="shared" si="178"/>
        <v>#N/A</v>
      </c>
      <c r="AC1673" s="115" t="str">
        <f t="shared" si="181"/>
        <v/>
      </c>
      <c r="AD1673" s="145" t="str">
        <f t="shared" si="179"/>
        <v/>
      </c>
      <c r="BD1673" s="36">
        <v>1653</v>
      </c>
      <c r="BE1673" s="223"/>
      <c r="BF1673" s="231"/>
      <c r="BG1673" s="231"/>
      <c r="BH1673" s="231"/>
      <c r="BI1673" s="231"/>
      <c r="BJ1673" s="223"/>
      <c r="BK1673" s="224"/>
      <c r="BL1673" s="223"/>
      <c r="BM1673" s="224"/>
      <c r="BN1673" s="225"/>
      <c r="BO1673" s="226"/>
      <c r="BP1673" s="224"/>
      <c r="BQ1673" s="224"/>
      <c r="BR1673" s="226"/>
      <c r="BS1673" s="225"/>
      <c r="CB1673" s="258"/>
      <c r="CC1673" s="258"/>
      <c r="CD1673" s="461" t="s">
        <v>2150</v>
      </c>
      <c r="CE1673" s="299">
        <v>0</v>
      </c>
      <c r="CF1673" s="266">
        <v>2</v>
      </c>
      <c r="CG1673" s="268"/>
      <c r="CI1673" s="543" t="s">
        <v>2792</v>
      </c>
      <c r="CJ1673" s="544">
        <f>SUM(CN1673:CN1706)</f>
        <v>0</v>
      </c>
      <c r="CK1673" s="524" t="s">
        <v>2708</v>
      </c>
      <c r="CL1673" s="539" t="s">
        <v>505</v>
      </c>
      <c r="CM1673" s="538" t="s">
        <v>725</v>
      </c>
      <c r="CN1673" s="529"/>
      <c r="CP1673" s="543" t="s">
        <v>2792</v>
      </c>
      <c r="CQ1673" s="544">
        <f>SUM(CU1673:CU1706)</f>
        <v>0</v>
      </c>
      <c r="CR1673" s="524" t="s">
        <v>2708</v>
      </c>
      <c r="CS1673" s="539" t="s">
        <v>505</v>
      </c>
      <c r="CT1673" s="538" t="s">
        <v>725</v>
      </c>
      <c r="CU1673" s="529"/>
    </row>
    <row r="1674" spans="8:99" ht="15" customHeight="1" x14ac:dyDescent="0.15">
      <c r="H1674" s="111">
        <f t="shared" si="180"/>
        <v>0</v>
      </c>
      <c r="I1674" s="110">
        <v>1654</v>
      </c>
      <c r="J1674" s="199"/>
      <c r="K1674" s="199"/>
      <c r="L1674" s="112" t="e">
        <f t="shared" si="174"/>
        <v>#N/A</v>
      </c>
      <c r="M1674" s="199"/>
      <c r="N1674" s="199"/>
      <c r="O1674" s="124" t="str">
        <f t="shared" si="175"/>
        <v/>
      </c>
      <c r="P1674" s="124" t="str">
        <f t="shared" si="176"/>
        <v/>
      </c>
      <c r="Q1674" s="199"/>
      <c r="R1674" s="113" t="s">
        <v>341</v>
      </c>
      <c r="S1674" s="199"/>
      <c r="T1674" s="113" t="s">
        <v>337</v>
      </c>
      <c r="U1674" s="199"/>
      <c r="V1674" s="112" t="str">
        <f t="shared" si="177"/>
        <v>１～４以外</v>
      </c>
      <c r="W1674" s="628"/>
      <c r="X1674" s="112"/>
      <c r="Y1674" s="199"/>
      <c r="Z1674" s="636"/>
      <c r="AA1674" s="200"/>
      <c r="AB1674" s="114" t="e">
        <f t="shared" si="178"/>
        <v>#N/A</v>
      </c>
      <c r="AC1674" s="115" t="str">
        <f t="shared" si="181"/>
        <v/>
      </c>
      <c r="AD1674" s="145" t="str">
        <f t="shared" si="179"/>
        <v/>
      </c>
      <c r="BD1674" s="36">
        <v>1654</v>
      </c>
      <c r="BE1674" s="223"/>
      <c r="BF1674" s="231"/>
      <c r="BG1674" s="231"/>
      <c r="BH1674" s="231"/>
      <c r="BI1674" s="231"/>
      <c r="BJ1674" s="223"/>
      <c r="BK1674" s="224"/>
      <c r="BL1674" s="223"/>
      <c r="BM1674" s="224"/>
      <c r="BN1674" s="225"/>
      <c r="BO1674" s="226"/>
      <c r="BP1674" s="224"/>
      <c r="BQ1674" s="224"/>
      <c r="BR1674" s="226"/>
      <c r="BS1674" s="225"/>
      <c r="CB1674" s="258"/>
      <c r="CC1674" s="258"/>
      <c r="CD1674" s="276" t="s">
        <v>2026</v>
      </c>
      <c r="CE1674" s="253" t="s">
        <v>505</v>
      </c>
      <c r="CF1674" s="253" t="s">
        <v>725</v>
      </c>
      <c r="CG1674" s="278"/>
      <c r="CI1674" s="546" t="s">
        <v>2688</v>
      </c>
      <c r="CJ1674" s="547"/>
      <c r="CK1674" s="540" t="s">
        <v>2793</v>
      </c>
      <c r="CL1674" s="542">
        <v>0</v>
      </c>
      <c r="CM1674" s="538">
        <v>3</v>
      </c>
      <c r="CN1674" s="545">
        <f>DCOUNT($H$20:$AI$4020,$H$20,CK1673:CM1674)</f>
        <v>0</v>
      </c>
      <c r="CP1674" s="546" t="s">
        <v>2688</v>
      </c>
      <c r="CQ1674" s="547"/>
      <c r="CR1674" s="540" t="s">
        <v>2793</v>
      </c>
      <c r="CS1674" s="542">
        <v>0</v>
      </c>
      <c r="CT1674" s="538">
        <v>2</v>
      </c>
      <c r="CU1674" s="545">
        <f>DCOUNT($H$20:$AI$4020,$H$20,CR1673:CT1674)</f>
        <v>0</v>
      </c>
    </row>
    <row r="1675" spans="8:99" ht="15" customHeight="1" x14ac:dyDescent="0.15">
      <c r="H1675" s="111">
        <f t="shared" si="180"/>
        <v>0</v>
      </c>
      <c r="I1675" s="110">
        <v>1655</v>
      </c>
      <c r="J1675" s="199"/>
      <c r="K1675" s="199"/>
      <c r="L1675" s="112" t="e">
        <f t="shared" si="174"/>
        <v>#N/A</v>
      </c>
      <c r="M1675" s="199"/>
      <c r="N1675" s="199"/>
      <c r="O1675" s="124" t="str">
        <f t="shared" si="175"/>
        <v/>
      </c>
      <c r="P1675" s="124" t="str">
        <f t="shared" si="176"/>
        <v/>
      </c>
      <c r="Q1675" s="199"/>
      <c r="R1675" s="113" t="s">
        <v>341</v>
      </c>
      <c r="S1675" s="199"/>
      <c r="T1675" s="113" t="s">
        <v>337</v>
      </c>
      <c r="U1675" s="199"/>
      <c r="V1675" s="112" t="str">
        <f t="shared" si="177"/>
        <v>１～４以外</v>
      </c>
      <c r="W1675" s="628"/>
      <c r="X1675" s="112"/>
      <c r="Y1675" s="199"/>
      <c r="Z1675" s="636"/>
      <c r="AA1675" s="200"/>
      <c r="AB1675" s="114" t="e">
        <f t="shared" si="178"/>
        <v>#N/A</v>
      </c>
      <c r="AC1675" s="115" t="str">
        <f t="shared" si="181"/>
        <v/>
      </c>
      <c r="AD1675" s="145" t="str">
        <f t="shared" si="179"/>
        <v/>
      </c>
      <c r="BD1675" s="36">
        <v>1655</v>
      </c>
      <c r="BE1675" s="223"/>
      <c r="BF1675" s="231"/>
      <c r="BG1675" s="231"/>
      <c r="BH1675" s="231"/>
      <c r="BI1675" s="231"/>
      <c r="BJ1675" s="223"/>
      <c r="BK1675" s="224"/>
      <c r="BL1675" s="223"/>
      <c r="BM1675" s="224"/>
      <c r="BN1675" s="225"/>
      <c r="BO1675" s="226"/>
      <c r="BP1675" s="224"/>
      <c r="BQ1675" s="224"/>
      <c r="BR1675" s="226"/>
      <c r="BS1675" s="225"/>
      <c r="CB1675" s="258"/>
      <c r="CC1675" s="258"/>
      <c r="CD1675" s="390" t="s">
        <v>2151</v>
      </c>
      <c r="CE1675" s="296">
        <v>0</v>
      </c>
      <c r="CF1675" s="259">
        <v>1</v>
      </c>
      <c r="CG1675" s="260">
        <f>DCOUNT($H$20:$AD$4020,"入力ﾁｪｯｸ",CD1674:CF1676)</f>
        <v>0</v>
      </c>
      <c r="CI1675" s="548"/>
      <c r="CJ1675" s="548"/>
      <c r="CK1675" s="524" t="s">
        <v>2708</v>
      </c>
      <c r="CL1675" s="539" t="s">
        <v>505</v>
      </c>
      <c r="CM1675" s="538" t="s">
        <v>725</v>
      </c>
      <c r="CN1675" s="529"/>
      <c r="CP1675" s="548"/>
      <c r="CQ1675" s="548"/>
      <c r="CR1675" s="524" t="s">
        <v>2708</v>
      </c>
      <c r="CS1675" s="539" t="s">
        <v>505</v>
      </c>
      <c r="CT1675" s="538" t="s">
        <v>725</v>
      </c>
      <c r="CU1675" s="529"/>
    </row>
    <row r="1676" spans="8:99" ht="15" customHeight="1" x14ac:dyDescent="0.15">
      <c r="H1676" s="111">
        <f t="shared" si="180"/>
        <v>0</v>
      </c>
      <c r="I1676" s="110">
        <v>1656</v>
      </c>
      <c r="J1676" s="199"/>
      <c r="K1676" s="199"/>
      <c r="L1676" s="112" t="e">
        <f t="shared" si="174"/>
        <v>#N/A</v>
      </c>
      <c r="M1676" s="199"/>
      <c r="N1676" s="199"/>
      <c r="O1676" s="124" t="str">
        <f t="shared" si="175"/>
        <v/>
      </c>
      <c r="P1676" s="124" t="str">
        <f t="shared" si="176"/>
        <v/>
      </c>
      <c r="Q1676" s="199"/>
      <c r="R1676" s="113" t="s">
        <v>341</v>
      </c>
      <c r="S1676" s="199"/>
      <c r="T1676" s="113" t="s">
        <v>337</v>
      </c>
      <c r="U1676" s="199"/>
      <c r="V1676" s="112" t="str">
        <f t="shared" si="177"/>
        <v>１～４以外</v>
      </c>
      <c r="W1676" s="628"/>
      <c r="X1676" s="112"/>
      <c r="Y1676" s="199"/>
      <c r="Z1676" s="636"/>
      <c r="AA1676" s="200"/>
      <c r="AB1676" s="114" t="e">
        <f t="shared" si="178"/>
        <v>#N/A</v>
      </c>
      <c r="AC1676" s="115" t="str">
        <f t="shared" si="181"/>
        <v/>
      </c>
      <c r="AD1676" s="145" t="str">
        <f t="shared" si="179"/>
        <v/>
      </c>
      <c r="BD1676" s="36">
        <v>1656</v>
      </c>
      <c r="BE1676" s="223"/>
      <c r="BF1676" s="231"/>
      <c r="BG1676" s="231"/>
      <c r="BH1676" s="231"/>
      <c r="BI1676" s="231"/>
      <c r="BJ1676" s="223"/>
      <c r="BK1676" s="224"/>
      <c r="BL1676" s="223"/>
      <c r="BM1676" s="224"/>
      <c r="BN1676" s="225"/>
      <c r="BO1676" s="226"/>
      <c r="BP1676" s="224"/>
      <c r="BQ1676" s="224"/>
      <c r="BR1676" s="226"/>
      <c r="BS1676" s="225"/>
      <c r="CB1676" s="258"/>
      <c r="CC1676" s="258"/>
      <c r="CD1676" s="390" t="s">
        <v>2151</v>
      </c>
      <c r="CE1676" s="299">
        <v>0</v>
      </c>
      <c r="CF1676" s="266">
        <v>2</v>
      </c>
      <c r="CG1676" s="268"/>
      <c r="CI1676" s="548"/>
      <c r="CJ1676" s="548"/>
      <c r="CK1676" s="540" t="s">
        <v>2794</v>
      </c>
      <c r="CL1676" s="542">
        <v>0</v>
      </c>
      <c r="CM1676" s="538">
        <v>3</v>
      </c>
      <c r="CN1676" s="545">
        <f>DCOUNT($H$20:$AI$4020,$H$20,CK1675:CM1676)</f>
        <v>0</v>
      </c>
      <c r="CP1676" s="548"/>
      <c r="CQ1676" s="548"/>
      <c r="CR1676" s="540" t="s">
        <v>2794</v>
      </c>
      <c r="CS1676" s="542">
        <v>0</v>
      </c>
      <c r="CT1676" s="538">
        <v>2</v>
      </c>
      <c r="CU1676" s="545">
        <f>DCOUNT($H$20:$AI$4020,$H$20,CR1675:CT1676)</f>
        <v>0</v>
      </c>
    </row>
    <row r="1677" spans="8:99" ht="15" customHeight="1" x14ac:dyDescent="0.15">
      <c r="H1677" s="111">
        <f t="shared" si="180"/>
        <v>0</v>
      </c>
      <c r="I1677" s="110">
        <v>1657</v>
      </c>
      <c r="J1677" s="199"/>
      <c r="K1677" s="199"/>
      <c r="L1677" s="112" t="e">
        <f t="shared" si="174"/>
        <v>#N/A</v>
      </c>
      <c r="M1677" s="199"/>
      <c r="N1677" s="199"/>
      <c r="O1677" s="124" t="str">
        <f t="shared" si="175"/>
        <v/>
      </c>
      <c r="P1677" s="124" t="str">
        <f t="shared" si="176"/>
        <v/>
      </c>
      <c r="Q1677" s="199"/>
      <c r="R1677" s="113" t="s">
        <v>341</v>
      </c>
      <c r="S1677" s="199"/>
      <c r="T1677" s="113" t="s">
        <v>337</v>
      </c>
      <c r="U1677" s="199"/>
      <c r="V1677" s="112" t="str">
        <f t="shared" si="177"/>
        <v>１～４以外</v>
      </c>
      <c r="W1677" s="628"/>
      <c r="X1677" s="112"/>
      <c r="Y1677" s="199"/>
      <c r="Z1677" s="636"/>
      <c r="AA1677" s="200"/>
      <c r="AB1677" s="114" t="e">
        <f t="shared" si="178"/>
        <v>#N/A</v>
      </c>
      <c r="AC1677" s="115" t="str">
        <f t="shared" si="181"/>
        <v/>
      </c>
      <c r="AD1677" s="145" t="str">
        <f t="shared" si="179"/>
        <v/>
      </c>
      <c r="BD1677" s="36">
        <v>1657</v>
      </c>
      <c r="BE1677" s="223"/>
      <c r="BF1677" s="231"/>
      <c r="BG1677" s="231"/>
      <c r="BH1677" s="231"/>
      <c r="BI1677" s="231"/>
      <c r="BJ1677" s="223"/>
      <c r="BK1677" s="224"/>
      <c r="BL1677" s="223"/>
      <c r="BM1677" s="224"/>
      <c r="BN1677" s="225"/>
      <c r="BO1677" s="226"/>
      <c r="BP1677" s="224"/>
      <c r="BQ1677" s="224"/>
      <c r="BR1677" s="226"/>
      <c r="BS1677" s="225"/>
      <c r="CB1677" s="258"/>
      <c r="CC1677" s="258"/>
      <c r="CD1677" s="276" t="s">
        <v>2026</v>
      </c>
      <c r="CE1677" s="253" t="s">
        <v>505</v>
      </c>
      <c r="CF1677" s="253" t="s">
        <v>725</v>
      </c>
      <c r="CG1677" s="278"/>
      <c r="CI1677" s="548"/>
      <c r="CJ1677" s="548"/>
      <c r="CK1677" s="524" t="s">
        <v>2708</v>
      </c>
      <c r="CL1677" s="539" t="s">
        <v>505</v>
      </c>
      <c r="CM1677" s="538" t="s">
        <v>725</v>
      </c>
      <c r="CN1677" s="529"/>
      <c r="CP1677" s="548"/>
      <c r="CQ1677" s="548"/>
      <c r="CR1677" s="524" t="s">
        <v>2708</v>
      </c>
      <c r="CS1677" s="539" t="s">
        <v>505</v>
      </c>
      <c r="CT1677" s="538" t="s">
        <v>725</v>
      </c>
      <c r="CU1677" s="529"/>
    </row>
    <row r="1678" spans="8:99" ht="15" customHeight="1" x14ac:dyDescent="0.15">
      <c r="H1678" s="111">
        <f t="shared" si="180"/>
        <v>0</v>
      </c>
      <c r="I1678" s="110">
        <v>1658</v>
      </c>
      <c r="J1678" s="199"/>
      <c r="K1678" s="199"/>
      <c r="L1678" s="112" t="e">
        <f t="shared" si="174"/>
        <v>#N/A</v>
      </c>
      <c r="M1678" s="199"/>
      <c r="N1678" s="199"/>
      <c r="O1678" s="124" t="str">
        <f t="shared" si="175"/>
        <v/>
      </c>
      <c r="P1678" s="124" t="str">
        <f t="shared" si="176"/>
        <v/>
      </c>
      <c r="Q1678" s="199"/>
      <c r="R1678" s="113" t="s">
        <v>341</v>
      </c>
      <c r="S1678" s="199"/>
      <c r="T1678" s="113" t="s">
        <v>337</v>
      </c>
      <c r="U1678" s="199"/>
      <c r="V1678" s="112" t="str">
        <f t="shared" si="177"/>
        <v>１～４以外</v>
      </c>
      <c r="W1678" s="628"/>
      <c r="X1678" s="112"/>
      <c r="Y1678" s="199"/>
      <c r="Z1678" s="636"/>
      <c r="AA1678" s="200"/>
      <c r="AB1678" s="114" t="e">
        <f t="shared" si="178"/>
        <v>#N/A</v>
      </c>
      <c r="AC1678" s="115" t="str">
        <f t="shared" si="181"/>
        <v/>
      </c>
      <c r="AD1678" s="145" t="str">
        <f t="shared" si="179"/>
        <v/>
      </c>
      <c r="BD1678" s="36">
        <v>1658</v>
      </c>
      <c r="BE1678" s="223"/>
      <c r="BF1678" s="231"/>
      <c r="BG1678" s="231"/>
      <c r="BH1678" s="231"/>
      <c r="BI1678" s="231"/>
      <c r="BJ1678" s="223"/>
      <c r="BK1678" s="224"/>
      <c r="BL1678" s="223"/>
      <c r="BM1678" s="224"/>
      <c r="BN1678" s="225"/>
      <c r="BO1678" s="226"/>
      <c r="BP1678" s="224"/>
      <c r="BQ1678" s="224"/>
      <c r="BR1678" s="226"/>
      <c r="BS1678" s="225"/>
      <c r="CB1678" s="258"/>
      <c r="CC1678" s="258"/>
      <c r="CD1678" s="390" t="s">
        <v>2152</v>
      </c>
      <c r="CE1678" s="296">
        <v>0</v>
      </c>
      <c r="CF1678" s="259">
        <v>1</v>
      </c>
      <c r="CG1678" s="260">
        <f>DCOUNT($H$20:$AD$4020,"入力ﾁｪｯｸ",CD1677:CF1679)</f>
        <v>0</v>
      </c>
      <c r="CI1678" s="548"/>
      <c r="CJ1678" s="548"/>
      <c r="CK1678" s="540" t="s">
        <v>2795</v>
      </c>
      <c r="CL1678" s="542">
        <v>0</v>
      </c>
      <c r="CM1678" s="538">
        <v>3</v>
      </c>
      <c r="CN1678" s="545">
        <f>DCOUNT($H$20:$AI$4020,$H$20,CK1677:CM1678)</f>
        <v>0</v>
      </c>
      <c r="CP1678" s="548"/>
      <c r="CQ1678" s="548"/>
      <c r="CR1678" s="540" t="s">
        <v>2795</v>
      </c>
      <c r="CS1678" s="542">
        <v>0</v>
      </c>
      <c r="CT1678" s="538">
        <v>2</v>
      </c>
      <c r="CU1678" s="545">
        <f>DCOUNT($H$20:$AI$4020,$H$20,CR1677:CT1678)</f>
        <v>0</v>
      </c>
    </row>
    <row r="1679" spans="8:99" ht="15" customHeight="1" x14ac:dyDescent="0.15">
      <c r="H1679" s="111">
        <f t="shared" si="180"/>
        <v>0</v>
      </c>
      <c r="I1679" s="110">
        <v>1659</v>
      </c>
      <c r="J1679" s="199"/>
      <c r="K1679" s="199"/>
      <c r="L1679" s="112" t="e">
        <f t="shared" si="174"/>
        <v>#N/A</v>
      </c>
      <c r="M1679" s="199"/>
      <c r="N1679" s="199"/>
      <c r="O1679" s="124" t="str">
        <f t="shared" si="175"/>
        <v/>
      </c>
      <c r="P1679" s="124" t="str">
        <f t="shared" si="176"/>
        <v/>
      </c>
      <c r="Q1679" s="199"/>
      <c r="R1679" s="113" t="s">
        <v>341</v>
      </c>
      <c r="S1679" s="199"/>
      <c r="T1679" s="113" t="s">
        <v>337</v>
      </c>
      <c r="U1679" s="199"/>
      <c r="V1679" s="112" t="str">
        <f t="shared" si="177"/>
        <v>１～４以外</v>
      </c>
      <c r="W1679" s="628"/>
      <c r="X1679" s="112"/>
      <c r="Y1679" s="199"/>
      <c r="Z1679" s="636"/>
      <c r="AA1679" s="200"/>
      <c r="AB1679" s="114" t="e">
        <f t="shared" si="178"/>
        <v>#N/A</v>
      </c>
      <c r="AC1679" s="115" t="str">
        <f t="shared" si="181"/>
        <v/>
      </c>
      <c r="AD1679" s="145" t="str">
        <f t="shared" si="179"/>
        <v/>
      </c>
      <c r="BD1679" s="36">
        <v>1659</v>
      </c>
      <c r="BE1679" s="223"/>
      <c r="BF1679" s="231"/>
      <c r="BG1679" s="231"/>
      <c r="BH1679" s="231"/>
      <c r="BI1679" s="231"/>
      <c r="BJ1679" s="223"/>
      <c r="BK1679" s="224"/>
      <c r="BL1679" s="223"/>
      <c r="BM1679" s="224"/>
      <c r="BN1679" s="225"/>
      <c r="BO1679" s="226"/>
      <c r="BP1679" s="224"/>
      <c r="BQ1679" s="224"/>
      <c r="BR1679" s="226"/>
      <c r="BS1679" s="225"/>
      <c r="CB1679" s="258"/>
      <c r="CC1679" s="258"/>
      <c r="CD1679" s="390" t="s">
        <v>2152</v>
      </c>
      <c r="CE1679" s="299">
        <v>0</v>
      </c>
      <c r="CF1679" s="266">
        <v>2</v>
      </c>
      <c r="CG1679" s="268"/>
      <c r="CI1679" s="548"/>
      <c r="CJ1679" s="548"/>
      <c r="CK1679" s="524" t="s">
        <v>242</v>
      </c>
      <c r="CL1679" s="539" t="s">
        <v>505</v>
      </c>
      <c r="CM1679" s="538" t="s">
        <v>725</v>
      </c>
      <c r="CN1679" s="529"/>
      <c r="CP1679" s="548"/>
      <c r="CQ1679" s="548"/>
      <c r="CR1679" s="524" t="s">
        <v>242</v>
      </c>
      <c r="CS1679" s="539" t="s">
        <v>505</v>
      </c>
      <c r="CT1679" s="538" t="s">
        <v>725</v>
      </c>
      <c r="CU1679" s="529"/>
    </row>
    <row r="1680" spans="8:99" ht="15" customHeight="1" x14ac:dyDescent="0.15">
      <c r="H1680" s="111">
        <f t="shared" si="180"/>
        <v>0</v>
      </c>
      <c r="I1680" s="110">
        <v>1660</v>
      </c>
      <c r="J1680" s="199"/>
      <c r="K1680" s="199"/>
      <c r="L1680" s="112" t="e">
        <f t="shared" si="174"/>
        <v>#N/A</v>
      </c>
      <c r="M1680" s="199"/>
      <c r="N1680" s="199"/>
      <c r="O1680" s="124" t="str">
        <f t="shared" si="175"/>
        <v/>
      </c>
      <c r="P1680" s="124" t="str">
        <f t="shared" si="176"/>
        <v/>
      </c>
      <c r="Q1680" s="199"/>
      <c r="R1680" s="113" t="s">
        <v>341</v>
      </c>
      <c r="S1680" s="199"/>
      <c r="T1680" s="113" t="s">
        <v>337</v>
      </c>
      <c r="U1680" s="199"/>
      <c r="V1680" s="112" t="str">
        <f t="shared" si="177"/>
        <v>１～４以外</v>
      </c>
      <c r="W1680" s="628"/>
      <c r="X1680" s="112"/>
      <c r="Y1680" s="199"/>
      <c r="Z1680" s="636"/>
      <c r="AA1680" s="200"/>
      <c r="AB1680" s="114" t="e">
        <f t="shared" si="178"/>
        <v>#N/A</v>
      </c>
      <c r="AC1680" s="115" t="str">
        <f t="shared" si="181"/>
        <v/>
      </c>
      <c r="AD1680" s="145" t="str">
        <f t="shared" si="179"/>
        <v/>
      </c>
      <c r="BD1680" s="36">
        <v>1660</v>
      </c>
      <c r="BE1680" s="223"/>
      <c r="BF1680" s="231"/>
      <c r="BG1680" s="231"/>
      <c r="BH1680" s="231"/>
      <c r="BI1680" s="231"/>
      <c r="BJ1680" s="223"/>
      <c r="BK1680" s="224"/>
      <c r="BL1680" s="223"/>
      <c r="BM1680" s="224"/>
      <c r="BN1680" s="225"/>
      <c r="BO1680" s="226"/>
      <c r="BP1680" s="224"/>
      <c r="BQ1680" s="224"/>
      <c r="BR1680" s="226"/>
      <c r="BS1680" s="225"/>
      <c r="CB1680" s="258"/>
      <c r="CC1680" s="258"/>
      <c r="CD1680" s="276" t="s">
        <v>2026</v>
      </c>
      <c r="CE1680" s="253" t="s">
        <v>505</v>
      </c>
      <c r="CF1680" s="253" t="s">
        <v>725</v>
      </c>
      <c r="CG1680" s="278"/>
      <c r="CI1680" s="548"/>
      <c r="CJ1680" s="548"/>
      <c r="CK1680" s="540" t="s">
        <v>2796</v>
      </c>
      <c r="CL1680" s="542">
        <v>0</v>
      </c>
      <c r="CM1680" s="538">
        <v>3</v>
      </c>
      <c r="CN1680" s="545">
        <f>DCOUNT($H$20:$AI$4020,$H$20,CK1679:CM1680)</f>
        <v>0</v>
      </c>
      <c r="CP1680" s="548"/>
      <c r="CQ1680" s="548"/>
      <c r="CR1680" s="540" t="s">
        <v>2796</v>
      </c>
      <c r="CS1680" s="542">
        <v>0</v>
      </c>
      <c r="CT1680" s="538">
        <v>2</v>
      </c>
      <c r="CU1680" s="545">
        <f>DCOUNT($H$20:$AI$4020,$H$20,CR1679:CT1680)</f>
        <v>0</v>
      </c>
    </row>
    <row r="1681" spans="8:99" ht="15" customHeight="1" x14ac:dyDescent="0.15">
      <c r="H1681" s="111">
        <f t="shared" si="180"/>
        <v>0</v>
      </c>
      <c r="I1681" s="110">
        <v>1661</v>
      </c>
      <c r="J1681" s="199"/>
      <c r="K1681" s="199"/>
      <c r="L1681" s="112" t="e">
        <f t="shared" si="174"/>
        <v>#N/A</v>
      </c>
      <c r="M1681" s="199"/>
      <c r="N1681" s="199"/>
      <c r="O1681" s="124" t="str">
        <f t="shared" si="175"/>
        <v/>
      </c>
      <c r="P1681" s="124" t="str">
        <f t="shared" si="176"/>
        <v/>
      </c>
      <c r="Q1681" s="199"/>
      <c r="R1681" s="113" t="s">
        <v>341</v>
      </c>
      <c r="S1681" s="199"/>
      <c r="T1681" s="113" t="s">
        <v>337</v>
      </c>
      <c r="U1681" s="199"/>
      <c r="V1681" s="112" t="str">
        <f t="shared" si="177"/>
        <v>１～４以外</v>
      </c>
      <c r="W1681" s="628"/>
      <c r="X1681" s="112"/>
      <c r="Y1681" s="199"/>
      <c r="Z1681" s="636"/>
      <c r="AA1681" s="200"/>
      <c r="AB1681" s="114" t="e">
        <f t="shared" si="178"/>
        <v>#N/A</v>
      </c>
      <c r="AC1681" s="115" t="str">
        <f t="shared" si="181"/>
        <v/>
      </c>
      <c r="AD1681" s="145" t="str">
        <f t="shared" si="179"/>
        <v/>
      </c>
      <c r="BD1681" s="36">
        <v>1661</v>
      </c>
      <c r="BE1681" s="223"/>
      <c r="BF1681" s="231"/>
      <c r="BG1681" s="231"/>
      <c r="BH1681" s="231"/>
      <c r="BI1681" s="231"/>
      <c r="BJ1681" s="223"/>
      <c r="BK1681" s="224"/>
      <c r="BL1681" s="223"/>
      <c r="BM1681" s="224"/>
      <c r="BN1681" s="225"/>
      <c r="BO1681" s="226"/>
      <c r="BP1681" s="224"/>
      <c r="BQ1681" s="224"/>
      <c r="BR1681" s="226"/>
      <c r="BS1681" s="225"/>
      <c r="CB1681" s="258"/>
      <c r="CC1681" s="258"/>
      <c r="CD1681" s="390" t="s">
        <v>2153</v>
      </c>
      <c r="CE1681" s="296">
        <v>0</v>
      </c>
      <c r="CF1681" s="259">
        <v>1</v>
      </c>
      <c r="CG1681" s="260">
        <f>DCOUNT($H$20:$AD$4020,"入力ﾁｪｯｸ",CD1680:CF1682)</f>
        <v>0</v>
      </c>
      <c r="CI1681" s="548"/>
      <c r="CJ1681" s="548"/>
      <c r="CK1681" s="524" t="s">
        <v>242</v>
      </c>
      <c r="CL1681" s="539" t="s">
        <v>505</v>
      </c>
      <c r="CM1681" s="538" t="s">
        <v>725</v>
      </c>
      <c r="CN1681" s="529"/>
      <c r="CP1681" s="548"/>
      <c r="CQ1681" s="548"/>
      <c r="CR1681" s="524" t="s">
        <v>242</v>
      </c>
      <c r="CS1681" s="539" t="s">
        <v>505</v>
      </c>
      <c r="CT1681" s="538" t="s">
        <v>725</v>
      </c>
      <c r="CU1681" s="529"/>
    </row>
    <row r="1682" spans="8:99" ht="15" customHeight="1" x14ac:dyDescent="0.15">
      <c r="H1682" s="111">
        <f t="shared" si="180"/>
        <v>0</v>
      </c>
      <c r="I1682" s="110">
        <v>1662</v>
      </c>
      <c r="J1682" s="199"/>
      <c r="K1682" s="199"/>
      <c r="L1682" s="112" t="e">
        <f t="shared" si="174"/>
        <v>#N/A</v>
      </c>
      <c r="M1682" s="199"/>
      <c r="N1682" s="199"/>
      <c r="O1682" s="124" t="str">
        <f t="shared" si="175"/>
        <v/>
      </c>
      <c r="P1682" s="124" t="str">
        <f t="shared" si="176"/>
        <v/>
      </c>
      <c r="Q1682" s="199"/>
      <c r="R1682" s="113" t="s">
        <v>341</v>
      </c>
      <c r="S1682" s="199"/>
      <c r="T1682" s="113" t="s">
        <v>337</v>
      </c>
      <c r="U1682" s="199"/>
      <c r="V1682" s="112" t="str">
        <f t="shared" si="177"/>
        <v>１～４以外</v>
      </c>
      <c r="W1682" s="628"/>
      <c r="X1682" s="112"/>
      <c r="Y1682" s="199"/>
      <c r="Z1682" s="636"/>
      <c r="AA1682" s="200"/>
      <c r="AB1682" s="114" t="e">
        <f t="shared" si="178"/>
        <v>#N/A</v>
      </c>
      <c r="AC1682" s="115" t="str">
        <f t="shared" si="181"/>
        <v/>
      </c>
      <c r="AD1682" s="145" t="str">
        <f t="shared" si="179"/>
        <v/>
      </c>
      <c r="BD1682" s="36">
        <v>1662</v>
      </c>
      <c r="BE1682" s="223"/>
      <c r="BF1682" s="231"/>
      <c r="BG1682" s="231"/>
      <c r="BH1682" s="231"/>
      <c r="BI1682" s="231"/>
      <c r="BJ1682" s="223"/>
      <c r="BK1682" s="224"/>
      <c r="BL1682" s="223"/>
      <c r="BM1682" s="224"/>
      <c r="BN1682" s="225"/>
      <c r="BO1682" s="226"/>
      <c r="BP1682" s="224"/>
      <c r="BQ1682" s="224"/>
      <c r="BR1682" s="226"/>
      <c r="BS1682" s="225"/>
      <c r="CB1682" s="258"/>
      <c r="CC1682" s="258"/>
      <c r="CD1682" s="390" t="s">
        <v>2153</v>
      </c>
      <c r="CE1682" s="299">
        <v>0</v>
      </c>
      <c r="CF1682" s="266">
        <v>2</v>
      </c>
      <c r="CG1682" s="268"/>
      <c r="CI1682" s="548"/>
      <c r="CJ1682" s="548"/>
      <c r="CK1682" s="540" t="s">
        <v>2797</v>
      </c>
      <c r="CL1682" s="542">
        <v>0</v>
      </c>
      <c r="CM1682" s="538">
        <v>3</v>
      </c>
      <c r="CN1682" s="545">
        <f>DCOUNT($H$20:$AI$4020,$H$20,CK1681:CM1682)</f>
        <v>0</v>
      </c>
      <c r="CP1682" s="548"/>
      <c r="CQ1682" s="548"/>
      <c r="CR1682" s="540" t="s">
        <v>2797</v>
      </c>
      <c r="CS1682" s="542">
        <v>0</v>
      </c>
      <c r="CT1682" s="538">
        <v>2</v>
      </c>
      <c r="CU1682" s="545">
        <f>DCOUNT($H$20:$AI$4020,$H$20,CR1681:CT1682)</f>
        <v>0</v>
      </c>
    </row>
    <row r="1683" spans="8:99" ht="15" customHeight="1" x14ac:dyDescent="0.15">
      <c r="H1683" s="111">
        <f t="shared" si="180"/>
        <v>0</v>
      </c>
      <c r="I1683" s="110">
        <v>1663</v>
      </c>
      <c r="J1683" s="199"/>
      <c r="K1683" s="199"/>
      <c r="L1683" s="112" t="e">
        <f t="shared" si="174"/>
        <v>#N/A</v>
      </c>
      <c r="M1683" s="199"/>
      <c r="N1683" s="199"/>
      <c r="O1683" s="124" t="str">
        <f t="shared" si="175"/>
        <v/>
      </c>
      <c r="P1683" s="124" t="str">
        <f t="shared" si="176"/>
        <v/>
      </c>
      <c r="Q1683" s="199"/>
      <c r="R1683" s="113" t="s">
        <v>341</v>
      </c>
      <c r="S1683" s="199"/>
      <c r="T1683" s="113" t="s">
        <v>337</v>
      </c>
      <c r="U1683" s="199"/>
      <c r="V1683" s="112" t="str">
        <f t="shared" si="177"/>
        <v>１～４以外</v>
      </c>
      <c r="W1683" s="628"/>
      <c r="X1683" s="112"/>
      <c r="Y1683" s="199"/>
      <c r="Z1683" s="636"/>
      <c r="AA1683" s="200"/>
      <c r="AB1683" s="114" t="e">
        <f t="shared" si="178"/>
        <v>#N/A</v>
      </c>
      <c r="AC1683" s="115" t="str">
        <f t="shared" si="181"/>
        <v/>
      </c>
      <c r="AD1683" s="145" t="str">
        <f t="shared" si="179"/>
        <v/>
      </c>
      <c r="BD1683" s="36">
        <v>1663</v>
      </c>
      <c r="BE1683" s="223"/>
      <c r="BF1683" s="231"/>
      <c r="BG1683" s="231"/>
      <c r="BH1683" s="231"/>
      <c r="BI1683" s="231"/>
      <c r="BJ1683" s="223"/>
      <c r="BK1683" s="224"/>
      <c r="BL1683" s="223"/>
      <c r="BM1683" s="224"/>
      <c r="BN1683" s="225"/>
      <c r="BO1683" s="226"/>
      <c r="BP1683" s="224"/>
      <c r="BQ1683" s="224"/>
      <c r="BR1683" s="226"/>
      <c r="BS1683" s="225"/>
      <c r="CB1683" s="258"/>
      <c r="CC1683" s="258"/>
      <c r="CD1683" s="276" t="s">
        <v>2026</v>
      </c>
      <c r="CE1683" s="253" t="s">
        <v>505</v>
      </c>
      <c r="CF1683" s="253" t="s">
        <v>725</v>
      </c>
      <c r="CG1683" s="278"/>
      <c r="CI1683" s="548"/>
      <c r="CJ1683" s="548"/>
      <c r="CK1683" s="524" t="s">
        <v>242</v>
      </c>
      <c r="CL1683" s="539" t="s">
        <v>505</v>
      </c>
      <c r="CM1683" s="538" t="s">
        <v>725</v>
      </c>
      <c r="CN1683" s="529"/>
      <c r="CP1683" s="548"/>
      <c r="CQ1683" s="548"/>
      <c r="CR1683" s="524" t="s">
        <v>242</v>
      </c>
      <c r="CS1683" s="539" t="s">
        <v>505</v>
      </c>
      <c r="CT1683" s="538" t="s">
        <v>725</v>
      </c>
      <c r="CU1683" s="529"/>
    </row>
    <row r="1684" spans="8:99" ht="15" customHeight="1" x14ac:dyDescent="0.15">
      <c r="H1684" s="111">
        <f t="shared" si="180"/>
        <v>0</v>
      </c>
      <c r="I1684" s="110">
        <v>1664</v>
      </c>
      <c r="J1684" s="199"/>
      <c r="K1684" s="199"/>
      <c r="L1684" s="112" t="e">
        <f t="shared" si="174"/>
        <v>#N/A</v>
      </c>
      <c r="M1684" s="199"/>
      <c r="N1684" s="199"/>
      <c r="O1684" s="124" t="str">
        <f t="shared" si="175"/>
        <v/>
      </c>
      <c r="P1684" s="124" t="str">
        <f t="shared" si="176"/>
        <v/>
      </c>
      <c r="Q1684" s="199"/>
      <c r="R1684" s="113" t="s">
        <v>341</v>
      </c>
      <c r="S1684" s="199"/>
      <c r="T1684" s="113" t="s">
        <v>337</v>
      </c>
      <c r="U1684" s="199"/>
      <c r="V1684" s="112" t="str">
        <f t="shared" si="177"/>
        <v>１～４以外</v>
      </c>
      <c r="W1684" s="628"/>
      <c r="X1684" s="112"/>
      <c r="Y1684" s="199"/>
      <c r="Z1684" s="636"/>
      <c r="AA1684" s="200"/>
      <c r="AB1684" s="114" t="e">
        <f t="shared" si="178"/>
        <v>#N/A</v>
      </c>
      <c r="AC1684" s="115" t="str">
        <f t="shared" si="181"/>
        <v/>
      </c>
      <c r="AD1684" s="145" t="str">
        <f t="shared" si="179"/>
        <v/>
      </c>
      <c r="BD1684" s="36">
        <v>1664</v>
      </c>
      <c r="BE1684" s="223"/>
      <c r="BF1684" s="231"/>
      <c r="BG1684" s="231"/>
      <c r="BH1684" s="231"/>
      <c r="BI1684" s="231"/>
      <c r="BJ1684" s="223"/>
      <c r="BK1684" s="224"/>
      <c r="BL1684" s="223"/>
      <c r="BM1684" s="224"/>
      <c r="BN1684" s="225"/>
      <c r="BO1684" s="226"/>
      <c r="BP1684" s="224"/>
      <c r="BQ1684" s="224"/>
      <c r="BR1684" s="226"/>
      <c r="BS1684" s="225"/>
      <c r="CB1684" s="258"/>
      <c r="CC1684" s="258"/>
      <c r="CD1684" s="390" t="s">
        <v>2154</v>
      </c>
      <c r="CE1684" s="296">
        <v>0</v>
      </c>
      <c r="CF1684" s="259">
        <v>1</v>
      </c>
      <c r="CG1684" s="260">
        <f>DCOUNT($H$20:$AD$4020,"入力ﾁｪｯｸ",CD1683:CF1685)</f>
        <v>0</v>
      </c>
      <c r="CI1684" s="548"/>
      <c r="CJ1684" s="548"/>
      <c r="CK1684" s="540" t="s">
        <v>2798</v>
      </c>
      <c r="CL1684" s="542">
        <v>0</v>
      </c>
      <c r="CM1684" s="538">
        <v>3</v>
      </c>
      <c r="CN1684" s="535">
        <f>DCOUNT($H$20:$AI$4020,$H$20,CK1683:CM1684)</f>
        <v>0</v>
      </c>
      <c r="CP1684" s="548"/>
      <c r="CQ1684" s="548"/>
      <c r="CR1684" s="540" t="s">
        <v>2798</v>
      </c>
      <c r="CS1684" s="542">
        <v>0</v>
      </c>
      <c r="CT1684" s="538">
        <v>2</v>
      </c>
      <c r="CU1684" s="535">
        <f>DCOUNT($H$20:$AI$4020,$H$20,CR1683:CT1684)</f>
        <v>0</v>
      </c>
    </row>
    <row r="1685" spans="8:99" ht="15" customHeight="1" x14ac:dyDescent="0.15">
      <c r="H1685" s="111">
        <f t="shared" si="180"/>
        <v>0</v>
      </c>
      <c r="I1685" s="110">
        <v>1665</v>
      </c>
      <c r="J1685" s="199"/>
      <c r="K1685" s="199"/>
      <c r="L1685" s="112" t="e">
        <f t="shared" si="174"/>
        <v>#N/A</v>
      </c>
      <c r="M1685" s="199"/>
      <c r="N1685" s="199"/>
      <c r="O1685" s="124" t="str">
        <f t="shared" si="175"/>
        <v/>
      </c>
      <c r="P1685" s="124" t="str">
        <f t="shared" si="176"/>
        <v/>
      </c>
      <c r="Q1685" s="199"/>
      <c r="R1685" s="113" t="s">
        <v>341</v>
      </c>
      <c r="S1685" s="199"/>
      <c r="T1685" s="113" t="s">
        <v>337</v>
      </c>
      <c r="U1685" s="199"/>
      <c r="V1685" s="112" t="str">
        <f t="shared" si="177"/>
        <v>１～４以外</v>
      </c>
      <c r="W1685" s="628"/>
      <c r="X1685" s="112"/>
      <c r="Y1685" s="199"/>
      <c r="Z1685" s="636"/>
      <c r="AA1685" s="200"/>
      <c r="AB1685" s="114" t="e">
        <f t="shared" si="178"/>
        <v>#N/A</v>
      </c>
      <c r="AC1685" s="115" t="str">
        <f t="shared" si="181"/>
        <v/>
      </c>
      <c r="AD1685" s="145" t="str">
        <f t="shared" si="179"/>
        <v/>
      </c>
      <c r="BD1685" s="36">
        <v>1665</v>
      </c>
      <c r="BE1685" s="223"/>
      <c r="BF1685" s="231"/>
      <c r="BG1685" s="231"/>
      <c r="BH1685" s="231"/>
      <c r="BI1685" s="231"/>
      <c r="BJ1685" s="223"/>
      <c r="BK1685" s="224"/>
      <c r="BL1685" s="223"/>
      <c r="BM1685" s="224"/>
      <c r="BN1685" s="225"/>
      <c r="BO1685" s="226"/>
      <c r="BP1685" s="224"/>
      <c r="BQ1685" s="224"/>
      <c r="BR1685" s="226"/>
      <c r="BS1685" s="225"/>
      <c r="CB1685" s="258"/>
      <c r="CC1685" s="258"/>
      <c r="CD1685" s="390" t="s">
        <v>2154</v>
      </c>
      <c r="CE1685" s="299">
        <v>0</v>
      </c>
      <c r="CF1685" s="266">
        <v>2</v>
      </c>
      <c r="CG1685" s="268"/>
      <c r="CI1685" s="548"/>
      <c r="CJ1685" s="548"/>
      <c r="CK1685" s="524" t="s">
        <v>242</v>
      </c>
      <c r="CL1685" s="539" t="s">
        <v>505</v>
      </c>
      <c r="CM1685" s="538" t="s">
        <v>725</v>
      </c>
      <c r="CN1685" s="529"/>
      <c r="CP1685" s="548"/>
      <c r="CQ1685" s="548"/>
      <c r="CR1685" s="524" t="s">
        <v>242</v>
      </c>
      <c r="CS1685" s="539" t="s">
        <v>505</v>
      </c>
      <c r="CT1685" s="538" t="s">
        <v>725</v>
      </c>
      <c r="CU1685" s="529"/>
    </row>
    <row r="1686" spans="8:99" ht="15" customHeight="1" x14ac:dyDescent="0.15">
      <c r="H1686" s="111">
        <f t="shared" si="180"/>
        <v>0</v>
      </c>
      <c r="I1686" s="110">
        <v>1666</v>
      </c>
      <c r="J1686" s="199"/>
      <c r="K1686" s="199"/>
      <c r="L1686" s="112" t="e">
        <f t="shared" si="174"/>
        <v>#N/A</v>
      </c>
      <c r="M1686" s="199"/>
      <c r="N1686" s="199"/>
      <c r="O1686" s="124" t="str">
        <f t="shared" si="175"/>
        <v/>
      </c>
      <c r="P1686" s="124" t="str">
        <f t="shared" si="176"/>
        <v/>
      </c>
      <c r="Q1686" s="199"/>
      <c r="R1686" s="113" t="s">
        <v>341</v>
      </c>
      <c r="S1686" s="199"/>
      <c r="T1686" s="113" t="s">
        <v>337</v>
      </c>
      <c r="U1686" s="199"/>
      <c r="V1686" s="112" t="str">
        <f t="shared" si="177"/>
        <v>１～４以外</v>
      </c>
      <c r="W1686" s="628"/>
      <c r="X1686" s="112"/>
      <c r="Y1686" s="199"/>
      <c r="Z1686" s="636"/>
      <c r="AA1686" s="200"/>
      <c r="AB1686" s="114" t="e">
        <f t="shared" si="178"/>
        <v>#N/A</v>
      </c>
      <c r="AC1686" s="115" t="str">
        <f t="shared" si="181"/>
        <v/>
      </c>
      <c r="AD1686" s="145" t="str">
        <f t="shared" si="179"/>
        <v/>
      </c>
      <c r="BD1686" s="36">
        <v>1666</v>
      </c>
      <c r="BE1686" s="223"/>
      <c r="BF1686" s="231"/>
      <c r="BG1686" s="231"/>
      <c r="BH1686" s="231"/>
      <c r="BI1686" s="231"/>
      <c r="BJ1686" s="223"/>
      <c r="BK1686" s="224"/>
      <c r="BL1686" s="223"/>
      <c r="BM1686" s="224"/>
      <c r="BN1686" s="225"/>
      <c r="BO1686" s="226"/>
      <c r="BP1686" s="224"/>
      <c r="BQ1686" s="224"/>
      <c r="BR1686" s="226"/>
      <c r="BS1686" s="225"/>
      <c r="CB1686" s="258"/>
      <c r="CC1686" s="258"/>
      <c r="CD1686" s="276" t="s">
        <v>2026</v>
      </c>
      <c r="CE1686" s="253" t="s">
        <v>505</v>
      </c>
      <c r="CF1686" s="253" t="s">
        <v>725</v>
      </c>
      <c r="CG1686" s="278"/>
      <c r="CI1686" s="548"/>
      <c r="CJ1686" s="548"/>
      <c r="CK1686" s="540" t="s">
        <v>2799</v>
      </c>
      <c r="CL1686" s="542">
        <v>0</v>
      </c>
      <c r="CM1686" s="538">
        <v>3</v>
      </c>
      <c r="CN1686" s="535">
        <f>DCOUNT($H$20:$AI$4020,$H$20,CK1685:CM1686)</f>
        <v>0</v>
      </c>
      <c r="CP1686" s="548"/>
      <c r="CQ1686" s="548"/>
      <c r="CR1686" s="540" t="s">
        <v>2799</v>
      </c>
      <c r="CS1686" s="542">
        <v>0</v>
      </c>
      <c r="CT1686" s="538">
        <v>2</v>
      </c>
      <c r="CU1686" s="535">
        <f>DCOUNT($H$20:$AI$4020,$H$20,CR1685:CT1686)</f>
        <v>0</v>
      </c>
    </row>
    <row r="1687" spans="8:99" ht="15" customHeight="1" x14ac:dyDescent="0.15">
      <c r="H1687" s="111">
        <f t="shared" si="180"/>
        <v>0</v>
      </c>
      <c r="I1687" s="110">
        <v>1667</v>
      </c>
      <c r="J1687" s="199"/>
      <c r="K1687" s="199"/>
      <c r="L1687" s="112" t="e">
        <f t="shared" si="174"/>
        <v>#N/A</v>
      </c>
      <c r="M1687" s="199"/>
      <c r="N1687" s="199"/>
      <c r="O1687" s="124" t="str">
        <f t="shared" si="175"/>
        <v/>
      </c>
      <c r="P1687" s="124" t="str">
        <f t="shared" si="176"/>
        <v/>
      </c>
      <c r="Q1687" s="199"/>
      <c r="R1687" s="113" t="s">
        <v>341</v>
      </c>
      <c r="S1687" s="199"/>
      <c r="T1687" s="113" t="s">
        <v>337</v>
      </c>
      <c r="U1687" s="199"/>
      <c r="V1687" s="112" t="str">
        <f t="shared" si="177"/>
        <v>１～４以外</v>
      </c>
      <c r="W1687" s="628"/>
      <c r="X1687" s="112"/>
      <c r="Y1687" s="199"/>
      <c r="Z1687" s="636"/>
      <c r="AA1687" s="200"/>
      <c r="AB1687" s="114" t="e">
        <f t="shared" si="178"/>
        <v>#N/A</v>
      </c>
      <c r="AC1687" s="115" t="str">
        <f t="shared" si="181"/>
        <v/>
      </c>
      <c r="AD1687" s="145" t="str">
        <f t="shared" si="179"/>
        <v/>
      </c>
      <c r="BD1687" s="36">
        <v>1667</v>
      </c>
      <c r="BE1687" s="223"/>
      <c r="BF1687" s="231"/>
      <c r="BG1687" s="231"/>
      <c r="BH1687" s="231"/>
      <c r="BI1687" s="231"/>
      <c r="BJ1687" s="223"/>
      <c r="BK1687" s="224"/>
      <c r="BL1687" s="223"/>
      <c r="BM1687" s="224"/>
      <c r="BN1687" s="225"/>
      <c r="BO1687" s="226"/>
      <c r="BP1687" s="224"/>
      <c r="BQ1687" s="224"/>
      <c r="BR1687" s="226"/>
      <c r="BS1687" s="225"/>
      <c r="CB1687" s="258"/>
      <c r="CC1687" s="258"/>
      <c r="CD1687" s="461" t="s">
        <v>2155</v>
      </c>
      <c r="CE1687" s="296">
        <v>0</v>
      </c>
      <c r="CF1687" s="259">
        <v>1</v>
      </c>
      <c r="CG1687" s="260">
        <f>DCOUNT($H$20:$AD$4020,"入力ﾁｪｯｸ",CD1686:CF1688)</f>
        <v>0</v>
      </c>
      <c r="CI1687" s="548"/>
      <c r="CJ1687" s="548"/>
      <c r="CK1687" s="524" t="s">
        <v>242</v>
      </c>
      <c r="CL1687" s="539" t="s">
        <v>505</v>
      </c>
      <c r="CM1687" s="538" t="s">
        <v>725</v>
      </c>
      <c r="CN1687" s="529"/>
      <c r="CP1687" s="548"/>
      <c r="CQ1687" s="548"/>
      <c r="CR1687" s="524" t="s">
        <v>242</v>
      </c>
      <c r="CS1687" s="539" t="s">
        <v>505</v>
      </c>
      <c r="CT1687" s="538" t="s">
        <v>725</v>
      </c>
      <c r="CU1687" s="529"/>
    </row>
    <row r="1688" spans="8:99" ht="15" customHeight="1" x14ac:dyDescent="0.15">
      <c r="H1688" s="111">
        <f t="shared" si="180"/>
        <v>0</v>
      </c>
      <c r="I1688" s="110">
        <v>1668</v>
      </c>
      <c r="J1688" s="199"/>
      <c r="K1688" s="199"/>
      <c r="L1688" s="112" t="e">
        <f t="shared" si="174"/>
        <v>#N/A</v>
      </c>
      <c r="M1688" s="199"/>
      <c r="N1688" s="199"/>
      <c r="O1688" s="124" t="str">
        <f t="shared" si="175"/>
        <v/>
      </c>
      <c r="P1688" s="124" t="str">
        <f t="shared" si="176"/>
        <v/>
      </c>
      <c r="Q1688" s="199"/>
      <c r="R1688" s="113" t="s">
        <v>341</v>
      </c>
      <c r="S1688" s="199"/>
      <c r="T1688" s="113" t="s">
        <v>337</v>
      </c>
      <c r="U1688" s="199"/>
      <c r="V1688" s="112" t="str">
        <f t="shared" si="177"/>
        <v>１～４以外</v>
      </c>
      <c r="W1688" s="628"/>
      <c r="X1688" s="112"/>
      <c r="Y1688" s="199"/>
      <c r="Z1688" s="636"/>
      <c r="AA1688" s="200"/>
      <c r="AB1688" s="114" t="e">
        <f t="shared" si="178"/>
        <v>#N/A</v>
      </c>
      <c r="AC1688" s="115" t="str">
        <f t="shared" si="181"/>
        <v/>
      </c>
      <c r="AD1688" s="145" t="str">
        <f t="shared" si="179"/>
        <v/>
      </c>
      <c r="BD1688" s="36">
        <v>1668</v>
      </c>
      <c r="BE1688" s="223"/>
      <c r="BF1688" s="231"/>
      <c r="BG1688" s="231"/>
      <c r="BH1688" s="231"/>
      <c r="BI1688" s="231"/>
      <c r="BJ1688" s="223"/>
      <c r="BK1688" s="224"/>
      <c r="BL1688" s="223"/>
      <c r="BM1688" s="224"/>
      <c r="BN1688" s="225"/>
      <c r="BO1688" s="226"/>
      <c r="BP1688" s="224"/>
      <c r="BQ1688" s="224"/>
      <c r="BR1688" s="226"/>
      <c r="BS1688" s="225"/>
      <c r="CB1688" s="258"/>
      <c r="CC1688" s="258"/>
      <c r="CD1688" s="461" t="s">
        <v>2155</v>
      </c>
      <c r="CE1688" s="299">
        <v>0</v>
      </c>
      <c r="CF1688" s="266">
        <v>2</v>
      </c>
      <c r="CG1688" s="268"/>
      <c r="CI1688" s="548"/>
      <c r="CJ1688" s="548"/>
      <c r="CK1688" s="540" t="s">
        <v>2800</v>
      </c>
      <c r="CL1688" s="542">
        <v>0</v>
      </c>
      <c r="CM1688" s="538">
        <v>3</v>
      </c>
      <c r="CN1688" s="535">
        <f>DCOUNT($H$20:$AI$4020,$H$20,CK1687:CM1688)</f>
        <v>0</v>
      </c>
      <c r="CP1688" s="548"/>
      <c r="CQ1688" s="548"/>
      <c r="CR1688" s="540" t="s">
        <v>2800</v>
      </c>
      <c r="CS1688" s="542">
        <v>0</v>
      </c>
      <c r="CT1688" s="538">
        <v>2</v>
      </c>
      <c r="CU1688" s="535">
        <f>DCOUNT($H$20:$AI$4020,$H$20,CR1687:CT1688)</f>
        <v>0</v>
      </c>
    </row>
    <row r="1689" spans="8:99" ht="15" customHeight="1" x14ac:dyDescent="0.15">
      <c r="H1689" s="111">
        <f t="shared" si="180"/>
        <v>0</v>
      </c>
      <c r="I1689" s="110">
        <v>1669</v>
      </c>
      <c r="J1689" s="199"/>
      <c r="K1689" s="199"/>
      <c r="L1689" s="112" t="e">
        <f t="shared" si="174"/>
        <v>#N/A</v>
      </c>
      <c r="M1689" s="199"/>
      <c r="N1689" s="199"/>
      <c r="O1689" s="124" t="str">
        <f t="shared" si="175"/>
        <v/>
      </c>
      <c r="P1689" s="124" t="str">
        <f t="shared" si="176"/>
        <v/>
      </c>
      <c r="Q1689" s="199"/>
      <c r="R1689" s="113" t="s">
        <v>341</v>
      </c>
      <c r="S1689" s="199"/>
      <c r="T1689" s="113" t="s">
        <v>337</v>
      </c>
      <c r="U1689" s="199"/>
      <c r="V1689" s="112" t="str">
        <f t="shared" si="177"/>
        <v>１～４以外</v>
      </c>
      <c r="W1689" s="628"/>
      <c r="X1689" s="112"/>
      <c r="Y1689" s="199"/>
      <c r="Z1689" s="636"/>
      <c r="AA1689" s="200"/>
      <c r="AB1689" s="114" t="e">
        <f t="shared" si="178"/>
        <v>#N/A</v>
      </c>
      <c r="AC1689" s="115" t="str">
        <f t="shared" si="181"/>
        <v/>
      </c>
      <c r="AD1689" s="145" t="str">
        <f t="shared" si="179"/>
        <v/>
      </c>
      <c r="BD1689" s="36">
        <v>1669</v>
      </c>
      <c r="BE1689" s="223"/>
      <c r="BF1689" s="231"/>
      <c r="BG1689" s="231"/>
      <c r="BH1689" s="231"/>
      <c r="BI1689" s="231"/>
      <c r="BJ1689" s="223"/>
      <c r="BK1689" s="224"/>
      <c r="BL1689" s="223"/>
      <c r="BM1689" s="224"/>
      <c r="BN1689" s="225"/>
      <c r="BO1689" s="226"/>
      <c r="BP1689" s="224"/>
      <c r="BQ1689" s="224"/>
      <c r="BR1689" s="226"/>
      <c r="BS1689" s="225"/>
      <c r="CB1689" s="258"/>
      <c r="CC1689" s="258"/>
      <c r="CD1689" s="276" t="s">
        <v>2026</v>
      </c>
      <c r="CE1689" s="253" t="s">
        <v>505</v>
      </c>
      <c r="CF1689" s="253" t="s">
        <v>725</v>
      </c>
      <c r="CG1689" s="278"/>
      <c r="CI1689" s="548"/>
      <c r="CJ1689" s="548"/>
      <c r="CK1689" s="524" t="s">
        <v>242</v>
      </c>
      <c r="CL1689" s="539" t="s">
        <v>505</v>
      </c>
      <c r="CM1689" s="538" t="s">
        <v>725</v>
      </c>
      <c r="CN1689" s="529"/>
      <c r="CP1689" s="548"/>
      <c r="CQ1689" s="548"/>
      <c r="CR1689" s="524" t="s">
        <v>242</v>
      </c>
      <c r="CS1689" s="539" t="s">
        <v>505</v>
      </c>
      <c r="CT1689" s="538" t="s">
        <v>725</v>
      </c>
      <c r="CU1689" s="529"/>
    </row>
    <row r="1690" spans="8:99" ht="15" customHeight="1" x14ac:dyDescent="0.15">
      <c r="H1690" s="111">
        <f t="shared" si="180"/>
        <v>0</v>
      </c>
      <c r="I1690" s="110">
        <v>1670</v>
      </c>
      <c r="J1690" s="199"/>
      <c r="K1690" s="199"/>
      <c r="L1690" s="112" t="e">
        <f t="shared" si="174"/>
        <v>#N/A</v>
      </c>
      <c r="M1690" s="199"/>
      <c r="N1690" s="199"/>
      <c r="O1690" s="124" t="str">
        <f t="shared" si="175"/>
        <v/>
      </c>
      <c r="P1690" s="124" t="str">
        <f t="shared" si="176"/>
        <v/>
      </c>
      <c r="Q1690" s="199"/>
      <c r="R1690" s="113" t="s">
        <v>341</v>
      </c>
      <c r="S1690" s="199"/>
      <c r="T1690" s="113" t="s">
        <v>337</v>
      </c>
      <c r="U1690" s="199"/>
      <c r="V1690" s="112" t="str">
        <f t="shared" si="177"/>
        <v>１～４以外</v>
      </c>
      <c r="W1690" s="628"/>
      <c r="X1690" s="112"/>
      <c r="Y1690" s="199"/>
      <c r="Z1690" s="636"/>
      <c r="AA1690" s="200"/>
      <c r="AB1690" s="114" t="e">
        <f t="shared" si="178"/>
        <v>#N/A</v>
      </c>
      <c r="AC1690" s="115" t="str">
        <f t="shared" si="181"/>
        <v/>
      </c>
      <c r="AD1690" s="145" t="str">
        <f t="shared" si="179"/>
        <v/>
      </c>
      <c r="BD1690" s="36">
        <v>1670</v>
      </c>
      <c r="BE1690" s="223"/>
      <c r="BF1690" s="231"/>
      <c r="BG1690" s="231"/>
      <c r="BH1690" s="231"/>
      <c r="BI1690" s="231"/>
      <c r="BJ1690" s="223"/>
      <c r="BK1690" s="224"/>
      <c r="BL1690" s="223"/>
      <c r="BM1690" s="224"/>
      <c r="BN1690" s="225"/>
      <c r="BO1690" s="226"/>
      <c r="BP1690" s="224"/>
      <c r="BQ1690" s="224"/>
      <c r="BR1690" s="226"/>
      <c r="BS1690" s="225"/>
      <c r="CB1690" s="258"/>
      <c r="CC1690" s="258"/>
      <c r="CD1690" s="461" t="s">
        <v>2156</v>
      </c>
      <c r="CE1690" s="296">
        <v>0</v>
      </c>
      <c r="CF1690" s="259">
        <v>1</v>
      </c>
      <c r="CG1690" s="260">
        <f>DCOUNT($H$20:$AD$4020,"入力ﾁｪｯｸ",CD1689:CF1691)</f>
        <v>0</v>
      </c>
      <c r="CI1690" s="548"/>
      <c r="CJ1690" s="548"/>
      <c r="CK1690" s="540" t="s">
        <v>2801</v>
      </c>
      <c r="CL1690" s="542">
        <v>0</v>
      </c>
      <c r="CM1690" s="538">
        <v>3</v>
      </c>
      <c r="CN1690" s="535">
        <f>DCOUNT($H$20:$AI$4020,$H$20,CK1689:CM1690)</f>
        <v>0</v>
      </c>
      <c r="CP1690" s="548"/>
      <c r="CQ1690" s="548"/>
      <c r="CR1690" s="540" t="s">
        <v>2801</v>
      </c>
      <c r="CS1690" s="542">
        <v>0</v>
      </c>
      <c r="CT1690" s="538">
        <v>2</v>
      </c>
      <c r="CU1690" s="535">
        <f>DCOUNT($H$20:$AI$4020,$H$20,CR1689:CT1690)</f>
        <v>0</v>
      </c>
    </row>
    <row r="1691" spans="8:99" ht="15" customHeight="1" x14ac:dyDescent="0.15">
      <c r="H1691" s="111">
        <f t="shared" si="180"/>
        <v>0</v>
      </c>
      <c r="I1691" s="110">
        <v>1671</v>
      </c>
      <c r="J1691" s="199"/>
      <c r="K1691" s="199"/>
      <c r="L1691" s="112" t="e">
        <f t="shared" si="174"/>
        <v>#N/A</v>
      </c>
      <c r="M1691" s="199"/>
      <c r="N1691" s="199"/>
      <c r="O1691" s="124" t="str">
        <f t="shared" si="175"/>
        <v/>
      </c>
      <c r="P1691" s="124" t="str">
        <f t="shared" si="176"/>
        <v/>
      </c>
      <c r="Q1691" s="199"/>
      <c r="R1691" s="113" t="s">
        <v>341</v>
      </c>
      <c r="S1691" s="199"/>
      <c r="T1691" s="113" t="s">
        <v>337</v>
      </c>
      <c r="U1691" s="199"/>
      <c r="V1691" s="112" t="str">
        <f t="shared" si="177"/>
        <v>１～４以外</v>
      </c>
      <c r="W1691" s="628"/>
      <c r="X1691" s="112"/>
      <c r="Y1691" s="199"/>
      <c r="Z1691" s="636"/>
      <c r="AA1691" s="200"/>
      <c r="AB1691" s="114" t="e">
        <f t="shared" si="178"/>
        <v>#N/A</v>
      </c>
      <c r="AC1691" s="115" t="str">
        <f t="shared" si="181"/>
        <v/>
      </c>
      <c r="AD1691" s="145" t="str">
        <f t="shared" si="179"/>
        <v/>
      </c>
      <c r="BD1691" s="36">
        <v>1671</v>
      </c>
      <c r="BE1691" s="223"/>
      <c r="BF1691" s="231"/>
      <c r="BG1691" s="231"/>
      <c r="BH1691" s="231"/>
      <c r="BI1691" s="231"/>
      <c r="BJ1691" s="223"/>
      <c r="BK1691" s="224"/>
      <c r="BL1691" s="223"/>
      <c r="BM1691" s="224"/>
      <c r="BN1691" s="225"/>
      <c r="BO1691" s="226"/>
      <c r="BP1691" s="224"/>
      <c r="BQ1691" s="224"/>
      <c r="BR1691" s="226"/>
      <c r="BS1691" s="225"/>
      <c r="CB1691" s="258"/>
      <c r="CC1691" s="258"/>
      <c r="CD1691" s="461" t="s">
        <v>2156</v>
      </c>
      <c r="CE1691" s="299">
        <v>0</v>
      </c>
      <c r="CF1691" s="266">
        <v>2</v>
      </c>
      <c r="CG1691" s="268"/>
      <c r="CI1691" s="548"/>
      <c r="CJ1691" s="548"/>
      <c r="CK1691" s="524" t="s">
        <v>242</v>
      </c>
      <c r="CL1691" s="539" t="s">
        <v>505</v>
      </c>
      <c r="CM1691" s="538" t="s">
        <v>725</v>
      </c>
      <c r="CN1691" s="529"/>
      <c r="CP1691" s="548"/>
      <c r="CQ1691" s="548"/>
      <c r="CR1691" s="524" t="s">
        <v>242</v>
      </c>
      <c r="CS1691" s="539" t="s">
        <v>505</v>
      </c>
      <c r="CT1691" s="538" t="s">
        <v>725</v>
      </c>
      <c r="CU1691" s="529"/>
    </row>
    <row r="1692" spans="8:99" ht="15" customHeight="1" x14ac:dyDescent="0.15">
      <c r="H1692" s="111">
        <f t="shared" si="180"/>
        <v>0</v>
      </c>
      <c r="I1692" s="110">
        <v>1672</v>
      </c>
      <c r="J1692" s="199"/>
      <c r="K1692" s="199"/>
      <c r="L1692" s="112" t="e">
        <f t="shared" si="174"/>
        <v>#N/A</v>
      </c>
      <c r="M1692" s="199"/>
      <c r="N1692" s="199"/>
      <c r="O1692" s="124" t="str">
        <f t="shared" si="175"/>
        <v/>
      </c>
      <c r="P1692" s="124" t="str">
        <f t="shared" si="176"/>
        <v/>
      </c>
      <c r="Q1692" s="199"/>
      <c r="R1692" s="113" t="s">
        <v>341</v>
      </c>
      <c r="S1692" s="199"/>
      <c r="T1692" s="113" t="s">
        <v>337</v>
      </c>
      <c r="U1692" s="199"/>
      <c r="V1692" s="112" t="str">
        <f t="shared" si="177"/>
        <v>１～４以外</v>
      </c>
      <c r="W1692" s="628"/>
      <c r="X1692" s="112"/>
      <c r="Y1692" s="199"/>
      <c r="Z1692" s="636"/>
      <c r="AA1692" s="200"/>
      <c r="AB1692" s="114" t="e">
        <f t="shared" si="178"/>
        <v>#N/A</v>
      </c>
      <c r="AC1692" s="115" t="str">
        <f t="shared" si="181"/>
        <v/>
      </c>
      <c r="AD1692" s="145" t="str">
        <f t="shared" si="179"/>
        <v/>
      </c>
      <c r="BD1692" s="36">
        <v>1672</v>
      </c>
      <c r="BE1692" s="223"/>
      <c r="BF1692" s="231"/>
      <c r="BG1692" s="231"/>
      <c r="BH1692" s="231"/>
      <c r="BI1692" s="231"/>
      <c r="BJ1692" s="223"/>
      <c r="BK1692" s="224"/>
      <c r="BL1692" s="223"/>
      <c r="BM1692" s="224"/>
      <c r="BN1692" s="225"/>
      <c r="BO1692" s="226"/>
      <c r="BP1692" s="224"/>
      <c r="BQ1692" s="224"/>
      <c r="BR1692" s="226"/>
      <c r="BS1692" s="225"/>
      <c r="CB1692" s="258"/>
      <c r="CC1692" s="258"/>
      <c r="CD1692" s="276" t="s">
        <v>2026</v>
      </c>
      <c r="CE1692" s="253" t="s">
        <v>505</v>
      </c>
      <c r="CF1692" s="253" t="s">
        <v>725</v>
      </c>
      <c r="CG1692" s="278"/>
      <c r="CI1692" s="548"/>
      <c r="CJ1692" s="548"/>
      <c r="CK1692" s="540" t="s">
        <v>2802</v>
      </c>
      <c r="CL1692" s="542">
        <v>0</v>
      </c>
      <c r="CM1692" s="538">
        <v>3</v>
      </c>
      <c r="CN1692" s="535">
        <f>DCOUNT($H$20:$AI$4020,$H$20,CK1691:CM1692)</f>
        <v>0</v>
      </c>
      <c r="CP1692" s="548"/>
      <c r="CQ1692" s="548"/>
      <c r="CR1692" s="540" t="s">
        <v>2802</v>
      </c>
      <c r="CS1692" s="542">
        <v>0</v>
      </c>
      <c r="CT1692" s="538">
        <v>2</v>
      </c>
      <c r="CU1692" s="535">
        <f>DCOUNT($H$20:$AI$4020,$H$20,CR1691:CT1692)</f>
        <v>0</v>
      </c>
    </row>
    <row r="1693" spans="8:99" ht="15" customHeight="1" x14ac:dyDescent="0.15">
      <c r="H1693" s="111">
        <f t="shared" si="180"/>
        <v>0</v>
      </c>
      <c r="I1693" s="110">
        <v>1673</v>
      </c>
      <c r="J1693" s="199"/>
      <c r="K1693" s="199"/>
      <c r="L1693" s="112" t="e">
        <f t="shared" si="174"/>
        <v>#N/A</v>
      </c>
      <c r="M1693" s="199"/>
      <c r="N1693" s="199"/>
      <c r="O1693" s="124" t="str">
        <f t="shared" si="175"/>
        <v/>
      </c>
      <c r="P1693" s="124" t="str">
        <f t="shared" si="176"/>
        <v/>
      </c>
      <c r="Q1693" s="199"/>
      <c r="R1693" s="113" t="s">
        <v>341</v>
      </c>
      <c r="S1693" s="199"/>
      <c r="T1693" s="113" t="s">
        <v>337</v>
      </c>
      <c r="U1693" s="199"/>
      <c r="V1693" s="112" t="str">
        <f t="shared" si="177"/>
        <v>１～４以外</v>
      </c>
      <c r="W1693" s="628"/>
      <c r="X1693" s="112"/>
      <c r="Y1693" s="199"/>
      <c r="Z1693" s="636"/>
      <c r="AA1693" s="200"/>
      <c r="AB1693" s="114" t="e">
        <f t="shared" si="178"/>
        <v>#N/A</v>
      </c>
      <c r="AC1693" s="115" t="str">
        <f t="shared" si="181"/>
        <v/>
      </c>
      <c r="AD1693" s="145" t="str">
        <f t="shared" si="179"/>
        <v/>
      </c>
      <c r="BD1693" s="36">
        <v>1673</v>
      </c>
      <c r="BE1693" s="223"/>
      <c r="BF1693" s="231"/>
      <c r="BG1693" s="231"/>
      <c r="BH1693" s="231"/>
      <c r="BI1693" s="231"/>
      <c r="BJ1693" s="223"/>
      <c r="BK1693" s="224"/>
      <c r="BL1693" s="223"/>
      <c r="BM1693" s="224"/>
      <c r="BN1693" s="225"/>
      <c r="BO1693" s="226"/>
      <c r="BP1693" s="224"/>
      <c r="BQ1693" s="224"/>
      <c r="BR1693" s="226"/>
      <c r="BS1693" s="225"/>
      <c r="CB1693" s="258"/>
      <c r="CC1693" s="258"/>
      <c r="CD1693" s="461" t="s">
        <v>2157</v>
      </c>
      <c r="CE1693" s="296">
        <v>0</v>
      </c>
      <c r="CF1693" s="259">
        <v>1</v>
      </c>
      <c r="CG1693" s="260">
        <f>DCOUNT($H$20:$AD$4020,"入力ﾁｪｯｸ",CD1692:CF1694)</f>
        <v>0</v>
      </c>
      <c r="CI1693" s="548"/>
      <c r="CJ1693" s="548"/>
      <c r="CK1693" s="524" t="s">
        <v>242</v>
      </c>
      <c r="CL1693" s="539" t="s">
        <v>505</v>
      </c>
      <c r="CM1693" s="538" t="s">
        <v>725</v>
      </c>
      <c r="CN1693" s="529"/>
      <c r="CP1693" s="548"/>
      <c r="CQ1693" s="548"/>
      <c r="CR1693" s="524" t="s">
        <v>242</v>
      </c>
      <c r="CS1693" s="539" t="s">
        <v>505</v>
      </c>
      <c r="CT1693" s="538" t="s">
        <v>725</v>
      </c>
      <c r="CU1693" s="529"/>
    </row>
    <row r="1694" spans="8:99" ht="15" customHeight="1" x14ac:dyDescent="0.15">
      <c r="H1694" s="111">
        <f t="shared" si="180"/>
        <v>0</v>
      </c>
      <c r="I1694" s="110">
        <v>1674</v>
      </c>
      <c r="J1694" s="199"/>
      <c r="K1694" s="199"/>
      <c r="L1694" s="112" t="e">
        <f t="shared" si="174"/>
        <v>#N/A</v>
      </c>
      <c r="M1694" s="199"/>
      <c r="N1694" s="199"/>
      <c r="O1694" s="124" t="str">
        <f t="shared" si="175"/>
        <v/>
      </c>
      <c r="P1694" s="124" t="str">
        <f t="shared" si="176"/>
        <v/>
      </c>
      <c r="Q1694" s="199"/>
      <c r="R1694" s="113" t="s">
        <v>341</v>
      </c>
      <c r="S1694" s="199"/>
      <c r="T1694" s="113" t="s">
        <v>337</v>
      </c>
      <c r="U1694" s="199"/>
      <c r="V1694" s="112" t="str">
        <f t="shared" si="177"/>
        <v>１～４以外</v>
      </c>
      <c r="W1694" s="628"/>
      <c r="X1694" s="112"/>
      <c r="Y1694" s="199"/>
      <c r="Z1694" s="636"/>
      <c r="AA1694" s="200"/>
      <c r="AB1694" s="114" t="e">
        <f t="shared" si="178"/>
        <v>#N/A</v>
      </c>
      <c r="AC1694" s="115" t="str">
        <f t="shared" si="181"/>
        <v/>
      </c>
      <c r="AD1694" s="145" t="str">
        <f t="shared" si="179"/>
        <v/>
      </c>
      <c r="BD1694" s="36">
        <v>1674</v>
      </c>
      <c r="BE1694" s="223"/>
      <c r="BF1694" s="231"/>
      <c r="BG1694" s="231"/>
      <c r="BH1694" s="231"/>
      <c r="BI1694" s="231"/>
      <c r="BJ1694" s="223"/>
      <c r="BK1694" s="224"/>
      <c r="BL1694" s="223"/>
      <c r="BM1694" s="224"/>
      <c r="BN1694" s="225"/>
      <c r="BO1694" s="226"/>
      <c r="BP1694" s="224"/>
      <c r="BQ1694" s="224"/>
      <c r="BR1694" s="226"/>
      <c r="BS1694" s="225"/>
      <c r="CB1694" s="258"/>
      <c r="CC1694" s="258"/>
      <c r="CD1694" s="461" t="s">
        <v>2157</v>
      </c>
      <c r="CE1694" s="299">
        <v>0</v>
      </c>
      <c r="CF1694" s="266">
        <v>2</v>
      </c>
      <c r="CG1694" s="268"/>
      <c r="CI1694" s="548"/>
      <c r="CJ1694" s="548"/>
      <c r="CK1694" s="540" t="s">
        <v>2803</v>
      </c>
      <c r="CL1694" s="542">
        <v>0</v>
      </c>
      <c r="CM1694" s="538">
        <v>3</v>
      </c>
      <c r="CN1694" s="535">
        <f>DCOUNT($H$20:$AI$4020,$H$20,CK1693:CM1694)</f>
        <v>0</v>
      </c>
      <c r="CP1694" s="548"/>
      <c r="CQ1694" s="548"/>
      <c r="CR1694" s="540" t="s">
        <v>2803</v>
      </c>
      <c r="CS1694" s="542">
        <v>0</v>
      </c>
      <c r="CT1694" s="538">
        <v>2</v>
      </c>
      <c r="CU1694" s="535">
        <f>DCOUNT($H$20:$AI$4020,$H$20,CR1693:CT1694)</f>
        <v>0</v>
      </c>
    </row>
    <row r="1695" spans="8:99" ht="15" customHeight="1" x14ac:dyDescent="0.15">
      <c r="H1695" s="111">
        <f t="shared" si="180"/>
        <v>0</v>
      </c>
      <c r="I1695" s="110">
        <v>1675</v>
      </c>
      <c r="J1695" s="199"/>
      <c r="K1695" s="199"/>
      <c r="L1695" s="112" t="e">
        <f t="shared" si="174"/>
        <v>#N/A</v>
      </c>
      <c r="M1695" s="199"/>
      <c r="N1695" s="199"/>
      <c r="O1695" s="124" t="str">
        <f t="shared" si="175"/>
        <v/>
      </c>
      <c r="P1695" s="124" t="str">
        <f t="shared" si="176"/>
        <v/>
      </c>
      <c r="Q1695" s="199"/>
      <c r="R1695" s="113" t="s">
        <v>341</v>
      </c>
      <c r="S1695" s="199"/>
      <c r="T1695" s="113" t="s">
        <v>337</v>
      </c>
      <c r="U1695" s="199"/>
      <c r="V1695" s="112" t="str">
        <f t="shared" si="177"/>
        <v>１～４以外</v>
      </c>
      <c r="W1695" s="628"/>
      <c r="X1695" s="112"/>
      <c r="Y1695" s="199"/>
      <c r="Z1695" s="636"/>
      <c r="AA1695" s="200"/>
      <c r="AB1695" s="114" t="e">
        <f t="shared" si="178"/>
        <v>#N/A</v>
      </c>
      <c r="AC1695" s="115" t="str">
        <f t="shared" si="181"/>
        <v/>
      </c>
      <c r="AD1695" s="145" t="str">
        <f t="shared" si="179"/>
        <v/>
      </c>
      <c r="BD1695" s="36">
        <v>1675</v>
      </c>
      <c r="BE1695" s="223"/>
      <c r="BF1695" s="231"/>
      <c r="BG1695" s="231"/>
      <c r="BH1695" s="231"/>
      <c r="BI1695" s="231"/>
      <c r="BJ1695" s="223"/>
      <c r="BK1695" s="224"/>
      <c r="BL1695" s="223"/>
      <c r="BM1695" s="224"/>
      <c r="BN1695" s="225"/>
      <c r="BO1695" s="226"/>
      <c r="BP1695" s="224"/>
      <c r="BQ1695" s="224"/>
      <c r="BR1695" s="226"/>
      <c r="BS1695" s="225"/>
      <c r="CB1695" s="258"/>
      <c r="CC1695" s="258"/>
      <c r="CD1695" s="276" t="s">
        <v>2026</v>
      </c>
      <c r="CE1695" s="253" t="s">
        <v>505</v>
      </c>
      <c r="CF1695" s="253" t="s">
        <v>725</v>
      </c>
      <c r="CG1695" s="278"/>
      <c r="CI1695" s="548"/>
      <c r="CJ1695" s="548"/>
      <c r="CK1695" s="524" t="s">
        <v>242</v>
      </c>
      <c r="CL1695" s="539" t="s">
        <v>505</v>
      </c>
      <c r="CM1695" s="538" t="s">
        <v>725</v>
      </c>
      <c r="CN1695" s="529"/>
      <c r="CP1695" s="548"/>
      <c r="CQ1695" s="548"/>
      <c r="CR1695" s="524" t="s">
        <v>242</v>
      </c>
      <c r="CS1695" s="539" t="s">
        <v>505</v>
      </c>
      <c r="CT1695" s="538" t="s">
        <v>725</v>
      </c>
      <c r="CU1695" s="529"/>
    </row>
    <row r="1696" spans="8:99" ht="15" customHeight="1" x14ac:dyDescent="0.15">
      <c r="H1696" s="111">
        <f t="shared" si="180"/>
        <v>0</v>
      </c>
      <c r="I1696" s="110">
        <v>1676</v>
      </c>
      <c r="J1696" s="199"/>
      <c r="K1696" s="199"/>
      <c r="L1696" s="112" t="e">
        <f t="shared" si="174"/>
        <v>#N/A</v>
      </c>
      <c r="M1696" s="199"/>
      <c r="N1696" s="199"/>
      <c r="O1696" s="124" t="str">
        <f t="shared" si="175"/>
        <v/>
      </c>
      <c r="P1696" s="124" t="str">
        <f t="shared" si="176"/>
        <v/>
      </c>
      <c r="Q1696" s="199"/>
      <c r="R1696" s="113" t="s">
        <v>341</v>
      </c>
      <c r="S1696" s="199"/>
      <c r="T1696" s="113" t="s">
        <v>337</v>
      </c>
      <c r="U1696" s="199"/>
      <c r="V1696" s="112" t="str">
        <f t="shared" si="177"/>
        <v>１～４以外</v>
      </c>
      <c r="W1696" s="628"/>
      <c r="X1696" s="112"/>
      <c r="Y1696" s="199"/>
      <c r="Z1696" s="636"/>
      <c r="AA1696" s="200"/>
      <c r="AB1696" s="114" t="e">
        <f t="shared" si="178"/>
        <v>#N/A</v>
      </c>
      <c r="AC1696" s="115" t="str">
        <f t="shared" si="181"/>
        <v/>
      </c>
      <c r="AD1696" s="145" t="str">
        <f t="shared" si="179"/>
        <v/>
      </c>
      <c r="BD1696" s="36">
        <v>1676</v>
      </c>
      <c r="BE1696" s="223"/>
      <c r="BF1696" s="231"/>
      <c r="BG1696" s="231"/>
      <c r="BH1696" s="231"/>
      <c r="BI1696" s="231"/>
      <c r="BJ1696" s="223"/>
      <c r="BK1696" s="224"/>
      <c r="BL1696" s="223"/>
      <c r="BM1696" s="224"/>
      <c r="BN1696" s="225"/>
      <c r="BO1696" s="226"/>
      <c r="BP1696" s="224"/>
      <c r="BQ1696" s="224"/>
      <c r="BR1696" s="226"/>
      <c r="BS1696" s="225"/>
      <c r="CB1696" s="258"/>
      <c r="CC1696" s="258"/>
      <c r="CD1696" s="461" t="s">
        <v>2158</v>
      </c>
      <c r="CE1696" s="296">
        <v>0</v>
      </c>
      <c r="CF1696" s="259">
        <v>1</v>
      </c>
      <c r="CG1696" s="260">
        <f>DCOUNT($H$20:$AD$4020,"入力ﾁｪｯｸ",CD1695:CF1697)</f>
        <v>0</v>
      </c>
      <c r="CI1696" s="548"/>
      <c r="CJ1696" s="548"/>
      <c r="CK1696" s="540" t="s">
        <v>2804</v>
      </c>
      <c r="CL1696" s="542">
        <v>0</v>
      </c>
      <c r="CM1696" s="538">
        <v>3</v>
      </c>
      <c r="CN1696" s="535">
        <f>DCOUNT($H$20:$AI$4020,$H$20,CK1695:CM1696)</f>
        <v>0</v>
      </c>
      <c r="CP1696" s="548"/>
      <c r="CQ1696" s="548"/>
      <c r="CR1696" s="540" t="s">
        <v>2804</v>
      </c>
      <c r="CS1696" s="542">
        <v>0</v>
      </c>
      <c r="CT1696" s="538">
        <v>2</v>
      </c>
      <c r="CU1696" s="535">
        <f>DCOUNT($H$20:$AI$4020,$H$20,CR1695:CT1696)</f>
        <v>0</v>
      </c>
    </row>
    <row r="1697" spans="8:99" ht="15" customHeight="1" x14ac:dyDescent="0.15">
      <c r="H1697" s="111">
        <f t="shared" si="180"/>
        <v>0</v>
      </c>
      <c r="I1697" s="110">
        <v>1677</v>
      </c>
      <c r="J1697" s="199"/>
      <c r="K1697" s="199"/>
      <c r="L1697" s="112" t="e">
        <f t="shared" si="174"/>
        <v>#N/A</v>
      </c>
      <c r="M1697" s="199"/>
      <c r="N1697" s="199"/>
      <c r="O1697" s="124" t="str">
        <f t="shared" si="175"/>
        <v/>
      </c>
      <c r="P1697" s="124" t="str">
        <f t="shared" si="176"/>
        <v/>
      </c>
      <c r="Q1697" s="199"/>
      <c r="R1697" s="113" t="s">
        <v>341</v>
      </c>
      <c r="S1697" s="199"/>
      <c r="T1697" s="113" t="s">
        <v>337</v>
      </c>
      <c r="U1697" s="199"/>
      <c r="V1697" s="112" t="str">
        <f t="shared" si="177"/>
        <v>１～４以外</v>
      </c>
      <c r="W1697" s="628"/>
      <c r="X1697" s="112"/>
      <c r="Y1697" s="199"/>
      <c r="Z1697" s="636"/>
      <c r="AA1697" s="200"/>
      <c r="AB1697" s="114" t="e">
        <f t="shared" si="178"/>
        <v>#N/A</v>
      </c>
      <c r="AC1697" s="115" t="str">
        <f t="shared" si="181"/>
        <v/>
      </c>
      <c r="AD1697" s="145" t="str">
        <f t="shared" si="179"/>
        <v/>
      </c>
      <c r="BD1697" s="36">
        <v>1677</v>
      </c>
      <c r="BE1697" s="223"/>
      <c r="BF1697" s="231"/>
      <c r="BG1697" s="231"/>
      <c r="BH1697" s="231"/>
      <c r="BI1697" s="231"/>
      <c r="BJ1697" s="223"/>
      <c r="BK1697" s="224"/>
      <c r="BL1697" s="223"/>
      <c r="BM1697" s="224"/>
      <c r="BN1697" s="225"/>
      <c r="BO1697" s="226"/>
      <c r="BP1697" s="224"/>
      <c r="BQ1697" s="224"/>
      <c r="BR1697" s="226"/>
      <c r="BS1697" s="225"/>
      <c r="CB1697" s="258"/>
      <c r="CC1697" s="258"/>
      <c r="CD1697" s="461" t="s">
        <v>2158</v>
      </c>
      <c r="CE1697" s="299">
        <v>0</v>
      </c>
      <c r="CF1697" s="266">
        <v>2</v>
      </c>
      <c r="CG1697" s="268"/>
      <c r="CI1697" s="548"/>
      <c r="CJ1697" s="548"/>
      <c r="CK1697" s="524" t="s">
        <v>242</v>
      </c>
      <c r="CL1697" s="539" t="s">
        <v>505</v>
      </c>
      <c r="CM1697" s="538" t="s">
        <v>725</v>
      </c>
      <c r="CN1697" s="529"/>
      <c r="CP1697" s="548"/>
      <c r="CQ1697" s="548"/>
      <c r="CR1697" s="524" t="s">
        <v>242</v>
      </c>
      <c r="CS1697" s="539" t="s">
        <v>505</v>
      </c>
      <c r="CT1697" s="538" t="s">
        <v>725</v>
      </c>
      <c r="CU1697" s="529"/>
    </row>
    <row r="1698" spans="8:99" ht="15" customHeight="1" x14ac:dyDescent="0.15">
      <c r="H1698" s="111">
        <f t="shared" si="180"/>
        <v>0</v>
      </c>
      <c r="I1698" s="110">
        <v>1678</v>
      </c>
      <c r="J1698" s="199"/>
      <c r="K1698" s="199"/>
      <c r="L1698" s="112" t="e">
        <f t="shared" si="174"/>
        <v>#N/A</v>
      </c>
      <c r="M1698" s="199"/>
      <c r="N1698" s="199"/>
      <c r="O1698" s="124" t="str">
        <f t="shared" si="175"/>
        <v/>
      </c>
      <c r="P1698" s="124" t="str">
        <f t="shared" si="176"/>
        <v/>
      </c>
      <c r="Q1698" s="199"/>
      <c r="R1698" s="113" t="s">
        <v>341</v>
      </c>
      <c r="S1698" s="199"/>
      <c r="T1698" s="113" t="s">
        <v>337</v>
      </c>
      <c r="U1698" s="199"/>
      <c r="V1698" s="112" t="str">
        <f t="shared" si="177"/>
        <v>１～４以外</v>
      </c>
      <c r="W1698" s="628"/>
      <c r="X1698" s="112"/>
      <c r="Y1698" s="199"/>
      <c r="Z1698" s="636"/>
      <c r="AA1698" s="200"/>
      <c r="AB1698" s="114" t="e">
        <f t="shared" si="178"/>
        <v>#N/A</v>
      </c>
      <c r="AC1698" s="115" t="str">
        <f t="shared" si="181"/>
        <v/>
      </c>
      <c r="AD1698" s="145" t="str">
        <f t="shared" si="179"/>
        <v/>
      </c>
      <c r="BD1698" s="36">
        <v>1678</v>
      </c>
      <c r="BE1698" s="223"/>
      <c r="BF1698" s="231"/>
      <c r="BG1698" s="231"/>
      <c r="BH1698" s="231"/>
      <c r="BI1698" s="231"/>
      <c r="BJ1698" s="223"/>
      <c r="BK1698" s="224"/>
      <c r="BL1698" s="223"/>
      <c r="BM1698" s="224"/>
      <c r="BN1698" s="225"/>
      <c r="BO1698" s="226"/>
      <c r="BP1698" s="224"/>
      <c r="BQ1698" s="224"/>
      <c r="BR1698" s="226"/>
      <c r="BS1698" s="225"/>
      <c r="CB1698" s="258"/>
      <c r="CC1698" s="258"/>
      <c r="CD1698" s="276" t="s">
        <v>2026</v>
      </c>
      <c r="CE1698" s="253" t="s">
        <v>505</v>
      </c>
      <c r="CF1698" s="253" t="s">
        <v>725</v>
      </c>
      <c r="CG1698" s="278"/>
      <c r="CI1698" s="548"/>
      <c r="CJ1698" s="548"/>
      <c r="CK1698" s="540" t="s">
        <v>2805</v>
      </c>
      <c r="CL1698" s="542">
        <v>0</v>
      </c>
      <c r="CM1698" s="538">
        <v>3</v>
      </c>
      <c r="CN1698" s="535">
        <f>DCOUNT($H$20:$AI$4020,$H$20,CK1697:CM1698)</f>
        <v>0</v>
      </c>
      <c r="CP1698" s="548"/>
      <c r="CQ1698" s="548"/>
      <c r="CR1698" s="540" t="s">
        <v>2805</v>
      </c>
      <c r="CS1698" s="542">
        <v>0</v>
      </c>
      <c r="CT1698" s="538">
        <v>2</v>
      </c>
      <c r="CU1698" s="535">
        <f>DCOUNT($H$20:$AI$4020,$H$20,CR1697:CT1698)</f>
        <v>0</v>
      </c>
    </row>
    <row r="1699" spans="8:99" ht="15" customHeight="1" x14ac:dyDescent="0.15">
      <c r="H1699" s="111">
        <f t="shared" si="180"/>
        <v>0</v>
      </c>
      <c r="I1699" s="110">
        <v>1679</v>
      </c>
      <c r="J1699" s="199"/>
      <c r="K1699" s="199"/>
      <c r="L1699" s="112" t="e">
        <f t="shared" si="174"/>
        <v>#N/A</v>
      </c>
      <c r="M1699" s="199"/>
      <c r="N1699" s="199"/>
      <c r="O1699" s="124" t="str">
        <f t="shared" si="175"/>
        <v/>
      </c>
      <c r="P1699" s="124" t="str">
        <f t="shared" si="176"/>
        <v/>
      </c>
      <c r="Q1699" s="199"/>
      <c r="R1699" s="113" t="s">
        <v>341</v>
      </c>
      <c r="S1699" s="199"/>
      <c r="T1699" s="113" t="s">
        <v>337</v>
      </c>
      <c r="U1699" s="199"/>
      <c r="V1699" s="112" t="str">
        <f t="shared" si="177"/>
        <v>１～４以外</v>
      </c>
      <c r="W1699" s="628"/>
      <c r="X1699" s="112"/>
      <c r="Y1699" s="199"/>
      <c r="Z1699" s="636"/>
      <c r="AA1699" s="200"/>
      <c r="AB1699" s="114" t="e">
        <f t="shared" si="178"/>
        <v>#N/A</v>
      </c>
      <c r="AC1699" s="115" t="str">
        <f t="shared" si="181"/>
        <v/>
      </c>
      <c r="AD1699" s="145" t="str">
        <f t="shared" si="179"/>
        <v/>
      </c>
      <c r="BD1699" s="36">
        <v>1679</v>
      </c>
      <c r="BE1699" s="223"/>
      <c r="BF1699" s="231"/>
      <c r="BG1699" s="231"/>
      <c r="BH1699" s="231"/>
      <c r="BI1699" s="231"/>
      <c r="BJ1699" s="223"/>
      <c r="BK1699" s="224"/>
      <c r="BL1699" s="223"/>
      <c r="BM1699" s="224"/>
      <c r="BN1699" s="225"/>
      <c r="BO1699" s="226"/>
      <c r="BP1699" s="224"/>
      <c r="BQ1699" s="224"/>
      <c r="BR1699" s="226"/>
      <c r="BS1699" s="225"/>
      <c r="CB1699" s="258"/>
      <c r="CC1699" s="258"/>
      <c r="CD1699" s="461" t="s">
        <v>2159</v>
      </c>
      <c r="CE1699" s="296">
        <v>0</v>
      </c>
      <c r="CF1699" s="259">
        <v>1</v>
      </c>
      <c r="CG1699" s="260">
        <f>DCOUNT($H$20:$AD$4020,"入力ﾁｪｯｸ",CD1698:CF1700)</f>
        <v>0</v>
      </c>
      <c r="CI1699" s="548"/>
      <c r="CJ1699" s="548"/>
      <c r="CK1699" s="524" t="s">
        <v>242</v>
      </c>
      <c r="CL1699" s="539" t="s">
        <v>505</v>
      </c>
      <c r="CM1699" s="538" t="s">
        <v>725</v>
      </c>
      <c r="CN1699" s="529"/>
      <c r="CP1699" s="548"/>
      <c r="CQ1699" s="548"/>
      <c r="CR1699" s="524" t="s">
        <v>242</v>
      </c>
      <c r="CS1699" s="539" t="s">
        <v>505</v>
      </c>
      <c r="CT1699" s="538" t="s">
        <v>725</v>
      </c>
      <c r="CU1699" s="529"/>
    </row>
    <row r="1700" spans="8:99" ht="15" customHeight="1" x14ac:dyDescent="0.15">
      <c r="H1700" s="111">
        <f t="shared" si="180"/>
        <v>0</v>
      </c>
      <c r="I1700" s="110">
        <v>1680</v>
      </c>
      <c r="J1700" s="199"/>
      <c r="K1700" s="199"/>
      <c r="L1700" s="112" t="e">
        <f t="shared" si="174"/>
        <v>#N/A</v>
      </c>
      <c r="M1700" s="199"/>
      <c r="N1700" s="199"/>
      <c r="O1700" s="124" t="str">
        <f t="shared" si="175"/>
        <v/>
      </c>
      <c r="P1700" s="124" t="str">
        <f t="shared" si="176"/>
        <v/>
      </c>
      <c r="Q1700" s="199"/>
      <c r="R1700" s="113" t="s">
        <v>341</v>
      </c>
      <c r="S1700" s="199"/>
      <c r="T1700" s="113" t="s">
        <v>337</v>
      </c>
      <c r="U1700" s="199"/>
      <c r="V1700" s="112" t="str">
        <f t="shared" si="177"/>
        <v>１～４以外</v>
      </c>
      <c r="W1700" s="628"/>
      <c r="X1700" s="112"/>
      <c r="Y1700" s="199"/>
      <c r="Z1700" s="636"/>
      <c r="AA1700" s="200"/>
      <c r="AB1700" s="114" t="e">
        <f t="shared" si="178"/>
        <v>#N/A</v>
      </c>
      <c r="AC1700" s="115" t="str">
        <f t="shared" si="181"/>
        <v/>
      </c>
      <c r="AD1700" s="145" t="str">
        <f t="shared" si="179"/>
        <v/>
      </c>
      <c r="BD1700" s="36">
        <v>1680</v>
      </c>
      <c r="BE1700" s="223"/>
      <c r="BF1700" s="231"/>
      <c r="BG1700" s="231"/>
      <c r="BH1700" s="231"/>
      <c r="BI1700" s="231"/>
      <c r="BJ1700" s="223"/>
      <c r="BK1700" s="224"/>
      <c r="BL1700" s="223"/>
      <c r="BM1700" s="224"/>
      <c r="BN1700" s="225"/>
      <c r="BO1700" s="226"/>
      <c r="BP1700" s="224"/>
      <c r="BQ1700" s="224"/>
      <c r="BR1700" s="226"/>
      <c r="BS1700" s="225"/>
      <c r="CB1700" s="258"/>
      <c r="CC1700" s="258"/>
      <c r="CD1700" s="461" t="s">
        <v>2159</v>
      </c>
      <c r="CE1700" s="299">
        <v>0</v>
      </c>
      <c r="CF1700" s="266">
        <v>2</v>
      </c>
      <c r="CG1700" s="268"/>
      <c r="CI1700" s="548"/>
      <c r="CJ1700" s="548"/>
      <c r="CK1700" s="540" t="s">
        <v>2806</v>
      </c>
      <c r="CL1700" s="542">
        <v>0</v>
      </c>
      <c r="CM1700" s="538">
        <v>3</v>
      </c>
      <c r="CN1700" s="535">
        <f>DCOUNT($H$20:$AI$4020,$H$20,CK1699:CM1700)</f>
        <v>0</v>
      </c>
      <c r="CP1700" s="548"/>
      <c r="CQ1700" s="548"/>
      <c r="CR1700" s="540" t="s">
        <v>2806</v>
      </c>
      <c r="CS1700" s="542">
        <v>0</v>
      </c>
      <c r="CT1700" s="538">
        <v>2</v>
      </c>
      <c r="CU1700" s="535">
        <f>DCOUNT($H$20:$AI$4020,$H$20,CR1699:CT1700)</f>
        <v>0</v>
      </c>
    </row>
    <row r="1701" spans="8:99" ht="15" customHeight="1" x14ac:dyDescent="0.15">
      <c r="H1701" s="111">
        <f t="shared" si="180"/>
        <v>0</v>
      </c>
      <c r="I1701" s="110">
        <v>1681</v>
      </c>
      <c r="J1701" s="199"/>
      <c r="K1701" s="199"/>
      <c r="L1701" s="112" t="e">
        <f t="shared" si="174"/>
        <v>#N/A</v>
      </c>
      <c r="M1701" s="199"/>
      <c r="N1701" s="199"/>
      <c r="O1701" s="124" t="str">
        <f t="shared" si="175"/>
        <v/>
      </c>
      <c r="P1701" s="124" t="str">
        <f t="shared" si="176"/>
        <v/>
      </c>
      <c r="Q1701" s="199"/>
      <c r="R1701" s="113" t="s">
        <v>341</v>
      </c>
      <c r="S1701" s="199"/>
      <c r="T1701" s="113" t="s">
        <v>337</v>
      </c>
      <c r="U1701" s="199"/>
      <c r="V1701" s="112" t="str">
        <f t="shared" si="177"/>
        <v>１～４以外</v>
      </c>
      <c r="W1701" s="628"/>
      <c r="X1701" s="112"/>
      <c r="Y1701" s="199"/>
      <c r="Z1701" s="636"/>
      <c r="AA1701" s="200"/>
      <c r="AB1701" s="114" t="e">
        <f t="shared" si="178"/>
        <v>#N/A</v>
      </c>
      <c r="AC1701" s="115" t="str">
        <f t="shared" si="181"/>
        <v/>
      </c>
      <c r="AD1701" s="145" t="str">
        <f t="shared" si="179"/>
        <v/>
      </c>
      <c r="BD1701" s="36">
        <v>1681</v>
      </c>
      <c r="BE1701" s="223"/>
      <c r="BF1701" s="231"/>
      <c r="BG1701" s="231"/>
      <c r="BH1701" s="231"/>
      <c r="BI1701" s="231"/>
      <c r="BJ1701" s="223"/>
      <c r="BK1701" s="224"/>
      <c r="BL1701" s="223"/>
      <c r="BM1701" s="224"/>
      <c r="BN1701" s="225"/>
      <c r="BO1701" s="226"/>
      <c r="BP1701" s="224"/>
      <c r="BQ1701" s="224"/>
      <c r="BR1701" s="226"/>
      <c r="BS1701" s="225"/>
      <c r="CB1701" s="258"/>
      <c r="CC1701" s="258"/>
      <c r="CD1701" s="276" t="s">
        <v>2026</v>
      </c>
      <c r="CE1701" s="253" t="s">
        <v>505</v>
      </c>
      <c r="CF1701" s="253" t="s">
        <v>725</v>
      </c>
      <c r="CG1701" s="278"/>
      <c r="CI1701" s="548"/>
      <c r="CJ1701" s="548"/>
      <c r="CK1701" s="524" t="s">
        <v>242</v>
      </c>
      <c r="CL1701" s="539" t="s">
        <v>505</v>
      </c>
      <c r="CM1701" s="538" t="s">
        <v>725</v>
      </c>
      <c r="CN1701" s="529"/>
      <c r="CP1701" s="548"/>
      <c r="CQ1701" s="548"/>
      <c r="CR1701" s="524" t="s">
        <v>242</v>
      </c>
      <c r="CS1701" s="539" t="s">
        <v>505</v>
      </c>
      <c r="CT1701" s="538" t="s">
        <v>725</v>
      </c>
      <c r="CU1701" s="529"/>
    </row>
    <row r="1702" spans="8:99" ht="15" customHeight="1" x14ac:dyDescent="0.15">
      <c r="H1702" s="111">
        <f t="shared" si="180"/>
        <v>0</v>
      </c>
      <c r="I1702" s="110">
        <v>1682</v>
      </c>
      <c r="J1702" s="199"/>
      <c r="K1702" s="199"/>
      <c r="L1702" s="112" t="e">
        <f t="shared" si="174"/>
        <v>#N/A</v>
      </c>
      <c r="M1702" s="199"/>
      <c r="N1702" s="199"/>
      <c r="O1702" s="124" t="str">
        <f t="shared" si="175"/>
        <v/>
      </c>
      <c r="P1702" s="124" t="str">
        <f t="shared" si="176"/>
        <v/>
      </c>
      <c r="Q1702" s="199"/>
      <c r="R1702" s="113" t="s">
        <v>341</v>
      </c>
      <c r="S1702" s="199"/>
      <c r="T1702" s="113" t="s">
        <v>337</v>
      </c>
      <c r="U1702" s="199"/>
      <c r="V1702" s="112" t="str">
        <f t="shared" si="177"/>
        <v>１～４以外</v>
      </c>
      <c r="W1702" s="628"/>
      <c r="X1702" s="112"/>
      <c r="Y1702" s="199"/>
      <c r="Z1702" s="636"/>
      <c r="AA1702" s="200"/>
      <c r="AB1702" s="114" t="e">
        <f t="shared" si="178"/>
        <v>#N/A</v>
      </c>
      <c r="AC1702" s="115" t="str">
        <f t="shared" si="181"/>
        <v/>
      </c>
      <c r="AD1702" s="145" t="str">
        <f t="shared" si="179"/>
        <v/>
      </c>
      <c r="BD1702" s="36">
        <v>1682</v>
      </c>
      <c r="BE1702" s="223"/>
      <c r="BF1702" s="231"/>
      <c r="BG1702" s="231"/>
      <c r="BH1702" s="231"/>
      <c r="BI1702" s="231"/>
      <c r="BJ1702" s="223"/>
      <c r="BK1702" s="224"/>
      <c r="BL1702" s="223"/>
      <c r="BM1702" s="224"/>
      <c r="BN1702" s="225"/>
      <c r="BO1702" s="226"/>
      <c r="BP1702" s="224"/>
      <c r="BQ1702" s="224"/>
      <c r="BR1702" s="226"/>
      <c r="BS1702" s="225"/>
      <c r="CB1702" s="258"/>
      <c r="CC1702" s="258"/>
      <c r="CD1702" s="461" t="s">
        <v>2160</v>
      </c>
      <c r="CE1702" s="296">
        <v>0</v>
      </c>
      <c r="CF1702" s="259">
        <v>1</v>
      </c>
      <c r="CG1702" s="260">
        <f>DCOUNT($H$20:$AD$4020,"入力ﾁｪｯｸ",CD1701:CF1703)</f>
        <v>0</v>
      </c>
      <c r="CI1702" s="548"/>
      <c r="CJ1702" s="548"/>
      <c r="CK1702" s="540" t="s">
        <v>2807</v>
      </c>
      <c r="CL1702" s="542">
        <v>0</v>
      </c>
      <c r="CM1702" s="538">
        <v>3</v>
      </c>
      <c r="CN1702" s="535">
        <f>DCOUNT($H$20:$AI$4020,$H$20,CK1701:CM1702)</f>
        <v>0</v>
      </c>
      <c r="CP1702" s="548"/>
      <c r="CQ1702" s="548"/>
      <c r="CR1702" s="540" t="s">
        <v>2807</v>
      </c>
      <c r="CS1702" s="542">
        <v>0</v>
      </c>
      <c r="CT1702" s="538">
        <v>2</v>
      </c>
      <c r="CU1702" s="535">
        <f>DCOUNT($H$20:$AI$4020,$H$20,CR1701:CT1702)</f>
        <v>0</v>
      </c>
    </row>
    <row r="1703" spans="8:99" ht="15" customHeight="1" x14ac:dyDescent="0.15">
      <c r="H1703" s="111">
        <f t="shared" si="180"/>
        <v>0</v>
      </c>
      <c r="I1703" s="110">
        <v>1683</v>
      </c>
      <c r="J1703" s="199"/>
      <c r="K1703" s="199"/>
      <c r="L1703" s="112" t="e">
        <f t="shared" si="174"/>
        <v>#N/A</v>
      </c>
      <c r="M1703" s="199"/>
      <c r="N1703" s="199"/>
      <c r="O1703" s="124" t="str">
        <f t="shared" si="175"/>
        <v/>
      </c>
      <c r="P1703" s="124" t="str">
        <f t="shared" si="176"/>
        <v/>
      </c>
      <c r="Q1703" s="199"/>
      <c r="R1703" s="113" t="s">
        <v>341</v>
      </c>
      <c r="S1703" s="199"/>
      <c r="T1703" s="113" t="s">
        <v>337</v>
      </c>
      <c r="U1703" s="199"/>
      <c r="V1703" s="112" t="str">
        <f t="shared" si="177"/>
        <v>１～４以外</v>
      </c>
      <c r="W1703" s="628"/>
      <c r="X1703" s="112"/>
      <c r="Y1703" s="199"/>
      <c r="Z1703" s="636"/>
      <c r="AA1703" s="200"/>
      <c r="AB1703" s="114" t="e">
        <f t="shared" si="178"/>
        <v>#N/A</v>
      </c>
      <c r="AC1703" s="115" t="str">
        <f t="shared" si="181"/>
        <v/>
      </c>
      <c r="AD1703" s="145" t="str">
        <f t="shared" si="179"/>
        <v/>
      </c>
      <c r="BD1703" s="36">
        <v>1683</v>
      </c>
      <c r="BE1703" s="223"/>
      <c r="BF1703" s="231"/>
      <c r="BG1703" s="231"/>
      <c r="BH1703" s="231"/>
      <c r="BI1703" s="231"/>
      <c r="BJ1703" s="223"/>
      <c r="BK1703" s="224"/>
      <c r="BL1703" s="223"/>
      <c r="BM1703" s="224"/>
      <c r="BN1703" s="225"/>
      <c r="BO1703" s="226"/>
      <c r="BP1703" s="224"/>
      <c r="BQ1703" s="224"/>
      <c r="BR1703" s="226"/>
      <c r="BS1703" s="225"/>
      <c r="CB1703" s="258"/>
      <c r="CC1703" s="258"/>
      <c r="CD1703" s="461" t="s">
        <v>2160</v>
      </c>
      <c r="CE1703" s="299">
        <v>0</v>
      </c>
      <c r="CF1703" s="266">
        <v>2</v>
      </c>
      <c r="CG1703" s="268"/>
      <c r="CI1703" s="548"/>
      <c r="CJ1703" s="548"/>
      <c r="CK1703" s="524" t="s">
        <v>242</v>
      </c>
      <c r="CL1703" s="539" t="s">
        <v>505</v>
      </c>
      <c r="CM1703" s="538" t="s">
        <v>725</v>
      </c>
      <c r="CN1703" s="529"/>
      <c r="CP1703" s="548"/>
      <c r="CQ1703" s="548"/>
      <c r="CR1703" s="524" t="s">
        <v>242</v>
      </c>
      <c r="CS1703" s="539" t="s">
        <v>505</v>
      </c>
      <c r="CT1703" s="538" t="s">
        <v>725</v>
      </c>
      <c r="CU1703" s="529"/>
    </row>
    <row r="1704" spans="8:99" ht="15" customHeight="1" x14ac:dyDescent="0.15">
      <c r="H1704" s="111">
        <f t="shared" si="180"/>
        <v>0</v>
      </c>
      <c r="I1704" s="110">
        <v>1684</v>
      </c>
      <c r="J1704" s="199"/>
      <c r="K1704" s="199"/>
      <c r="L1704" s="112" t="e">
        <f t="shared" ref="L1704:L1767" si="182">LOOKUP(K1704,$K$7:$K$16,$L$7:$L$16)</f>
        <v>#N/A</v>
      </c>
      <c r="M1704" s="199"/>
      <c r="N1704" s="199"/>
      <c r="O1704" s="124" t="str">
        <f t="shared" ref="O1704:O1767" si="183">UPPER(N1704)</f>
        <v/>
      </c>
      <c r="P1704" s="124" t="str">
        <f t="shared" ref="P1704:P1767" si="184">DBCS(O1704)</f>
        <v/>
      </c>
      <c r="Q1704" s="199"/>
      <c r="R1704" s="113" t="s">
        <v>341</v>
      </c>
      <c r="S1704" s="199"/>
      <c r="T1704" s="113" t="s">
        <v>337</v>
      </c>
      <c r="U1704" s="199"/>
      <c r="V1704" s="112" t="str">
        <f t="shared" ref="V1704:V1767" si="185">LOOKUP(U1704,$U$12:$U$16,$V$12:$V$16)</f>
        <v>１～４以外</v>
      </c>
      <c r="W1704" s="628"/>
      <c r="X1704" s="112"/>
      <c r="Y1704" s="199"/>
      <c r="Z1704" s="636"/>
      <c r="AA1704" s="200"/>
      <c r="AB1704" s="114" t="e">
        <f t="shared" ref="AB1704:AB1767" si="186">LOOKUP(AA1704,$AA$14:$AA$16,$AB$14:$AB$16)</f>
        <v>#N/A</v>
      </c>
      <c r="AC1704" s="115" t="str">
        <f t="shared" si="181"/>
        <v/>
      </c>
      <c r="AD1704" s="145" t="str">
        <f t="shared" ref="AD1704:AD1767" si="187">DBCS(AC1704)</f>
        <v/>
      </c>
      <c r="BD1704" s="36">
        <v>1684</v>
      </c>
      <c r="BE1704" s="223"/>
      <c r="BF1704" s="231"/>
      <c r="BG1704" s="231"/>
      <c r="BH1704" s="231"/>
      <c r="BI1704" s="231"/>
      <c r="BJ1704" s="223"/>
      <c r="BK1704" s="224"/>
      <c r="BL1704" s="223"/>
      <c r="BM1704" s="224"/>
      <c r="BN1704" s="225"/>
      <c r="BO1704" s="226"/>
      <c r="BP1704" s="224"/>
      <c r="BQ1704" s="224"/>
      <c r="BR1704" s="226"/>
      <c r="BS1704" s="225"/>
      <c r="CB1704" s="258"/>
      <c r="CC1704" s="258"/>
      <c r="CD1704" s="276" t="s">
        <v>2026</v>
      </c>
      <c r="CE1704" s="253" t="s">
        <v>505</v>
      </c>
      <c r="CF1704" s="253" t="s">
        <v>725</v>
      </c>
      <c r="CG1704" s="278"/>
      <c r="CI1704" s="548"/>
      <c r="CJ1704" s="548"/>
      <c r="CK1704" s="540" t="s">
        <v>2808</v>
      </c>
      <c r="CL1704" s="542">
        <v>0</v>
      </c>
      <c r="CM1704" s="538">
        <v>3</v>
      </c>
      <c r="CN1704" s="535">
        <f>DCOUNT($H$20:$AI$4020,$H$20,CK1703:CM1704)</f>
        <v>0</v>
      </c>
      <c r="CP1704" s="548"/>
      <c r="CQ1704" s="548"/>
      <c r="CR1704" s="540" t="s">
        <v>2808</v>
      </c>
      <c r="CS1704" s="542">
        <v>0</v>
      </c>
      <c r="CT1704" s="538">
        <v>2</v>
      </c>
      <c r="CU1704" s="535">
        <f>DCOUNT($H$20:$AI$4020,$H$20,CR1703:CT1704)</f>
        <v>0</v>
      </c>
    </row>
    <row r="1705" spans="8:99" ht="15" customHeight="1" x14ac:dyDescent="0.15">
      <c r="H1705" s="111">
        <f t="shared" si="180"/>
        <v>0</v>
      </c>
      <c r="I1705" s="110">
        <v>1685</v>
      </c>
      <c r="J1705" s="199"/>
      <c r="K1705" s="199"/>
      <c r="L1705" s="112" t="e">
        <f t="shared" si="182"/>
        <v>#N/A</v>
      </c>
      <c r="M1705" s="199"/>
      <c r="N1705" s="199"/>
      <c r="O1705" s="124" t="str">
        <f t="shared" si="183"/>
        <v/>
      </c>
      <c r="P1705" s="124" t="str">
        <f t="shared" si="184"/>
        <v/>
      </c>
      <c r="Q1705" s="199"/>
      <c r="R1705" s="113" t="s">
        <v>341</v>
      </c>
      <c r="S1705" s="199"/>
      <c r="T1705" s="113" t="s">
        <v>337</v>
      </c>
      <c r="U1705" s="199"/>
      <c r="V1705" s="112" t="str">
        <f t="shared" si="185"/>
        <v>１～４以外</v>
      </c>
      <c r="W1705" s="628"/>
      <c r="X1705" s="112"/>
      <c r="Y1705" s="199"/>
      <c r="Z1705" s="636"/>
      <c r="AA1705" s="200"/>
      <c r="AB1705" s="114" t="e">
        <f t="shared" si="186"/>
        <v>#N/A</v>
      </c>
      <c r="AC1705" s="115" t="str">
        <f t="shared" si="181"/>
        <v/>
      </c>
      <c r="AD1705" s="145" t="str">
        <f t="shared" si="187"/>
        <v/>
      </c>
      <c r="BD1705" s="36">
        <v>1685</v>
      </c>
      <c r="BE1705" s="223"/>
      <c r="BF1705" s="231"/>
      <c r="BG1705" s="231"/>
      <c r="BH1705" s="231"/>
      <c r="BI1705" s="231"/>
      <c r="BJ1705" s="223"/>
      <c r="BK1705" s="224"/>
      <c r="BL1705" s="223"/>
      <c r="BM1705" s="224"/>
      <c r="BN1705" s="225"/>
      <c r="BO1705" s="226"/>
      <c r="BP1705" s="224"/>
      <c r="BQ1705" s="224"/>
      <c r="BR1705" s="226"/>
      <c r="BS1705" s="225"/>
      <c r="CB1705" s="258"/>
      <c r="CC1705" s="258"/>
      <c r="CD1705" s="461" t="s">
        <v>2161</v>
      </c>
      <c r="CE1705" s="296">
        <v>0</v>
      </c>
      <c r="CF1705" s="259">
        <v>1</v>
      </c>
      <c r="CG1705" s="260">
        <f>DCOUNT($H$20:$AD$4020,"入力ﾁｪｯｸ",CD1704:CF1706)</f>
        <v>0</v>
      </c>
      <c r="CI1705" s="548"/>
      <c r="CJ1705" s="548"/>
      <c r="CK1705" s="524" t="s">
        <v>242</v>
      </c>
      <c r="CL1705" s="539" t="s">
        <v>505</v>
      </c>
      <c r="CM1705" s="538" t="s">
        <v>725</v>
      </c>
      <c r="CN1705" s="529"/>
      <c r="CP1705" s="548"/>
      <c r="CQ1705" s="548"/>
      <c r="CR1705" s="524" t="s">
        <v>242</v>
      </c>
      <c r="CS1705" s="539" t="s">
        <v>505</v>
      </c>
      <c r="CT1705" s="538" t="s">
        <v>725</v>
      </c>
      <c r="CU1705" s="529"/>
    </row>
    <row r="1706" spans="8:99" ht="15" customHeight="1" x14ac:dyDescent="0.15">
      <c r="H1706" s="111">
        <f t="shared" si="180"/>
        <v>0</v>
      </c>
      <c r="I1706" s="110">
        <v>1686</v>
      </c>
      <c r="J1706" s="199"/>
      <c r="K1706" s="199"/>
      <c r="L1706" s="112" t="e">
        <f t="shared" si="182"/>
        <v>#N/A</v>
      </c>
      <c r="M1706" s="199"/>
      <c r="N1706" s="199"/>
      <c r="O1706" s="124" t="str">
        <f t="shared" si="183"/>
        <v/>
      </c>
      <c r="P1706" s="124" t="str">
        <f t="shared" si="184"/>
        <v/>
      </c>
      <c r="Q1706" s="199"/>
      <c r="R1706" s="113" t="s">
        <v>341</v>
      </c>
      <c r="S1706" s="199"/>
      <c r="T1706" s="113" t="s">
        <v>337</v>
      </c>
      <c r="U1706" s="199"/>
      <c r="V1706" s="112" t="str">
        <f t="shared" si="185"/>
        <v>１～４以外</v>
      </c>
      <c r="W1706" s="628"/>
      <c r="X1706" s="112"/>
      <c r="Y1706" s="199"/>
      <c r="Z1706" s="636"/>
      <c r="AA1706" s="200"/>
      <c r="AB1706" s="114" t="e">
        <f t="shared" si="186"/>
        <v>#N/A</v>
      </c>
      <c r="AC1706" s="115" t="str">
        <f t="shared" si="181"/>
        <v/>
      </c>
      <c r="AD1706" s="145" t="str">
        <f t="shared" si="187"/>
        <v/>
      </c>
      <c r="BD1706" s="36">
        <v>1686</v>
      </c>
      <c r="BE1706" s="223"/>
      <c r="BF1706" s="231"/>
      <c r="BG1706" s="231"/>
      <c r="BH1706" s="231"/>
      <c r="BI1706" s="231"/>
      <c r="BJ1706" s="223"/>
      <c r="BK1706" s="224"/>
      <c r="BL1706" s="223"/>
      <c r="BM1706" s="224"/>
      <c r="BN1706" s="225"/>
      <c r="BO1706" s="226"/>
      <c r="BP1706" s="224"/>
      <c r="BQ1706" s="224"/>
      <c r="BR1706" s="226"/>
      <c r="BS1706" s="225"/>
      <c r="CB1706" s="258"/>
      <c r="CC1706" s="258"/>
      <c r="CD1706" s="461" t="s">
        <v>2161</v>
      </c>
      <c r="CE1706" s="299">
        <v>0</v>
      </c>
      <c r="CF1706" s="266">
        <v>2</v>
      </c>
      <c r="CG1706" s="268"/>
      <c r="CI1706" s="549"/>
      <c r="CJ1706" s="549"/>
      <c r="CK1706" s="540" t="s">
        <v>2809</v>
      </c>
      <c r="CL1706" s="542">
        <v>0</v>
      </c>
      <c r="CM1706" s="538">
        <v>3</v>
      </c>
      <c r="CN1706" s="535">
        <f>DCOUNT($H$20:$AI$4020,$H$20,CK1705:CM1706)</f>
        <v>0</v>
      </c>
      <c r="CP1706" s="549"/>
      <c r="CQ1706" s="549"/>
      <c r="CR1706" s="540" t="s">
        <v>2809</v>
      </c>
      <c r="CS1706" s="542">
        <v>0</v>
      </c>
      <c r="CT1706" s="538">
        <v>2</v>
      </c>
      <c r="CU1706" s="535">
        <f>DCOUNT($H$20:$AI$4020,$H$20,CR1705:CT1706)</f>
        <v>0</v>
      </c>
    </row>
    <row r="1707" spans="8:99" ht="15" customHeight="1" x14ac:dyDescent="0.15">
      <c r="H1707" s="111">
        <f t="shared" si="180"/>
        <v>0</v>
      </c>
      <c r="I1707" s="110">
        <v>1687</v>
      </c>
      <c r="J1707" s="199"/>
      <c r="K1707" s="199"/>
      <c r="L1707" s="112" t="e">
        <f t="shared" si="182"/>
        <v>#N/A</v>
      </c>
      <c r="M1707" s="199"/>
      <c r="N1707" s="199"/>
      <c r="O1707" s="124" t="str">
        <f t="shared" si="183"/>
        <v/>
      </c>
      <c r="P1707" s="124" t="str">
        <f t="shared" si="184"/>
        <v/>
      </c>
      <c r="Q1707" s="199"/>
      <c r="R1707" s="113" t="s">
        <v>341</v>
      </c>
      <c r="S1707" s="199"/>
      <c r="T1707" s="113" t="s">
        <v>337</v>
      </c>
      <c r="U1707" s="199"/>
      <c r="V1707" s="112" t="str">
        <f t="shared" si="185"/>
        <v>１～４以外</v>
      </c>
      <c r="W1707" s="628"/>
      <c r="X1707" s="112"/>
      <c r="Y1707" s="199"/>
      <c r="Z1707" s="636"/>
      <c r="AA1707" s="200"/>
      <c r="AB1707" s="114" t="e">
        <f t="shared" si="186"/>
        <v>#N/A</v>
      </c>
      <c r="AC1707" s="115" t="str">
        <f t="shared" si="181"/>
        <v/>
      </c>
      <c r="AD1707" s="145" t="str">
        <f t="shared" si="187"/>
        <v/>
      </c>
      <c r="BD1707" s="36">
        <v>1687</v>
      </c>
      <c r="BE1707" s="223"/>
      <c r="BF1707" s="231"/>
      <c r="BG1707" s="231"/>
      <c r="BH1707" s="231"/>
      <c r="BI1707" s="231"/>
      <c r="BJ1707" s="223"/>
      <c r="BK1707" s="224"/>
      <c r="BL1707" s="223"/>
      <c r="BM1707" s="224"/>
      <c r="BN1707" s="225"/>
      <c r="BO1707" s="226"/>
      <c r="BP1707" s="224"/>
      <c r="BQ1707" s="224"/>
      <c r="BR1707" s="226"/>
      <c r="BS1707" s="225"/>
      <c r="CB1707" s="258"/>
      <c r="CC1707" s="258"/>
      <c r="CD1707" s="276" t="s">
        <v>2026</v>
      </c>
      <c r="CE1707" s="253" t="s">
        <v>505</v>
      </c>
      <c r="CF1707" s="253" t="s">
        <v>725</v>
      </c>
      <c r="CG1707" s="278"/>
      <c r="CI1707" s="239"/>
      <c r="CJ1707" s="239"/>
      <c r="CK1707" s="239"/>
      <c r="CL1707" s="239"/>
      <c r="CM1707" s="239"/>
      <c r="CN1707" s="238"/>
      <c r="CP1707" s="239"/>
      <c r="CQ1707" s="239"/>
      <c r="CR1707" s="239"/>
      <c r="CS1707" s="239"/>
      <c r="CT1707" s="239"/>
      <c r="CU1707" s="238"/>
    </row>
    <row r="1708" spans="8:99" ht="15" customHeight="1" x14ac:dyDescent="0.15">
      <c r="H1708" s="111">
        <f t="shared" si="180"/>
        <v>0</v>
      </c>
      <c r="I1708" s="110">
        <v>1688</v>
      </c>
      <c r="J1708" s="199"/>
      <c r="K1708" s="199"/>
      <c r="L1708" s="112" t="e">
        <f t="shared" si="182"/>
        <v>#N/A</v>
      </c>
      <c r="M1708" s="199"/>
      <c r="N1708" s="199"/>
      <c r="O1708" s="124" t="str">
        <f t="shared" si="183"/>
        <v/>
      </c>
      <c r="P1708" s="124" t="str">
        <f t="shared" si="184"/>
        <v/>
      </c>
      <c r="Q1708" s="199"/>
      <c r="R1708" s="113" t="s">
        <v>341</v>
      </c>
      <c r="S1708" s="199"/>
      <c r="T1708" s="113" t="s">
        <v>337</v>
      </c>
      <c r="U1708" s="199"/>
      <c r="V1708" s="112" t="str">
        <f t="shared" si="185"/>
        <v>１～４以外</v>
      </c>
      <c r="W1708" s="628"/>
      <c r="X1708" s="112"/>
      <c r="Y1708" s="199"/>
      <c r="Z1708" s="636"/>
      <c r="AA1708" s="200"/>
      <c r="AB1708" s="114" t="e">
        <f t="shared" si="186"/>
        <v>#N/A</v>
      </c>
      <c r="AC1708" s="115" t="str">
        <f t="shared" si="181"/>
        <v/>
      </c>
      <c r="AD1708" s="145" t="str">
        <f t="shared" si="187"/>
        <v/>
      </c>
      <c r="BD1708" s="36">
        <v>1688</v>
      </c>
      <c r="BE1708" s="223"/>
      <c r="BF1708" s="231"/>
      <c r="BG1708" s="231"/>
      <c r="BH1708" s="231"/>
      <c r="BI1708" s="231"/>
      <c r="BJ1708" s="223"/>
      <c r="BK1708" s="224"/>
      <c r="BL1708" s="223"/>
      <c r="BM1708" s="224"/>
      <c r="BN1708" s="225"/>
      <c r="BO1708" s="226"/>
      <c r="BP1708" s="224"/>
      <c r="BQ1708" s="224"/>
      <c r="BR1708" s="226"/>
      <c r="BS1708" s="225"/>
      <c r="CB1708" s="258"/>
      <c r="CC1708" s="258"/>
      <c r="CD1708" s="461" t="s">
        <v>2162</v>
      </c>
      <c r="CE1708" s="296">
        <v>0</v>
      </c>
      <c r="CF1708" s="259">
        <v>1</v>
      </c>
      <c r="CG1708" s="260">
        <f>DCOUNT($H$20:$AD$4020,"入力ﾁｪｯｸ",CD1707:CF1709)</f>
        <v>0</v>
      </c>
      <c r="CI1708" s="239"/>
      <c r="CJ1708" s="239"/>
      <c r="CK1708" s="239"/>
      <c r="CL1708" s="239"/>
      <c r="CM1708" s="239"/>
      <c r="CN1708" s="239"/>
      <c r="CP1708" s="239"/>
      <c r="CQ1708" s="239"/>
      <c r="CR1708" s="239"/>
      <c r="CS1708" s="239"/>
      <c r="CT1708" s="239"/>
      <c r="CU1708" s="239"/>
    </row>
    <row r="1709" spans="8:99" ht="15" customHeight="1" x14ac:dyDescent="0.15">
      <c r="H1709" s="111">
        <f t="shared" si="180"/>
        <v>0</v>
      </c>
      <c r="I1709" s="110">
        <v>1689</v>
      </c>
      <c r="J1709" s="199"/>
      <c r="K1709" s="199"/>
      <c r="L1709" s="112" t="e">
        <f t="shared" si="182"/>
        <v>#N/A</v>
      </c>
      <c r="M1709" s="199"/>
      <c r="N1709" s="199"/>
      <c r="O1709" s="124" t="str">
        <f t="shared" si="183"/>
        <v/>
      </c>
      <c r="P1709" s="124" t="str">
        <f t="shared" si="184"/>
        <v/>
      </c>
      <c r="Q1709" s="199"/>
      <c r="R1709" s="113" t="s">
        <v>341</v>
      </c>
      <c r="S1709" s="199"/>
      <c r="T1709" s="113" t="s">
        <v>337</v>
      </c>
      <c r="U1709" s="199"/>
      <c r="V1709" s="112" t="str">
        <f t="shared" si="185"/>
        <v>１～４以外</v>
      </c>
      <c r="W1709" s="628"/>
      <c r="X1709" s="112"/>
      <c r="Y1709" s="199"/>
      <c r="Z1709" s="636"/>
      <c r="AA1709" s="200"/>
      <c r="AB1709" s="114" t="e">
        <f t="shared" si="186"/>
        <v>#N/A</v>
      </c>
      <c r="AC1709" s="115" t="str">
        <f t="shared" si="181"/>
        <v/>
      </c>
      <c r="AD1709" s="145" t="str">
        <f t="shared" si="187"/>
        <v/>
      </c>
      <c r="BD1709" s="36">
        <v>1689</v>
      </c>
      <c r="BE1709" s="223"/>
      <c r="BF1709" s="231"/>
      <c r="BG1709" s="231"/>
      <c r="BH1709" s="231"/>
      <c r="BI1709" s="231"/>
      <c r="BJ1709" s="223"/>
      <c r="BK1709" s="224"/>
      <c r="BL1709" s="223"/>
      <c r="BM1709" s="224"/>
      <c r="BN1709" s="225"/>
      <c r="BO1709" s="226"/>
      <c r="BP1709" s="224"/>
      <c r="BQ1709" s="224"/>
      <c r="BR1709" s="226"/>
      <c r="BS1709" s="225"/>
      <c r="CB1709" s="258"/>
      <c r="CC1709" s="258"/>
      <c r="CD1709" s="461" t="s">
        <v>2162</v>
      </c>
      <c r="CE1709" s="299">
        <v>0</v>
      </c>
      <c r="CF1709" s="266">
        <v>2</v>
      </c>
      <c r="CG1709" s="268"/>
      <c r="CI1709" s="239"/>
      <c r="CJ1709" s="239"/>
      <c r="CK1709" s="348"/>
      <c r="CL1709" s="238"/>
      <c r="CM1709" s="239"/>
      <c r="CN1709" s="239"/>
      <c r="CP1709" s="239"/>
      <c r="CQ1709" s="239"/>
      <c r="CR1709" s="348"/>
      <c r="CS1709" s="238"/>
      <c r="CT1709" s="239"/>
      <c r="CU1709" s="239"/>
    </row>
    <row r="1710" spans="8:99" ht="15" customHeight="1" x14ac:dyDescent="0.15">
      <c r="H1710" s="111">
        <f t="shared" si="180"/>
        <v>0</v>
      </c>
      <c r="I1710" s="110">
        <v>1690</v>
      </c>
      <c r="J1710" s="199"/>
      <c r="K1710" s="199"/>
      <c r="L1710" s="112" t="e">
        <f t="shared" si="182"/>
        <v>#N/A</v>
      </c>
      <c r="M1710" s="199"/>
      <c r="N1710" s="199"/>
      <c r="O1710" s="124" t="str">
        <f t="shared" si="183"/>
        <v/>
      </c>
      <c r="P1710" s="124" t="str">
        <f t="shared" si="184"/>
        <v/>
      </c>
      <c r="Q1710" s="199"/>
      <c r="R1710" s="113" t="s">
        <v>341</v>
      </c>
      <c r="S1710" s="199"/>
      <c r="T1710" s="113" t="s">
        <v>337</v>
      </c>
      <c r="U1710" s="199"/>
      <c r="V1710" s="112" t="str">
        <f t="shared" si="185"/>
        <v>１～４以外</v>
      </c>
      <c r="W1710" s="628"/>
      <c r="X1710" s="112"/>
      <c r="Y1710" s="199"/>
      <c r="Z1710" s="636"/>
      <c r="AA1710" s="200"/>
      <c r="AB1710" s="114" t="e">
        <f t="shared" si="186"/>
        <v>#N/A</v>
      </c>
      <c r="AC1710" s="115" t="str">
        <f t="shared" si="181"/>
        <v/>
      </c>
      <c r="AD1710" s="145" t="str">
        <f t="shared" si="187"/>
        <v/>
      </c>
      <c r="BD1710" s="36">
        <v>1690</v>
      </c>
      <c r="BE1710" s="223"/>
      <c r="BF1710" s="231"/>
      <c r="BG1710" s="231"/>
      <c r="BH1710" s="231"/>
      <c r="BI1710" s="231"/>
      <c r="BJ1710" s="223"/>
      <c r="BK1710" s="224"/>
      <c r="BL1710" s="223"/>
      <c r="BM1710" s="224"/>
      <c r="BN1710" s="225"/>
      <c r="BO1710" s="226"/>
      <c r="BP1710" s="224"/>
      <c r="BQ1710" s="224"/>
      <c r="BR1710" s="226"/>
      <c r="BS1710" s="225"/>
      <c r="CB1710" s="258"/>
      <c r="CC1710" s="258"/>
      <c r="CD1710" s="276" t="s">
        <v>2026</v>
      </c>
      <c r="CE1710" s="253" t="s">
        <v>505</v>
      </c>
      <c r="CF1710" s="253" t="s">
        <v>725</v>
      </c>
      <c r="CG1710" s="278"/>
      <c r="CI1710" s="239"/>
      <c r="CJ1710" s="239"/>
      <c r="CK1710" s="239"/>
      <c r="CL1710" s="239"/>
      <c r="CM1710" s="239"/>
      <c r="CN1710" s="238"/>
      <c r="CP1710" s="239"/>
      <c r="CQ1710" s="239"/>
      <c r="CR1710" s="239"/>
      <c r="CS1710" s="239"/>
      <c r="CT1710" s="239"/>
      <c r="CU1710" s="238"/>
    </row>
    <row r="1711" spans="8:99" ht="15" customHeight="1" x14ac:dyDescent="0.15">
      <c r="H1711" s="111">
        <f t="shared" si="180"/>
        <v>0</v>
      </c>
      <c r="I1711" s="110">
        <v>1691</v>
      </c>
      <c r="J1711" s="199"/>
      <c r="K1711" s="199"/>
      <c r="L1711" s="112" t="e">
        <f t="shared" si="182"/>
        <v>#N/A</v>
      </c>
      <c r="M1711" s="199"/>
      <c r="N1711" s="199"/>
      <c r="O1711" s="124" t="str">
        <f t="shared" si="183"/>
        <v/>
      </c>
      <c r="P1711" s="124" t="str">
        <f t="shared" si="184"/>
        <v/>
      </c>
      <c r="Q1711" s="199"/>
      <c r="R1711" s="113" t="s">
        <v>341</v>
      </c>
      <c r="S1711" s="199"/>
      <c r="T1711" s="113" t="s">
        <v>337</v>
      </c>
      <c r="U1711" s="199"/>
      <c r="V1711" s="112" t="str">
        <f t="shared" si="185"/>
        <v>１～４以外</v>
      </c>
      <c r="W1711" s="628"/>
      <c r="X1711" s="112"/>
      <c r="Y1711" s="199"/>
      <c r="Z1711" s="636"/>
      <c r="AA1711" s="200"/>
      <c r="AB1711" s="114" t="e">
        <f t="shared" si="186"/>
        <v>#N/A</v>
      </c>
      <c r="AC1711" s="115" t="str">
        <f t="shared" si="181"/>
        <v/>
      </c>
      <c r="AD1711" s="145" t="str">
        <f t="shared" si="187"/>
        <v/>
      </c>
      <c r="BD1711" s="36">
        <v>1691</v>
      </c>
      <c r="BE1711" s="223"/>
      <c r="BF1711" s="231"/>
      <c r="BG1711" s="231"/>
      <c r="BH1711" s="231"/>
      <c r="BI1711" s="231"/>
      <c r="BJ1711" s="223"/>
      <c r="BK1711" s="224"/>
      <c r="BL1711" s="223"/>
      <c r="BM1711" s="224"/>
      <c r="BN1711" s="225"/>
      <c r="BO1711" s="226"/>
      <c r="BP1711" s="224"/>
      <c r="BQ1711" s="224"/>
      <c r="BR1711" s="226"/>
      <c r="BS1711" s="225"/>
      <c r="CB1711" s="258"/>
      <c r="CC1711" s="258"/>
      <c r="CD1711" s="461" t="s">
        <v>2163</v>
      </c>
      <c r="CE1711" s="296">
        <v>0</v>
      </c>
      <c r="CF1711" s="259">
        <v>1</v>
      </c>
      <c r="CG1711" s="260">
        <f>DCOUNT($H$20:$AD$4020,"入力ﾁｪｯｸ",CD1710:CF1712)</f>
        <v>0</v>
      </c>
      <c r="CI1711" s="239"/>
      <c r="CJ1711" s="239"/>
      <c r="CK1711" s="239"/>
      <c r="CL1711" s="239"/>
      <c r="CM1711" s="239"/>
      <c r="CN1711" s="239"/>
      <c r="CP1711" s="239"/>
      <c r="CQ1711" s="239"/>
      <c r="CR1711" s="239"/>
      <c r="CS1711" s="239"/>
      <c r="CT1711" s="239"/>
      <c r="CU1711" s="239"/>
    </row>
    <row r="1712" spans="8:99" ht="15" customHeight="1" x14ac:dyDescent="0.15">
      <c r="H1712" s="111">
        <f t="shared" si="180"/>
        <v>0</v>
      </c>
      <c r="I1712" s="110">
        <v>1692</v>
      </c>
      <c r="J1712" s="199"/>
      <c r="K1712" s="199"/>
      <c r="L1712" s="112" t="e">
        <f t="shared" si="182"/>
        <v>#N/A</v>
      </c>
      <c r="M1712" s="199"/>
      <c r="N1712" s="199"/>
      <c r="O1712" s="124" t="str">
        <f t="shared" si="183"/>
        <v/>
      </c>
      <c r="P1712" s="124" t="str">
        <f t="shared" si="184"/>
        <v/>
      </c>
      <c r="Q1712" s="199"/>
      <c r="R1712" s="113" t="s">
        <v>341</v>
      </c>
      <c r="S1712" s="199"/>
      <c r="T1712" s="113" t="s">
        <v>337</v>
      </c>
      <c r="U1712" s="199"/>
      <c r="V1712" s="112" t="str">
        <f t="shared" si="185"/>
        <v>１～４以外</v>
      </c>
      <c r="W1712" s="628"/>
      <c r="X1712" s="112"/>
      <c r="Y1712" s="199"/>
      <c r="Z1712" s="636"/>
      <c r="AA1712" s="200"/>
      <c r="AB1712" s="114" t="e">
        <f t="shared" si="186"/>
        <v>#N/A</v>
      </c>
      <c r="AC1712" s="115" t="str">
        <f t="shared" si="181"/>
        <v/>
      </c>
      <c r="AD1712" s="145" t="str">
        <f t="shared" si="187"/>
        <v/>
      </c>
      <c r="BD1712" s="36">
        <v>1692</v>
      </c>
      <c r="BE1712" s="223"/>
      <c r="BF1712" s="231"/>
      <c r="BG1712" s="231"/>
      <c r="BH1712" s="231"/>
      <c r="BI1712" s="231"/>
      <c r="BJ1712" s="223"/>
      <c r="BK1712" s="224"/>
      <c r="BL1712" s="223"/>
      <c r="BM1712" s="224"/>
      <c r="BN1712" s="225"/>
      <c r="BO1712" s="226"/>
      <c r="BP1712" s="224"/>
      <c r="BQ1712" s="224"/>
      <c r="BR1712" s="226"/>
      <c r="BS1712" s="225"/>
      <c r="CB1712" s="258"/>
      <c r="CC1712" s="258"/>
      <c r="CD1712" s="461" t="s">
        <v>2163</v>
      </c>
      <c r="CE1712" s="299">
        <v>0</v>
      </c>
      <c r="CF1712" s="266">
        <v>2</v>
      </c>
      <c r="CG1712" s="268"/>
      <c r="CI1712" s="239"/>
      <c r="CJ1712" s="239"/>
      <c r="CK1712" s="348"/>
      <c r="CL1712" s="238"/>
      <c r="CM1712" s="239"/>
      <c r="CN1712" s="239"/>
      <c r="CP1712" s="239"/>
      <c r="CQ1712" s="239"/>
      <c r="CR1712" s="348"/>
      <c r="CS1712" s="238"/>
      <c r="CT1712" s="239"/>
      <c r="CU1712" s="239"/>
    </row>
    <row r="1713" spans="8:99" ht="15" customHeight="1" x14ac:dyDescent="0.15">
      <c r="H1713" s="111">
        <f t="shared" si="180"/>
        <v>0</v>
      </c>
      <c r="I1713" s="110">
        <v>1693</v>
      </c>
      <c r="J1713" s="199"/>
      <c r="K1713" s="199"/>
      <c r="L1713" s="112" t="e">
        <f t="shared" si="182"/>
        <v>#N/A</v>
      </c>
      <c r="M1713" s="199"/>
      <c r="N1713" s="199"/>
      <c r="O1713" s="124" t="str">
        <f t="shared" si="183"/>
        <v/>
      </c>
      <c r="P1713" s="124" t="str">
        <f t="shared" si="184"/>
        <v/>
      </c>
      <c r="Q1713" s="199"/>
      <c r="R1713" s="113" t="s">
        <v>341</v>
      </c>
      <c r="S1713" s="199"/>
      <c r="T1713" s="113" t="s">
        <v>337</v>
      </c>
      <c r="U1713" s="199"/>
      <c r="V1713" s="112" t="str">
        <f t="shared" si="185"/>
        <v>１～４以外</v>
      </c>
      <c r="W1713" s="628"/>
      <c r="X1713" s="112"/>
      <c r="Y1713" s="199"/>
      <c r="Z1713" s="636"/>
      <c r="AA1713" s="200"/>
      <c r="AB1713" s="114" t="e">
        <f t="shared" si="186"/>
        <v>#N/A</v>
      </c>
      <c r="AC1713" s="115" t="str">
        <f t="shared" si="181"/>
        <v/>
      </c>
      <c r="AD1713" s="145" t="str">
        <f t="shared" si="187"/>
        <v/>
      </c>
      <c r="BD1713" s="36">
        <v>1693</v>
      </c>
      <c r="BE1713" s="223"/>
      <c r="BF1713" s="231"/>
      <c r="BG1713" s="231"/>
      <c r="BH1713" s="231"/>
      <c r="BI1713" s="231"/>
      <c r="BJ1713" s="223"/>
      <c r="BK1713" s="224"/>
      <c r="BL1713" s="223"/>
      <c r="BM1713" s="224"/>
      <c r="BN1713" s="225"/>
      <c r="BO1713" s="226"/>
      <c r="BP1713" s="224"/>
      <c r="BQ1713" s="224"/>
      <c r="BR1713" s="226"/>
      <c r="BS1713" s="225"/>
      <c r="CB1713" s="258"/>
      <c r="CC1713" s="258"/>
      <c r="CD1713" s="276" t="s">
        <v>2026</v>
      </c>
      <c r="CE1713" s="253" t="s">
        <v>505</v>
      </c>
      <c r="CF1713" s="253" t="s">
        <v>725</v>
      </c>
      <c r="CG1713" s="278"/>
      <c r="CI1713" s="239"/>
      <c r="CJ1713" s="239"/>
      <c r="CK1713" s="239"/>
      <c r="CL1713" s="239"/>
      <c r="CM1713" s="239"/>
      <c r="CN1713" s="238"/>
      <c r="CP1713" s="239"/>
      <c r="CQ1713" s="239"/>
      <c r="CR1713" s="239"/>
      <c r="CS1713" s="239"/>
      <c r="CT1713" s="239"/>
      <c r="CU1713" s="238"/>
    </row>
    <row r="1714" spans="8:99" ht="15" customHeight="1" x14ac:dyDescent="0.15">
      <c r="H1714" s="111">
        <f t="shared" si="180"/>
        <v>0</v>
      </c>
      <c r="I1714" s="110">
        <v>1694</v>
      </c>
      <c r="J1714" s="199"/>
      <c r="K1714" s="199"/>
      <c r="L1714" s="112" t="e">
        <f t="shared" si="182"/>
        <v>#N/A</v>
      </c>
      <c r="M1714" s="199"/>
      <c r="N1714" s="199"/>
      <c r="O1714" s="124" t="str">
        <f t="shared" si="183"/>
        <v/>
      </c>
      <c r="P1714" s="124" t="str">
        <f t="shared" si="184"/>
        <v/>
      </c>
      <c r="Q1714" s="199"/>
      <c r="R1714" s="113" t="s">
        <v>341</v>
      </c>
      <c r="S1714" s="199"/>
      <c r="T1714" s="113" t="s">
        <v>337</v>
      </c>
      <c r="U1714" s="199"/>
      <c r="V1714" s="112" t="str">
        <f t="shared" si="185"/>
        <v>１～４以外</v>
      </c>
      <c r="W1714" s="628"/>
      <c r="X1714" s="112"/>
      <c r="Y1714" s="199"/>
      <c r="Z1714" s="636"/>
      <c r="AA1714" s="200"/>
      <c r="AB1714" s="114" t="e">
        <f t="shared" si="186"/>
        <v>#N/A</v>
      </c>
      <c r="AC1714" s="115" t="str">
        <f t="shared" si="181"/>
        <v/>
      </c>
      <c r="AD1714" s="145" t="str">
        <f t="shared" si="187"/>
        <v/>
      </c>
      <c r="BD1714" s="36">
        <v>1694</v>
      </c>
      <c r="BE1714" s="223"/>
      <c r="BF1714" s="231"/>
      <c r="BG1714" s="231"/>
      <c r="BH1714" s="231"/>
      <c r="BI1714" s="231"/>
      <c r="BJ1714" s="223"/>
      <c r="BK1714" s="224"/>
      <c r="BL1714" s="223"/>
      <c r="BM1714" s="224"/>
      <c r="BN1714" s="225"/>
      <c r="BO1714" s="226"/>
      <c r="BP1714" s="224"/>
      <c r="BQ1714" s="224"/>
      <c r="BR1714" s="226"/>
      <c r="BS1714" s="225"/>
      <c r="CB1714" s="258"/>
      <c r="CC1714" s="258"/>
      <c r="CD1714" s="461" t="s">
        <v>2164</v>
      </c>
      <c r="CE1714" s="296">
        <v>0</v>
      </c>
      <c r="CF1714" s="259">
        <v>1</v>
      </c>
      <c r="CG1714" s="260">
        <f>DCOUNT($H$20:$AD$4020,"入力ﾁｪｯｸ",CD1713:CF1715)</f>
        <v>0</v>
      </c>
      <c r="CI1714" s="239"/>
      <c r="CJ1714" s="239"/>
      <c r="CK1714" s="239"/>
      <c r="CL1714" s="239"/>
      <c r="CM1714" s="239"/>
      <c r="CN1714" s="239"/>
      <c r="CP1714" s="239"/>
      <c r="CQ1714" s="239"/>
      <c r="CR1714" s="239"/>
      <c r="CS1714" s="239"/>
      <c r="CT1714" s="239"/>
      <c r="CU1714" s="239"/>
    </row>
    <row r="1715" spans="8:99" ht="15" customHeight="1" x14ac:dyDescent="0.15">
      <c r="H1715" s="111">
        <f t="shared" si="180"/>
        <v>0</v>
      </c>
      <c r="I1715" s="110">
        <v>1695</v>
      </c>
      <c r="J1715" s="199"/>
      <c r="K1715" s="199"/>
      <c r="L1715" s="112" t="e">
        <f t="shared" si="182"/>
        <v>#N/A</v>
      </c>
      <c r="M1715" s="199"/>
      <c r="N1715" s="199"/>
      <c r="O1715" s="124" t="str">
        <f t="shared" si="183"/>
        <v/>
      </c>
      <c r="P1715" s="124" t="str">
        <f t="shared" si="184"/>
        <v/>
      </c>
      <c r="Q1715" s="199"/>
      <c r="R1715" s="113" t="s">
        <v>341</v>
      </c>
      <c r="S1715" s="199"/>
      <c r="T1715" s="113" t="s">
        <v>337</v>
      </c>
      <c r="U1715" s="199"/>
      <c r="V1715" s="112" t="str">
        <f t="shared" si="185"/>
        <v>１～４以外</v>
      </c>
      <c r="W1715" s="628"/>
      <c r="X1715" s="112"/>
      <c r="Y1715" s="199"/>
      <c r="Z1715" s="636"/>
      <c r="AA1715" s="200"/>
      <c r="AB1715" s="114" t="e">
        <f t="shared" si="186"/>
        <v>#N/A</v>
      </c>
      <c r="AC1715" s="115" t="str">
        <f t="shared" si="181"/>
        <v/>
      </c>
      <c r="AD1715" s="145" t="str">
        <f t="shared" si="187"/>
        <v/>
      </c>
      <c r="BD1715" s="36">
        <v>1695</v>
      </c>
      <c r="BE1715" s="223"/>
      <c r="BF1715" s="231"/>
      <c r="BG1715" s="231"/>
      <c r="BH1715" s="231"/>
      <c r="BI1715" s="231"/>
      <c r="BJ1715" s="223"/>
      <c r="BK1715" s="224"/>
      <c r="BL1715" s="223"/>
      <c r="BM1715" s="224"/>
      <c r="BN1715" s="225"/>
      <c r="BO1715" s="226"/>
      <c r="BP1715" s="224"/>
      <c r="BQ1715" s="224"/>
      <c r="BR1715" s="226"/>
      <c r="BS1715" s="225"/>
      <c r="CB1715" s="258"/>
      <c r="CC1715" s="258"/>
      <c r="CD1715" s="461" t="s">
        <v>2164</v>
      </c>
      <c r="CE1715" s="299">
        <v>0</v>
      </c>
      <c r="CF1715" s="266">
        <v>2</v>
      </c>
      <c r="CG1715" s="268"/>
      <c r="CI1715" s="239"/>
      <c r="CJ1715" s="239"/>
      <c r="CK1715" s="348"/>
      <c r="CL1715" s="238"/>
      <c r="CM1715" s="239"/>
      <c r="CN1715" s="239"/>
      <c r="CP1715" s="239"/>
      <c r="CQ1715" s="239"/>
      <c r="CR1715" s="348"/>
      <c r="CS1715" s="238"/>
      <c r="CT1715" s="239"/>
      <c r="CU1715" s="239"/>
    </row>
    <row r="1716" spans="8:99" ht="15" customHeight="1" x14ac:dyDescent="0.15">
      <c r="H1716" s="111">
        <f t="shared" si="180"/>
        <v>0</v>
      </c>
      <c r="I1716" s="110">
        <v>1696</v>
      </c>
      <c r="J1716" s="199"/>
      <c r="K1716" s="199"/>
      <c r="L1716" s="112" t="e">
        <f t="shared" si="182"/>
        <v>#N/A</v>
      </c>
      <c r="M1716" s="199"/>
      <c r="N1716" s="199"/>
      <c r="O1716" s="124" t="str">
        <f t="shared" si="183"/>
        <v/>
      </c>
      <c r="P1716" s="124" t="str">
        <f t="shared" si="184"/>
        <v/>
      </c>
      <c r="Q1716" s="199"/>
      <c r="R1716" s="113" t="s">
        <v>341</v>
      </c>
      <c r="S1716" s="199"/>
      <c r="T1716" s="113" t="s">
        <v>337</v>
      </c>
      <c r="U1716" s="199"/>
      <c r="V1716" s="112" t="str">
        <f t="shared" si="185"/>
        <v>１～４以外</v>
      </c>
      <c r="W1716" s="628"/>
      <c r="X1716" s="112"/>
      <c r="Y1716" s="199"/>
      <c r="Z1716" s="636"/>
      <c r="AA1716" s="200"/>
      <c r="AB1716" s="114" t="e">
        <f t="shared" si="186"/>
        <v>#N/A</v>
      </c>
      <c r="AC1716" s="115" t="str">
        <f t="shared" si="181"/>
        <v/>
      </c>
      <c r="AD1716" s="145" t="str">
        <f t="shared" si="187"/>
        <v/>
      </c>
      <c r="BD1716" s="36">
        <v>1696</v>
      </c>
      <c r="BE1716" s="223"/>
      <c r="BF1716" s="231"/>
      <c r="BG1716" s="231"/>
      <c r="BH1716" s="231"/>
      <c r="BI1716" s="231"/>
      <c r="BJ1716" s="223"/>
      <c r="BK1716" s="224"/>
      <c r="BL1716" s="223"/>
      <c r="BM1716" s="224"/>
      <c r="BN1716" s="225"/>
      <c r="BO1716" s="226"/>
      <c r="BP1716" s="224"/>
      <c r="BQ1716" s="224"/>
      <c r="BR1716" s="226"/>
      <c r="BS1716" s="225"/>
      <c r="CB1716" s="258"/>
      <c r="CC1716" s="258"/>
      <c r="CD1716" s="276" t="s">
        <v>2026</v>
      </c>
      <c r="CE1716" s="253" t="s">
        <v>505</v>
      </c>
      <c r="CF1716" s="253" t="s">
        <v>725</v>
      </c>
      <c r="CG1716" s="278"/>
      <c r="CI1716" s="239"/>
      <c r="CJ1716" s="239"/>
      <c r="CK1716" s="239"/>
      <c r="CL1716" s="239"/>
      <c r="CM1716" s="239"/>
      <c r="CN1716" s="238"/>
      <c r="CP1716" s="239"/>
      <c r="CQ1716" s="239"/>
      <c r="CR1716" s="239"/>
      <c r="CS1716" s="239"/>
      <c r="CT1716" s="239"/>
      <c r="CU1716" s="238"/>
    </row>
    <row r="1717" spans="8:99" ht="15" customHeight="1" x14ac:dyDescent="0.15">
      <c r="H1717" s="111">
        <f t="shared" si="180"/>
        <v>0</v>
      </c>
      <c r="I1717" s="110">
        <v>1697</v>
      </c>
      <c r="J1717" s="199"/>
      <c r="K1717" s="199"/>
      <c r="L1717" s="112" t="e">
        <f t="shared" si="182"/>
        <v>#N/A</v>
      </c>
      <c r="M1717" s="199"/>
      <c r="N1717" s="199"/>
      <c r="O1717" s="124" t="str">
        <f t="shared" si="183"/>
        <v/>
      </c>
      <c r="P1717" s="124" t="str">
        <f t="shared" si="184"/>
        <v/>
      </c>
      <c r="Q1717" s="199"/>
      <c r="R1717" s="113" t="s">
        <v>341</v>
      </c>
      <c r="S1717" s="199"/>
      <c r="T1717" s="113" t="s">
        <v>337</v>
      </c>
      <c r="U1717" s="199"/>
      <c r="V1717" s="112" t="str">
        <f t="shared" si="185"/>
        <v>１～４以外</v>
      </c>
      <c r="W1717" s="628"/>
      <c r="X1717" s="112"/>
      <c r="Y1717" s="199"/>
      <c r="Z1717" s="636"/>
      <c r="AA1717" s="200"/>
      <c r="AB1717" s="114" t="e">
        <f t="shared" si="186"/>
        <v>#N/A</v>
      </c>
      <c r="AC1717" s="115" t="str">
        <f t="shared" si="181"/>
        <v/>
      </c>
      <c r="AD1717" s="145" t="str">
        <f t="shared" si="187"/>
        <v/>
      </c>
      <c r="BD1717" s="36">
        <v>1697</v>
      </c>
      <c r="BE1717" s="223"/>
      <c r="BF1717" s="231"/>
      <c r="BG1717" s="231"/>
      <c r="BH1717" s="231"/>
      <c r="BI1717" s="231"/>
      <c r="BJ1717" s="223"/>
      <c r="BK1717" s="224"/>
      <c r="BL1717" s="223"/>
      <c r="BM1717" s="224"/>
      <c r="BN1717" s="225"/>
      <c r="BO1717" s="226"/>
      <c r="BP1717" s="224"/>
      <c r="BQ1717" s="224"/>
      <c r="BR1717" s="226"/>
      <c r="BS1717" s="225"/>
      <c r="CB1717" s="258"/>
      <c r="CC1717" s="258"/>
      <c r="CD1717" s="461" t="s">
        <v>2165</v>
      </c>
      <c r="CE1717" s="296">
        <v>0</v>
      </c>
      <c r="CF1717" s="259">
        <v>1</v>
      </c>
      <c r="CG1717" s="260">
        <f>DCOUNT($H$20:$AD$4020,"入力ﾁｪｯｸ",CD1716:CF1718)</f>
        <v>0</v>
      </c>
      <c r="CI1717" s="239"/>
      <c r="CJ1717" s="239"/>
      <c r="CK1717" s="239"/>
      <c r="CL1717" s="239"/>
      <c r="CM1717" s="239"/>
      <c r="CN1717" s="239"/>
      <c r="CP1717" s="239"/>
      <c r="CQ1717" s="239"/>
      <c r="CR1717" s="239"/>
      <c r="CS1717" s="239"/>
      <c r="CT1717" s="239"/>
      <c r="CU1717" s="239"/>
    </row>
    <row r="1718" spans="8:99" ht="15" customHeight="1" x14ac:dyDescent="0.15">
      <c r="H1718" s="111">
        <f t="shared" si="180"/>
        <v>0</v>
      </c>
      <c r="I1718" s="110">
        <v>1698</v>
      </c>
      <c r="J1718" s="199"/>
      <c r="K1718" s="199"/>
      <c r="L1718" s="112" t="e">
        <f t="shared" si="182"/>
        <v>#N/A</v>
      </c>
      <c r="M1718" s="199"/>
      <c r="N1718" s="199"/>
      <c r="O1718" s="124" t="str">
        <f t="shared" si="183"/>
        <v/>
      </c>
      <c r="P1718" s="124" t="str">
        <f t="shared" si="184"/>
        <v/>
      </c>
      <c r="Q1718" s="199"/>
      <c r="R1718" s="113" t="s">
        <v>341</v>
      </c>
      <c r="S1718" s="199"/>
      <c r="T1718" s="113" t="s">
        <v>337</v>
      </c>
      <c r="U1718" s="199"/>
      <c r="V1718" s="112" t="str">
        <f t="shared" si="185"/>
        <v>１～４以外</v>
      </c>
      <c r="W1718" s="628"/>
      <c r="X1718" s="112"/>
      <c r="Y1718" s="199"/>
      <c r="Z1718" s="636"/>
      <c r="AA1718" s="200"/>
      <c r="AB1718" s="114" t="e">
        <f t="shared" si="186"/>
        <v>#N/A</v>
      </c>
      <c r="AC1718" s="115" t="str">
        <f t="shared" si="181"/>
        <v/>
      </c>
      <c r="AD1718" s="145" t="str">
        <f t="shared" si="187"/>
        <v/>
      </c>
      <c r="BD1718" s="36">
        <v>1698</v>
      </c>
      <c r="BE1718" s="223"/>
      <c r="BF1718" s="231"/>
      <c r="BG1718" s="231"/>
      <c r="BH1718" s="231"/>
      <c r="BI1718" s="231"/>
      <c r="BJ1718" s="223"/>
      <c r="BK1718" s="224"/>
      <c r="BL1718" s="223"/>
      <c r="BM1718" s="224"/>
      <c r="BN1718" s="225"/>
      <c r="BO1718" s="226"/>
      <c r="BP1718" s="224"/>
      <c r="BQ1718" s="224"/>
      <c r="BR1718" s="226"/>
      <c r="BS1718" s="225"/>
      <c r="CB1718" s="258"/>
      <c r="CC1718" s="258"/>
      <c r="CD1718" s="461" t="s">
        <v>2165</v>
      </c>
      <c r="CE1718" s="299">
        <v>0</v>
      </c>
      <c r="CF1718" s="266">
        <v>2</v>
      </c>
      <c r="CG1718" s="268"/>
      <c r="CI1718" s="239"/>
      <c r="CJ1718" s="239"/>
      <c r="CK1718" s="348"/>
      <c r="CL1718" s="238"/>
      <c r="CM1718" s="239"/>
      <c r="CN1718" s="239"/>
      <c r="CP1718" s="239"/>
      <c r="CQ1718" s="239"/>
      <c r="CR1718" s="348"/>
      <c r="CS1718" s="238"/>
      <c r="CT1718" s="239"/>
      <c r="CU1718" s="239"/>
    </row>
    <row r="1719" spans="8:99" ht="15" customHeight="1" x14ac:dyDescent="0.15">
      <c r="H1719" s="111">
        <f t="shared" si="180"/>
        <v>0</v>
      </c>
      <c r="I1719" s="110">
        <v>1699</v>
      </c>
      <c r="J1719" s="199"/>
      <c r="K1719" s="199"/>
      <c r="L1719" s="112" t="e">
        <f t="shared" si="182"/>
        <v>#N/A</v>
      </c>
      <c r="M1719" s="199"/>
      <c r="N1719" s="199"/>
      <c r="O1719" s="124" t="str">
        <f t="shared" si="183"/>
        <v/>
      </c>
      <c r="P1719" s="124" t="str">
        <f t="shared" si="184"/>
        <v/>
      </c>
      <c r="Q1719" s="199"/>
      <c r="R1719" s="113" t="s">
        <v>341</v>
      </c>
      <c r="S1719" s="199"/>
      <c r="T1719" s="113" t="s">
        <v>337</v>
      </c>
      <c r="U1719" s="199"/>
      <c r="V1719" s="112" t="str">
        <f t="shared" si="185"/>
        <v>１～４以外</v>
      </c>
      <c r="W1719" s="628"/>
      <c r="X1719" s="112"/>
      <c r="Y1719" s="199"/>
      <c r="Z1719" s="636"/>
      <c r="AA1719" s="200"/>
      <c r="AB1719" s="114" t="e">
        <f t="shared" si="186"/>
        <v>#N/A</v>
      </c>
      <c r="AC1719" s="115" t="str">
        <f t="shared" si="181"/>
        <v/>
      </c>
      <c r="AD1719" s="145" t="str">
        <f t="shared" si="187"/>
        <v/>
      </c>
      <c r="BD1719" s="36">
        <v>1699</v>
      </c>
      <c r="BE1719" s="223"/>
      <c r="BF1719" s="231"/>
      <c r="BG1719" s="231"/>
      <c r="BH1719" s="231"/>
      <c r="BI1719" s="231"/>
      <c r="BJ1719" s="223"/>
      <c r="BK1719" s="224"/>
      <c r="BL1719" s="223"/>
      <c r="BM1719" s="224"/>
      <c r="BN1719" s="225"/>
      <c r="BO1719" s="226"/>
      <c r="BP1719" s="224"/>
      <c r="BQ1719" s="224"/>
      <c r="BR1719" s="226"/>
      <c r="BS1719" s="225"/>
      <c r="CB1719" s="258"/>
      <c r="CC1719" s="258"/>
      <c r="CD1719" s="276" t="s">
        <v>2026</v>
      </c>
      <c r="CE1719" s="253" t="s">
        <v>505</v>
      </c>
      <c r="CF1719" s="253" t="s">
        <v>725</v>
      </c>
      <c r="CG1719" s="278"/>
      <c r="CI1719" s="239"/>
      <c r="CJ1719" s="239"/>
      <c r="CK1719" s="239"/>
      <c r="CL1719" s="239"/>
      <c r="CM1719" s="239"/>
      <c r="CN1719" s="238"/>
      <c r="CP1719" s="239"/>
      <c r="CQ1719" s="239"/>
      <c r="CR1719" s="239"/>
      <c r="CS1719" s="239"/>
      <c r="CT1719" s="239"/>
      <c r="CU1719" s="238"/>
    </row>
    <row r="1720" spans="8:99" ht="15" customHeight="1" x14ac:dyDescent="0.15">
      <c r="H1720" s="111">
        <f t="shared" si="180"/>
        <v>0</v>
      </c>
      <c r="I1720" s="110">
        <v>1700</v>
      </c>
      <c r="J1720" s="199"/>
      <c r="K1720" s="199"/>
      <c r="L1720" s="112" t="e">
        <f t="shared" si="182"/>
        <v>#N/A</v>
      </c>
      <c r="M1720" s="199"/>
      <c r="N1720" s="199"/>
      <c r="O1720" s="124" t="str">
        <f t="shared" si="183"/>
        <v/>
      </c>
      <c r="P1720" s="124" t="str">
        <f t="shared" si="184"/>
        <v/>
      </c>
      <c r="Q1720" s="199"/>
      <c r="R1720" s="113" t="s">
        <v>341</v>
      </c>
      <c r="S1720" s="199"/>
      <c r="T1720" s="113" t="s">
        <v>337</v>
      </c>
      <c r="U1720" s="199"/>
      <c r="V1720" s="112" t="str">
        <f t="shared" si="185"/>
        <v>１～４以外</v>
      </c>
      <c r="W1720" s="628"/>
      <c r="X1720" s="112"/>
      <c r="Y1720" s="199"/>
      <c r="Z1720" s="636"/>
      <c r="AA1720" s="200"/>
      <c r="AB1720" s="114" t="e">
        <f t="shared" si="186"/>
        <v>#N/A</v>
      </c>
      <c r="AC1720" s="115" t="str">
        <f t="shared" si="181"/>
        <v/>
      </c>
      <c r="AD1720" s="145" t="str">
        <f t="shared" si="187"/>
        <v/>
      </c>
      <c r="BD1720" s="36">
        <v>1700</v>
      </c>
      <c r="BE1720" s="223"/>
      <c r="BF1720" s="231"/>
      <c r="BG1720" s="231"/>
      <c r="BH1720" s="231"/>
      <c r="BI1720" s="231"/>
      <c r="BJ1720" s="223"/>
      <c r="BK1720" s="224"/>
      <c r="BL1720" s="223"/>
      <c r="BM1720" s="224"/>
      <c r="BN1720" s="225"/>
      <c r="BO1720" s="226"/>
      <c r="BP1720" s="224"/>
      <c r="BQ1720" s="224"/>
      <c r="BR1720" s="226"/>
      <c r="BS1720" s="225"/>
      <c r="CB1720" s="258"/>
      <c r="CC1720" s="258"/>
      <c r="CD1720" s="461" t="s">
        <v>2166</v>
      </c>
      <c r="CE1720" s="296">
        <v>0</v>
      </c>
      <c r="CF1720" s="259">
        <v>1</v>
      </c>
      <c r="CG1720" s="260">
        <f>DCOUNT($H$20:$AD$4020,"入力ﾁｪｯｸ",CD1719:CF1721)</f>
        <v>0</v>
      </c>
      <c r="CI1720" s="239"/>
      <c r="CJ1720" s="239"/>
      <c r="CK1720" s="239"/>
      <c r="CL1720" s="239"/>
      <c r="CM1720" s="239"/>
      <c r="CN1720" s="239"/>
      <c r="CP1720" s="239"/>
      <c r="CQ1720" s="239"/>
      <c r="CR1720" s="239"/>
      <c r="CS1720" s="239"/>
      <c r="CT1720" s="239"/>
      <c r="CU1720" s="239"/>
    </row>
    <row r="1721" spans="8:99" ht="15" customHeight="1" x14ac:dyDescent="0.15">
      <c r="H1721" s="111">
        <f t="shared" si="180"/>
        <v>0</v>
      </c>
      <c r="I1721" s="110">
        <v>1701</v>
      </c>
      <c r="J1721" s="199"/>
      <c r="K1721" s="199"/>
      <c r="L1721" s="112" t="e">
        <f t="shared" si="182"/>
        <v>#N/A</v>
      </c>
      <c r="M1721" s="199"/>
      <c r="N1721" s="199"/>
      <c r="O1721" s="124" t="str">
        <f t="shared" si="183"/>
        <v/>
      </c>
      <c r="P1721" s="124" t="str">
        <f t="shared" si="184"/>
        <v/>
      </c>
      <c r="Q1721" s="199"/>
      <c r="R1721" s="113" t="s">
        <v>341</v>
      </c>
      <c r="S1721" s="199"/>
      <c r="T1721" s="113" t="s">
        <v>337</v>
      </c>
      <c r="U1721" s="199"/>
      <c r="V1721" s="112" t="str">
        <f t="shared" si="185"/>
        <v>１～４以外</v>
      </c>
      <c r="W1721" s="628"/>
      <c r="X1721" s="112"/>
      <c r="Y1721" s="199"/>
      <c r="Z1721" s="636"/>
      <c r="AA1721" s="200"/>
      <c r="AB1721" s="114" t="e">
        <f t="shared" si="186"/>
        <v>#N/A</v>
      </c>
      <c r="AC1721" s="115" t="str">
        <f t="shared" si="181"/>
        <v/>
      </c>
      <c r="AD1721" s="145" t="str">
        <f t="shared" si="187"/>
        <v/>
      </c>
      <c r="BD1721" s="36">
        <v>1701</v>
      </c>
      <c r="BE1721" s="223"/>
      <c r="BF1721" s="231"/>
      <c r="BG1721" s="231"/>
      <c r="BH1721" s="231"/>
      <c r="BI1721" s="231"/>
      <c r="BJ1721" s="223"/>
      <c r="BK1721" s="224"/>
      <c r="BL1721" s="223"/>
      <c r="BM1721" s="224"/>
      <c r="BN1721" s="225"/>
      <c r="BO1721" s="226"/>
      <c r="BP1721" s="224"/>
      <c r="BQ1721" s="224"/>
      <c r="BR1721" s="226"/>
      <c r="BS1721" s="225"/>
      <c r="CB1721" s="258"/>
      <c r="CC1721" s="258"/>
      <c r="CD1721" s="461" t="s">
        <v>2166</v>
      </c>
      <c r="CE1721" s="299">
        <v>0</v>
      </c>
      <c r="CF1721" s="266">
        <v>2</v>
      </c>
      <c r="CG1721" s="268"/>
      <c r="CI1721" s="239"/>
      <c r="CJ1721" s="239"/>
      <c r="CK1721" s="348"/>
      <c r="CL1721" s="238"/>
      <c r="CM1721" s="239"/>
      <c r="CN1721" s="239"/>
      <c r="CP1721" s="239"/>
      <c r="CQ1721" s="239"/>
      <c r="CR1721" s="348"/>
      <c r="CS1721" s="238"/>
      <c r="CT1721" s="239"/>
      <c r="CU1721" s="239"/>
    </row>
    <row r="1722" spans="8:99" ht="15" customHeight="1" x14ac:dyDescent="0.15">
      <c r="H1722" s="111">
        <f t="shared" si="180"/>
        <v>0</v>
      </c>
      <c r="I1722" s="110">
        <v>1702</v>
      </c>
      <c r="J1722" s="199"/>
      <c r="K1722" s="199"/>
      <c r="L1722" s="112" t="e">
        <f t="shared" si="182"/>
        <v>#N/A</v>
      </c>
      <c r="M1722" s="199"/>
      <c r="N1722" s="199"/>
      <c r="O1722" s="124" t="str">
        <f t="shared" si="183"/>
        <v/>
      </c>
      <c r="P1722" s="124" t="str">
        <f t="shared" si="184"/>
        <v/>
      </c>
      <c r="Q1722" s="199"/>
      <c r="R1722" s="113" t="s">
        <v>341</v>
      </c>
      <c r="S1722" s="199"/>
      <c r="T1722" s="113" t="s">
        <v>337</v>
      </c>
      <c r="U1722" s="199"/>
      <c r="V1722" s="112" t="str">
        <f t="shared" si="185"/>
        <v>１～４以外</v>
      </c>
      <c r="W1722" s="628"/>
      <c r="X1722" s="112"/>
      <c r="Y1722" s="199"/>
      <c r="Z1722" s="636"/>
      <c r="AA1722" s="200"/>
      <c r="AB1722" s="114" t="e">
        <f t="shared" si="186"/>
        <v>#N/A</v>
      </c>
      <c r="AC1722" s="115" t="str">
        <f t="shared" si="181"/>
        <v/>
      </c>
      <c r="AD1722" s="145" t="str">
        <f t="shared" si="187"/>
        <v/>
      </c>
      <c r="BD1722" s="36">
        <v>1702</v>
      </c>
      <c r="BE1722" s="223"/>
      <c r="BF1722" s="231"/>
      <c r="BG1722" s="231"/>
      <c r="BH1722" s="231"/>
      <c r="BI1722" s="231"/>
      <c r="BJ1722" s="223"/>
      <c r="BK1722" s="224"/>
      <c r="BL1722" s="223"/>
      <c r="BM1722" s="224"/>
      <c r="BN1722" s="225"/>
      <c r="BO1722" s="226"/>
      <c r="BP1722" s="224"/>
      <c r="BQ1722" s="224"/>
      <c r="BR1722" s="226"/>
      <c r="BS1722" s="225"/>
      <c r="CB1722" s="258"/>
      <c r="CC1722" s="258"/>
      <c r="CD1722" s="524" t="s">
        <v>242</v>
      </c>
      <c r="CE1722" s="525" t="s">
        <v>505</v>
      </c>
      <c r="CF1722" s="526" t="s">
        <v>725</v>
      </c>
      <c r="CG1722" s="527"/>
      <c r="CI1722" s="239"/>
      <c r="CJ1722" s="239"/>
      <c r="CK1722" s="239"/>
      <c r="CL1722" s="239"/>
      <c r="CM1722" s="239"/>
      <c r="CN1722" s="238"/>
      <c r="CP1722" s="239"/>
      <c r="CQ1722" s="239"/>
      <c r="CR1722" s="239"/>
      <c r="CS1722" s="239"/>
      <c r="CT1722" s="239"/>
      <c r="CU1722" s="238"/>
    </row>
    <row r="1723" spans="8:99" ht="15" customHeight="1" x14ac:dyDescent="0.15">
      <c r="H1723" s="111">
        <f t="shared" si="180"/>
        <v>0</v>
      </c>
      <c r="I1723" s="110">
        <v>1703</v>
      </c>
      <c r="J1723" s="199"/>
      <c r="K1723" s="199"/>
      <c r="L1723" s="112" t="e">
        <f t="shared" si="182"/>
        <v>#N/A</v>
      </c>
      <c r="M1723" s="199"/>
      <c r="N1723" s="199"/>
      <c r="O1723" s="124" t="str">
        <f t="shared" si="183"/>
        <v/>
      </c>
      <c r="P1723" s="124" t="str">
        <f t="shared" si="184"/>
        <v/>
      </c>
      <c r="Q1723" s="199"/>
      <c r="R1723" s="113" t="s">
        <v>341</v>
      </c>
      <c r="S1723" s="199"/>
      <c r="T1723" s="113" t="s">
        <v>337</v>
      </c>
      <c r="U1723" s="199"/>
      <c r="V1723" s="112" t="str">
        <f t="shared" si="185"/>
        <v>１～４以外</v>
      </c>
      <c r="W1723" s="628"/>
      <c r="X1723" s="112"/>
      <c r="Y1723" s="199"/>
      <c r="Z1723" s="636"/>
      <c r="AA1723" s="200"/>
      <c r="AB1723" s="114" t="e">
        <f t="shared" si="186"/>
        <v>#N/A</v>
      </c>
      <c r="AC1723" s="115" t="str">
        <f t="shared" si="181"/>
        <v/>
      </c>
      <c r="AD1723" s="145" t="str">
        <f t="shared" si="187"/>
        <v/>
      </c>
      <c r="BD1723" s="36">
        <v>1703</v>
      </c>
      <c r="BE1723" s="223"/>
      <c r="BF1723" s="231"/>
      <c r="BG1723" s="231"/>
      <c r="BH1723" s="231"/>
      <c r="BI1723" s="231"/>
      <c r="BJ1723" s="223"/>
      <c r="BK1723" s="224"/>
      <c r="BL1723" s="223"/>
      <c r="BM1723" s="224"/>
      <c r="BN1723" s="225"/>
      <c r="BO1723" s="226"/>
      <c r="BP1723" s="224"/>
      <c r="BQ1723" s="224"/>
      <c r="BR1723" s="226"/>
      <c r="BS1723" s="225"/>
      <c r="CB1723" s="258"/>
      <c r="CC1723" s="258"/>
      <c r="CD1723" s="528" t="s">
        <v>2525</v>
      </c>
      <c r="CE1723" s="529">
        <v>0</v>
      </c>
      <c r="CF1723" s="530">
        <v>1</v>
      </c>
      <c r="CG1723" s="531">
        <f>DCOUNT($H$20:$AD$4020,"入力ﾁｪｯｸ",CD1722:CF1724)</f>
        <v>0</v>
      </c>
      <c r="CI1723" s="239"/>
      <c r="CJ1723" s="239"/>
      <c r="CK1723" s="239"/>
      <c r="CL1723" s="239"/>
      <c r="CM1723" s="239"/>
      <c r="CN1723" s="239"/>
      <c r="CP1723" s="239"/>
      <c r="CQ1723" s="239"/>
      <c r="CR1723" s="239"/>
      <c r="CS1723" s="239"/>
      <c r="CT1723" s="239"/>
      <c r="CU1723" s="239"/>
    </row>
    <row r="1724" spans="8:99" ht="15" customHeight="1" x14ac:dyDescent="0.15">
      <c r="H1724" s="111">
        <f t="shared" si="180"/>
        <v>0</v>
      </c>
      <c r="I1724" s="110">
        <v>1704</v>
      </c>
      <c r="J1724" s="199"/>
      <c r="K1724" s="199"/>
      <c r="L1724" s="112" t="e">
        <f t="shared" si="182"/>
        <v>#N/A</v>
      </c>
      <c r="M1724" s="199"/>
      <c r="N1724" s="199"/>
      <c r="O1724" s="124" t="str">
        <f t="shared" si="183"/>
        <v/>
      </c>
      <c r="P1724" s="124" t="str">
        <f t="shared" si="184"/>
        <v/>
      </c>
      <c r="Q1724" s="199"/>
      <c r="R1724" s="113" t="s">
        <v>341</v>
      </c>
      <c r="S1724" s="199"/>
      <c r="T1724" s="113" t="s">
        <v>337</v>
      </c>
      <c r="U1724" s="199"/>
      <c r="V1724" s="112" t="str">
        <f t="shared" si="185"/>
        <v>１～４以外</v>
      </c>
      <c r="W1724" s="628"/>
      <c r="X1724" s="112"/>
      <c r="Y1724" s="199"/>
      <c r="Z1724" s="636"/>
      <c r="AA1724" s="200"/>
      <c r="AB1724" s="114" t="e">
        <f t="shared" si="186"/>
        <v>#N/A</v>
      </c>
      <c r="AC1724" s="115" t="str">
        <f t="shared" si="181"/>
        <v/>
      </c>
      <c r="AD1724" s="145" t="str">
        <f t="shared" si="187"/>
        <v/>
      </c>
      <c r="BD1724" s="36">
        <v>1704</v>
      </c>
      <c r="BE1724" s="223"/>
      <c r="BF1724" s="231"/>
      <c r="BG1724" s="231"/>
      <c r="BH1724" s="231"/>
      <c r="BI1724" s="231"/>
      <c r="BJ1724" s="223"/>
      <c r="BK1724" s="224"/>
      <c r="BL1724" s="223"/>
      <c r="BM1724" s="224"/>
      <c r="BN1724" s="225"/>
      <c r="BO1724" s="226"/>
      <c r="BP1724" s="224"/>
      <c r="BQ1724" s="224"/>
      <c r="BR1724" s="226"/>
      <c r="BS1724" s="225"/>
      <c r="CB1724" s="258"/>
      <c r="CC1724" s="258"/>
      <c r="CD1724" s="532" t="s">
        <v>2525</v>
      </c>
      <c r="CE1724" s="533">
        <v>0</v>
      </c>
      <c r="CF1724" s="534">
        <v>2</v>
      </c>
      <c r="CG1724" s="535"/>
      <c r="CI1724" s="239"/>
      <c r="CJ1724" s="239"/>
      <c r="CK1724" s="348"/>
      <c r="CL1724" s="238"/>
      <c r="CM1724" s="239"/>
      <c r="CN1724" s="239"/>
      <c r="CP1724" s="239"/>
      <c r="CQ1724" s="239"/>
      <c r="CR1724" s="348"/>
      <c r="CS1724" s="238"/>
      <c r="CT1724" s="239"/>
      <c r="CU1724" s="239"/>
    </row>
    <row r="1725" spans="8:99" ht="15" customHeight="1" x14ac:dyDescent="0.15">
      <c r="H1725" s="111">
        <f t="shared" si="180"/>
        <v>0</v>
      </c>
      <c r="I1725" s="110">
        <v>1705</v>
      </c>
      <c r="J1725" s="199"/>
      <c r="K1725" s="199"/>
      <c r="L1725" s="112" t="e">
        <f t="shared" si="182"/>
        <v>#N/A</v>
      </c>
      <c r="M1725" s="199"/>
      <c r="N1725" s="199"/>
      <c r="O1725" s="124" t="str">
        <f t="shared" si="183"/>
        <v/>
      </c>
      <c r="P1725" s="124" t="str">
        <f t="shared" si="184"/>
        <v/>
      </c>
      <c r="Q1725" s="199"/>
      <c r="R1725" s="113" t="s">
        <v>341</v>
      </c>
      <c r="S1725" s="199"/>
      <c r="T1725" s="113" t="s">
        <v>337</v>
      </c>
      <c r="U1725" s="199"/>
      <c r="V1725" s="112" t="str">
        <f t="shared" si="185"/>
        <v>１～４以外</v>
      </c>
      <c r="W1725" s="628"/>
      <c r="X1725" s="112"/>
      <c r="Y1725" s="199"/>
      <c r="Z1725" s="636"/>
      <c r="AA1725" s="200"/>
      <c r="AB1725" s="114" t="e">
        <f t="shared" si="186"/>
        <v>#N/A</v>
      </c>
      <c r="AC1725" s="115" t="str">
        <f t="shared" si="181"/>
        <v/>
      </c>
      <c r="AD1725" s="145" t="str">
        <f t="shared" si="187"/>
        <v/>
      </c>
      <c r="BD1725" s="36">
        <v>1705</v>
      </c>
      <c r="BE1725" s="223"/>
      <c r="BF1725" s="231"/>
      <c r="BG1725" s="231"/>
      <c r="BH1725" s="231"/>
      <c r="BI1725" s="231"/>
      <c r="BJ1725" s="223"/>
      <c r="BK1725" s="224"/>
      <c r="BL1725" s="223"/>
      <c r="BM1725" s="224"/>
      <c r="BN1725" s="225"/>
      <c r="BO1725" s="226"/>
      <c r="BP1725" s="224"/>
      <c r="BQ1725" s="224"/>
      <c r="BR1725" s="226"/>
      <c r="BS1725" s="225"/>
      <c r="CB1725" s="258"/>
      <c r="CC1725" s="258"/>
      <c r="CD1725" s="524" t="s">
        <v>242</v>
      </c>
      <c r="CE1725" s="525" t="s">
        <v>505</v>
      </c>
      <c r="CF1725" s="526" t="s">
        <v>725</v>
      </c>
      <c r="CG1725" s="527"/>
      <c r="CI1725" s="239"/>
      <c r="CJ1725" s="239"/>
      <c r="CK1725" s="239"/>
      <c r="CL1725" s="239"/>
      <c r="CM1725" s="239"/>
      <c r="CN1725" s="238"/>
      <c r="CP1725" s="239"/>
      <c r="CQ1725" s="239"/>
      <c r="CR1725" s="239"/>
      <c r="CS1725" s="239"/>
      <c r="CT1725" s="239"/>
      <c r="CU1725" s="238"/>
    </row>
    <row r="1726" spans="8:99" ht="15" customHeight="1" x14ac:dyDescent="0.15">
      <c r="H1726" s="111">
        <f t="shared" si="180"/>
        <v>0</v>
      </c>
      <c r="I1726" s="110">
        <v>1706</v>
      </c>
      <c r="J1726" s="199"/>
      <c r="K1726" s="199"/>
      <c r="L1726" s="112" t="e">
        <f t="shared" si="182"/>
        <v>#N/A</v>
      </c>
      <c r="M1726" s="199"/>
      <c r="N1726" s="199"/>
      <c r="O1726" s="124" t="str">
        <f t="shared" si="183"/>
        <v/>
      </c>
      <c r="P1726" s="124" t="str">
        <f t="shared" si="184"/>
        <v/>
      </c>
      <c r="Q1726" s="199"/>
      <c r="R1726" s="113" t="s">
        <v>341</v>
      </c>
      <c r="S1726" s="199"/>
      <c r="T1726" s="113" t="s">
        <v>337</v>
      </c>
      <c r="U1726" s="199"/>
      <c r="V1726" s="112" t="str">
        <f t="shared" si="185"/>
        <v>１～４以外</v>
      </c>
      <c r="W1726" s="628"/>
      <c r="X1726" s="112"/>
      <c r="Y1726" s="199"/>
      <c r="Z1726" s="636"/>
      <c r="AA1726" s="200"/>
      <c r="AB1726" s="114" t="e">
        <f t="shared" si="186"/>
        <v>#N/A</v>
      </c>
      <c r="AC1726" s="115" t="str">
        <f t="shared" si="181"/>
        <v/>
      </c>
      <c r="AD1726" s="145" t="str">
        <f t="shared" si="187"/>
        <v/>
      </c>
      <c r="BD1726" s="36">
        <v>1706</v>
      </c>
      <c r="BE1726" s="223"/>
      <c r="BF1726" s="231"/>
      <c r="BG1726" s="231"/>
      <c r="BH1726" s="231"/>
      <c r="BI1726" s="231"/>
      <c r="BJ1726" s="223"/>
      <c r="BK1726" s="224"/>
      <c r="BL1726" s="223"/>
      <c r="BM1726" s="224"/>
      <c r="BN1726" s="225"/>
      <c r="BO1726" s="226"/>
      <c r="BP1726" s="224"/>
      <c r="BQ1726" s="224"/>
      <c r="BR1726" s="226"/>
      <c r="BS1726" s="225"/>
      <c r="CB1726" s="258"/>
      <c r="CC1726" s="258"/>
      <c r="CD1726" s="528" t="s">
        <v>2526</v>
      </c>
      <c r="CE1726" s="529">
        <v>0</v>
      </c>
      <c r="CF1726" s="530">
        <v>1</v>
      </c>
      <c r="CG1726" s="531">
        <f>DCOUNT($H$20:$AD$4020,"入力ﾁｪｯｸ",CD1725:CF1727)</f>
        <v>0</v>
      </c>
      <c r="CI1726" s="239"/>
      <c r="CJ1726" s="239"/>
      <c r="CK1726" s="239"/>
      <c r="CL1726" s="239"/>
      <c r="CM1726" s="239"/>
      <c r="CN1726" s="239"/>
      <c r="CP1726" s="239"/>
      <c r="CQ1726" s="239"/>
      <c r="CR1726" s="239"/>
      <c r="CS1726" s="239"/>
      <c r="CT1726" s="239"/>
      <c r="CU1726" s="239"/>
    </row>
    <row r="1727" spans="8:99" ht="15" customHeight="1" x14ac:dyDescent="0.15">
      <c r="H1727" s="111">
        <f t="shared" si="180"/>
        <v>0</v>
      </c>
      <c r="I1727" s="110">
        <v>1707</v>
      </c>
      <c r="J1727" s="199"/>
      <c r="K1727" s="199"/>
      <c r="L1727" s="112" t="e">
        <f t="shared" si="182"/>
        <v>#N/A</v>
      </c>
      <c r="M1727" s="199"/>
      <c r="N1727" s="199"/>
      <c r="O1727" s="124" t="str">
        <f t="shared" si="183"/>
        <v/>
      </c>
      <c r="P1727" s="124" t="str">
        <f t="shared" si="184"/>
        <v/>
      </c>
      <c r="Q1727" s="199"/>
      <c r="R1727" s="113" t="s">
        <v>341</v>
      </c>
      <c r="S1727" s="199"/>
      <c r="T1727" s="113" t="s">
        <v>337</v>
      </c>
      <c r="U1727" s="199"/>
      <c r="V1727" s="112" t="str">
        <f t="shared" si="185"/>
        <v>１～４以外</v>
      </c>
      <c r="W1727" s="628"/>
      <c r="X1727" s="112"/>
      <c r="Y1727" s="199"/>
      <c r="Z1727" s="636"/>
      <c r="AA1727" s="200"/>
      <c r="AB1727" s="114" t="e">
        <f t="shared" si="186"/>
        <v>#N/A</v>
      </c>
      <c r="AC1727" s="115" t="str">
        <f t="shared" si="181"/>
        <v/>
      </c>
      <c r="AD1727" s="145" t="str">
        <f t="shared" si="187"/>
        <v/>
      </c>
      <c r="BD1727" s="36">
        <v>1707</v>
      </c>
      <c r="BE1727" s="223"/>
      <c r="BF1727" s="231"/>
      <c r="BG1727" s="231"/>
      <c r="BH1727" s="231"/>
      <c r="BI1727" s="231"/>
      <c r="BJ1727" s="223"/>
      <c r="BK1727" s="224"/>
      <c r="BL1727" s="223"/>
      <c r="BM1727" s="224"/>
      <c r="BN1727" s="225"/>
      <c r="BO1727" s="226"/>
      <c r="BP1727" s="224"/>
      <c r="BQ1727" s="224"/>
      <c r="BR1727" s="226"/>
      <c r="BS1727" s="225"/>
      <c r="CB1727" s="258"/>
      <c r="CC1727" s="258"/>
      <c r="CD1727" s="532" t="s">
        <v>2526</v>
      </c>
      <c r="CE1727" s="533">
        <v>0</v>
      </c>
      <c r="CF1727" s="534">
        <v>2</v>
      </c>
      <c r="CG1727" s="535"/>
      <c r="CI1727" s="239"/>
      <c r="CJ1727" s="239"/>
      <c r="CK1727" s="348"/>
      <c r="CL1727" s="238"/>
      <c r="CM1727" s="239"/>
      <c r="CN1727" s="239"/>
      <c r="CP1727" s="239"/>
      <c r="CQ1727" s="239"/>
      <c r="CR1727" s="348"/>
      <c r="CS1727" s="238"/>
      <c r="CT1727" s="239"/>
      <c r="CU1727" s="239"/>
    </row>
    <row r="1728" spans="8:99" ht="15" customHeight="1" x14ac:dyDescent="0.15">
      <c r="H1728" s="111">
        <f t="shared" si="180"/>
        <v>0</v>
      </c>
      <c r="I1728" s="110">
        <v>1708</v>
      </c>
      <c r="J1728" s="199"/>
      <c r="K1728" s="199"/>
      <c r="L1728" s="112" t="e">
        <f t="shared" si="182"/>
        <v>#N/A</v>
      </c>
      <c r="M1728" s="199"/>
      <c r="N1728" s="199"/>
      <c r="O1728" s="124" t="str">
        <f t="shared" si="183"/>
        <v/>
      </c>
      <c r="P1728" s="124" t="str">
        <f t="shared" si="184"/>
        <v/>
      </c>
      <c r="Q1728" s="199"/>
      <c r="R1728" s="113" t="s">
        <v>341</v>
      </c>
      <c r="S1728" s="199"/>
      <c r="T1728" s="113" t="s">
        <v>337</v>
      </c>
      <c r="U1728" s="199"/>
      <c r="V1728" s="112" t="str">
        <f t="shared" si="185"/>
        <v>１～４以外</v>
      </c>
      <c r="W1728" s="628"/>
      <c r="X1728" s="112"/>
      <c r="Y1728" s="199"/>
      <c r="Z1728" s="636"/>
      <c r="AA1728" s="200"/>
      <c r="AB1728" s="114" t="e">
        <f t="shared" si="186"/>
        <v>#N/A</v>
      </c>
      <c r="AC1728" s="115" t="str">
        <f t="shared" si="181"/>
        <v/>
      </c>
      <c r="AD1728" s="145" t="str">
        <f t="shared" si="187"/>
        <v/>
      </c>
      <c r="BD1728" s="36">
        <v>1708</v>
      </c>
      <c r="BE1728" s="223"/>
      <c r="BF1728" s="231"/>
      <c r="BG1728" s="231"/>
      <c r="BH1728" s="231"/>
      <c r="BI1728" s="231"/>
      <c r="BJ1728" s="223"/>
      <c r="BK1728" s="224"/>
      <c r="BL1728" s="223"/>
      <c r="BM1728" s="224"/>
      <c r="BN1728" s="225"/>
      <c r="BO1728" s="226"/>
      <c r="BP1728" s="224"/>
      <c r="BQ1728" s="224"/>
      <c r="BR1728" s="226"/>
      <c r="BS1728" s="225"/>
      <c r="CB1728" s="258"/>
      <c r="CC1728" s="258"/>
      <c r="CD1728" s="524" t="s">
        <v>242</v>
      </c>
      <c r="CE1728" s="525" t="s">
        <v>505</v>
      </c>
      <c r="CF1728" s="526" t="s">
        <v>725</v>
      </c>
      <c r="CG1728" s="527"/>
      <c r="CI1728" s="239"/>
      <c r="CJ1728" s="239"/>
      <c r="CK1728" s="239"/>
      <c r="CL1728" s="239"/>
      <c r="CM1728" s="239"/>
      <c r="CN1728" s="238"/>
      <c r="CP1728" s="239"/>
      <c r="CQ1728" s="239"/>
      <c r="CR1728" s="239"/>
      <c r="CS1728" s="239"/>
      <c r="CT1728" s="239"/>
      <c r="CU1728" s="238"/>
    </row>
    <row r="1729" spans="8:99" ht="15" customHeight="1" x14ac:dyDescent="0.15">
      <c r="H1729" s="111">
        <f t="shared" si="180"/>
        <v>0</v>
      </c>
      <c r="I1729" s="110">
        <v>1709</v>
      </c>
      <c r="J1729" s="199"/>
      <c r="K1729" s="199"/>
      <c r="L1729" s="112" t="e">
        <f t="shared" si="182"/>
        <v>#N/A</v>
      </c>
      <c r="M1729" s="199"/>
      <c r="N1729" s="199"/>
      <c r="O1729" s="124" t="str">
        <f t="shared" si="183"/>
        <v/>
      </c>
      <c r="P1729" s="124" t="str">
        <f t="shared" si="184"/>
        <v/>
      </c>
      <c r="Q1729" s="199"/>
      <c r="R1729" s="113" t="s">
        <v>341</v>
      </c>
      <c r="S1729" s="199"/>
      <c r="T1729" s="113" t="s">
        <v>337</v>
      </c>
      <c r="U1729" s="199"/>
      <c r="V1729" s="112" t="str">
        <f t="shared" si="185"/>
        <v>１～４以外</v>
      </c>
      <c r="W1729" s="628"/>
      <c r="X1729" s="112"/>
      <c r="Y1729" s="199"/>
      <c r="Z1729" s="636"/>
      <c r="AA1729" s="200"/>
      <c r="AB1729" s="114" t="e">
        <f t="shared" si="186"/>
        <v>#N/A</v>
      </c>
      <c r="AC1729" s="115" t="str">
        <f t="shared" si="181"/>
        <v/>
      </c>
      <c r="AD1729" s="145" t="str">
        <f t="shared" si="187"/>
        <v/>
      </c>
      <c r="BD1729" s="36">
        <v>1709</v>
      </c>
      <c r="BE1729" s="223"/>
      <c r="BF1729" s="231"/>
      <c r="BG1729" s="231"/>
      <c r="BH1729" s="231"/>
      <c r="BI1729" s="231"/>
      <c r="BJ1729" s="223"/>
      <c r="BK1729" s="224"/>
      <c r="BL1729" s="223"/>
      <c r="BM1729" s="224"/>
      <c r="BN1729" s="225"/>
      <c r="BO1729" s="226"/>
      <c r="BP1729" s="224"/>
      <c r="BQ1729" s="224"/>
      <c r="BR1729" s="226"/>
      <c r="BS1729" s="225"/>
      <c r="CB1729" s="258"/>
      <c r="CC1729" s="258"/>
      <c r="CD1729" s="528" t="s">
        <v>2527</v>
      </c>
      <c r="CE1729" s="529">
        <v>0</v>
      </c>
      <c r="CF1729" s="530">
        <v>1</v>
      </c>
      <c r="CG1729" s="531">
        <f>DCOUNT($H$20:$AD$4020,"入力ﾁｪｯｸ",CD1728:CF1730)</f>
        <v>0</v>
      </c>
      <c r="CI1729" s="239"/>
      <c r="CJ1729" s="239"/>
      <c r="CK1729" s="239"/>
      <c r="CL1729" s="239"/>
      <c r="CM1729" s="239"/>
      <c r="CN1729" s="239"/>
      <c r="CP1729" s="239"/>
      <c r="CQ1729" s="239"/>
      <c r="CR1729" s="239"/>
      <c r="CS1729" s="239"/>
      <c r="CT1729" s="239"/>
      <c r="CU1729" s="239"/>
    </row>
    <row r="1730" spans="8:99" ht="15" customHeight="1" x14ac:dyDescent="0.15">
      <c r="H1730" s="111">
        <f t="shared" si="180"/>
        <v>0</v>
      </c>
      <c r="I1730" s="110">
        <v>1710</v>
      </c>
      <c r="J1730" s="199"/>
      <c r="K1730" s="199"/>
      <c r="L1730" s="112" t="e">
        <f t="shared" si="182"/>
        <v>#N/A</v>
      </c>
      <c r="M1730" s="199"/>
      <c r="N1730" s="199"/>
      <c r="O1730" s="124" t="str">
        <f t="shared" si="183"/>
        <v/>
      </c>
      <c r="P1730" s="124" t="str">
        <f t="shared" si="184"/>
        <v/>
      </c>
      <c r="Q1730" s="199"/>
      <c r="R1730" s="113" t="s">
        <v>341</v>
      </c>
      <c r="S1730" s="199"/>
      <c r="T1730" s="113" t="s">
        <v>337</v>
      </c>
      <c r="U1730" s="199"/>
      <c r="V1730" s="112" t="str">
        <f t="shared" si="185"/>
        <v>１～４以外</v>
      </c>
      <c r="W1730" s="628"/>
      <c r="X1730" s="112"/>
      <c r="Y1730" s="199"/>
      <c r="Z1730" s="636"/>
      <c r="AA1730" s="200"/>
      <c r="AB1730" s="114" t="e">
        <f t="shared" si="186"/>
        <v>#N/A</v>
      </c>
      <c r="AC1730" s="115" t="str">
        <f t="shared" si="181"/>
        <v/>
      </c>
      <c r="AD1730" s="145" t="str">
        <f t="shared" si="187"/>
        <v/>
      </c>
      <c r="BD1730" s="36">
        <v>1710</v>
      </c>
      <c r="BE1730" s="223"/>
      <c r="BF1730" s="231"/>
      <c r="BG1730" s="231"/>
      <c r="BH1730" s="231"/>
      <c r="BI1730" s="231"/>
      <c r="BJ1730" s="223"/>
      <c r="BK1730" s="224"/>
      <c r="BL1730" s="223"/>
      <c r="BM1730" s="224"/>
      <c r="BN1730" s="225"/>
      <c r="BO1730" s="226"/>
      <c r="BP1730" s="224"/>
      <c r="BQ1730" s="224"/>
      <c r="BR1730" s="226"/>
      <c r="BS1730" s="225"/>
      <c r="CB1730" s="258"/>
      <c r="CC1730" s="258"/>
      <c r="CD1730" s="532" t="s">
        <v>2527</v>
      </c>
      <c r="CE1730" s="533">
        <v>0</v>
      </c>
      <c r="CF1730" s="534">
        <v>2</v>
      </c>
      <c r="CG1730" s="535"/>
      <c r="CI1730" s="239"/>
      <c r="CJ1730" s="239"/>
      <c r="CK1730" s="348"/>
      <c r="CL1730" s="238"/>
      <c r="CM1730" s="239"/>
      <c r="CN1730" s="239"/>
      <c r="CP1730" s="239"/>
      <c r="CQ1730" s="239"/>
      <c r="CR1730" s="348"/>
      <c r="CS1730" s="238"/>
      <c r="CT1730" s="239"/>
      <c r="CU1730" s="239"/>
    </row>
    <row r="1731" spans="8:99" ht="15" customHeight="1" x14ac:dyDescent="0.15">
      <c r="H1731" s="111">
        <f t="shared" si="180"/>
        <v>0</v>
      </c>
      <c r="I1731" s="110">
        <v>1711</v>
      </c>
      <c r="J1731" s="199"/>
      <c r="K1731" s="199"/>
      <c r="L1731" s="112" t="e">
        <f t="shared" si="182"/>
        <v>#N/A</v>
      </c>
      <c r="M1731" s="199"/>
      <c r="N1731" s="199"/>
      <c r="O1731" s="124" t="str">
        <f t="shared" si="183"/>
        <v/>
      </c>
      <c r="P1731" s="124" t="str">
        <f t="shared" si="184"/>
        <v/>
      </c>
      <c r="Q1731" s="199"/>
      <c r="R1731" s="113" t="s">
        <v>341</v>
      </c>
      <c r="S1731" s="199"/>
      <c r="T1731" s="113" t="s">
        <v>337</v>
      </c>
      <c r="U1731" s="199"/>
      <c r="V1731" s="112" t="str">
        <f t="shared" si="185"/>
        <v>１～４以外</v>
      </c>
      <c r="W1731" s="628"/>
      <c r="X1731" s="112"/>
      <c r="Y1731" s="199"/>
      <c r="Z1731" s="636"/>
      <c r="AA1731" s="200"/>
      <c r="AB1731" s="114" t="e">
        <f t="shared" si="186"/>
        <v>#N/A</v>
      </c>
      <c r="AC1731" s="115" t="str">
        <f t="shared" si="181"/>
        <v/>
      </c>
      <c r="AD1731" s="145" t="str">
        <f t="shared" si="187"/>
        <v/>
      </c>
      <c r="BD1731" s="36">
        <v>1711</v>
      </c>
      <c r="BE1731" s="223"/>
      <c r="BF1731" s="231"/>
      <c r="BG1731" s="231"/>
      <c r="BH1731" s="231"/>
      <c r="BI1731" s="231"/>
      <c r="BJ1731" s="223"/>
      <c r="BK1731" s="224"/>
      <c r="BL1731" s="223"/>
      <c r="BM1731" s="224"/>
      <c r="BN1731" s="225"/>
      <c r="BO1731" s="226"/>
      <c r="BP1731" s="224"/>
      <c r="BQ1731" s="224"/>
      <c r="BR1731" s="226"/>
      <c r="BS1731" s="225"/>
      <c r="CB1731" s="258"/>
      <c r="CC1731" s="258"/>
      <c r="CD1731" s="524" t="s">
        <v>242</v>
      </c>
      <c r="CE1731" s="525" t="s">
        <v>505</v>
      </c>
      <c r="CF1731" s="526" t="s">
        <v>725</v>
      </c>
      <c r="CG1731" s="527"/>
      <c r="CI1731" s="239"/>
      <c r="CJ1731" s="239"/>
      <c r="CK1731" s="239"/>
      <c r="CL1731" s="239"/>
      <c r="CM1731" s="239"/>
      <c r="CN1731" s="238"/>
      <c r="CP1731" s="239"/>
      <c r="CQ1731" s="239"/>
      <c r="CR1731" s="239"/>
      <c r="CS1731" s="239"/>
      <c r="CT1731" s="239"/>
      <c r="CU1731" s="238"/>
    </row>
    <row r="1732" spans="8:99" ht="15" customHeight="1" x14ac:dyDescent="0.15">
      <c r="H1732" s="111">
        <f t="shared" si="180"/>
        <v>0</v>
      </c>
      <c r="I1732" s="110">
        <v>1712</v>
      </c>
      <c r="J1732" s="199"/>
      <c r="K1732" s="199"/>
      <c r="L1732" s="112" t="e">
        <f t="shared" si="182"/>
        <v>#N/A</v>
      </c>
      <c r="M1732" s="199"/>
      <c r="N1732" s="199"/>
      <c r="O1732" s="124" t="str">
        <f t="shared" si="183"/>
        <v/>
      </c>
      <c r="P1732" s="124" t="str">
        <f t="shared" si="184"/>
        <v/>
      </c>
      <c r="Q1732" s="199"/>
      <c r="R1732" s="113" t="s">
        <v>341</v>
      </c>
      <c r="S1732" s="199"/>
      <c r="T1732" s="113" t="s">
        <v>337</v>
      </c>
      <c r="U1732" s="199"/>
      <c r="V1732" s="112" t="str">
        <f t="shared" si="185"/>
        <v>１～４以外</v>
      </c>
      <c r="W1732" s="628"/>
      <c r="X1732" s="112"/>
      <c r="Y1732" s="199"/>
      <c r="Z1732" s="636"/>
      <c r="AA1732" s="200"/>
      <c r="AB1732" s="114" t="e">
        <f t="shared" si="186"/>
        <v>#N/A</v>
      </c>
      <c r="AC1732" s="115" t="str">
        <f t="shared" si="181"/>
        <v/>
      </c>
      <c r="AD1732" s="145" t="str">
        <f t="shared" si="187"/>
        <v/>
      </c>
      <c r="BD1732" s="36">
        <v>1712</v>
      </c>
      <c r="BE1732" s="223"/>
      <c r="BF1732" s="231"/>
      <c r="BG1732" s="231"/>
      <c r="BH1732" s="231"/>
      <c r="BI1732" s="231"/>
      <c r="BJ1732" s="223"/>
      <c r="BK1732" s="224"/>
      <c r="BL1732" s="223"/>
      <c r="BM1732" s="224"/>
      <c r="BN1732" s="225"/>
      <c r="BO1732" s="226"/>
      <c r="BP1732" s="224"/>
      <c r="BQ1732" s="224"/>
      <c r="BR1732" s="226"/>
      <c r="BS1732" s="225"/>
      <c r="CB1732" s="258"/>
      <c r="CC1732" s="258"/>
      <c r="CD1732" s="528" t="s">
        <v>2528</v>
      </c>
      <c r="CE1732" s="529">
        <v>0</v>
      </c>
      <c r="CF1732" s="530">
        <v>1</v>
      </c>
      <c r="CG1732" s="531">
        <f>DCOUNT($H$20:$AD$4020,"入力ﾁｪｯｸ",CD1731:CF1733)</f>
        <v>0</v>
      </c>
      <c r="CI1732" s="239"/>
      <c r="CJ1732" s="239"/>
      <c r="CK1732" s="239"/>
      <c r="CL1732" s="239"/>
      <c r="CM1732" s="239"/>
      <c r="CN1732" s="239"/>
      <c r="CP1732" s="239"/>
      <c r="CQ1732" s="239"/>
      <c r="CR1732" s="239"/>
      <c r="CS1732" s="239"/>
      <c r="CT1732" s="239"/>
      <c r="CU1732" s="239"/>
    </row>
    <row r="1733" spans="8:99" ht="15" customHeight="1" x14ac:dyDescent="0.15">
      <c r="H1733" s="111">
        <f t="shared" si="180"/>
        <v>0</v>
      </c>
      <c r="I1733" s="110">
        <v>1713</v>
      </c>
      <c r="J1733" s="199"/>
      <c r="K1733" s="199"/>
      <c r="L1733" s="112" t="e">
        <f t="shared" si="182"/>
        <v>#N/A</v>
      </c>
      <c r="M1733" s="199"/>
      <c r="N1733" s="199"/>
      <c r="O1733" s="124" t="str">
        <f t="shared" si="183"/>
        <v/>
      </c>
      <c r="P1733" s="124" t="str">
        <f t="shared" si="184"/>
        <v/>
      </c>
      <c r="Q1733" s="199"/>
      <c r="R1733" s="113" t="s">
        <v>341</v>
      </c>
      <c r="S1733" s="199"/>
      <c r="T1733" s="113" t="s">
        <v>337</v>
      </c>
      <c r="U1733" s="199"/>
      <c r="V1733" s="112" t="str">
        <f t="shared" si="185"/>
        <v>１～４以外</v>
      </c>
      <c r="W1733" s="628"/>
      <c r="X1733" s="112"/>
      <c r="Y1733" s="199"/>
      <c r="Z1733" s="636"/>
      <c r="AA1733" s="200"/>
      <c r="AB1733" s="114" t="e">
        <f t="shared" si="186"/>
        <v>#N/A</v>
      </c>
      <c r="AC1733" s="115" t="str">
        <f t="shared" si="181"/>
        <v/>
      </c>
      <c r="AD1733" s="145" t="str">
        <f t="shared" si="187"/>
        <v/>
      </c>
      <c r="BD1733" s="36">
        <v>1713</v>
      </c>
      <c r="BE1733" s="223"/>
      <c r="BF1733" s="231"/>
      <c r="BG1733" s="231"/>
      <c r="BH1733" s="231"/>
      <c r="BI1733" s="231"/>
      <c r="BJ1733" s="223"/>
      <c r="BK1733" s="224"/>
      <c r="BL1733" s="223"/>
      <c r="BM1733" s="224"/>
      <c r="BN1733" s="225"/>
      <c r="BO1733" s="226"/>
      <c r="BP1733" s="224"/>
      <c r="BQ1733" s="224"/>
      <c r="BR1733" s="226"/>
      <c r="BS1733" s="225"/>
      <c r="CB1733" s="258"/>
      <c r="CC1733" s="258"/>
      <c r="CD1733" s="532" t="s">
        <v>2528</v>
      </c>
      <c r="CE1733" s="533">
        <v>0</v>
      </c>
      <c r="CF1733" s="534">
        <v>2</v>
      </c>
      <c r="CG1733" s="535"/>
      <c r="CI1733" s="239"/>
      <c r="CJ1733" s="239"/>
      <c r="CK1733" s="348"/>
      <c r="CL1733" s="238"/>
      <c r="CM1733" s="239"/>
      <c r="CN1733" s="239"/>
      <c r="CP1733" s="239"/>
      <c r="CQ1733" s="239"/>
      <c r="CR1733" s="348"/>
      <c r="CS1733" s="238"/>
      <c r="CT1733" s="239"/>
      <c r="CU1733" s="239"/>
    </row>
    <row r="1734" spans="8:99" ht="15" customHeight="1" x14ac:dyDescent="0.15">
      <c r="H1734" s="111">
        <f t="shared" si="180"/>
        <v>0</v>
      </c>
      <c r="I1734" s="110">
        <v>1714</v>
      </c>
      <c r="J1734" s="199"/>
      <c r="K1734" s="199"/>
      <c r="L1734" s="112" t="e">
        <f t="shared" si="182"/>
        <v>#N/A</v>
      </c>
      <c r="M1734" s="199"/>
      <c r="N1734" s="199"/>
      <c r="O1734" s="124" t="str">
        <f t="shared" si="183"/>
        <v/>
      </c>
      <c r="P1734" s="124" t="str">
        <f t="shared" si="184"/>
        <v/>
      </c>
      <c r="Q1734" s="199"/>
      <c r="R1734" s="113" t="s">
        <v>341</v>
      </c>
      <c r="S1734" s="199"/>
      <c r="T1734" s="113" t="s">
        <v>337</v>
      </c>
      <c r="U1734" s="199"/>
      <c r="V1734" s="112" t="str">
        <f t="shared" si="185"/>
        <v>１～４以外</v>
      </c>
      <c r="W1734" s="628"/>
      <c r="X1734" s="112"/>
      <c r="Y1734" s="199"/>
      <c r="Z1734" s="636"/>
      <c r="AA1734" s="200"/>
      <c r="AB1734" s="114" t="e">
        <f t="shared" si="186"/>
        <v>#N/A</v>
      </c>
      <c r="AC1734" s="115" t="str">
        <f t="shared" si="181"/>
        <v/>
      </c>
      <c r="AD1734" s="145" t="str">
        <f t="shared" si="187"/>
        <v/>
      </c>
      <c r="BD1734" s="36">
        <v>1714</v>
      </c>
      <c r="BE1734" s="223"/>
      <c r="BF1734" s="231"/>
      <c r="BG1734" s="231"/>
      <c r="BH1734" s="231"/>
      <c r="BI1734" s="231"/>
      <c r="BJ1734" s="223"/>
      <c r="BK1734" s="224"/>
      <c r="BL1734" s="223"/>
      <c r="BM1734" s="224"/>
      <c r="BN1734" s="225"/>
      <c r="BO1734" s="226"/>
      <c r="BP1734" s="224"/>
      <c r="BQ1734" s="224"/>
      <c r="BR1734" s="226"/>
      <c r="BS1734" s="225"/>
      <c r="CB1734" s="258"/>
      <c r="CC1734" s="258"/>
      <c r="CD1734" s="524" t="s">
        <v>242</v>
      </c>
      <c r="CE1734" s="525" t="s">
        <v>505</v>
      </c>
      <c r="CF1734" s="526" t="s">
        <v>725</v>
      </c>
      <c r="CG1734" s="527"/>
      <c r="CI1734" s="239"/>
      <c r="CJ1734" s="239"/>
      <c r="CK1734" s="239"/>
      <c r="CL1734" s="239"/>
      <c r="CM1734" s="239"/>
      <c r="CN1734" s="238"/>
      <c r="CP1734" s="239"/>
      <c r="CQ1734" s="239"/>
      <c r="CR1734" s="239"/>
      <c r="CS1734" s="239"/>
      <c r="CT1734" s="239"/>
      <c r="CU1734" s="238"/>
    </row>
    <row r="1735" spans="8:99" ht="15" customHeight="1" x14ac:dyDescent="0.15">
      <c r="H1735" s="111">
        <f t="shared" si="180"/>
        <v>0</v>
      </c>
      <c r="I1735" s="110">
        <v>1715</v>
      </c>
      <c r="J1735" s="199"/>
      <c r="K1735" s="199"/>
      <c r="L1735" s="112" t="e">
        <f t="shared" si="182"/>
        <v>#N/A</v>
      </c>
      <c r="M1735" s="199"/>
      <c r="N1735" s="199"/>
      <c r="O1735" s="124" t="str">
        <f t="shared" si="183"/>
        <v/>
      </c>
      <c r="P1735" s="124" t="str">
        <f t="shared" si="184"/>
        <v/>
      </c>
      <c r="Q1735" s="199"/>
      <c r="R1735" s="113" t="s">
        <v>341</v>
      </c>
      <c r="S1735" s="199"/>
      <c r="T1735" s="113" t="s">
        <v>337</v>
      </c>
      <c r="U1735" s="199"/>
      <c r="V1735" s="112" t="str">
        <f t="shared" si="185"/>
        <v>１～４以外</v>
      </c>
      <c r="W1735" s="628"/>
      <c r="X1735" s="112"/>
      <c r="Y1735" s="199"/>
      <c r="Z1735" s="636"/>
      <c r="AA1735" s="200"/>
      <c r="AB1735" s="114" t="e">
        <f t="shared" si="186"/>
        <v>#N/A</v>
      </c>
      <c r="AC1735" s="115" t="str">
        <f t="shared" si="181"/>
        <v/>
      </c>
      <c r="AD1735" s="145" t="str">
        <f t="shared" si="187"/>
        <v/>
      </c>
      <c r="BD1735" s="36">
        <v>1715</v>
      </c>
      <c r="BE1735" s="223"/>
      <c r="BF1735" s="231"/>
      <c r="BG1735" s="231"/>
      <c r="BH1735" s="231"/>
      <c r="BI1735" s="231"/>
      <c r="BJ1735" s="223"/>
      <c r="BK1735" s="224"/>
      <c r="BL1735" s="223"/>
      <c r="BM1735" s="224"/>
      <c r="BN1735" s="225"/>
      <c r="BO1735" s="226"/>
      <c r="BP1735" s="224"/>
      <c r="BQ1735" s="224"/>
      <c r="BR1735" s="226"/>
      <c r="BS1735" s="225"/>
      <c r="CB1735" s="258"/>
      <c r="CC1735" s="258"/>
      <c r="CD1735" s="528" t="s">
        <v>2529</v>
      </c>
      <c r="CE1735" s="529">
        <v>0</v>
      </c>
      <c r="CF1735" s="530">
        <v>1</v>
      </c>
      <c r="CG1735" s="531">
        <f>DCOUNT($H$20:$AD$4020,"入力ﾁｪｯｸ",CD1734:CF1736)</f>
        <v>0</v>
      </c>
      <c r="CI1735" s="239"/>
      <c r="CJ1735" s="239"/>
      <c r="CK1735" s="239"/>
      <c r="CL1735" s="239"/>
      <c r="CM1735" s="239"/>
      <c r="CN1735" s="239"/>
      <c r="CP1735" s="239"/>
      <c r="CQ1735" s="239"/>
      <c r="CR1735" s="239"/>
      <c r="CS1735" s="239"/>
      <c r="CT1735" s="239"/>
      <c r="CU1735" s="239"/>
    </row>
    <row r="1736" spans="8:99" ht="15" customHeight="1" x14ac:dyDescent="0.15">
      <c r="H1736" s="111">
        <f t="shared" si="180"/>
        <v>0</v>
      </c>
      <c r="I1736" s="110">
        <v>1716</v>
      </c>
      <c r="J1736" s="199"/>
      <c r="K1736" s="199"/>
      <c r="L1736" s="112" t="e">
        <f t="shared" si="182"/>
        <v>#N/A</v>
      </c>
      <c r="M1736" s="199"/>
      <c r="N1736" s="199"/>
      <c r="O1736" s="124" t="str">
        <f t="shared" si="183"/>
        <v/>
      </c>
      <c r="P1736" s="124" t="str">
        <f t="shared" si="184"/>
        <v/>
      </c>
      <c r="Q1736" s="199"/>
      <c r="R1736" s="113" t="s">
        <v>341</v>
      </c>
      <c r="S1736" s="199"/>
      <c r="T1736" s="113" t="s">
        <v>337</v>
      </c>
      <c r="U1736" s="199"/>
      <c r="V1736" s="112" t="str">
        <f t="shared" si="185"/>
        <v>１～４以外</v>
      </c>
      <c r="W1736" s="628"/>
      <c r="X1736" s="112"/>
      <c r="Y1736" s="199"/>
      <c r="Z1736" s="636"/>
      <c r="AA1736" s="200"/>
      <c r="AB1736" s="114" t="e">
        <f t="shared" si="186"/>
        <v>#N/A</v>
      </c>
      <c r="AC1736" s="115" t="str">
        <f t="shared" si="181"/>
        <v/>
      </c>
      <c r="AD1736" s="145" t="str">
        <f t="shared" si="187"/>
        <v/>
      </c>
      <c r="BD1736" s="36">
        <v>1716</v>
      </c>
      <c r="BE1736" s="223"/>
      <c r="BF1736" s="231"/>
      <c r="BG1736" s="231"/>
      <c r="BH1736" s="231"/>
      <c r="BI1736" s="231"/>
      <c r="BJ1736" s="223"/>
      <c r="BK1736" s="224"/>
      <c r="BL1736" s="223"/>
      <c r="BM1736" s="224"/>
      <c r="BN1736" s="225"/>
      <c r="BO1736" s="226"/>
      <c r="BP1736" s="224"/>
      <c r="BQ1736" s="224"/>
      <c r="BR1736" s="226"/>
      <c r="BS1736" s="225"/>
      <c r="CB1736" s="258"/>
      <c r="CC1736" s="258"/>
      <c r="CD1736" s="532" t="s">
        <v>2529</v>
      </c>
      <c r="CE1736" s="533">
        <v>0</v>
      </c>
      <c r="CF1736" s="534">
        <v>2</v>
      </c>
      <c r="CG1736" s="535"/>
      <c r="CI1736" s="239"/>
      <c r="CJ1736" s="239"/>
      <c r="CK1736" s="348"/>
      <c r="CL1736" s="238"/>
      <c r="CM1736" s="239"/>
      <c r="CN1736" s="239"/>
      <c r="CP1736" s="239"/>
      <c r="CQ1736" s="239"/>
      <c r="CR1736" s="348"/>
      <c r="CS1736" s="238"/>
      <c r="CT1736" s="239"/>
      <c r="CU1736" s="239"/>
    </row>
    <row r="1737" spans="8:99" ht="15" customHeight="1" x14ac:dyDescent="0.15">
      <c r="H1737" s="111">
        <f t="shared" si="180"/>
        <v>0</v>
      </c>
      <c r="I1737" s="110">
        <v>1717</v>
      </c>
      <c r="J1737" s="199"/>
      <c r="K1737" s="199"/>
      <c r="L1737" s="112" t="e">
        <f t="shared" si="182"/>
        <v>#N/A</v>
      </c>
      <c r="M1737" s="199"/>
      <c r="N1737" s="199"/>
      <c r="O1737" s="124" t="str">
        <f t="shared" si="183"/>
        <v/>
      </c>
      <c r="P1737" s="124" t="str">
        <f t="shared" si="184"/>
        <v/>
      </c>
      <c r="Q1737" s="199"/>
      <c r="R1737" s="113" t="s">
        <v>341</v>
      </c>
      <c r="S1737" s="199"/>
      <c r="T1737" s="113" t="s">
        <v>337</v>
      </c>
      <c r="U1737" s="199"/>
      <c r="V1737" s="112" t="str">
        <f t="shared" si="185"/>
        <v>１～４以外</v>
      </c>
      <c r="W1737" s="628"/>
      <c r="X1737" s="112"/>
      <c r="Y1737" s="199"/>
      <c r="Z1737" s="636"/>
      <c r="AA1737" s="200"/>
      <c r="AB1737" s="114" t="e">
        <f t="shared" si="186"/>
        <v>#N/A</v>
      </c>
      <c r="AC1737" s="115" t="str">
        <f t="shared" si="181"/>
        <v/>
      </c>
      <c r="AD1737" s="145" t="str">
        <f t="shared" si="187"/>
        <v/>
      </c>
      <c r="BD1737" s="36">
        <v>1717</v>
      </c>
      <c r="BE1737" s="223"/>
      <c r="BF1737" s="231"/>
      <c r="BG1737" s="231"/>
      <c r="BH1737" s="231"/>
      <c r="BI1737" s="231"/>
      <c r="BJ1737" s="223"/>
      <c r="BK1737" s="224"/>
      <c r="BL1737" s="223"/>
      <c r="BM1737" s="224"/>
      <c r="BN1737" s="225"/>
      <c r="BO1737" s="226"/>
      <c r="BP1737" s="224"/>
      <c r="BQ1737" s="224"/>
      <c r="BR1737" s="226"/>
      <c r="BS1737" s="225"/>
      <c r="CB1737" s="258"/>
      <c r="CC1737" s="258"/>
      <c r="CD1737" s="524" t="s">
        <v>242</v>
      </c>
      <c r="CE1737" s="525" t="s">
        <v>505</v>
      </c>
      <c r="CF1737" s="526" t="s">
        <v>725</v>
      </c>
      <c r="CG1737" s="527"/>
      <c r="CI1737" s="239"/>
      <c r="CJ1737" s="239"/>
      <c r="CK1737" s="239"/>
      <c r="CL1737" s="239"/>
      <c r="CM1737" s="239"/>
      <c r="CN1737" s="238"/>
      <c r="CP1737" s="239"/>
      <c r="CQ1737" s="239"/>
      <c r="CR1737" s="239"/>
      <c r="CS1737" s="239"/>
      <c r="CT1737" s="239"/>
      <c r="CU1737" s="238"/>
    </row>
    <row r="1738" spans="8:99" ht="15" customHeight="1" x14ac:dyDescent="0.15">
      <c r="H1738" s="111">
        <f t="shared" si="180"/>
        <v>0</v>
      </c>
      <c r="I1738" s="110">
        <v>1718</v>
      </c>
      <c r="J1738" s="199"/>
      <c r="K1738" s="199"/>
      <c r="L1738" s="112" t="e">
        <f t="shared" si="182"/>
        <v>#N/A</v>
      </c>
      <c r="M1738" s="199"/>
      <c r="N1738" s="199"/>
      <c r="O1738" s="124" t="str">
        <f t="shared" si="183"/>
        <v/>
      </c>
      <c r="P1738" s="124" t="str">
        <f t="shared" si="184"/>
        <v/>
      </c>
      <c r="Q1738" s="199"/>
      <c r="R1738" s="113" t="s">
        <v>341</v>
      </c>
      <c r="S1738" s="199"/>
      <c r="T1738" s="113" t="s">
        <v>337</v>
      </c>
      <c r="U1738" s="199"/>
      <c r="V1738" s="112" t="str">
        <f t="shared" si="185"/>
        <v>１～４以外</v>
      </c>
      <c r="W1738" s="628"/>
      <c r="X1738" s="112"/>
      <c r="Y1738" s="199"/>
      <c r="Z1738" s="636"/>
      <c r="AA1738" s="200"/>
      <c r="AB1738" s="114" t="e">
        <f t="shared" si="186"/>
        <v>#N/A</v>
      </c>
      <c r="AC1738" s="115" t="str">
        <f t="shared" si="181"/>
        <v/>
      </c>
      <c r="AD1738" s="145" t="str">
        <f t="shared" si="187"/>
        <v/>
      </c>
      <c r="BD1738" s="36">
        <v>1718</v>
      </c>
      <c r="BE1738" s="223"/>
      <c r="BF1738" s="231"/>
      <c r="BG1738" s="231"/>
      <c r="BH1738" s="231"/>
      <c r="BI1738" s="231"/>
      <c r="BJ1738" s="223"/>
      <c r="BK1738" s="224"/>
      <c r="BL1738" s="223"/>
      <c r="BM1738" s="224"/>
      <c r="BN1738" s="225"/>
      <c r="BO1738" s="226"/>
      <c r="BP1738" s="224"/>
      <c r="BQ1738" s="224"/>
      <c r="BR1738" s="226"/>
      <c r="BS1738" s="225"/>
      <c r="CB1738" s="258"/>
      <c r="CC1738" s="258"/>
      <c r="CD1738" s="528" t="s">
        <v>2530</v>
      </c>
      <c r="CE1738" s="529">
        <v>0</v>
      </c>
      <c r="CF1738" s="530">
        <v>1</v>
      </c>
      <c r="CG1738" s="531">
        <f>DCOUNT($H$20:$AD$4020,"入力ﾁｪｯｸ",CD1737:CF1739)</f>
        <v>0</v>
      </c>
      <c r="CI1738" s="239"/>
      <c r="CJ1738" s="239"/>
      <c r="CK1738" s="239"/>
      <c r="CL1738" s="239"/>
      <c r="CM1738" s="239"/>
      <c r="CN1738" s="239"/>
      <c r="CP1738" s="239"/>
      <c r="CQ1738" s="239"/>
      <c r="CR1738" s="239"/>
      <c r="CS1738" s="239"/>
      <c r="CT1738" s="239"/>
      <c r="CU1738" s="239"/>
    </row>
    <row r="1739" spans="8:99" ht="15" customHeight="1" x14ac:dyDescent="0.15">
      <c r="H1739" s="111">
        <f t="shared" si="180"/>
        <v>0</v>
      </c>
      <c r="I1739" s="110">
        <v>1719</v>
      </c>
      <c r="J1739" s="199"/>
      <c r="K1739" s="199"/>
      <c r="L1739" s="112" t="e">
        <f t="shared" si="182"/>
        <v>#N/A</v>
      </c>
      <c r="M1739" s="199"/>
      <c r="N1739" s="199"/>
      <c r="O1739" s="124" t="str">
        <f t="shared" si="183"/>
        <v/>
      </c>
      <c r="P1739" s="124" t="str">
        <f t="shared" si="184"/>
        <v/>
      </c>
      <c r="Q1739" s="199"/>
      <c r="R1739" s="113" t="s">
        <v>341</v>
      </c>
      <c r="S1739" s="199"/>
      <c r="T1739" s="113" t="s">
        <v>337</v>
      </c>
      <c r="U1739" s="199"/>
      <c r="V1739" s="112" t="str">
        <f t="shared" si="185"/>
        <v>１～４以外</v>
      </c>
      <c r="W1739" s="628"/>
      <c r="X1739" s="112"/>
      <c r="Y1739" s="199"/>
      <c r="Z1739" s="636"/>
      <c r="AA1739" s="200"/>
      <c r="AB1739" s="114" t="e">
        <f t="shared" si="186"/>
        <v>#N/A</v>
      </c>
      <c r="AC1739" s="115" t="str">
        <f t="shared" si="181"/>
        <v/>
      </c>
      <c r="AD1739" s="145" t="str">
        <f t="shared" si="187"/>
        <v/>
      </c>
      <c r="BD1739" s="36">
        <v>1719</v>
      </c>
      <c r="BE1739" s="223"/>
      <c r="BF1739" s="231"/>
      <c r="BG1739" s="231"/>
      <c r="BH1739" s="231"/>
      <c r="BI1739" s="231"/>
      <c r="BJ1739" s="223"/>
      <c r="BK1739" s="224"/>
      <c r="BL1739" s="223"/>
      <c r="BM1739" s="224"/>
      <c r="BN1739" s="225"/>
      <c r="BO1739" s="226"/>
      <c r="BP1739" s="224"/>
      <c r="BQ1739" s="224"/>
      <c r="BR1739" s="226"/>
      <c r="BS1739" s="225"/>
      <c r="CB1739" s="258"/>
      <c r="CC1739" s="258"/>
      <c r="CD1739" s="532" t="s">
        <v>2530</v>
      </c>
      <c r="CE1739" s="533">
        <v>0</v>
      </c>
      <c r="CF1739" s="534">
        <v>2</v>
      </c>
      <c r="CG1739" s="535"/>
      <c r="CI1739" s="239"/>
      <c r="CJ1739" s="239"/>
      <c r="CK1739" s="348"/>
      <c r="CL1739" s="238"/>
      <c r="CM1739" s="239"/>
      <c r="CN1739" s="239"/>
      <c r="CP1739" s="239"/>
      <c r="CQ1739" s="239"/>
      <c r="CR1739" s="348"/>
      <c r="CS1739" s="238"/>
      <c r="CT1739" s="239"/>
      <c r="CU1739" s="239"/>
    </row>
    <row r="1740" spans="8:99" ht="15" customHeight="1" x14ac:dyDescent="0.15">
      <c r="H1740" s="111">
        <f t="shared" si="180"/>
        <v>0</v>
      </c>
      <c r="I1740" s="110">
        <v>1720</v>
      </c>
      <c r="J1740" s="199"/>
      <c r="K1740" s="199"/>
      <c r="L1740" s="112" t="e">
        <f t="shared" si="182"/>
        <v>#N/A</v>
      </c>
      <c r="M1740" s="199"/>
      <c r="N1740" s="199"/>
      <c r="O1740" s="124" t="str">
        <f t="shared" si="183"/>
        <v/>
      </c>
      <c r="P1740" s="124" t="str">
        <f t="shared" si="184"/>
        <v/>
      </c>
      <c r="Q1740" s="199"/>
      <c r="R1740" s="113" t="s">
        <v>341</v>
      </c>
      <c r="S1740" s="199"/>
      <c r="T1740" s="113" t="s">
        <v>337</v>
      </c>
      <c r="U1740" s="199"/>
      <c r="V1740" s="112" t="str">
        <f t="shared" si="185"/>
        <v>１～４以外</v>
      </c>
      <c r="W1740" s="628"/>
      <c r="X1740" s="112"/>
      <c r="Y1740" s="199"/>
      <c r="Z1740" s="636"/>
      <c r="AA1740" s="200"/>
      <c r="AB1740" s="114" t="e">
        <f t="shared" si="186"/>
        <v>#N/A</v>
      </c>
      <c r="AC1740" s="115" t="str">
        <f t="shared" si="181"/>
        <v/>
      </c>
      <c r="AD1740" s="145" t="str">
        <f t="shared" si="187"/>
        <v/>
      </c>
      <c r="BD1740" s="36">
        <v>1720</v>
      </c>
      <c r="BE1740" s="223"/>
      <c r="BF1740" s="231"/>
      <c r="BG1740" s="231"/>
      <c r="BH1740" s="231"/>
      <c r="BI1740" s="231"/>
      <c r="BJ1740" s="223"/>
      <c r="BK1740" s="224"/>
      <c r="BL1740" s="223"/>
      <c r="BM1740" s="224"/>
      <c r="BN1740" s="225"/>
      <c r="BO1740" s="226"/>
      <c r="BP1740" s="224"/>
      <c r="BQ1740" s="224"/>
      <c r="BR1740" s="226"/>
      <c r="BS1740" s="225"/>
      <c r="CB1740" s="258"/>
      <c r="CC1740" s="258"/>
      <c r="CD1740" s="524" t="s">
        <v>242</v>
      </c>
      <c r="CE1740" s="525" t="s">
        <v>505</v>
      </c>
      <c r="CF1740" s="526" t="s">
        <v>725</v>
      </c>
      <c r="CG1740" s="527"/>
      <c r="CI1740" s="239"/>
      <c r="CJ1740" s="239"/>
      <c r="CK1740" s="239"/>
      <c r="CL1740" s="239"/>
      <c r="CM1740" s="239"/>
      <c r="CN1740" s="238"/>
      <c r="CP1740" s="239"/>
      <c r="CQ1740" s="239"/>
      <c r="CR1740" s="239"/>
      <c r="CS1740" s="239"/>
      <c r="CT1740" s="239"/>
      <c r="CU1740" s="238"/>
    </row>
    <row r="1741" spans="8:99" ht="15" customHeight="1" x14ac:dyDescent="0.15">
      <c r="H1741" s="111">
        <f t="shared" si="180"/>
        <v>0</v>
      </c>
      <c r="I1741" s="110">
        <v>1721</v>
      </c>
      <c r="J1741" s="199"/>
      <c r="K1741" s="199"/>
      <c r="L1741" s="112" t="e">
        <f t="shared" si="182"/>
        <v>#N/A</v>
      </c>
      <c r="M1741" s="199"/>
      <c r="N1741" s="199"/>
      <c r="O1741" s="124" t="str">
        <f t="shared" si="183"/>
        <v/>
      </c>
      <c r="P1741" s="124" t="str">
        <f t="shared" si="184"/>
        <v/>
      </c>
      <c r="Q1741" s="199"/>
      <c r="R1741" s="113" t="s">
        <v>341</v>
      </c>
      <c r="S1741" s="199"/>
      <c r="T1741" s="113" t="s">
        <v>337</v>
      </c>
      <c r="U1741" s="199"/>
      <c r="V1741" s="112" t="str">
        <f t="shared" si="185"/>
        <v>１～４以外</v>
      </c>
      <c r="W1741" s="628"/>
      <c r="X1741" s="112"/>
      <c r="Y1741" s="199"/>
      <c r="Z1741" s="636"/>
      <c r="AA1741" s="200"/>
      <c r="AB1741" s="114" t="e">
        <f t="shared" si="186"/>
        <v>#N/A</v>
      </c>
      <c r="AC1741" s="115" t="str">
        <f t="shared" si="181"/>
        <v/>
      </c>
      <c r="AD1741" s="145" t="str">
        <f t="shared" si="187"/>
        <v/>
      </c>
      <c r="BD1741" s="36">
        <v>1721</v>
      </c>
      <c r="BE1741" s="223"/>
      <c r="BF1741" s="231"/>
      <c r="BG1741" s="231"/>
      <c r="BH1741" s="231"/>
      <c r="BI1741" s="231"/>
      <c r="BJ1741" s="223"/>
      <c r="BK1741" s="224"/>
      <c r="BL1741" s="223"/>
      <c r="BM1741" s="224"/>
      <c r="BN1741" s="225"/>
      <c r="BO1741" s="226"/>
      <c r="BP1741" s="224"/>
      <c r="BQ1741" s="224"/>
      <c r="BR1741" s="226"/>
      <c r="BS1741" s="225"/>
      <c r="CB1741" s="258"/>
      <c r="CC1741" s="258"/>
      <c r="CD1741" s="528" t="s">
        <v>2531</v>
      </c>
      <c r="CE1741" s="529">
        <v>0</v>
      </c>
      <c r="CF1741" s="530">
        <v>1</v>
      </c>
      <c r="CG1741" s="531">
        <f>DCOUNT($H$20:$AD$4020,"入力ﾁｪｯｸ",CD1740:CF1742)</f>
        <v>0</v>
      </c>
      <c r="CI1741" s="239"/>
      <c r="CJ1741" s="239"/>
      <c r="CK1741" s="239"/>
      <c r="CL1741" s="239"/>
      <c r="CM1741" s="239"/>
      <c r="CN1741" s="239"/>
      <c r="CP1741" s="239"/>
      <c r="CQ1741" s="239"/>
      <c r="CR1741" s="239"/>
      <c r="CS1741" s="239"/>
      <c r="CT1741" s="239"/>
      <c r="CU1741" s="239"/>
    </row>
    <row r="1742" spans="8:99" ht="15" customHeight="1" x14ac:dyDescent="0.15">
      <c r="H1742" s="111">
        <f t="shared" si="180"/>
        <v>0</v>
      </c>
      <c r="I1742" s="110">
        <v>1722</v>
      </c>
      <c r="J1742" s="199"/>
      <c r="K1742" s="199"/>
      <c r="L1742" s="112" t="e">
        <f t="shared" si="182"/>
        <v>#N/A</v>
      </c>
      <c r="M1742" s="199"/>
      <c r="N1742" s="199"/>
      <c r="O1742" s="124" t="str">
        <f t="shared" si="183"/>
        <v/>
      </c>
      <c r="P1742" s="124" t="str">
        <f t="shared" si="184"/>
        <v/>
      </c>
      <c r="Q1742" s="199"/>
      <c r="R1742" s="113" t="s">
        <v>341</v>
      </c>
      <c r="S1742" s="199"/>
      <c r="T1742" s="113" t="s">
        <v>337</v>
      </c>
      <c r="U1742" s="199"/>
      <c r="V1742" s="112" t="str">
        <f t="shared" si="185"/>
        <v>１～４以外</v>
      </c>
      <c r="W1742" s="628"/>
      <c r="X1742" s="112"/>
      <c r="Y1742" s="199"/>
      <c r="Z1742" s="636"/>
      <c r="AA1742" s="200"/>
      <c r="AB1742" s="114" t="e">
        <f t="shared" si="186"/>
        <v>#N/A</v>
      </c>
      <c r="AC1742" s="115" t="str">
        <f t="shared" si="181"/>
        <v/>
      </c>
      <c r="AD1742" s="145" t="str">
        <f t="shared" si="187"/>
        <v/>
      </c>
      <c r="BD1742" s="36">
        <v>1722</v>
      </c>
      <c r="BE1742" s="223"/>
      <c r="BF1742" s="231"/>
      <c r="BG1742" s="231"/>
      <c r="BH1742" s="231"/>
      <c r="BI1742" s="231"/>
      <c r="BJ1742" s="223"/>
      <c r="BK1742" s="224"/>
      <c r="BL1742" s="223"/>
      <c r="BM1742" s="224"/>
      <c r="BN1742" s="225"/>
      <c r="BO1742" s="226"/>
      <c r="BP1742" s="224"/>
      <c r="BQ1742" s="224"/>
      <c r="BR1742" s="226"/>
      <c r="BS1742" s="225"/>
      <c r="CB1742" s="258"/>
      <c r="CC1742" s="258"/>
      <c r="CD1742" s="532" t="s">
        <v>2531</v>
      </c>
      <c r="CE1742" s="533">
        <v>0</v>
      </c>
      <c r="CF1742" s="534">
        <v>2</v>
      </c>
      <c r="CG1742" s="535"/>
      <c r="CI1742" s="239"/>
      <c r="CJ1742" s="239"/>
      <c r="CK1742" s="348"/>
      <c r="CL1742" s="238"/>
      <c r="CM1742" s="239"/>
      <c r="CN1742" s="239"/>
      <c r="CP1742" s="239"/>
      <c r="CQ1742" s="239"/>
      <c r="CR1742" s="348"/>
      <c r="CS1742" s="238"/>
      <c r="CT1742" s="239"/>
      <c r="CU1742" s="239"/>
    </row>
    <row r="1743" spans="8:99" ht="15" customHeight="1" x14ac:dyDescent="0.15">
      <c r="H1743" s="111">
        <f t="shared" si="180"/>
        <v>0</v>
      </c>
      <c r="I1743" s="110">
        <v>1723</v>
      </c>
      <c r="J1743" s="199"/>
      <c r="K1743" s="199"/>
      <c r="L1743" s="112" t="e">
        <f t="shared" si="182"/>
        <v>#N/A</v>
      </c>
      <c r="M1743" s="199"/>
      <c r="N1743" s="199"/>
      <c r="O1743" s="124" t="str">
        <f t="shared" si="183"/>
        <v/>
      </c>
      <c r="P1743" s="124" t="str">
        <f t="shared" si="184"/>
        <v/>
      </c>
      <c r="Q1743" s="199"/>
      <c r="R1743" s="113" t="s">
        <v>341</v>
      </c>
      <c r="S1743" s="199"/>
      <c r="T1743" s="113" t="s">
        <v>337</v>
      </c>
      <c r="U1743" s="199"/>
      <c r="V1743" s="112" t="str">
        <f t="shared" si="185"/>
        <v>１～４以外</v>
      </c>
      <c r="W1743" s="628"/>
      <c r="X1743" s="112"/>
      <c r="Y1743" s="199"/>
      <c r="Z1743" s="636"/>
      <c r="AA1743" s="200"/>
      <c r="AB1743" s="114" t="e">
        <f t="shared" si="186"/>
        <v>#N/A</v>
      </c>
      <c r="AC1743" s="115" t="str">
        <f t="shared" si="181"/>
        <v/>
      </c>
      <c r="AD1743" s="145" t="str">
        <f t="shared" si="187"/>
        <v/>
      </c>
      <c r="BD1743" s="36">
        <v>1723</v>
      </c>
      <c r="BE1743" s="223"/>
      <c r="BF1743" s="231"/>
      <c r="BG1743" s="231"/>
      <c r="BH1743" s="231"/>
      <c r="BI1743" s="231"/>
      <c r="BJ1743" s="223"/>
      <c r="BK1743" s="224"/>
      <c r="BL1743" s="223"/>
      <c r="BM1743" s="224"/>
      <c r="BN1743" s="225"/>
      <c r="BO1743" s="226"/>
      <c r="BP1743" s="224"/>
      <c r="BQ1743" s="224"/>
      <c r="BR1743" s="226"/>
      <c r="BS1743" s="225"/>
      <c r="CB1743" s="258"/>
      <c r="CC1743" s="258"/>
      <c r="CD1743" s="524" t="s">
        <v>242</v>
      </c>
      <c r="CE1743" s="525" t="s">
        <v>505</v>
      </c>
      <c r="CF1743" s="526" t="s">
        <v>725</v>
      </c>
      <c r="CG1743" s="527"/>
      <c r="CI1743" s="239"/>
      <c r="CJ1743" s="239"/>
      <c r="CK1743" s="239"/>
      <c r="CL1743" s="239"/>
      <c r="CM1743" s="239"/>
      <c r="CN1743" s="238"/>
      <c r="CP1743" s="239"/>
      <c r="CQ1743" s="239"/>
      <c r="CR1743" s="239"/>
      <c r="CS1743" s="239"/>
      <c r="CT1743" s="239"/>
      <c r="CU1743" s="238"/>
    </row>
    <row r="1744" spans="8:99" ht="15" customHeight="1" x14ac:dyDescent="0.15">
      <c r="H1744" s="111">
        <f t="shared" si="180"/>
        <v>0</v>
      </c>
      <c r="I1744" s="110">
        <v>1724</v>
      </c>
      <c r="J1744" s="199"/>
      <c r="K1744" s="199"/>
      <c r="L1744" s="112" t="e">
        <f t="shared" si="182"/>
        <v>#N/A</v>
      </c>
      <c r="M1744" s="199"/>
      <c r="N1744" s="199"/>
      <c r="O1744" s="124" t="str">
        <f t="shared" si="183"/>
        <v/>
      </c>
      <c r="P1744" s="124" t="str">
        <f t="shared" si="184"/>
        <v/>
      </c>
      <c r="Q1744" s="199"/>
      <c r="R1744" s="113" t="s">
        <v>341</v>
      </c>
      <c r="S1744" s="199"/>
      <c r="T1744" s="113" t="s">
        <v>337</v>
      </c>
      <c r="U1744" s="199"/>
      <c r="V1744" s="112" t="str">
        <f t="shared" si="185"/>
        <v>１～４以外</v>
      </c>
      <c r="W1744" s="628"/>
      <c r="X1744" s="112"/>
      <c r="Y1744" s="199"/>
      <c r="Z1744" s="636"/>
      <c r="AA1744" s="200"/>
      <c r="AB1744" s="114" t="e">
        <f t="shared" si="186"/>
        <v>#N/A</v>
      </c>
      <c r="AC1744" s="115" t="str">
        <f t="shared" si="181"/>
        <v/>
      </c>
      <c r="AD1744" s="145" t="str">
        <f t="shared" si="187"/>
        <v/>
      </c>
      <c r="BD1744" s="36">
        <v>1724</v>
      </c>
      <c r="BE1744" s="223"/>
      <c r="BF1744" s="231"/>
      <c r="BG1744" s="231"/>
      <c r="BH1744" s="231"/>
      <c r="BI1744" s="231"/>
      <c r="BJ1744" s="223"/>
      <c r="BK1744" s="224"/>
      <c r="BL1744" s="223"/>
      <c r="BM1744" s="224"/>
      <c r="BN1744" s="225"/>
      <c r="BO1744" s="226"/>
      <c r="BP1744" s="224"/>
      <c r="BQ1744" s="224"/>
      <c r="BR1744" s="226"/>
      <c r="BS1744" s="225"/>
      <c r="CB1744" s="258"/>
      <c r="CC1744" s="258"/>
      <c r="CD1744" s="528" t="s">
        <v>2532</v>
      </c>
      <c r="CE1744" s="529">
        <v>0</v>
      </c>
      <c r="CF1744" s="530">
        <v>1</v>
      </c>
      <c r="CG1744" s="531">
        <f>DCOUNT($H$20:$AD$4020,"入力ﾁｪｯｸ",CD1743:CF1745)</f>
        <v>0</v>
      </c>
      <c r="CI1744" s="239"/>
      <c r="CJ1744" s="239"/>
      <c r="CK1744" s="239"/>
      <c r="CL1744" s="239"/>
      <c r="CM1744" s="239"/>
      <c r="CN1744" s="239"/>
      <c r="CP1744" s="239"/>
      <c r="CQ1744" s="239"/>
      <c r="CR1744" s="239"/>
      <c r="CS1744" s="239"/>
      <c r="CT1744" s="239"/>
      <c r="CU1744" s="239"/>
    </row>
    <row r="1745" spans="8:99" ht="15" customHeight="1" x14ac:dyDescent="0.15">
      <c r="H1745" s="111">
        <f t="shared" si="180"/>
        <v>0</v>
      </c>
      <c r="I1745" s="110">
        <v>1725</v>
      </c>
      <c r="J1745" s="199"/>
      <c r="K1745" s="199"/>
      <c r="L1745" s="112" t="e">
        <f t="shared" si="182"/>
        <v>#N/A</v>
      </c>
      <c r="M1745" s="199"/>
      <c r="N1745" s="199"/>
      <c r="O1745" s="124" t="str">
        <f t="shared" si="183"/>
        <v/>
      </c>
      <c r="P1745" s="124" t="str">
        <f t="shared" si="184"/>
        <v/>
      </c>
      <c r="Q1745" s="199"/>
      <c r="R1745" s="113" t="s">
        <v>341</v>
      </c>
      <c r="S1745" s="199"/>
      <c r="T1745" s="113" t="s">
        <v>337</v>
      </c>
      <c r="U1745" s="199"/>
      <c r="V1745" s="112" t="str">
        <f t="shared" si="185"/>
        <v>１～４以外</v>
      </c>
      <c r="W1745" s="628"/>
      <c r="X1745" s="112"/>
      <c r="Y1745" s="199"/>
      <c r="Z1745" s="636"/>
      <c r="AA1745" s="200"/>
      <c r="AB1745" s="114" t="e">
        <f t="shared" si="186"/>
        <v>#N/A</v>
      </c>
      <c r="AC1745" s="115" t="str">
        <f t="shared" si="181"/>
        <v/>
      </c>
      <c r="AD1745" s="145" t="str">
        <f t="shared" si="187"/>
        <v/>
      </c>
      <c r="BD1745" s="36">
        <v>1725</v>
      </c>
      <c r="BE1745" s="223"/>
      <c r="BF1745" s="231"/>
      <c r="BG1745" s="231"/>
      <c r="BH1745" s="231"/>
      <c r="BI1745" s="231"/>
      <c r="BJ1745" s="223"/>
      <c r="BK1745" s="224"/>
      <c r="BL1745" s="223"/>
      <c r="BM1745" s="224"/>
      <c r="BN1745" s="225"/>
      <c r="BO1745" s="226"/>
      <c r="BP1745" s="224"/>
      <c r="BQ1745" s="224"/>
      <c r="BR1745" s="226"/>
      <c r="BS1745" s="225"/>
      <c r="CB1745" s="258"/>
      <c r="CC1745" s="258"/>
      <c r="CD1745" s="532" t="s">
        <v>2532</v>
      </c>
      <c r="CE1745" s="533">
        <v>0</v>
      </c>
      <c r="CF1745" s="534">
        <v>2</v>
      </c>
      <c r="CG1745" s="535"/>
      <c r="CI1745" s="239"/>
      <c r="CJ1745" s="239"/>
      <c r="CK1745" s="348"/>
      <c r="CL1745" s="238"/>
      <c r="CM1745" s="239"/>
      <c r="CN1745" s="239"/>
      <c r="CP1745" s="239"/>
      <c r="CQ1745" s="239"/>
      <c r="CR1745" s="348"/>
      <c r="CS1745" s="238"/>
      <c r="CT1745" s="239"/>
      <c r="CU1745" s="239"/>
    </row>
    <row r="1746" spans="8:99" ht="15" customHeight="1" x14ac:dyDescent="0.15">
      <c r="H1746" s="111">
        <f t="shared" si="180"/>
        <v>0</v>
      </c>
      <c r="I1746" s="110">
        <v>1726</v>
      </c>
      <c r="J1746" s="199"/>
      <c r="K1746" s="199"/>
      <c r="L1746" s="112" t="e">
        <f t="shared" si="182"/>
        <v>#N/A</v>
      </c>
      <c r="M1746" s="199"/>
      <c r="N1746" s="199"/>
      <c r="O1746" s="124" t="str">
        <f t="shared" si="183"/>
        <v/>
      </c>
      <c r="P1746" s="124" t="str">
        <f t="shared" si="184"/>
        <v/>
      </c>
      <c r="Q1746" s="199"/>
      <c r="R1746" s="113" t="s">
        <v>341</v>
      </c>
      <c r="S1746" s="199"/>
      <c r="T1746" s="113" t="s">
        <v>337</v>
      </c>
      <c r="U1746" s="199"/>
      <c r="V1746" s="112" t="str">
        <f t="shared" si="185"/>
        <v>１～４以外</v>
      </c>
      <c r="W1746" s="628"/>
      <c r="X1746" s="112"/>
      <c r="Y1746" s="199"/>
      <c r="Z1746" s="636"/>
      <c r="AA1746" s="200"/>
      <c r="AB1746" s="114" t="e">
        <f t="shared" si="186"/>
        <v>#N/A</v>
      </c>
      <c r="AC1746" s="115" t="str">
        <f t="shared" si="181"/>
        <v/>
      </c>
      <c r="AD1746" s="145" t="str">
        <f t="shared" si="187"/>
        <v/>
      </c>
      <c r="BD1746" s="36">
        <v>1726</v>
      </c>
      <c r="BE1746" s="223"/>
      <c r="BF1746" s="231"/>
      <c r="BG1746" s="231"/>
      <c r="BH1746" s="231"/>
      <c r="BI1746" s="231"/>
      <c r="BJ1746" s="223"/>
      <c r="BK1746" s="224"/>
      <c r="BL1746" s="223"/>
      <c r="BM1746" s="224"/>
      <c r="BN1746" s="225"/>
      <c r="BO1746" s="226"/>
      <c r="BP1746" s="224"/>
      <c r="BQ1746" s="224"/>
      <c r="BR1746" s="226"/>
      <c r="BS1746" s="225"/>
      <c r="CB1746" s="258"/>
      <c r="CC1746" s="258"/>
      <c r="CD1746" s="524" t="s">
        <v>242</v>
      </c>
      <c r="CE1746" s="525" t="s">
        <v>505</v>
      </c>
      <c r="CF1746" s="526" t="s">
        <v>725</v>
      </c>
      <c r="CG1746" s="527"/>
      <c r="CI1746" s="239"/>
      <c r="CJ1746" s="239"/>
      <c r="CK1746" s="239"/>
      <c r="CL1746" s="239"/>
      <c r="CM1746" s="239"/>
      <c r="CN1746" s="238"/>
      <c r="CP1746" s="239"/>
      <c r="CQ1746" s="239"/>
      <c r="CR1746" s="239"/>
      <c r="CS1746" s="239"/>
      <c r="CT1746" s="239"/>
      <c r="CU1746" s="238"/>
    </row>
    <row r="1747" spans="8:99" ht="15" customHeight="1" x14ac:dyDescent="0.15">
      <c r="H1747" s="111">
        <f t="shared" si="180"/>
        <v>0</v>
      </c>
      <c r="I1747" s="110">
        <v>1727</v>
      </c>
      <c r="J1747" s="199"/>
      <c r="K1747" s="199"/>
      <c r="L1747" s="112" t="e">
        <f t="shared" si="182"/>
        <v>#N/A</v>
      </c>
      <c r="M1747" s="199"/>
      <c r="N1747" s="199"/>
      <c r="O1747" s="124" t="str">
        <f t="shared" si="183"/>
        <v/>
      </c>
      <c r="P1747" s="124" t="str">
        <f t="shared" si="184"/>
        <v/>
      </c>
      <c r="Q1747" s="199"/>
      <c r="R1747" s="113" t="s">
        <v>341</v>
      </c>
      <c r="S1747" s="199"/>
      <c r="T1747" s="113" t="s">
        <v>337</v>
      </c>
      <c r="U1747" s="199"/>
      <c r="V1747" s="112" t="str">
        <f t="shared" si="185"/>
        <v>１～４以外</v>
      </c>
      <c r="W1747" s="628"/>
      <c r="X1747" s="112"/>
      <c r="Y1747" s="199"/>
      <c r="Z1747" s="636"/>
      <c r="AA1747" s="200"/>
      <c r="AB1747" s="114" t="e">
        <f t="shared" si="186"/>
        <v>#N/A</v>
      </c>
      <c r="AC1747" s="115" t="str">
        <f t="shared" si="181"/>
        <v/>
      </c>
      <c r="AD1747" s="145" t="str">
        <f t="shared" si="187"/>
        <v/>
      </c>
      <c r="BD1747" s="36">
        <v>1727</v>
      </c>
      <c r="BE1747" s="223"/>
      <c r="BF1747" s="231"/>
      <c r="BG1747" s="231"/>
      <c r="BH1747" s="231"/>
      <c r="BI1747" s="231"/>
      <c r="BJ1747" s="223"/>
      <c r="BK1747" s="224"/>
      <c r="BL1747" s="223"/>
      <c r="BM1747" s="224"/>
      <c r="BN1747" s="225"/>
      <c r="BO1747" s="226"/>
      <c r="BP1747" s="224"/>
      <c r="BQ1747" s="224"/>
      <c r="BR1747" s="226"/>
      <c r="BS1747" s="225"/>
      <c r="CB1747" s="258"/>
      <c r="CC1747" s="258"/>
      <c r="CD1747" s="528" t="s">
        <v>2533</v>
      </c>
      <c r="CE1747" s="529">
        <v>0</v>
      </c>
      <c r="CF1747" s="530">
        <v>1</v>
      </c>
      <c r="CG1747" s="531">
        <f>DCOUNT($H$20:$AD$4020,"入力ﾁｪｯｸ",CD1746:CF1748)</f>
        <v>0</v>
      </c>
      <c r="CI1747" s="239"/>
      <c r="CJ1747" s="239"/>
      <c r="CK1747" s="239"/>
      <c r="CL1747" s="239"/>
      <c r="CM1747" s="239"/>
      <c r="CN1747" s="239"/>
      <c r="CP1747" s="239"/>
      <c r="CQ1747" s="239"/>
      <c r="CR1747" s="239"/>
      <c r="CS1747" s="239"/>
      <c r="CT1747" s="239"/>
      <c r="CU1747" s="239"/>
    </row>
    <row r="1748" spans="8:99" ht="15" customHeight="1" x14ac:dyDescent="0.15">
      <c r="H1748" s="111">
        <f t="shared" ref="H1748:H1811" si="188">IF(K1748=" "," ",COUNT(K1748))</f>
        <v>0</v>
      </c>
      <c r="I1748" s="110">
        <v>1728</v>
      </c>
      <c r="J1748" s="199"/>
      <c r="K1748" s="199"/>
      <c r="L1748" s="112" t="e">
        <f t="shared" si="182"/>
        <v>#N/A</v>
      </c>
      <c r="M1748" s="199"/>
      <c r="N1748" s="199"/>
      <c r="O1748" s="124" t="str">
        <f t="shared" si="183"/>
        <v/>
      </c>
      <c r="P1748" s="124" t="str">
        <f t="shared" si="184"/>
        <v/>
      </c>
      <c r="Q1748" s="199"/>
      <c r="R1748" s="113" t="s">
        <v>341</v>
      </c>
      <c r="S1748" s="199"/>
      <c r="T1748" s="113" t="s">
        <v>337</v>
      </c>
      <c r="U1748" s="199"/>
      <c r="V1748" s="112" t="str">
        <f t="shared" si="185"/>
        <v>１～４以外</v>
      </c>
      <c r="W1748" s="628"/>
      <c r="X1748" s="112"/>
      <c r="Y1748" s="199"/>
      <c r="Z1748" s="636"/>
      <c r="AA1748" s="200"/>
      <c r="AB1748" s="114" t="e">
        <f t="shared" si="186"/>
        <v>#N/A</v>
      </c>
      <c r="AC1748" s="115" t="str">
        <f t="shared" si="181"/>
        <v/>
      </c>
      <c r="AD1748" s="145" t="str">
        <f t="shared" si="187"/>
        <v/>
      </c>
      <c r="BD1748" s="36">
        <v>1728</v>
      </c>
      <c r="BE1748" s="223"/>
      <c r="BF1748" s="231"/>
      <c r="BG1748" s="231"/>
      <c r="BH1748" s="231"/>
      <c r="BI1748" s="231"/>
      <c r="BJ1748" s="223"/>
      <c r="BK1748" s="224"/>
      <c r="BL1748" s="223"/>
      <c r="BM1748" s="224"/>
      <c r="BN1748" s="225"/>
      <c r="BO1748" s="226"/>
      <c r="BP1748" s="224"/>
      <c r="BQ1748" s="224"/>
      <c r="BR1748" s="226"/>
      <c r="BS1748" s="225"/>
      <c r="CB1748" s="258"/>
      <c r="CC1748" s="258"/>
      <c r="CD1748" s="532" t="s">
        <v>2533</v>
      </c>
      <c r="CE1748" s="533">
        <v>0</v>
      </c>
      <c r="CF1748" s="534">
        <v>2</v>
      </c>
      <c r="CG1748" s="535"/>
      <c r="CI1748" s="239"/>
      <c r="CJ1748" s="239"/>
      <c r="CK1748" s="348"/>
      <c r="CL1748" s="238"/>
      <c r="CM1748" s="239"/>
      <c r="CN1748" s="239"/>
      <c r="CP1748" s="239"/>
      <c r="CQ1748" s="239"/>
      <c r="CR1748" s="348"/>
      <c r="CS1748" s="238"/>
      <c r="CT1748" s="239"/>
      <c r="CU1748" s="239"/>
    </row>
    <row r="1749" spans="8:99" ht="15" customHeight="1" x14ac:dyDescent="0.15">
      <c r="H1749" s="111">
        <f t="shared" si="188"/>
        <v>0</v>
      </c>
      <c r="I1749" s="110">
        <v>1729</v>
      </c>
      <c r="J1749" s="199"/>
      <c r="K1749" s="199"/>
      <c r="L1749" s="112" t="e">
        <f t="shared" si="182"/>
        <v>#N/A</v>
      </c>
      <c r="M1749" s="199"/>
      <c r="N1749" s="199"/>
      <c r="O1749" s="124" t="str">
        <f t="shared" si="183"/>
        <v/>
      </c>
      <c r="P1749" s="124" t="str">
        <f t="shared" si="184"/>
        <v/>
      </c>
      <c r="Q1749" s="199"/>
      <c r="R1749" s="113" t="s">
        <v>341</v>
      </c>
      <c r="S1749" s="199"/>
      <c r="T1749" s="113" t="s">
        <v>337</v>
      </c>
      <c r="U1749" s="199"/>
      <c r="V1749" s="112" t="str">
        <f t="shared" si="185"/>
        <v>１～４以外</v>
      </c>
      <c r="W1749" s="628"/>
      <c r="X1749" s="112"/>
      <c r="Y1749" s="199"/>
      <c r="Z1749" s="636"/>
      <c r="AA1749" s="200"/>
      <c r="AB1749" s="114" t="e">
        <f t="shared" si="186"/>
        <v>#N/A</v>
      </c>
      <c r="AC1749" s="115" t="str">
        <f t="shared" si="181"/>
        <v/>
      </c>
      <c r="AD1749" s="145" t="str">
        <f t="shared" si="187"/>
        <v/>
      </c>
      <c r="BD1749" s="36">
        <v>1729</v>
      </c>
      <c r="BE1749" s="223"/>
      <c r="BF1749" s="231"/>
      <c r="BG1749" s="231"/>
      <c r="BH1749" s="231"/>
      <c r="BI1749" s="231"/>
      <c r="BJ1749" s="223"/>
      <c r="BK1749" s="224"/>
      <c r="BL1749" s="223"/>
      <c r="BM1749" s="224"/>
      <c r="BN1749" s="225"/>
      <c r="BO1749" s="226"/>
      <c r="BP1749" s="224"/>
      <c r="BQ1749" s="224"/>
      <c r="BR1749" s="226"/>
      <c r="BS1749" s="225"/>
      <c r="CB1749" s="258"/>
      <c r="CC1749" s="258"/>
      <c r="CD1749" s="524" t="s">
        <v>242</v>
      </c>
      <c r="CE1749" s="525" t="s">
        <v>505</v>
      </c>
      <c r="CF1749" s="526" t="s">
        <v>725</v>
      </c>
      <c r="CG1749" s="527"/>
      <c r="CI1749" s="239"/>
      <c r="CJ1749" s="239"/>
      <c r="CK1749" s="239"/>
      <c r="CL1749" s="239"/>
      <c r="CM1749" s="239"/>
      <c r="CN1749" s="238"/>
      <c r="CP1749" s="239"/>
      <c r="CQ1749" s="239"/>
      <c r="CR1749" s="239"/>
      <c r="CS1749" s="239"/>
      <c r="CT1749" s="239"/>
      <c r="CU1749" s="238"/>
    </row>
    <row r="1750" spans="8:99" ht="15" customHeight="1" x14ac:dyDescent="0.15">
      <c r="H1750" s="111">
        <f t="shared" si="188"/>
        <v>0</v>
      </c>
      <c r="I1750" s="110">
        <v>1730</v>
      </c>
      <c r="J1750" s="199"/>
      <c r="K1750" s="199"/>
      <c r="L1750" s="112" t="e">
        <f t="shared" si="182"/>
        <v>#N/A</v>
      </c>
      <c r="M1750" s="199"/>
      <c r="N1750" s="199"/>
      <c r="O1750" s="124" t="str">
        <f t="shared" si="183"/>
        <v/>
      </c>
      <c r="P1750" s="124" t="str">
        <f t="shared" si="184"/>
        <v/>
      </c>
      <c r="Q1750" s="199"/>
      <c r="R1750" s="113" t="s">
        <v>341</v>
      </c>
      <c r="S1750" s="199"/>
      <c r="T1750" s="113" t="s">
        <v>337</v>
      </c>
      <c r="U1750" s="199"/>
      <c r="V1750" s="112" t="str">
        <f t="shared" si="185"/>
        <v>１～４以外</v>
      </c>
      <c r="W1750" s="628"/>
      <c r="X1750" s="112"/>
      <c r="Y1750" s="199"/>
      <c r="Z1750" s="636"/>
      <c r="AA1750" s="200"/>
      <c r="AB1750" s="114" t="e">
        <f t="shared" si="186"/>
        <v>#N/A</v>
      </c>
      <c r="AC1750" s="115" t="str">
        <f t="shared" si="181"/>
        <v/>
      </c>
      <c r="AD1750" s="145" t="str">
        <f t="shared" si="187"/>
        <v/>
      </c>
      <c r="BD1750" s="36">
        <v>1730</v>
      </c>
      <c r="BE1750" s="223"/>
      <c r="BF1750" s="231"/>
      <c r="BG1750" s="231"/>
      <c r="BH1750" s="231"/>
      <c r="BI1750" s="231"/>
      <c r="BJ1750" s="223"/>
      <c r="BK1750" s="224"/>
      <c r="BL1750" s="223"/>
      <c r="BM1750" s="224"/>
      <c r="BN1750" s="225"/>
      <c r="BO1750" s="226"/>
      <c r="BP1750" s="224"/>
      <c r="BQ1750" s="224"/>
      <c r="BR1750" s="226"/>
      <c r="BS1750" s="225"/>
      <c r="CB1750" s="258"/>
      <c r="CC1750" s="258"/>
      <c r="CD1750" s="528" t="s">
        <v>2534</v>
      </c>
      <c r="CE1750" s="529">
        <v>0</v>
      </c>
      <c r="CF1750" s="530">
        <v>1</v>
      </c>
      <c r="CG1750" s="531">
        <f>DCOUNT($H$20:$AD$4020,"入力ﾁｪｯｸ",CD1749:CF1751)</f>
        <v>0</v>
      </c>
      <c r="CI1750" s="239"/>
      <c r="CJ1750" s="239"/>
      <c r="CK1750" s="239"/>
      <c r="CL1750" s="239"/>
      <c r="CM1750" s="239"/>
      <c r="CN1750" s="239"/>
      <c r="CP1750" s="239"/>
      <c r="CQ1750" s="239"/>
      <c r="CR1750" s="239"/>
      <c r="CS1750" s="239"/>
      <c r="CT1750" s="239"/>
      <c r="CU1750" s="239"/>
    </row>
    <row r="1751" spans="8:99" ht="15" customHeight="1" x14ac:dyDescent="0.15">
      <c r="H1751" s="111">
        <f t="shared" si="188"/>
        <v>0</v>
      </c>
      <c r="I1751" s="110">
        <v>1731</v>
      </c>
      <c r="J1751" s="199"/>
      <c r="K1751" s="199"/>
      <c r="L1751" s="112" t="e">
        <f t="shared" si="182"/>
        <v>#N/A</v>
      </c>
      <c r="M1751" s="199"/>
      <c r="N1751" s="199"/>
      <c r="O1751" s="124" t="str">
        <f t="shared" si="183"/>
        <v/>
      </c>
      <c r="P1751" s="124" t="str">
        <f t="shared" si="184"/>
        <v/>
      </c>
      <c r="Q1751" s="199"/>
      <c r="R1751" s="113" t="s">
        <v>341</v>
      </c>
      <c r="S1751" s="199"/>
      <c r="T1751" s="113" t="s">
        <v>337</v>
      </c>
      <c r="U1751" s="199"/>
      <c r="V1751" s="112" t="str">
        <f t="shared" si="185"/>
        <v>１～４以外</v>
      </c>
      <c r="W1751" s="628"/>
      <c r="X1751" s="112"/>
      <c r="Y1751" s="199"/>
      <c r="Z1751" s="636"/>
      <c r="AA1751" s="200"/>
      <c r="AB1751" s="114" t="e">
        <f t="shared" si="186"/>
        <v>#N/A</v>
      </c>
      <c r="AC1751" s="115" t="str">
        <f t="shared" si="181"/>
        <v/>
      </c>
      <c r="AD1751" s="145" t="str">
        <f t="shared" si="187"/>
        <v/>
      </c>
      <c r="BD1751" s="36">
        <v>1731</v>
      </c>
      <c r="BE1751" s="223"/>
      <c r="BF1751" s="231"/>
      <c r="BG1751" s="231"/>
      <c r="BH1751" s="231"/>
      <c r="BI1751" s="231"/>
      <c r="BJ1751" s="223"/>
      <c r="BK1751" s="224"/>
      <c r="BL1751" s="223"/>
      <c r="BM1751" s="224"/>
      <c r="BN1751" s="225"/>
      <c r="BO1751" s="226"/>
      <c r="BP1751" s="224"/>
      <c r="BQ1751" s="224"/>
      <c r="BR1751" s="226"/>
      <c r="BS1751" s="225"/>
      <c r="CB1751" s="258"/>
      <c r="CC1751" s="258"/>
      <c r="CD1751" s="532" t="s">
        <v>2534</v>
      </c>
      <c r="CE1751" s="533">
        <v>0</v>
      </c>
      <c r="CF1751" s="534">
        <v>2</v>
      </c>
      <c r="CG1751" s="535"/>
      <c r="CI1751" s="239"/>
      <c r="CJ1751" s="239"/>
      <c r="CK1751" s="348"/>
      <c r="CL1751" s="238"/>
      <c r="CM1751" s="239"/>
      <c r="CN1751" s="239"/>
      <c r="CP1751" s="239"/>
      <c r="CQ1751" s="239"/>
      <c r="CR1751" s="348"/>
      <c r="CS1751" s="238"/>
      <c r="CT1751" s="239"/>
      <c r="CU1751" s="239"/>
    </row>
    <row r="1752" spans="8:99" ht="15" customHeight="1" x14ac:dyDescent="0.15">
      <c r="H1752" s="111">
        <f t="shared" si="188"/>
        <v>0</v>
      </c>
      <c r="I1752" s="110">
        <v>1732</v>
      </c>
      <c r="J1752" s="199"/>
      <c r="K1752" s="199"/>
      <c r="L1752" s="112" t="e">
        <f t="shared" si="182"/>
        <v>#N/A</v>
      </c>
      <c r="M1752" s="199"/>
      <c r="N1752" s="199"/>
      <c r="O1752" s="124" t="str">
        <f t="shared" si="183"/>
        <v/>
      </c>
      <c r="P1752" s="124" t="str">
        <f t="shared" si="184"/>
        <v/>
      </c>
      <c r="Q1752" s="199"/>
      <c r="R1752" s="113" t="s">
        <v>341</v>
      </c>
      <c r="S1752" s="199"/>
      <c r="T1752" s="113" t="s">
        <v>337</v>
      </c>
      <c r="U1752" s="199"/>
      <c r="V1752" s="112" t="str">
        <f t="shared" si="185"/>
        <v>１～４以外</v>
      </c>
      <c r="W1752" s="628"/>
      <c r="X1752" s="112"/>
      <c r="Y1752" s="199"/>
      <c r="Z1752" s="636"/>
      <c r="AA1752" s="200"/>
      <c r="AB1752" s="114" t="e">
        <f t="shared" si="186"/>
        <v>#N/A</v>
      </c>
      <c r="AC1752" s="115" t="str">
        <f t="shared" si="181"/>
        <v/>
      </c>
      <c r="AD1752" s="145" t="str">
        <f t="shared" si="187"/>
        <v/>
      </c>
      <c r="BD1752" s="36">
        <v>1732</v>
      </c>
      <c r="BE1752" s="223"/>
      <c r="BF1752" s="231"/>
      <c r="BG1752" s="231"/>
      <c r="BH1752" s="231"/>
      <c r="BI1752" s="231"/>
      <c r="BJ1752" s="223"/>
      <c r="BK1752" s="224"/>
      <c r="BL1752" s="223"/>
      <c r="BM1752" s="224"/>
      <c r="BN1752" s="225"/>
      <c r="BO1752" s="226"/>
      <c r="BP1752" s="224"/>
      <c r="BQ1752" s="224"/>
      <c r="BR1752" s="226"/>
      <c r="BS1752" s="225"/>
      <c r="CB1752" s="258"/>
      <c r="CC1752" s="258"/>
      <c r="CD1752" s="524" t="s">
        <v>242</v>
      </c>
      <c r="CE1752" s="525" t="s">
        <v>505</v>
      </c>
      <c r="CF1752" s="526" t="s">
        <v>725</v>
      </c>
      <c r="CG1752" s="527"/>
      <c r="CI1752" s="239"/>
      <c r="CJ1752" s="239"/>
      <c r="CK1752" s="239"/>
      <c r="CL1752" s="239"/>
      <c r="CM1752" s="239"/>
      <c r="CN1752" s="238"/>
      <c r="CP1752" s="239"/>
      <c r="CQ1752" s="239"/>
      <c r="CR1752" s="239"/>
      <c r="CS1752" s="239"/>
      <c r="CT1752" s="239"/>
      <c r="CU1752" s="238"/>
    </row>
    <row r="1753" spans="8:99" ht="15" customHeight="1" x14ac:dyDescent="0.15">
      <c r="H1753" s="111">
        <f t="shared" si="188"/>
        <v>0</v>
      </c>
      <c r="I1753" s="110">
        <v>1733</v>
      </c>
      <c r="J1753" s="199"/>
      <c r="K1753" s="199"/>
      <c r="L1753" s="112" t="e">
        <f t="shared" si="182"/>
        <v>#N/A</v>
      </c>
      <c r="M1753" s="199"/>
      <c r="N1753" s="199"/>
      <c r="O1753" s="124" t="str">
        <f t="shared" si="183"/>
        <v/>
      </c>
      <c r="P1753" s="124" t="str">
        <f t="shared" si="184"/>
        <v/>
      </c>
      <c r="Q1753" s="199"/>
      <c r="R1753" s="113" t="s">
        <v>341</v>
      </c>
      <c r="S1753" s="199"/>
      <c r="T1753" s="113" t="s">
        <v>337</v>
      </c>
      <c r="U1753" s="199"/>
      <c r="V1753" s="112" t="str">
        <f t="shared" si="185"/>
        <v>１～４以外</v>
      </c>
      <c r="W1753" s="628"/>
      <c r="X1753" s="112"/>
      <c r="Y1753" s="199"/>
      <c r="Z1753" s="636"/>
      <c r="AA1753" s="200"/>
      <c r="AB1753" s="114" t="e">
        <f t="shared" si="186"/>
        <v>#N/A</v>
      </c>
      <c r="AC1753" s="115" t="str">
        <f t="shared" si="181"/>
        <v/>
      </c>
      <c r="AD1753" s="145" t="str">
        <f t="shared" si="187"/>
        <v/>
      </c>
      <c r="BD1753" s="36">
        <v>1733</v>
      </c>
      <c r="BE1753" s="223"/>
      <c r="BF1753" s="231"/>
      <c r="BG1753" s="231"/>
      <c r="BH1753" s="231"/>
      <c r="BI1753" s="231"/>
      <c r="BJ1753" s="223"/>
      <c r="BK1753" s="224"/>
      <c r="BL1753" s="223"/>
      <c r="BM1753" s="224"/>
      <c r="BN1753" s="225"/>
      <c r="BO1753" s="226"/>
      <c r="BP1753" s="224"/>
      <c r="BQ1753" s="224"/>
      <c r="BR1753" s="226"/>
      <c r="BS1753" s="225"/>
      <c r="CB1753" s="258"/>
      <c r="CC1753" s="258"/>
      <c r="CD1753" s="528" t="s">
        <v>2535</v>
      </c>
      <c r="CE1753" s="529">
        <v>0</v>
      </c>
      <c r="CF1753" s="530">
        <v>1</v>
      </c>
      <c r="CG1753" s="531">
        <f>DCOUNT($H$20:$AD$4020,"入力ﾁｪｯｸ",CD1752:CF1754)</f>
        <v>0</v>
      </c>
      <c r="CI1753" s="239"/>
      <c r="CJ1753" s="239"/>
      <c r="CK1753" s="239"/>
      <c r="CL1753" s="239"/>
      <c r="CM1753" s="239"/>
      <c r="CN1753" s="239"/>
      <c r="CP1753" s="239"/>
      <c r="CQ1753" s="239"/>
      <c r="CR1753" s="239"/>
      <c r="CS1753" s="239"/>
      <c r="CT1753" s="239"/>
      <c r="CU1753" s="239"/>
    </row>
    <row r="1754" spans="8:99" ht="15" customHeight="1" x14ac:dyDescent="0.15">
      <c r="H1754" s="111">
        <f t="shared" si="188"/>
        <v>0</v>
      </c>
      <c r="I1754" s="110">
        <v>1734</v>
      </c>
      <c r="J1754" s="199"/>
      <c r="K1754" s="199"/>
      <c r="L1754" s="112" t="e">
        <f t="shared" si="182"/>
        <v>#N/A</v>
      </c>
      <c r="M1754" s="199"/>
      <c r="N1754" s="199"/>
      <c r="O1754" s="124" t="str">
        <f t="shared" si="183"/>
        <v/>
      </c>
      <c r="P1754" s="124" t="str">
        <f t="shared" si="184"/>
        <v/>
      </c>
      <c r="Q1754" s="199"/>
      <c r="R1754" s="113" t="s">
        <v>341</v>
      </c>
      <c r="S1754" s="199"/>
      <c r="T1754" s="113" t="s">
        <v>337</v>
      </c>
      <c r="U1754" s="199"/>
      <c r="V1754" s="112" t="str">
        <f t="shared" si="185"/>
        <v>１～４以外</v>
      </c>
      <c r="W1754" s="628"/>
      <c r="X1754" s="112"/>
      <c r="Y1754" s="199"/>
      <c r="Z1754" s="636"/>
      <c r="AA1754" s="200"/>
      <c r="AB1754" s="114" t="e">
        <f t="shared" si="186"/>
        <v>#N/A</v>
      </c>
      <c r="AC1754" s="115" t="str">
        <f t="shared" si="181"/>
        <v/>
      </c>
      <c r="AD1754" s="145" t="str">
        <f t="shared" si="187"/>
        <v/>
      </c>
      <c r="BD1754" s="36">
        <v>1734</v>
      </c>
      <c r="BE1754" s="223"/>
      <c r="BF1754" s="231"/>
      <c r="BG1754" s="231"/>
      <c r="BH1754" s="231"/>
      <c r="BI1754" s="231"/>
      <c r="BJ1754" s="223"/>
      <c r="BK1754" s="224"/>
      <c r="BL1754" s="223"/>
      <c r="BM1754" s="224"/>
      <c r="BN1754" s="225"/>
      <c r="BO1754" s="226"/>
      <c r="BP1754" s="224"/>
      <c r="BQ1754" s="224"/>
      <c r="BR1754" s="226"/>
      <c r="BS1754" s="225"/>
      <c r="CB1754" s="258"/>
      <c r="CC1754" s="258"/>
      <c r="CD1754" s="532" t="s">
        <v>2535</v>
      </c>
      <c r="CE1754" s="533">
        <v>0</v>
      </c>
      <c r="CF1754" s="534">
        <v>2</v>
      </c>
      <c r="CG1754" s="535"/>
      <c r="CI1754" s="239"/>
      <c r="CJ1754" s="239"/>
      <c r="CK1754" s="348"/>
      <c r="CL1754" s="238"/>
      <c r="CM1754" s="239"/>
      <c r="CN1754" s="239"/>
      <c r="CP1754" s="239"/>
      <c r="CQ1754" s="239"/>
      <c r="CR1754" s="348"/>
      <c r="CS1754" s="238"/>
      <c r="CT1754" s="239"/>
      <c r="CU1754" s="239"/>
    </row>
    <row r="1755" spans="8:99" ht="15" customHeight="1" x14ac:dyDescent="0.15">
      <c r="H1755" s="111">
        <f t="shared" si="188"/>
        <v>0</v>
      </c>
      <c r="I1755" s="110">
        <v>1735</v>
      </c>
      <c r="J1755" s="199"/>
      <c r="K1755" s="199"/>
      <c r="L1755" s="112" t="e">
        <f t="shared" si="182"/>
        <v>#N/A</v>
      </c>
      <c r="M1755" s="199"/>
      <c r="N1755" s="199"/>
      <c r="O1755" s="124" t="str">
        <f t="shared" si="183"/>
        <v/>
      </c>
      <c r="P1755" s="124" t="str">
        <f t="shared" si="184"/>
        <v/>
      </c>
      <c r="Q1755" s="199"/>
      <c r="R1755" s="113" t="s">
        <v>341</v>
      </c>
      <c r="S1755" s="199"/>
      <c r="T1755" s="113" t="s">
        <v>337</v>
      </c>
      <c r="U1755" s="199"/>
      <c r="V1755" s="112" t="str">
        <f t="shared" si="185"/>
        <v>１～４以外</v>
      </c>
      <c r="W1755" s="628"/>
      <c r="X1755" s="112"/>
      <c r="Y1755" s="199"/>
      <c r="Z1755" s="636"/>
      <c r="AA1755" s="200"/>
      <c r="AB1755" s="114" t="e">
        <f t="shared" si="186"/>
        <v>#N/A</v>
      </c>
      <c r="AC1755" s="115" t="str">
        <f t="shared" si="181"/>
        <v/>
      </c>
      <c r="AD1755" s="145" t="str">
        <f t="shared" si="187"/>
        <v/>
      </c>
      <c r="BD1755" s="36">
        <v>1735</v>
      </c>
      <c r="BE1755" s="223"/>
      <c r="BF1755" s="231"/>
      <c r="BG1755" s="231"/>
      <c r="BH1755" s="231"/>
      <c r="BI1755" s="231"/>
      <c r="BJ1755" s="223"/>
      <c r="BK1755" s="224"/>
      <c r="BL1755" s="223"/>
      <c r="BM1755" s="224"/>
      <c r="BN1755" s="225"/>
      <c r="BO1755" s="226"/>
      <c r="BP1755" s="224"/>
      <c r="BQ1755" s="224"/>
      <c r="BR1755" s="226"/>
      <c r="BS1755" s="225"/>
      <c r="CB1755" s="258"/>
      <c r="CC1755" s="258"/>
      <c r="CD1755" s="524" t="s">
        <v>242</v>
      </c>
      <c r="CE1755" s="525" t="s">
        <v>505</v>
      </c>
      <c r="CF1755" s="526" t="s">
        <v>725</v>
      </c>
      <c r="CG1755" s="527"/>
      <c r="CI1755" s="239"/>
      <c r="CJ1755" s="239"/>
      <c r="CK1755" s="239"/>
      <c r="CL1755" s="239"/>
      <c r="CM1755" s="239"/>
      <c r="CN1755" s="238"/>
      <c r="CP1755" s="239"/>
      <c r="CQ1755" s="239"/>
      <c r="CR1755" s="239"/>
      <c r="CS1755" s="239"/>
      <c r="CT1755" s="239"/>
      <c r="CU1755" s="238"/>
    </row>
    <row r="1756" spans="8:99" ht="15" customHeight="1" x14ac:dyDescent="0.15">
      <c r="H1756" s="111">
        <f t="shared" si="188"/>
        <v>0</v>
      </c>
      <c r="I1756" s="110">
        <v>1736</v>
      </c>
      <c r="J1756" s="199"/>
      <c r="K1756" s="199"/>
      <c r="L1756" s="112" t="e">
        <f t="shared" si="182"/>
        <v>#N/A</v>
      </c>
      <c r="M1756" s="199"/>
      <c r="N1756" s="199"/>
      <c r="O1756" s="124" t="str">
        <f t="shared" si="183"/>
        <v/>
      </c>
      <c r="P1756" s="124" t="str">
        <f t="shared" si="184"/>
        <v/>
      </c>
      <c r="Q1756" s="199"/>
      <c r="R1756" s="113" t="s">
        <v>341</v>
      </c>
      <c r="S1756" s="199"/>
      <c r="T1756" s="113" t="s">
        <v>337</v>
      </c>
      <c r="U1756" s="199"/>
      <c r="V1756" s="112" t="str">
        <f t="shared" si="185"/>
        <v>１～４以外</v>
      </c>
      <c r="W1756" s="628"/>
      <c r="X1756" s="112"/>
      <c r="Y1756" s="199"/>
      <c r="Z1756" s="636"/>
      <c r="AA1756" s="200"/>
      <c r="AB1756" s="114" t="e">
        <f t="shared" si="186"/>
        <v>#N/A</v>
      </c>
      <c r="AC1756" s="115" t="str">
        <f t="shared" si="181"/>
        <v/>
      </c>
      <c r="AD1756" s="145" t="str">
        <f t="shared" si="187"/>
        <v/>
      </c>
      <c r="BD1756" s="36">
        <v>1736</v>
      </c>
      <c r="BE1756" s="223"/>
      <c r="BF1756" s="231"/>
      <c r="BG1756" s="231"/>
      <c r="BH1756" s="231"/>
      <c r="BI1756" s="231"/>
      <c r="BJ1756" s="223"/>
      <c r="BK1756" s="224"/>
      <c r="BL1756" s="223"/>
      <c r="BM1756" s="224"/>
      <c r="BN1756" s="225"/>
      <c r="BO1756" s="226"/>
      <c r="BP1756" s="224"/>
      <c r="BQ1756" s="224"/>
      <c r="BR1756" s="226"/>
      <c r="BS1756" s="225"/>
      <c r="CB1756" s="258"/>
      <c r="CC1756" s="258"/>
      <c r="CD1756" s="528" t="s">
        <v>2536</v>
      </c>
      <c r="CE1756" s="529">
        <v>0</v>
      </c>
      <c r="CF1756" s="530">
        <v>1</v>
      </c>
      <c r="CG1756" s="531">
        <f>DCOUNT($H$20:$AD$4020,"入力ﾁｪｯｸ",CD1755:CF1757)</f>
        <v>0</v>
      </c>
      <c r="CI1756" s="239"/>
      <c r="CJ1756" s="239"/>
      <c r="CK1756" s="239"/>
      <c r="CL1756" s="239"/>
      <c r="CM1756" s="239"/>
      <c r="CN1756" s="239"/>
      <c r="CP1756" s="239"/>
      <c r="CQ1756" s="239"/>
      <c r="CR1756" s="239"/>
      <c r="CS1756" s="239"/>
      <c r="CT1756" s="239"/>
      <c r="CU1756" s="239"/>
    </row>
    <row r="1757" spans="8:99" ht="15" customHeight="1" x14ac:dyDescent="0.15">
      <c r="H1757" s="111">
        <f t="shared" si="188"/>
        <v>0</v>
      </c>
      <c r="I1757" s="110">
        <v>1737</v>
      </c>
      <c r="J1757" s="199"/>
      <c r="K1757" s="199"/>
      <c r="L1757" s="112" t="e">
        <f t="shared" si="182"/>
        <v>#N/A</v>
      </c>
      <c r="M1757" s="199"/>
      <c r="N1757" s="199"/>
      <c r="O1757" s="124" t="str">
        <f t="shared" si="183"/>
        <v/>
      </c>
      <c r="P1757" s="124" t="str">
        <f t="shared" si="184"/>
        <v/>
      </c>
      <c r="Q1757" s="199"/>
      <c r="R1757" s="113" t="s">
        <v>341</v>
      </c>
      <c r="S1757" s="199"/>
      <c r="T1757" s="113" t="s">
        <v>337</v>
      </c>
      <c r="U1757" s="199"/>
      <c r="V1757" s="112" t="str">
        <f t="shared" si="185"/>
        <v>１～４以外</v>
      </c>
      <c r="W1757" s="628"/>
      <c r="X1757" s="112"/>
      <c r="Y1757" s="199"/>
      <c r="Z1757" s="636"/>
      <c r="AA1757" s="200"/>
      <c r="AB1757" s="114" t="e">
        <f t="shared" si="186"/>
        <v>#N/A</v>
      </c>
      <c r="AC1757" s="115" t="str">
        <f t="shared" si="181"/>
        <v/>
      </c>
      <c r="AD1757" s="145" t="str">
        <f t="shared" si="187"/>
        <v/>
      </c>
      <c r="BD1757" s="36">
        <v>1737</v>
      </c>
      <c r="BE1757" s="223"/>
      <c r="BF1757" s="231"/>
      <c r="BG1757" s="231"/>
      <c r="BH1757" s="231"/>
      <c r="BI1757" s="231"/>
      <c r="BJ1757" s="223"/>
      <c r="BK1757" s="224"/>
      <c r="BL1757" s="223"/>
      <c r="BM1757" s="224"/>
      <c r="BN1757" s="225"/>
      <c r="BO1757" s="226"/>
      <c r="BP1757" s="224"/>
      <c r="BQ1757" s="224"/>
      <c r="BR1757" s="226"/>
      <c r="BS1757" s="225"/>
      <c r="CB1757" s="258"/>
      <c r="CC1757" s="258"/>
      <c r="CD1757" s="532" t="s">
        <v>2536</v>
      </c>
      <c r="CE1757" s="533">
        <v>0</v>
      </c>
      <c r="CF1757" s="534">
        <v>2</v>
      </c>
      <c r="CG1757" s="535"/>
      <c r="CI1757" s="239"/>
      <c r="CJ1757" s="239"/>
      <c r="CK1757" s="348"/>
      <c r="CL1757" s="238"/>
      <c r="CM1757" s="239"/>
      <c r="CN1757" s="239"/>
      <c r="CP1757" s="239"/>
      <c r="CQ1757" s="239"/>
      <c r="CR1757" s="348"/>
      <c r="CS1757" s="238"/>
      <c r="CT1757" s="239"/>
      <c r="CU1757" s="239"/>
    </row>
    <row r="1758" spans="8:99" ht="15" customHeight="1" x14ac:dyDescent="0.15">
      <c r="H1758" s="111">
        <f t="shared" si="188"/>
        <v>0</v>
      </c>
      <c r="I1758" s="110">
        <v>1738</v>
      </c>
      <c r="J1758" s="199"/>
      <c r="K1758" s="199"/>
      <c r="L1758" s="112" t="e">
        <f t="shared" si="182"/>
        <v>#N/A</v>
      </c>
      <c r="M1758" s="199"/>
      <c r="N1758" s="199"/>
      <c r="O1758" s="124" t="str">
        <f t="shared" si="183"/>
        <v/>
      </c>
      <c r="P1758" s="124" t="str">
        <f t="shared" si="184"/>
        <v/>
      </c>
      <c r="Q1758" s="199"/>
      <c r="R1758" s="113" t="s">
        <v>341</v>
      </c>
      <c r="S1758" s="199"/>
      <c r="T1758" s="113" t="s">
        <v>337</v>
      </c>
      <c r="U1758" s="199"/>
      <c r="V1758" s="112" t="str">
        <f t="shared" si="185"/>
        <v>１～４以外</v>
      </c>
      <c r="W1758" s="628"/>
      <c r="X1758" s="112"/>
      <c r="Y1758" s="199"/>
      <c r="Z1758" s="636"/>
      <c r="AA1758" s="200"/>
      <c r="AB1758" s="114" t="e">
        <f t="shared" si="186"/>
        <v>#N/A</v>
      </c>
      <c r="AC1758" s="115" t="str">
        <f t="shared" si="181"/>
        <v/>
      </c>
      <c r="AD1758" s="145" t="str">
        <f t="shared" si="187"/>
        <v/>
      </c>
      <c r="BD1758" s="36">
        <v>1738</v>
      </c>
      <c r="BE1758" s="223"/>
      <c r="BF1758" s="231"/>
      <c r="BG1758" s="231"/>
      <c r="BH1758" s="231"/>
      <c r="BI1758" s="231"/>
      <c r="BJ1758" s="223"/>
      <c r="BK1758" s="224"/>
      <c r="BL1758" s="223"/>
      <c r="BM1758" s="224"/>
      <c r="BN1758" s="225"/>
      <c r="BO1758" s="226"/>
      <c r="BP1758" s="224"/>
      <c r="BQ1758" s="224"/>
      <c r="BR1758" s="226"/>
      <c r="BS1758" s="225"/>
      <c r="CB1758" s="258"/>
      <c r="CC1758" s="258"/>
      <c r="CD1758" s="524" t="s">
        <v>242</v>
      </c>
      <c r="CE1758" s="525" t="s">
        <v>505</v>
      </c>
      <c r="CF1758" s="526" t="s">
        <v>725</v>
      </c>
      <c r="CG1758" s="527"/>
      <c r="CI1758" s="239"/>
      <c r="CJ1758" s="239"/>
      <c r="CK1758" s="239"/>
      <c r="CL1758" s="239"/>
      <c r="CM1758" s="239"/>
      <c r="CN1758" s="238"/>
      <c r="CP1758" s="239"/>
      <c r="CQ1758" s="239"/>
      <c r="CR1758" s="239"/>
      <c r="CS1758" s="239"/>
      <c r="CT1758" s="239"/>
      <c r="CU1758" s="238"/>
    </row>
    <row r="1759" spans="8:99" ht="15" customHeight="1" x14ac:dyDescent="0.15">
      <c r="H1759" s="111">
        <f t="shared" si="188"/>
        <v>0</v>
      </c>
      <c r="I1759" s="110">
        <v>1739</v>
      </c>
      <c r="J1759" s="199"/>
      <c r="K1759" s="199"/>
      <c r="L1759" s="112" t="e">
        <f t="shared" si="182"/>
        <v>#N/A</v>
      </c>
      <c r="M1759" s="199"/>
      <c r="N1759" s="199"/>
      <c r="O1759" s="124" t="str">
        <f t="shared" si="183"/>
        <v/>
      </c>
      <c r="P1759" s="124" t="str">
        <f t="shared" si="184"/>
        <v/>
      </c>
      <c r="Q1759" s="199"/>
      <c r="R1759" s="113" t="s">
        <v>341</v>
      </c>
      <c r="S1759" s="199"/>
      <c r="T1759" s="113" t="s">
        <v>337</v>
      </c>
      <c r="U1759" s="199"/>
      <c r="V1759" s="112" t="str">
        <f t="shared" si="185"/>
        <v>１～４以外</v>
      </c>
      <c r="W1759" s="628"/>
      <c r="X1759" s="112"/>
      <c r="Y1759" s="199"/>
      <c r="Z1759" s="636"/>
      <c r="AA1759" s="200"/>
      <c r="AB1759" s="114" t="e">
        <f t="shared" si="186"/>
        <v>#N/A</v>
      </c>
      <c r="AC1759" s="115" t="str">
        <f t="shared" si="181"/>
        <v/>
      </c>
      <c r="AD1759" s="145" t="str">
        <f t="shared" si="187"/>
        <v/>
      </c>
      <c r="BD1759" s="36">
        <v>1739</v>
      </c>
      <c r="BE1759" s="223"/>
      <c r="BF1759" s="231"/>
      <c r="BG1759" s="231"/>
      <c r="BH1759" s="231"/>
      <c r="BI1759" s="231"/>
      <c r="BJ1759" s="223"/>
      <c r="BK1759" s="224"/>
      <c r="BL1759" s="223"/>
      <c r="BM1759" s="224"/>
      <c r="BN1759" s="225"/>
      <c r="BO1759" s="226"/>
      <c r="BP1759" s="224"/>
      <c r="BQ1759" s="224"/>
      <c r="BR1759" s="226"/>
      <c r="BS1759" s="225"/>
      <c r="CB1759" s="258"/>
      <c r="CC1759" s="258"/>
      <c r="CD1759" s="528" t="s">
        <v>2537</v>
      </c>
      <c r="CE1759" s="529">
        <v>0</v>
      </c>
      <c r="CF1759" s="530">
        <v>1</v>
      </c>
      <c r="CG1759" s="531">
        <f>DCOUNT($H$20:$AD$4020,"入力ﾁｪｯｸ",CD1758:CF1760)</f>
        <v>0</v>
      </c>
      <c r="CI1759" s="239"/>
      <c r="CJ1759" s="239"/>
      <c r="CK1759" s="239"/>
      <c r="CL1759" s="239"/>
      <c r="CM1759" s="239"/>
      <c r="CN1759" s="239"/>
      <c r="CP1759" s="239"/>
      <c r="CQ1759" s="239"/>
      <c r="CR1759" s="239"/>
      <c r="CS1759" s="239"/>
      <c r="CT1759" s="239"/>
      <c r="CU1759" s="239"/>
    </row>
    <row r="1760" spans="8:99" ht="15" customHeight="1" x14ac:dyDescent="0.15">
      <c r="H1760" s="111">
        <f t="shared" si="188"/>
        <v>0</v>
      </c>
      <c r="I1760" s="110">
        <v>1740</v>
      </c>
      <c r="J1760" s="199"/>
      <c r="K1760" s="199"/>
      <c r="L1760" s="112" t="e">
        <f t="shared" si="182"/>
        <v>#N/A</v>
      </c>
      <c r="M1760" s="199"/>
      <c r="N1760" s="199"/>
      <c r="O1760" s="124" t="str">
        <f t="shared" si="183"/>
        <v/>
      </c>
      <c r="P1760" s="124" t="str">
        <f t="shared" si="184"/>
        <v/>
      </c>
      <c r="Q1760" s="199"/>
      <c r="R1760" s="113" t="s">
        <v>341</v>
      </c>
      <c r="S1760" s="199"/>
      <c r="T1760" s="113" t="s">
        <v>337</v>
      </c>
      <c r="U1760" s="199"/>
      <c r="V1760" s="112" t="str">
        <f t="shared" si="185"/>
        <v>１～４以外</v>
      </c>
      <c r="W1760" s="628"/>
      <c r="X1760" s="112"/>
      <c r="Y1760" s="199"/>
      <c r="Z1760" s="636"/>
      <c r="AA1760" s="200"/>
      <c r="AB1760" s="114" t="e">
        <f t="shared" si="186"/>
        <v>#N/A</v>
      </c>
      <c r="AC1760" s="115" t="str">
        <f t="shared" ref="AC1760:AC1823" si="189">UPPER(N1760)</f>
        <v/>
      </c>
      <c r="AD1760" s="145" t="str">
        <f t="shared" si="187"/>
        <v/>
      </c>
      <c r="BD1760" s="36">
        <v>1740</v>
      </c>
      <c r="BE1760" s="223"/>
      <c r="BF1760" s="231"/>
      <c r="BG1760" s="231"/>
      <c r="BH1760" s="231"/>
      <c r="BI1760" s="231"/>
      <c r="BJ1760" s="223"/>
      <c r="BK1760" s="224"/>
      <c r="BL1760" s="223"/>
      <c r="BM1760" s="224"/>
      <c r="BN1760" s="225"/>
      <c r="BO1760" s="226"/>
      <c r="BP1760" s="224"/>
      <c r="BQ1760" s="224"/>
      <c r="BR1760" s="226"/>
      <c r="BS1760" s="225"/>
      <c r="CB1760" s="258"/>
      <c r="CC1760" s="258"/>
      <c r="CD1760" s="532" t="s">
        <v>2537</v>
      </c>
      <c r="CE1760" s="533">
        <v>0</v>
      </c>
      <c r="CF1760" s="534">
        <v>2</v>
      </c>
      <c r="CG1760" s="535"/>
      <c r="CI1760" s="239"/>
      <c r="CJ1760" s="239"/>
      <c r="CK1760" s="348"/>
      <c r="CL1760" s="238"/>
      <c r="CM1760" s="239"/>
      <c r="CN1760" s="239"/>
      <c r="CP1760" s="239"/>
      <c r="CQ1760" s="239"/>
      <c r="CR1760" s="348"/>
      <c r="CS1760" s="238"/>
      <c r="CT1760" s="239"/>
      <c r="CU1760" s="239"/>
    </row>
    <row r="1761" spans="8:99" ht="15" customHeight="1" x14ac:dyDescent="0.15">
      <c r="H1761" s="111">
        <f t="shared" si="188"/>
        <v>0</v>
      </c>
      <c r="I1761" s="110">
        <v>1741</v>
      </c>
      <c r="J1761" s="199"/>
      <c r="K1761" s="199"/>
      <c r="L1761" s="112" t="e">
        <f t="shared" si="182"/>
        <v>#N/A</v>
      </c>
      <c r="M1761" s="199"/>
      <c r="N1761" s="199"/>
      <c r="O1761" s="124" t="str">
        <f t="shared" si="183"/>
        <v/>
      </c>
      <c r="P1761" s="124" t="str">
        <f t="shared" si="184"/>
        <v/>
      </c>
      <c r="Q1761" s="199"/>
      <c r="R1761" s="113" t="s">
        <v>341</v>
      </c>
      <c r="S1761" s="199"/>
      <c r="T1761" s="113" t="s">
        <v>337</v>
      </c>
      <c r="U1761" s="199"/>
      <c r="V1761" s="112" t="str">
        <f t="shared" si="185"/>
        <v>１～４以外</v>
      </c>
      <c r="W1761" s="628"/>
      <c r="X1761" s="112"/>
      <c r="Y1761" s="199"/>
      <c r="Z1761" s="636"/>
      <c r="AA1761" s="200"/>
      <c r="AB1761" s="114" t="e">
        <f t="shared" si="186"/>
        <v>#N/A</v>
      </c>
      <c r="AC1761" s="115" t="str">
        <f t="shared" si="189"/>
        <v/>
      </c>
      <c r="AD1761" s="145" t="str">
        <f t="shared" si="187"/>
        <v/>
      </c>
      <c r="BD1761" s="36">
        <v>1741</v>
      </c>
      <c r="BE1761" s="223"/>
      <c r="BF1761" s="231"/>
      <c r="BG1761" s="231"/>
      <c r="BH1761" s="231"/>
      <c r="BI1761" s="231"/>
      <c r="BJ1761" s="223"/>
      <c r="BK1761" s="224"/>
      <c r="BL1761" s="223"/>
      <c r="BM1761" s="224"/>
      <c r="BN1761" s="225"/>
      <c r="BO1761" s="226"/>
      <c r="BP1761" s="224"/>
      <c r="BQ1761" s="224"/>
      <c r="BR1761" s="226"/>
      <c r="BS1761" s="225"/>
      <c r="CB1761" s="258"/>
      <c r="CC1761" s="258"/>
      <c r="CD1761" s="524" t="s">
        <v>242</v>
      </c>
      <c r="CE1761" s="525" t="s">
        <v>505</v>
      </c>
      <c r="CF1761" s="526" t="s">
        <v>725</v>
      </c>
      <c r="CG1761" s="527"/>
      <c r="CI1761" s="239"/>
      <c r="CJ1761" s="239"/>
      <c r="CK1761" s="239"/>
      <c r="CL1761" s="239"/>
      <c r="CM1761" s="239"/>
      <c r="CN1761" s="238"/>
      <c r="CP1761" s="239"/>
      <c r="CQ1761" s="239"/>
      <c r="CR1761" s="239"/>
      <c r="CS1761" s="239"/>
      <c r="CT1761" s="239"/>
      <c r="CU1761" s="238"/>
    </row>
    <row r="1762" spans="8:99" ht="15" customHeight="1" x14ac:dyDescent="0.15">
      <c r="H1762" s="111">
        <f t="shared" si="188"/>
        <v>0</v>
      </c>
      <c r="I1762" s="110">
        <v>1742</v>
      </c>
      <c r="J1762" s="199"/>
      <c r="K1762" s="199"/>
      <c r="L1762" s="112" t="e">
        <f t="shared" si="182"/>
        <v>#N/A</v>
      </c>
      <c r="M1762" s="199"/>
      <c r="N1762" s="199"/>
      <c r="O1762" s="124" t="str">
        <f t="shared" si="183"/>
        <v/>
      </c>
      <c r="P1762" s="124" t="str">
        <f t="shared" si="184"/>
        <v/>
      </c>
      <c r="Q1762" s="199"/>
      <c r="R1762" s="113" t="s">
        <v>341</v>
      </c>
      <c r="S1762" s="199"/>
      <c r="T1762" s="113" t="s">
        <v>337</v>
      </c>
      <c r="U1762" s="199"/>
      <c r="V1762" s="112" t="str">
        <f t="shared" si="185"/>
        <v>１～４以外</v>
      </c>
      <c r="W1762" s="628"/>
      <c r="X1762" s="112"/>
      <c r="Y1762" s="199"/>
      <c r="Z1762" s="636"/>
      <c r="AA1762" s="200"/>
      <c r="AB1762" s="114" t="e">
        <f t="shared" si="186"/>
        <v>#N/A</v>
      </c>
      <c r="AC1762" s="115" t="str">
        <f t="shared" si="189"/>
        <v/>
      </c>
      <c r="AD1762" s="145" t="str">
        <f t="shared" si="187"/>
        <v/>
      </c>
      <c r="BD1762" s="36">
        <v>1742</v>
      </c>
      <c r="BE1762" s="223"/>
      <c r="BF1762" s="231"/>
      <c r="BG1762" s="231"/>
      <c r="BH1762" s="231"/>
      <c r="BI1762" s="231"/>
      <c r="BJ1762" s="223"/>
      <c r="BK1762" s="224"/>
      <c r="BL1762" s="223"/>
      <c r="BM1762" s="224"/>
      <c r="BN1762" s="225"/>
      <c r="BO1762" s="226"/>
      <c r="BP1762" s="224"/>
      <c r="BQ1762" s="224"/>
      <c r="BR1762" s="226"/>
      <c r="BS1762" s="225"/>
      <c r="CB1762" s="258"/>
      <c r="CC1762" s="258"/>
      <c r="CD1762" s="528" t="s">
        <v>2538</v>
      </c>
      <c r="CE1762" s="529">
        <v>0</v>
      </c>
      <c r="CF1762" s="530">
        <v>1</v>
      </c>
      <c r="CG1762" s="531">
        <f>DCOUNT($H$20:$AD$4020,"入力ﾁｪｯｸ",CD1761:CF1763)</f>
        <v>0</v>
      </c>
      <c r="CI1762" s="239"/>
      <c r="CJ1762" s="239"/>
      <c r="CK1762" s="239"/>
      <c r="CL1762" s="239"/>
      <c r="CM1762" s="239"/>
      <c r="CN1762" s="239"/>
      <c r="CP1762" s="239"/>
      <c r="CQ1762" s="239"/>
      <c r="CR1762" s="239"/>
      <c r="CS1762" s="239"/>
      <c r="CT1762" s="239"/>
      <c r="CU1762" s="239"/>
    </row>
    <row r="1763" spans="8:99" ht="15" customHeight="1" x14ac:dyDescent="0.15">
      <c r="H1763" s="111">
        <f t="shared" si="188"/>
        <v>0</v>
      </c>
      <c r="I1763" s="110">
        <v>1743</v>
      </c>
      <c r="J1763" s="199"/>
      <c r="K1763" s="199"/>
      <c r="L1763" s="112" t="e">
        <f t="shared" si="182"/>
        <v>#N/A</v>
      </c>
      <c r="M1763" s="199"/>
      <c r="N1763" s="199"/>
      <c r="O1763" s="124" t="str">
        <f t="shared" si="183"/>
        <v/>
      </c>
      <c r="P1763" s="124" t="str">
        <f t="shared" si="184"/>
        <v/>
      </c>
      <c r="Q1763" s="199"/>
      <c r="R1763" s="113" t="s">
        <v>341</v>
      </c>
      <c r="S1763" s="199"/>
      <c r="T1763" s="113" t="s">
        <v>337</v>
      </c>
      <c r="U1763" s="199"/>
      <c r="V1763" s="112" t="str">
        <f t="shared" si="185"/>
        <v>１～４以外</v>
      </c>
      <c r="W1763" s="628"/>
      <c r="X1763" s="112"/>
      <c r="Y1763" s="199"/>
      <c r="Z1763" s="636"/>
      <c r="AA1763" s="200"/>
      <c r="AB1763" s="114" t="e">
        <f t="shared" si="186"/>
        <v>#N/A</v>
      </c>
      <c r="AC1763" s="115" t="str">
        <f t="shared" si="189"/>
        <v/>
      </c>
      <c r="AD1763" s="145" t="str">
        <f t="shared" si="187"/>
        <v/>
      </c>
      <c r="BD1763" s="36">
        <v>1743</v>
      </c>
      <c r="BE1763" s="223"/>
      <c r="BF1763" s="231"/>
      <c r="BG1763" s="231"/>
      <c r="BH1763" s="231"/>
      <c r="BI1763" s="231"/>
      <c r="BJ1763" s="223"/>
      <c r="BK1763" s="224"/>
      <c r="BL1763" s="223"/>
      <c r="BM1763" s="224"/>
      <c r="BN1763" s="225"/>
      <c r="BO1763" s="226"/>
      <c r="BP1763" s="224"/>
      <c r="BQ1763" s="224"/>
      <c r="BR1763" s="226"/>
      <c r="BS1763" s="225"/>
      <c r="CB1763" s="258"/>
      <c r="CC1763" s="258"/>
      <c r="CD1763" s="532" t="s">
        <v>2538</v>
      </c>
      <c r="CE1763" s="533">
        <v>0</v>
      </c>
      <c r="CF1763" s="534">
        <v>2</v>
      </c>
      <c r="CG1763" s="535"/>
      <c r="CI1763" s="239"/>
      <c r="CJ1763" s="239"/>
      <c r="CK1763" s="348"/>
      <c r="CL1763" s="238"/>
      <c r="CM1763" s="239"/>
      <c r="CN1763" s="239"/>
      <c r="CP1763" s="239"/>
      <c r="CQ1763" s="239"/>
      <c r="CR1763" s="348"/>
      <c r="CS1763" s="238"/>
      <c r="CT1763" s="239"/>
      <c r="CU1763" s="239"/>
    </row>
    <row r="1764" spans="8:99" ht="15" customHeight="1" x14ac:dyDescent="0.15">
      <c r="H1764" s="111">
        <f t="shared" si="188"/>
        <v>0</v>
      </c>
      <c r="I1764" s="110">
        <v>1744</v>
      </c>
      <c r="J1764" s="199"/>
      <c r="K1764" s="199"/>
      <c r="L1764" s="112" t="e">
        <f t="shared" si="182"/>
        <v>#N/A</v>
      </c>
      <c r="M1764" s="199"/>
      <c r="N1764" s="199"/>
      <c r="O1764" s="124" t="str">
        <f t="shared" si="183"/>
        <v/>
      </c>
      <c r="P1764" s="124" t="str">
        <f t="shared" si="184"/>
        <v/>
      </c>
      <c r="Q1764" s="199"/>
      <c r="R1764" s="113" t="s">
        <v>341</v>
      </c>
      <c r="S1764" s="199"/>
      <c r="T1764" s="113" t="s">
        <v>337</v>
      </c>
      <c r="U1764" s="199"/>
      <c r="V1764" s="112" t="str">
        <f t="shared" si="185"/>
        <v>１～４以外</v>
      </c>
      <c r="W1764" s="628"/>
      <c r="X1764" s="112"/>
      <c r="Y1764" s="199"/>
      <c r="Z1764" s="636"/>
      <c r="AA1764" s="200"/>
      <c r="AB1764" s="114" t="e">
        <f t="shared" si="186"/>
        <v>#N/A</v>
      </c>
      <c r="AC1764" s="115" t="str">
        <f t="shared" si="189"/>
        <v/>
      </c>
      <c r="AD1764" s="145" t="str">
        <f t="shared" si="187"/>
        <v/>
      </c>
      <c r="BD1764" s="36">
        <v>1744</v>
      </c>
      <c r="BE1764" s="223"/>
      <c r="BF1764" s="231"/>
      <c r="BG1764" s="231"/>
      <c r="BH1764" s="231"/>
      <c r="BI1764" s="231"/>
      <c r="BJ1764" s="223"/>
      <c r="BK1764" s="224"/>
      <c r="BL1764" s="223"/>
      <c r="BM1764" s="224"/>
      <c r="BN1764" s="225"/>
      <c r="BO1764" s="226"/>
      <c r="BP1764" s="224"/>
      <c r="BQ1764" s="224"/>
      <c r="BR1764" s="226"/>
      <c r="BS1764" s="225"/>
      <c r="CB1764" s="258"/>
      <c r="CC1764" s="258"/>
      <c r="CD1764" s="524" t="s">
        <v>242</v>
      </c>
      <c r="CE1764" s="525" t="s">
        <v>505</v>
      </c>
      <c r="CF1764" s="526" t="s">
        <v>725</v>
      </c>
      <c r="CG1764" s="527"/>
      <c r="CI1764" s="239"/>
      <c r="CJ1764" s="239"/>
      <c r="CK1764" s="239"/>
      <c r="CL1764" s="239"/>
      <c r="CM1764" s="239"/>
      <c r="CN1764" s="238"/>
      <c r="CP1764" s="239"/>
      <c r="CQ1764" s="239"/>
      <c r="CR1764" s="239"/>
      <c r="CS1764" s="239"/>
      <c r="CT1764" s="239"/>
      <c r="CU1764" s="238"/>
    </row>
    <row r="1765" spans="8:99" ht="15" customHeight="1" x14ac:dyDescent="0.15">
      <c r="H1765" s="111">
        <f t="shared" si="188"/>
        <v>0</v>
      </c>
      <c r="I1765" s="110">
        <v>1745</v>
      </c>
      <c r="J1765" s="199"/>
      <c r="K1765" s="199"/>
      <c r="L1765" s="112" t="e">
        <f t="shared" si="182"/>
        <v>#N/A</v>
      </c>
      <c r="M1765" s="199"/>
      <c r="N1765" s="199"/>
      <c r="O1765" s="124" t="str">
        <f t="shared" si="183"/>
        <v/>
      </c>
      <c r="P1765" s="124" t="str">
        <f t="shared" si="184"/>
        <v/>
      </c>
      <c r="Q1765" s="199"/>
      <c r="R1765" s="113" t="s">
        <v>341</v>
      </c>
      <c r="S1765" s="199"/>
      <c r="T1765" s="113" t="s">
        <v>337</v>
      </c>
      <c r="U1765" s="199"/>
      <c r="V1765" s="112" t="str">
        <f t="shared" si="185"/>
        <v>１～４以外</v>
      </c>
      <c r="W1765" s="628"/>
      <c r="X1765" s="112"/>
      <c r="Y1765" s="199"/>
      <c r="Z1765" s="636"/>
      <c r="AA1765" s="200"/>
      <c r="AB1765" s="114" t="e">
        <f t="shared" si="186"/>
        <v>#N/A</v>
      </c>
      <c r="AC1765" s="115" t="str">
        <f t="shared" si="189"/>
        <v/>
      </c>
      <c r="AD1765" s="145" t="str">
        <f t="shared" si="187"/>
        <v/>
      </c>
      <c r="BD1765" s="36">
        <v>1745</v>
      </c>
      <c r="BE1765" s="223"/>
      <c r="BF1765" s="231"/>
      <c r="BG1765" s="231"/>
      <c r="BH1765" s="231"/>
      <c r="BI1765" s="231"/>
      <c r="BJ1765" s="223"/>
      <c r="BK1765" s="224"/>
      <c r="BL1765" s="223"/>
      <c r="BM1765" s="224"/>
      <c r="BN1765" s="225"/>
      <c r="BO1765" s="226"/>
      <c r="BP1765" s="224"/>
      <c r="BQ1765" s="224"/>
      <c r="BR1765" s="226"/>
      <c r="BS1765" s="225"/>
      <c r="CB1765" s="258"/>
      <c r="CC1765" s="258"/>
      <c r="CD1765" s="528" t="s">
        <v>2539</v>
      </c>
      <c r="CE1765" s="529">
        <v>0</v>
      </c>
      <c r="CF1765" s="530">
        <v>1</v>
      </c>
      <c r="CG1765" s="531">
        <f>DCOUNT($H$20:$AD$4020,"入力ﾁｪｯｸ",CD1764:CF1766)</f>
        <v>0</v>
      </c>
      <c r="CI1765" s="239"/>
      <c r="CJ1765" s="239"/>
      <c r="CK1765" s="239"/>
      <c r="CL1765" s="239"/>
      <c r="CM1765" s="239"/>
      <c r="CN1765" s="239"/>
      <c r="CP1765" s="239"/>
      <c r="CQ1765" s="239"/>
      <c r="CR1765" s="239"/>
      <c r="CS1765" s="239"/>
      <c r="CT1765" s="239"/>
      <c r="CU1765" s="239"/>
    </row>
    <row r="1766" spans="8:99" ht="15" customHeight="1" x14ac:dyDescent="0.15">
      <c r="H1766" s="111">
        <f t="shared" si="188"/>
        <v>0</v>
      </c>
      <c r="I1766" s="110">
        <v>1746</v>
      </c>
      <c r="J1766" s="199"/>
      <c r="K1766" s="199"/>
      <c r="L1766" s="112" t="e">
        <f t="shared" si="182"/>
        <v>#N/A</v>
      </c>
      <c r="M1766" s="199"/>
      <c r="N1766" s="199"/>
      <c r="O1766" s="124" t="str">
        <f t="shared" si="183"/>
        <v/>
      </c>
      <c r="P1766" s="124" t="str">
        <f t="shared" si="184"/>
        <v/>
      </c>
      <c r="Q1766" s="199"/>
      <c r="R1766" s="113" t="s">
        <v>341</v>
      </c>
      <c r="S1766" s="199"/>
      <c r="T1766" s="113" t="s">
        <v>337</v>
      </c>
      <c r="U1766" s="199"/>
      <c r="V1766" s="112" t="str">
        <f t="shared" si="185"/>
        <v>１～４以外</v>
      </c>
      <c r="W1766" s="628"/>
      <c r="X1766" s="112"/>
      <c r="Y1766" s="199"/>
      <c r="Z1766" s="636"/>
      <c r="AA1766" s="200"/>
      <c r="AB1766" s="114" t="e">
        <f t="shared" si="186"/>
        <v>#N/A</v>
      </c>
      <c r="AC1766" s="115" t="str">
        <f t="shared" si="189"/>
        <v/>
      </c>
      <c r="AD1766" s="145" t="str">
        <f t="shared" si="187"/>
        <v/>
      </c>
      <c r="BD1766" s="36">
        <v>1746</v>
      </c>
      <c r="BE1766" s="223"/>
      <c r="BF1766" s="231"/>
      <c r="BG1766" s="231"/>
      <c r="BH1766" s="231"/>
      <c r="BI1766" s="231"/>
      <c r="BJ1766" s="223"/>
      <c r="BK1766" s="224"/>
      <c r="BL1766" s="223"/>
      <c r="BM1766" s="224"/>
      <c r="BN1766" s="225"/>
      <c r="BO1766" s="226"/>
      <c r="BP1766" s="224"/>
      <c r="BQ1766" s="224"/>
      <c r="BR1766" s="226"/>
      <c r="BS1766" s="225"/>
      <c r="CB1766" s="258"/>
      <c r="CC1766" s="258"/>
      <c r="CD1766" s="532" t="s">
        <v>2539</v>
      </c>
      <c r="CE1766" s="533">
        <v>0</v>
      </c>
      <c r="CF1766" s="534">
        <v>2</v>
      </c>
      <c r="CG1766" s="535"/>
      <c r="CI1766" s="239"/>
      <c r="CJ1766" s="239"/>
      <c r="CK1766" s="348"/>
      <c r="CL1766" s="238"/>
      <c r="CM1766" s="239"/>
      <c r="CN1766" s="239"/>
      <c r="CP1766" s="239"/>
      <c r="CQ1766" s="239"/>
      <c r="CR1766" s="348"/>
      <c r="CS1766" s="238"/>
      <c r="CT1766" s="239"/>
      <c r="CU1766" s="239"/>
    </row>
    <row r="1767" spans="8:99" ht="15" customHeight="1" x14ac:dyDescent="0.15">
      <c r="H1767" s="111">
        <f t="shared" si="188"/>
        <v>0</v>
      </c>
      <c r="I1767" s="110">
        <v>1747</v>
      </c>
      <c r="J1767" s="199"/>
      <c r="K1767" s="199"/>
      <c r="L1767" s="112" t="e">
        <f t="shared" si="182"/>
        <v>#N/A</v>
      </c>
      <c r="M1767" s="199"/>
      <c r="N1767" s="199"/>
      <c r="O1767" s="124" t="str">
        <f t="shared" si="183"/>
        <v/>
      </c>
      <c r="P1767" s="124" t="str">
        <f t="shared" si="184"/>
        <v/>
      </c>
      <c r="Q1767" s="199"/>
      <c r="R1767" s="113" t="s">
        <v>341</v>
      </c>
      <c r="S1767" s="199"/>
      <c r="T1767" s="113" t="s">
        <v>337</v>
      </c>
      <c r="U1767" s="199"/>
      <c r="V1767" s="112" t="str">
        <f t="shared" si="185"/>
        <v>１～４以外</v>
      </c>
      <c r="W1767" s="628"/>
      <c r="X1767" s="112"/>
      <c r="Y1767" s="199"/>
      <c r="Z1767" s="636"/>
      <c r="AA1767" s="200"/>
      <c r="AB1767" s="114" t="e">
        <f t="shared" si="186"/>
        <v>#N/A</v>
      </c>
      <c r="AC1767" s="115" t="str">
        <f t="shared" si="189"/>
        <v/>
      </c>
      <c r="AD1767" s="145" t="str">
        <f t="shared" si="187"/>
        <v/>
      </c>
      <c r="BD1767" s="36">
        <v>1747</v>
      </c>
      <c r="BE1767" s="223"/>
      <c r="BF1767" s="231"/>
      <c r="BG1767" s="231"/>
      <c r="BH1767" s="231"/>
      <c r="BI1767" s="231"/>
      <c r="BJ1767" s="223"/>
      <c r="BK1767" s="224"/>
      <c r="BL1767" s="223"/>
      <c r="BM1767" s="224"/>
      <c r="BN1767" s="225"/>
      <c r="BO1767" s="226"/>
      <c r="BP1767" s="224"/>
      <c r="BQ1767" s="224"/>
      <c r="BR1767" s="226"/>
      <c r="BS1767" s="225"/>
      <c r="CB1767" s="258"/>
      <c r="CC1767" s="258"/>
      <c r="CD1767" s="524" t="s">
        <v>242</v>
      </c>
      <c r="CE1767" s="525" t="s">
        <v>505</v>
      </c>
      <c r="CF1767" s="526" t="s">
        <v>725</v>
      </c>
      <c r="CG1767" s="527"/>
      <c r="CI1767" s="239"/>
      <c r="CJ1767" s="239"/>
      <c r="CK1767" s="239"/>
      <c r="CL1767" s="239"/>
      <c r="CM1767" s="239"/>
      <c r="CN1767" s="238"/>
      <c r="CP1767" s="239"/>
      <c r="CQ1767" s="239"/>
      <c r="CR1767" s="239"/>
      <c r="CS1767" s="239"/>
      <c r="CT1767" s="239"/>
      <c r="CU1767" s="238"/>
    </row>
    <row r="1768" spans="8:99" ht="15" customHeight="1" x14ac:dyDescent="0.15">
      <c r="H1768" s="111">
        <f t="shared" si="188"/>
        <v>0</v>
      </c>
      <c r="I1768" s="110">
        <v>1748</v>
      </c>
      <c r="J1768" s="199"/>
      <c r="K1768" s="199"/>
      <c r="L1768" s="112" t="e">
        <f t="shared" ref="L1768:L1831" si="190">LOOKUP(K1768,$K$7:$K$16,$L$7:$L$16)</f>
        <v>#N/A</v>
      </c>
      <c r="M1768" s="199"/>
      <c r="N1768" s="199"/>
      <c r="O1768" s="124" t="str">
        <f t="shared" ref="O1768:O1831" si="191">UPPER(N1768)</f>
        <v/>
      </c>
      <c r="P1768" s="124" t="str">
        <f t="shared" ref="P1768:P1831" si="192">DBCS(O1768)</f>
        <v/>
      </c>
      <c r="Q1768" s="199"/>
      <c r="R1768" s="113" t="s">
        <v>341</v>
      </c>
      <c r="S1768" s="199"/>
      <c r="T1768" s="113" t="s">
        <v>337</v>
      </c>
      <c r="U1768" s="199"/>
      <c r="V1768" s="112" t="str">
        <f t="shared" ref="V1768:V1831" si="193">LOOKUP(U1768,$U$12:$U$16,$V$12:$V$16)</f>
        <v>１～４以外</v>
      </c>
      <c r="W1768" s="628"/>
      <c r="X1768" s="112"/>
      <c r="Y1768" s="199"/>
      <c r="Z1768" s="636"/>
      <c r="AA1768" s="200"/>
      <c r="AB1768" s="114" t="e">
        <f t="shared" ref="AB1768:AB1831" si="194">LOOKUP(AA1768,$AA$14:$AA$16,$AB$14:$AB$16)</f>
        <v>#N/A</v>
      </c>
      <c r="AC1768" s="115" t="str">
        <f t="shared" si="189"/>
        <v/>
      </c>
      <c r="AD1768" s="145" t="str">
        <f t="shared" ref="AD1768:AD1831" si="195">DBCS(AC1768)</f>
        <v/>
      </c>
      <c r="BD1768" s="36">
        <v>1748</v>
      </c>
      <c r="BE1768" s="223"/>
      <c r="BF1768" s="231"/>
      <c r="BG1768" s="231"/>
      <c r="BH1768" s="231"/>
      <c r="BI1768" s="231"/>
      <c r="BJ1768" s="223"/>
      <c r="BK1768" s="224"/>
      <c r="BL1768" s="223"/>
      <c r="BM1768" s="224"/>
      <c r="BN1768" s="225"/>
      <c r="BO1768" s="226"/>
      <c r="BP1768" s="224"/>
      <c r="BQ1768" s="224"/>
      <c r="BR1768" s="226"/>
      <c r="BS1768" s="225"/>
      <c r="CB1768" s="258"/>
      <c r="CC1768" s="258"/>
      <c r="CD1768" s="528" t="s">
        <v>2540</v>
      </c>
      <c r="CE1768" s="529">
        <v>0</v>
      </c>
      <c r="CF1768" s="530">
        <v>1</v>
      </c>
      <c r="CG1768" s="531">
        <f>DCOUNT($H$20:$AD$4020,"入力ﾁｪｯｸ",CD1767:CF1769)</f>
        <v>0</v>
      </c>
      <c r="CI1768" s="239"/>
      <c r="CJ1768" s="239"/>
      <c r="CK1768" s="239"/>
      <c r="CL1768" s="239"/>
      <c r="CM1768" s="239"/>
      <c r="CN1768" s="239"/>
      <c r="CP1768" s="239"/>
      <c r="CQ1768" s="239"/>
      <c r="CR1768" s="239"/>
      <c r="CS1768" s="239"/>
      <c r="CT1768" s="239"/>
      <c r="CU1768" s="239"/>
    </row>
    <row r="1769" spans="8:99" ht="15" customHeight="1" x14ac:dyDescent="0.15">
      <c r="H1769" s="111">
        <f t="shared" si="188"/>
        <v>0</v>
      </c>
      <c r="I1769" s="110">
        <v>1749</v>
      </c>
      <c r="J1769" s="199"/>
      <c r="K1769" s="199"/>
      <c r="L1769" s="112" t="e">
        <f t="shared" si="190"/>
        <v>#N/A</v>
      </c>
      <c r="M1769" s="199"/>
      <c r="N1769" s="199"/>
      <c r="O1769" s="124" t="str">
        <f t="shared" si="191"/>
        <v/>
      </c>
      <c r="P1769" s="124" t="str">
        <f t="shared" si="192"/>
        <v/>
      </c>
      <c r="Q1769" s="199"/>
      <c r="R1769" s="113" t="s">
        <v>341</v>
      </c>
      <c r="S1769" s="199"/>
      <c r="T1769" s="113" t="s">
        <v>337</v>
      </c>
      <c r="U1769" s="199"/>
      <c r="V1769" s="112" t="str">
        <f t="shared" si="193"/>
        <v>１～４以外</v>
      </c>
      <c r="W1769" s="628"/>
      <c r="X1769" s="112"/>
      <c r="Y1769" s="199"/>
      <c r="Z1769" s="636"/>
      <c r="AA1769" s="200"/>
      <c r="AB1769" s="114" t="e">
        <f t="shared" si="194"/>
        <v>#N/A</v>
      </c>
      <c r="AC1769" s="115" t="str">
        <f t="shared" si="189"/>
        <v/>
      </c>
      <c r="AD1769" s="145" t="str">
        <f t="shared" si="195"/>
        <v/>
      </c>
      <c r="BD1769" s="36">
        <v>1749</v>
      </c>
      <c r="BE1769" s="223"/>
      <c r="BF1769" s="231"/>
      <c r="BG1769" s="231"/>
      <c r="BH1769" s="231"/>
      <c r="BI1769" s="231"/>
      <c r="BJ1769" s="223"/>
      <c r="BK1769" s="224"/>
      <c r="BL1769" s="223"/>
      <c r="BM1769" s="224"/>
      <c r="BN1769" s="225"/>
      <c r="BO1769" s="226"/>
      <c r="BP1769" s="224"/>
      <c r="BQ1769" s="224"/>
      <c r="BR1769" s="226"/>
      <c r="BS1769" s="225"/>
      <c r="CB1769" s="258"/>
      <c r="CC1769" s="258"/>
      <c r="CD1769" s="532" t="s">
        <v>2540</v>
      </c>
      <c r="CE1769" s="533">
        <v>0</v>
      </c>
      <c r="CF1769" s="534">
        <v>2</v>
      </c>
      <c r="CG1769" s="535"/>
      <c r="CI1769" s="239"/>
      <c r="CJ1769" s="239"/>
      <c r="CK1769" s="348"/>
      <c r="CL1769" s="238"/>
      <c r="CM1769" s="239"/>
      <c r="CN1769" s="239"/>
      <c r="CP1769" s="239"/>
      <c r="CQ1769" s="239"/>
      <c r="CR1769" s="348"/>
      <c r="CS1769" s="238"/>
      <c r="CT1769" s="239"/>
      <c r="CU1769" s="239"/>
    </row>
    <row r="1770" spans="8:99" ht="15" customHeight="1" x14ac:dyDescent="0.15">
      <c r="H1770" s="111">
        <f t="shared" si="188"/>
        <v>0</v>
      </c>
      <c r="I1770" s="110">
        <v>1750</v>
      </c>
      <c r="J1770" s="199"/>
      <c r="K1770" s="199"/>
      <c r="L1770" s="112" t="e">
        <f t="shared" si="190"/>
        <v>#N/A</v>
      </c>
      <c r="M1770" s="199"/>
      <c r="N1770" s="199"/>
      <c r="O1770" s="124" t="str">
        <f t="shared" si="191"/>
        <v/>
      </c>
      <c r="P1770" s="124" t="str">
        <f t="shared" si="192"/>
        <v/>
      </c>
      <c r="Q1770" s="199"/>
      <c r="R1770" s="113" t="s">
        <v>341</v>
      </c>
      <c r="S1770" s="199"/>
      <c r="T1770" s="113" t="s">
        <v>337</v>
      </c>
      <c r="U1770" s="199"/>
      <c r="V1770" s="112" t="str">
        <f t="shared" si="193"/>
        <v>１～４以外</v>
      </c>
      <c r="W1770" s="628"/>
      <c r="X1770" s="112"/>
      <c r="Y1770" s="199"/>
      <c r="Z1770" s="636"/>
      <c r="AA1770" s="200"/>
      <c r="AB1770" s="114" t="e">
        <f t="shared" si="194"/>
        <v>#N/A</v>
      </c>
      <c r="AC1770" s="115" t="str">
        <f t="shared" si="189"/>
        <v/>
      </c>
      <c r="AD1770" s="145" t="str">
        <f t="shared" si="195"/>
        <v/>
      </c>
      <c r="BD1770" s="36">
        <v>1750</v>
      </c>
      <c r="BE1770" s="223"/>
      <c r="BF1770" s="231"/>
      <c r="BG1770" s="231"/>
      <c r="BH1770" s="231"/>
      <c r="BI1770" s="231"/>
      <c r="BJ1770" s="223"/>
      <c r="BK1770" s="224"/>
      <c r="BL1770" s="223"/>
      <c r="BM1770" s="224"/>
      <c r="BN1770" s="225"/>
      <c r="BO1770" s="226"/>
      <c r="BP1770" s="224"/>
      <c r="BQ1770" s="224"/>
      <c r="BR1770" s="226"/>
      <c r="BS1770" s="225"/>
      <c r="CB1770" s="258"/>
      <c r="CC1770" s="258"/>
      <c r="CD1770" s="524" t="s">
        <v>242</v>
      </c>
      <c r="CE1770" s="525" t="s">
        <v>505</v>
      </c>
      <c r="CF1770" s="526" t="s">
        <v>725</v>
      </c>
      <c r="CG1770" s="527"/>
      <c r="CI1770" s="239"/>
      <c r="CJ1770" s="239"/>
      <c r="CK1770" s="239"/>
      <c r="CL1770" s="239"/>
      <c r="CM1770" s="239"/>
      <c r="CN1770" s="238"/>
      <c r="CP1770" s="239"/>
      <c r="CQ1770" s="239"/>
      <c r="CR1770" s="239"/>
      <c r="CS1770" s="239"/>
      <c r="CT1770" s="239"/>
      <c r="CU1770" s="238"/>
    </row>
    <row r="1771" spans="8:99" ht="15" customHeight="1" x14ac:dyDescent="0.15">
      <c r="H1771" s="111">
        <f t="shared" si="188"/>
        <v>0</v>
      </c>
      <c r="I1771" s="110">
        <v>1751</v>
      </c>
      <c r="J1771" s="199"/>
      <c r="K1771" s="199"/>
      <c r="L1771" s="112" t="e">
        <f t="shared" si="190"/>
        <v>#N/A</v>
      </c>
      <c r="M1771" s="199"/>
      <c r="N1771" s="199"/>
      <c r="O1771" s="124" t="str">
        <f t="shared" si="191"/>
        <v/>
      </c>
      <c r="P1771" s="124" t="str">
        <f t="shared" si="192"/>
        <v/>
      </c>
      <c r="Q1771" s="199"/>
      <c r="R1771" s="113" t="s">
        <v>341</v>
      </c>
      <c r="S1771" s="199"/>
      <c r="T1771" s="113" t="s">
        <v>337</v>
      </c>
      <c r="U1771" s="199"/>
      <c r="V1771" s="112" t="str">
        <f t="shared" si="193"/>
        <v>１～４以外</v>
      </c>
      <c r="W1771" s="628"/>
      <c r="X1771" s="112"/>
      <c r="Y1771" s="199"/>
      <c r="Z1771" s="636"/>
      <c r="AA1771" s="200"/>
      <c r="AB1771" s="114" t="e">
        <f t="shared" si="194"/>
        <v>#N/A</v>
      </c>
      <c r="AC1771" s="115" t="str">
        <f t="shared" si="189"/>
        <v/>
      </c>
      <c r="AD1771" s="145" t="str">
        <f t="shared" si="195"/>
        <v/>
      </c>
      <c r="BD1771" s="36">
        <v>1751</v>
      </c>
      <c r="BE1771" s="223"/>
      <c r="BF1771" s="231"/>
      <c r="BG1771" s="231"/>
      <c r="BH1771" s="231"/>
      <c r="BI1771" s="231"/>
      <c r="BJ1771" s="223"/>
      <c r="BK1771" s="224"/>
      <c r="BL1771" s="223"/>
      <c r="BM1771" s="224"/>
      <c r="BN1771" s="225"/>
      <c r="BO1771" s="226"/>
      <c r="BP1771" s="224"/>
      <c r="BQ1771" s="224"/>
      <c r="BR1771" s="226"/>
      <c r="BS1771" s="225"/>
      <c r="CB1771" s="258"/>
      <c r="CC1771" s="258"/>
      <c r="CD1771" s="528" t="s">
        <v>2541</v>
      </c>
      <c r="CE1771" s="529">
        <v>0</v>
      </c>
      <c r="CF1771" s="530">
        <v>1</v>
      </c>
      <c r="CG1771" s="531">
        <f>DCOUNT($H$20:$AD$4020,"入力ﾁｪｯｸ",CD1770:CF1772)</f>
        <v>0</v>
      </c>
      <c r="CI1771" s="239"/>
      <c r="CJ1771" s="239"/>
      <c r="CK1771" s="239"/>
      <c r="CL1771" s="239"/>
      <c r="CM1771" s="239"/>
      <c r="CN1771" s="239"/>
      <c r="CP1771" s="239"/>
      <c r="CQ1771" s="239"/>
      <c r="CR1771" s="239"/>
      <c r="CS1771" s="239"/>
      <c r="CT1771" s="239"/>
      <c r="CU1771" s="239"/>
    </row>
    <row r="1772" spans="8:99" ht="15" customHeight="1" x14ac:dyDescent="0.15">
      <c r="H1772" s="111">
        <f t="shared" si="188"/>
        <v>0</v>
      </c>
      <c r="I1772" s="110">
        <v>1752</v>
      </c>
      <c r="J1772" s="199"/>
      <c r="K1772" s="199"/>
      <c r="L1772" s="112" t="e">
        <f t="shared" si="190"/>
        <v>#N/A</v>
      </c>
      <c r="M1772" s="199"/>
      <c r="N1772" s="199"/>
      <c r="O1772" s="124" t="str">
        <f t="shared" si="191"/>
        <v/>
      </c>
      <c r="P1772" s="124" t="str">
        <f t="shared" si="192"/>
        <v/>
      </c>
      <c r="Q1772" s="199"/>
      <c r="R1772" s="113" t="s">
        <v>341</v>
      </c>
      <c r="S1772" s="199"/>
      <c r="T1772" s="113" t="s">
        <v>337</v>
      </c>
      <c r="U1772" s="199"/>
      <c r="V1772" s="112" t="str">
        <f t="shared" si="193"/>
        <v>１～４以外</v>
      </c>
      <c r="W1772" s="628"/>
      <c r="X1772" s="112"/>
      <c r="Y1772" s="199"/>
      <c r="Z1772" s="636"/>
      <c r="AA1772" s="200"/>
      <c r="AB1772" s="114" t="e">
        <f t="shared" si="194"/>
        <v>#N/A</v>
      </c>
      <c r="AC1772" s="115" t="str">
        <f t="shared" si="189"/>
        <v/>
      </c>
      <c r="AD1772" s="145" t="str">
        <f t="shared" si="195"/>
        <v/>
      </c>
      <c r="BD1772" s="36">
        <v>1752</v>
      </c>
      <c r="BE1772" s="223"/>
      <c r="BF1772" s="231"/>
      <c r="BG1772" s="231"/>
      <c r="BH1772" s="231"/>
      <c r="BI1772" s="231"/>
      <c r="BJ1772" s="223"/>
      <c r="BK1772" s="224"/>
      <c r="BL1772" s="223"/>
      <c r="BM1772" s="224"/>
      <c r="BN1772" s="225"/>
      <c r="BO1772" s="226"/>
      <c r="BP1772" s="224"/>
      <c r="BQ1772" s="224"/>
      <c r="BR1772" s="226"/>
      <c r="BS1772" s="225"/>
      <c r="CB1772" s="258"/>
      <c r="CC1772" s="258"/>
      <c r="CD1772" s="532" t="s">
        <v>2541</v>
      </c>
      <c r="CE1772" s="533">
        <v>0</v>
      </c>
      <c r="CF1772" s="534">
        <v>2</v>
      </c>
      <c r="CG1772" s="535"/>
      <c r="CI1772" s="239"/>
      <c r="CJ1772" s="239"/>
      <c r="CK1772" s="348"/>
      <c r="CL1772" s="238"/>
      <c r="CM1772" s="239"/>
      <c r="CN1772" s="239"/>
      <c r="CP1772" s="239"/>
      <c r="CQ1772" s="239"/>
      <c r="CR1772" s="348"/>
      <c r="CS1772" s="238"/>
      <c r="CT1772" s="239"/>
      <c r="CU1772" s="239"/>
    </row>
    <row r="1773" spans="8:99" ht="15" customHeight="1" x14ac:dyDescent="0.15">
      <c r="H1773" s="111">
        <f t="shared" si="188"/>
        <v>0</v>
      </c>
      <c r="I1773" s="110">
        <v>1753</v>
      </c>
      <c r="J1773" s="199"/>
      <c r="K1773" s="199"/>
      <c r="L1773" s="112" t="e">
        <f t="shared" si="190"/>
        <v>#N/A</v>
      </c>
      <c r="M1773" s="199"/>
      <c r="N1773" s="199"/>
      <c r="O1773" s="124" t="str">
        <f t="shared" si="191"/>
        <v/>
      </c>
      <c r="P1773" s="124" t="str">
        <f t="shared" si="192"/>
        <v/>
      </c>
      <c r="Q1773" s="199"/>
      <c r="R1773" s="113" t="s">
        <v>341</v>
      </c>
      <c r="S1773" s="199"/>
      <c r="T1773" s="113" t="s">
        <v>337</v>
      </c>
      <c r="U1773" s="199"/>
      <c r="V1773" s="112" t="str">
        <f t="shared" si="193"/>
        <v>１～４以外</v>
      </c>
      <c r="W1773" s="628"/>
      <c r="X1773" s="112"/>
      <c r="Y1773" s="199"/>
      <c r="Z1773" s="636"/>
      <c r="AA1773" s="200"/>
      <c r="AB1773" s="114" t="e">
        <f t="shared" si="194"/>
        <v>#N/A</v>
      </c>
      <c r="AC1773" s="115" t="str">
        <f t="shared" si="189"/>
        <v/>
      </c>
      <c r="AD1773" s="145" t="str">
        <f t="shared" si="195"/>
        <v/>
      </c>
      <c r="BD1773" s="36">
        <v>1753</v>
      </c>
      <c r="BE1773" s="223"/>
      <c r="BF1773" s="231"/>
      <c r="BG1773" s="231"/>
      <c r="BH1773" s="231"/>
      <c r="BI1773" s="231"/>
      <c r="BJ1773" s="223"/>
      <c r="BK1773" s="224"/>
      <c r="BL1773" s="223"/>
      <c r="BM1773" s="224"/>
      <c r="BN1773" s="225"/>
      <c r="BO1773" s="226"/>
      <c r="BP1773" s="224"/>
      <c r="BQ1773" s="224"/>
      <c r="BR1773" s="226"/>
      <c r="BS1773" s="225"/>
      <c r="CB1773" s="258"/>
      <c r="CC1773" s="258"/>
      <c r="CD1773" s="524" t="s">
        <v>242</v>
      </c>
      <c r="CE1773" s="525" t="s">
        <v>505</v>
      </c>
      <c r="CF1773" s="526" t="s">
        <v>725</v>
      </c>
      <c r="CG1773" s="527"/>
      <c r="CI1773" s="239"/>
      <c r="CJ1773" s="239"/>
      <c r="CK1773" s="239"/>
      <c r="CL1773" s="239"/>
      <c r="CM1773" s="239"/>
      <c r="CN1773" s="238"/>
      <c r="CP1773" s="239"/>
      <c r="CQ1773" s="239"/>
      <c r="CR1773" s="239"/>
      <c r="CS1773" s="239"/>
      <c r="CT1773" s="239"/>
      <c r="CU1773" s="238"/>
    </row>
    <row r="1774" spans="8:99" ht="15" customHeight="1" x14ac:dyDescent="0.15">
      <c r="H1774" s="111">
        <f t="shared" si="188"/>
        <v>0</v>
      </c>
      <c r="I1774" s="110">
        <v>1754</v>
      </c>
      <c r="J1774" s="199"/>
      <c r="K1774" s="199"/>
      <c r="L1774" s="112" t="e">
        <f t="shared" si="190"/>
        <v>#N/A</v>
      </c>
      <c r="M1774" s="199"/>
      <c r="N1774" s="199"/>
      <c r="O1774" s="124" t="str">
        <f t="shared" si="191"/>
        <v/>
      </c>
      <c r="P1774" s="124" t="str">
        <f t="shared" si="192"/>
        <v/>
      </c>
      <c r="Q1774" s="199"/>
      <c r="R1774" s="113" t="s">
        <v>341</v>
      </c>
      <c r="S1774" s="199"/>
      <c r="T1774" s="113" t="s">
        <v>337</v>
      </c>
      <c r="U1774" s="199"/>
      <c r="V1774" s="112" t="str">
        <f t="shared" si="193"/>
        <v>１～４以外</v>
      </c>
      <c r="W1774" s="628"/>
      <c r="X1774" s="112"/>
      <c r="Y1774" s="199"/>
      <c r="Z1774" s="636"/>
      <c r="AA1774" s="200"/>
      <c r="AB1774" s="114" t="e">
        <f t="shared" si="194"/>
        <v>#N/A</v>
      </c>
      <c r="AC1774" s="115" t="str">
        <f t="shared" si="189"/>
        <v/>
      </c>
      <c r="AD1774" s="145" t="str">
        <f t="shared" si="195"/>
        <v/>
      </c>
      <c r="BD1774" s="36">
        <v>1754</v>
      </c>
      <c r="BE1774" s="223"/>
      <c r="BF1774" s="231"/>
      <c r="BG1774" s="231"/>
      <c r="BH1774" s="231"/>
      <c r="BI1774" s="231"/>
      <c r="BJ1774" s="223"/>
      <c r="BK1774" s="224"/>
      <c r="BL1774" s="223"/>
      <c r="BM1774" s="224"/>
      <c r="BN1774" s="225"/>
      <c r="BO1774" s="226"/>
      <c r="BP1774" s="224"/>
      <c r="BQ1774" s="224"/>
      <c r="BR1774" s="226"/>
      <c r="BS1774" s="225"/>
      <c r="CB1774" s="258"/>
      <c r="CC1774" s="258"/>
      <c r="CD1774" s="528" t="s">
        <v>2542</v>
      </c>
      <c r="CE1774" s="529">
        <v>0</v>
      </c>
      <c r="CF1774" s="530">
        <v>1</v>
      </c>
      <c r="CG1774" s="531">
        <f>DCOUNT($H$20:$AD$4020,"入力ﾁｪｯｸ",CD1773:CF1775)</f>
        <v>0</v>
      </c>
      <c r="CI1774" s="239"/>
      <c r="CJ1774" s="239"/>
      <c r="CK1774" s="239"/>
      <c r="CL1774" s="239"/>
      <c r="CM1774" s="239"/>
      <c r="CN1774" s="239"/>
      <c r="CP1774" s="239"/>
      <c r="CQ1774" s="239"/>
      <c r="CR1774" s="239"/>
      <c r="CS1774" s="239"/>
      <c r="CT1774" s="239"/>
      <c r="CU1774" s="239"/>
    </row>
    <row r="1775" spans="8:99" ht="15" customHeight="1" x14ac:dyDescent="0.15">
      <c r="H1775" s="111">
        <f t="shared" si="188"/>
        <v>0</v>
      </c>
      <c r="I1775" s="110">
        <v>1755</v>
      </c>
      <c r="J1775" s="199"/>
      <c r="K1775" s="199"/>
      <c r="L1775" s="112" t="e">
        <f t="shared" si="190"/>
        <v>#N/A</v>
      </c>
      <c r="M1775" s="199"/>
      <c r="N1775" s="199"/>
      <c r="O1775" s="124" t="str">
        <f t="shared" si="191"/>
        <v/>
      </c>
      <c r="P1775" s="124" t="str">
        <f t="shared" si="192"/>
        <v/>
      </c>
      <c r="Q1775" s="199"/>
      <c r="R1775" s="113" t="s">
        <v>341</v>
      </c>
      <c r="S1775" s="199"/>
      <c r="T1775" s="113" t="s">
        <v>337</v>
      </c>
      <c r="U1775" s="199"/>
      <c r="V1775" s="112" t="str">
        <f t="shared" si="193"/>
        <v>１～４以外</v>
      </c>
      <c r="W1775" s="628"/>
      <c r="X1775" s="112"/>
      <c r="Y1775" s="199"/>
      <c r="Z1775" s="636"/>
      <c r="AA1775" s="200"/>
      <c r="AB1775" s="114" t="e">
        <f t="shared" si="194"/>
        <v>#N/A</v>
      </c>
      <c r="AC1775" s="115" t="str">
        <f t="shared" si="189"/>
        <v/>
      </c>
      <c r="AD1775" s="145" t="str">
        <f t="shared" si="195"/>
        <v/>
      </c>
      <c r="BD1775" s="36">
        <v>1755</v>
      </c>
      <c r="BE1775" s="223"/>
      <c r="BF1775" s="231"/>
      <c r="BG1775" s="231"/>
      <c r="BH1775" s="231"/>
      <c r="BI1775" s="231"/>
      <c r="BJ1775" s="223"/>
      <c r="BK1775" s="224"/>
      <c r="BL1775" s="223"/>
      <c r="BM1775" s="224"/>
      <c r="BN1775" s="225"/>
      <c r="BO1775" s="226"/>
      <c r="BP1775" s="224"/>
      <c r="BQ1775" s="224"/>
      <c r="BR1775" s="226"/>
      <c r="BS1775" s="225"/>
      <c r="CB1775" s="258"/>
      <c r="CC1775" s="258"/>
      <c r="CD1775" s="532" t="s">
        <v>2542</v>
      </c>
      <c r="CE1775" s="533">
        <v>0</v>
      </c>
      <c r="CF1775" s="534">
        <v>2</v>
      </c>
      <c r="CG1775" s="535"/>
      <c r="CI1775" s="239"/>
      <c r="CJ1775" s="239"/>
      <c r="CK1775" s="348"/>
      <c r="CL1775" s="238"/>
      <c r="CM1775" s="239"/>
      <c r="CN1775" s="239"/>
      <c r="CP1775" s="239"/>
      <c r="CQ1775" s="239"/>
      <c r="CR1775" s="348"/>
      <c r="CS1775" s="238"/>
      <c r="CT1775" s="239"/>
      <c r="CU1775" s="239"/>
    </row>
    <row r="1776" spans="8:99" ht="15" customHeight="1" x14ac:dyDescent="0.15">
      <c r="H1776" s="111">
        <f t="shared" si="188"/>
        <v>0</v>
      </c>
      <c r="I1776" s="110">
        <v>1756</v>
      </c>
      <c r="J1776" s="199"/>
      <c r="K1776" s="199"/>
      <c r="L1776" s="112" t="e">
        <f t="shared" si="190"/>
        <v>#N/A</v>
      </c>
      <c r="M1776" s="199"/>
      <c r="N1776" s="199"/>
      <c r="O1776" s="124" t="str">
        <f t="shared" si="191"/>
        <v/>
      </c>
      <c r="P1776" s="124" t="str">
        <f t="shared" si="192"/>
        <v/>
      </c>
      <c r="Q1776" s="199"/>
      <c r="R1776" s="113" t="s">
        <v>341</v>
      </c>
      <c r="S1776" s="199"/>
      <c r="T1776" s="113" t="s">
        <v>337</v>
      </c>
      <c r="U1776" s="199"/>
      <c r="V1776" s="112" t="str">
        <f t="shared" si="193"/>
        <v>１～４以外</v>
      </c>
      <c r="W1776" s="628"/>
      <c r="X1776" s="112"/>
      <c r="Y1776" s="199"/>
      <c r="Z1776" s="636"/>
      <c r="AA1776" s="200"/>
      <c r="AB1776" s="114" t="e">
        <f t="shared" si="194"/>
        <v>#N/A</v>
      </c>
      <c r="AC1776" s="115" t="str">
        <f t="shared" si="189"/>
        <v/>
      </c>
      <c r="AD1776" s="145" t="str">
        <f t="shared" si="195"/>
        <v/>
      </c>
      <c r="BD1776" s="36">
        <v>1756</v>
      </c>
      <c r="BE1776" s="223"/>
      <c r="BF1776" s="231"/>
      <c r="BG1776" s="231"/>
      <c r="BH1776" s="231"/>
      <c r="BI1776" s="231"/>
      <c r="BJ1776" s="223"/>
      <c r="BK1776" s="224"/>
      <c r="BL1776" s="223"/>
      <c r="BM1776" s="224"/>
      <c r="BN1776" s="225"/>
      <c r="BO1776" s="226"/>
      <c r="BP1776" s="224"/>
      <c r="BQ1776" s="224"/>
      <c r="BR1776" s="226"/>
      <c r="BS1776" s="225"/>
      <c r="CB1776" s="258"/>
      <c r="CC1776" s="258"/>
      <c r="CD1776" s="524" t="s">
        <v>242</v>
      </c>
      <c r="CE1776" s="525" t="s">
        <v>505</v>
      </c>
      <c r="CF1776" s="526" t="s">
        <v>725</v>
      </c>
      <c r="CG1776" s="527"/>
      <c r="CI1776" s="239"/>
      <c r="CJ1776" s="239"/>
      <c r="CK1776" s="239"/>
      <c r="CL1776" s="239"/>
      <c r="CM1776" s="239"/>
      <c r="CN1776" s="238"/>
      <c r="CP1776" s="239"/>
      <c r="CQ1776" s="239"/>
      <c r="CR1776" s="239"/>
      <c r="CS1776" s="239"/>
      <c r="CT1776" s="239"/>
      <c r="CU1776" s="238"/>
    </row>
    <row r="1777" spans="8:99" ht="15" customHeight="1" x14ac:dyDescent="0.15">
      <c r="H1777" s="111">
        <f t="shared" si="188"/>
        <v>0</v>
      </c>
      <c r="I1777" s="110">
        <v>1757</v>
      </c>
      <c r="J1777" s="199"/>
      <c r="K1777" s="199"/>
      <c r="L1777" s="112" t="e">
        <f t="shared" si="190"/>
        <v>#N/A</v>
      </c>
      <c r="M1777" s="199"/>
      <c r="N1777" s="199"/>
      <c r="O1777" s="124" t="str">
        <f t="shared" si="191"/>
        <v/>
      </c>
      <c r="P1777" s="124" t="str">
        <f t="shared" si="192"/>
        <v/>
      </c>
      <c r="Q1777" s="199"/>
      <c r="R1777" s="113" t="s">
        <v>341</v>
      </c>
      <c r="S1777" s="199"/>
      <c r="T1777" s="113" t="s">
        <v>337</v>
      </c>
      <c r="U1777" s="199"/>
      <c r="V1777" s="112" t="str">
        <f t="shared" si="193"/>
        <v>１～４以外</v>
      </c>
      <c r="W1777" s="628"/>
      <c r="X1777" s="112"/>
      <c r="Y1777" s="199"/>
      <c r="Z1777" s="636"/>
      <c r="AA1777" s="200"/>
      <c r="AB1777" s="114" t="e">
        <f t="shared" si="194"/>
        <v>#N/A</v>
      </c>
      <c r="AC1777" s="115" t="str">
        <f t="shared" si="189"/>
        <v/>
      </c>
      <c r="AD1777" s="145" t="str">
        <f t="shared" si="195"/>
        <v/>
      </c>
      <c r="BD1777" s="36">
        <v>1757</v>
      </c>
      <c r="BE1777" s="223"/>
      <c r="BF1777" s="231"/>
      <c r="BG1777" s="231"/>
      <c r="BH1777" s="231"/>
      <c r="BI1777" s="231"/>
      <c r="BJ1777" s="223"/>
      <c r="BK1777" s="224"/>
      <c r="BL1777" s="223"/>
      <c r="BM1777" s="224"/>
      <c r="BN1777" s="225"/>
      <c r="BO1777" s="226"/>
      <c r="BP1777" s="224"/>
      <c r="BQ1777" s="224"/>
      <c r="BR1777" s="226"/>
      <c r="BS1777" s="225"/>
      <c r="CB1777" s="258"/>
      <c r="CC1777" s="258"/>
      <c r="CD1777" s="528" t="s">
        <v>2543</v>
      </c>
      <c r="CE1777" s="529">
        <v>0</v>
      </c>
      <c r="CF1777" s="530">
        <v>1</v>
      </c>
      <c r="CG1777" s="531">
        <f>DCOUNT($H$20:$AD$4020,"入力ﾁｪｯｸ",CD1776:CF1778)</f>
        <v>0</v>
      </c>
      <c r="CI1777" s="239"/>
      <c r="CJ1777" s="239"/>
      <c r="CK1777" s="239"/>
      <c r="CL1777" s="239"/>
      <c r="CM1777" s="239"/>
      <c r="CN1777" s="239"/>
      <c r="CP1777" s="239"/>
      <c r="CQ1777" s="239"/>
      <c r="CR1777" s="239"/>
      <c r="CS1777" s="239"/>
      <c r="CT1777" s="239"/>
      <c r="CU1777" s="239"/>
    </row>
    <row r="1778" spans="8:99" ht="15" customHeight="1" x14ac:dyDescent="0.15">
      <c r="H1778" s="111">
        <f t="shared" si="188"/>
        <v>0</v>
      </c>
      <c r="I1778" s="110">
        <v>1758</v>
      </c>
      <c r="J1778" s="199"/>
      <c r="K1778" s="199"/>
      <c r="L1778" s="112" t="e">
        <f t="shared" si="190"/>
        <v>#N/A</v>
      </c>
      <c r="M1778" s="199"/>
      <c r="N1778" s="199"/>
      <c r="O1778" s="124" t="str">
        <f t="shared" si="191"/>
        <v/>
      </c>
      <c r="P1778" s="124" t="str">
        <f t="shared" si="192"/>
        <v/>
      </c>
      <c r="Q1778" s="199"/>
      <c r="R1778" s="113" t="s">
        <v>341</v>
      </c>
      <c r="S1778" s="199"/>
      <c r="T1778" s="113" t="s">
        <v>337</v>
      </c>
      <c r="U1778" s="199"/>
      <c r="V1778" s="112" t="str">
        <f t="shared" si="193"/>
        <v>１～４以外</v>
      </c>
      <c r="W1778" s="628"/>
      <c r="X1778" s="112"/>
      <c r="Y1778" s="199"/>
      <c r="Z1778" s="636"/>
      <c r="AA1778" s="200"/>
      <c r="AB1778" s="114" t="e">
        <f t="shared" si="194"/>
        <v>#N/A</v>
      </c>
      <c r="AC1778" s="115" t="str">
        <f t="shared" si="189"/>
        <v/>
      </c>
      <c r="AD1778" s="145" t="str">
        <f t="shared" si="195"/>
        <v/>
      </c>
      <c r="BD1778" s="36">
        <v>1758</v>
      </c>
      <c r="BE1778" s="223"/>
      <c r="BF1778" s="231"/>
      <c r="BG1778" s="231"/>
      <c r="BH1778" s="231"/>
      <c r="BI1778" s="231"/>
      <c r="BJ1778" s="223"/>
      <c r="BK1778" s="224"/>
      <c r="BL1778" s="223"/>
      <c r="BM1778" s="224"/>
      <c r="BN1778" s="225"/>
      <c r="BO1778" s="226"/>
      <c r="BP1778" s="224"/>
      <c r="BQ1778" s="224"/>
      <c r="BR1778" s="226"/>
      <c r="BS1778" s="225"/>
      <c r="CB1778" s="258"/>
      <c r="CC1778" s="258"/>
      <c r="CD1778" s="532" t="s">
        <v>2543</v>
      </c>
      <c r="CE1778" s="533">
        <v>0</v>
      </c>
      <c r="CF1778" s="534">
        <v>2</v>
      </c>
      <c r="CG1778" s="535"/>
      <c r="CI1778" s="239"/>
      <c r="CJ1778" s="239"/>
      <c r="CK1778" s="348"/>
      <c r="CL1778" s="238"/>
      <c r="CM1778" s="239"/>
      <c r="CN1778" s="239"/>
      <c r="CP1778" s="239"/>
      <c r="CQ1778" s="239"/>
      <c r="CR1778" s="348"/>
      <c r="CS1778" s="238"/>
      <c r="CT1778" s="239"/>
      <c r="CU1778" s="239"/>
    </row>
    <row r="1779" spans="8:99" ht="15" customHeight="1" x14ac:dyDescent="0.15">
      <c r="H1779" s="111">
        <f t="shared" si="188"/>
        <v>0</v>
      </c>
      <c r="I1779" s="110">
        <v>1759</v>
      </c>
      <c r="J1779" s="199"/>
      <c r="K1779" s="199"/>
      <c r="L1779" s="112" t="e">
        <f t="shared" si="190"/>
        <v>#N/A</v>
      </c>
      <c r="M1779" s="199"/>
      <c r="N1779" s="199"/>
      <c r="O1779" s="124" t="str">
        <f t="shared" si="191"/>
        <v/>
      </c>
      <c r="P1779" s="124" t="str">
        <f t="shared" si="192"/>
        <v/>
      </c>
      <c r="Q1779" s="199"/>
      <c r="R1779" s="113" t="s">
        <v>341</v>
      </c>
      <c r="S1779" s="199"/>
      <c r="T1779" s="113" t="s">
        <v>337</v>
      </c>
      <c r="U1779" s="199"/>
      <c r="V1779" s="112" t="str">
        <f t="shared" si="193"/>
        <v>１～４以外</v>
      </c>
      <c r="W1779" s="628"/>
      <c r="X1779" s="112"/>
      <c r="Y1779" s="199"/>
      <c r="Z1779" s="636"/>
      <c r="AA1779" s="200"/>
      <c r="AB1779" s="114" t="e">
        <f t="shared" si="194"/>
        <v>#N/A</v>
      </c>
      <c r="AC1779" s="115" t="str">
        <f t="shared" si="189"/>
        <v/>
      </c>
      <c r="AD1779" s="145" t="str">
        <f t="shared" si="195"/>
        <v/>
      </c>
      <c r="BD1779" s="36">
        <v>1759</v>
      </c>
      <c r="BE1779" s="223"/>
      <c r="BF1779" s="231"/>
      <c r="BG1779" s="231"/>
      <c r="BH1779" s="231"/>
      <c r="BI1779" s="231"/>
      <c r="BJ1779" s="223"/>
      <c r="BK1779" s="224"/>
      <c r="BL1779" s="223"/>
      <c r="BM1779" s="224"/>
      <c r="BN1779" s="225"/>
      <c r="BO1779" s="226"/>
      <c r="BP1779" s="224"/>
      <c r="BQ1779" s="224"/>
      <c r="BR1779" s="226"/>
      <c r="BS1779" s="225"/>
      <c r="CB1779" s="258"/>
      <c r="CC1779" s="258"/>
      <c r="CD1779" s="524" t="s">
        <v>242</v>
      </c>
      <c r="CE1779" s="525" t="s">
        <v>505</v>
      </c>
      <c r="CF1779" s="526" t="s">
        <v>725</v>
      </c>
      <c r="CG1779" s="527"/>
      <c r="CI1779" s="239"/>
      <c r="CJ1779" s="239"/>
      <c r="CK1779" s="239"/>
      <c r="CL1779" s="239"/>
      <c r="CM1779" s="239"/>
      <c r="CN1779" s="238"/>
      <c r="CP1779" s="239"/>
      <c r="CQ1779" s="239"/>
      <c r="CR1779" s="239"/>
      <c r="CS1779" s="239"/>
      <c r="CT1779" s="239"/>
      <c r="CU1779" s="238"/>
    </row>
    <row r="1780" spans="8:99" ht="15" customHeight="1" x14ac:dyDescent="0.15">
      <c r="H1780" s="111">
        <f t="shared" si="188"/>
        <v>0</v>
      </c>
      <c r="I1780" s="110">
        <v>1760</v>
      </c>
      <c r="J1780" s="199"/>
      <c r="K1780" s="199"/>
      <c r="L1780" s="112" t="e">
        <f t="shared" si="190"/>
        <v>#N/A</v>
      </c>
      <c r="M1780" s="199"/>
      <c r="N1780" s="199"/>
      <c r="O1780" s="124" t="str">
        <f t="shared" si="191"/>
        <v/>
      </c>
      <c r="P1780" s="124" t="str">
        <f t="shared" si="192"/>
        <v/>
      </c>
      <c r="Q1780" s="199"/>
      <c r="R1780" s="113" t="s">
        <v>341</v>
      </c>
      <c r="S1780" s="199"/>
      <c r="T1780" s="113" t="s">
        <v>337</v>
      </c>
      <c r="U1780" s="199"/>
      <c r="V1780" s="112" t="str">
        <f t="shared" si="193"/>
        <v>１～４以外</v>
      </c>
      <c r="W1780" s="628"/>
      <c r="X1780" s="112"/>
      <c r="Y1780" s="199"/>
      <c r="Z1780" s="636"/>
      <c r="AA1780" s="200"/>
      <c r="AB1780" s="114" t="e">
        <f t="shared" si="194"/>
        <v>#N/A</v>
      </c>
      <c r="AC1780" s="115" t="str">
        <f t="shared" si="189"/>
        <v/>
      </c>
      <c r="AD1780" s="145" t="str">
        <f t="shared" si="195"/>
        <v/>
      </c>
      <c r="BD1780" s="36">
        <v>1760</v>
      </c>
      <c r="BE1780" s="223"/>
      <c r="BF1780" s="231"/>
      <c r="BG1780" s="231"/>
      <c r="BH1780" s="231"/>
      <c r="BI1780" s="231"/>
      <c r="BJ1780" s="223"/>
      <c r="BK1780" s="224"/>
      <c r="BL1780" s="223"/>
      <c r="BM1780" s="224"/>
      <c r="BN1780" s="225"/>
      <c r="BO1780" s="226"/>
      <c r="BP1780" s="224"/>
      <c r="BQ1780" s="224"/>
      <c r="BR1780" s="226"/>
      <c r="BS1780" s="225"/>
      <c r="CB1780" s="258"/>
      <c r="CC1780" s="258"/>
      <c r="CD1780" s="528" t="s">
        <v>2544</v>
      </c>
      <c r="CE1780" s="529">
        <v>0</v>
      </c>
      <c r="CF1780" s="530">
        <v>1</v>
      </c>
      <c r="CG1780" s="531">
        <f>DCOUNT($H$20:$AD$4020,"入力ﾁｪｯｸ",CD1779:CF1781)</f>
        <v>0</v>
      </c>
      <c r="CI1780" s="239"/>
      <c r="CJ1780" s="239"/>
      <c r="CK1780" s="239"/>
      <c r="CL1780" s="239"/>
      <c r="CM1780" s="239"/>
      <c r="CN1780" s="239"/>
      <c r="CP1780" s="239"/>
      <c r="CQ1780" s="239"/>
      <c r="CR1780" s="239"/>
      <c r="CS1780" s="239"/>
      <c r="CT1780" s="239"/>
      <c r="CU1780" s="239"/>
    </row>
    <row r="1781" spans="8:99" ht="15" customHeight="1" x14ac:dyDescent="0.15">
      <c r="H1781" s="111">
        <f t="shared" si="188"/>
        <v>0</v>
      </c>
      <c r="I1781" s="110">
        <v>1761</v>
      </c>
      <c r="J1781" s="199"/>
      <c r="K1781" s="199"/>
      <c r="L1781" s="112" t="e">
        <f t="shared" si="190"/>
        <v>#N/A</v>
      </c>
      <c r="M1781" s="199"/>
      <c r="N1781" s="199"/>
      <c r="O1781" s="124" t="str">
        <f t="shared" si="191"/>
        <v/>
      </c>
      <c r="P1781" s="124" t="str">
        <f t="shared" si="192"/>
        <v/>
      </c>
      <c r="Q1781" s="199"/>
      <c r="R1781" s="113" t="s">
        <v>341</v>
      </c>
      <c r="S1781" s="199"/>
      <c r="T1781" s="113" t="s">
        <v>337</v>
      </c>
      <c r="U1781" s="199"/>
      <c r="V1781" s="112" t="str">
        <f t="shared" si="193"/>
        <v>１～４以外</v>
      </c>
      <c r="W1781" s="628"/>
      <c r="X1781" s="112"/>
      <c r="Y1781" s="199"/>
      <c r="Z1781" s="636"/>
      <c r="AA1781" s="200"/>
      <c r="AB1781" s="114" t="e">
        <f t="shared" si="194"/>
        <v>#N/A</v>
      </c>
      <c r="AC1781" s="115" t="str">
        <f t="shared" si="189"/>
        <v/>
      </c>
      <c r="AD1781" s="145" t="str">
        <f t="shared" si="195"/>
        <v/>
      </c>
      <c r="BD1781" s="36">
        <v>1761</v>
      </c>
      <c r="BE1781" s="223"/>
      <c r="BF1781" s="231"/>
      <c r="BG1781" s="231"/>
      <c r="BH1781" s="231"/>
      <c r="BI1781" s="231"/>
      <c r="BJ1781" s="223"/>
      <c r="BK1781" s="224"/>
      <c r="BL1781" s="223"/>
      <c r="BM1781" s="224"/>
      <c r="BN1781" s="225"/>
      <c r="BO1781" s="226"/>
      <c r="BP1781" s="224"/>
      <c r="BQ1781" s="224"/>
      <c r="BR1781" s="226"/>
      <c r="BS1781" s="225"/>
      <c r="CB1781" s="258"/>
      <c r="CC1781" s="258"/>
      <c r="CD1781" s="532" t="s">
        <v>2544</v>
      </c>
      <c r="CE1781" s="533">
        <v>0</v>
      </c>
      <c r="CF1781" s="534">
        <v>2</v>
      </c>
      <c r="CG1781" s="535"/>
      <c r="CI1781" s="239"/>
      <c r="CJ1781" s="239"/>
      <c r="CK1781" s="348"/>
      <c r="CL1781" s="238"/>
      <c r="CM1781" s="239"/>
      <c r="CN1781" s="239"/>
      <c r="CP1781" s="239"/>
      <c r="CQ1781" s="239"/>
      <c r="CR1781" s="348"/>
      <c r="CS1781" s="238"/>
      <c r="CT1781" s="239"/>
      <c r="CU1781" s="239"/>
    </row>
    <row r="1782" spans="8:99" ht="15" customHeight="1" x14ac:dyDescent="0.15">
      <c r="H1782" s="111">
        <f t="shared" si="188"/>
        <v>0</v>
      </c>
      <c r="I1782" s="110">
        <v>1762</v>
      </c>
      <c r="J1782" s="199"/>
      <c r="K1782" s="199"/>
      <c r="L1782" s="112" t="e">
        <f t="shared" si="190"/>
        <v>#N/A</v>
      </c>
      <c r="M1782" s="199"/>
      <c r="N1782" s="199"/>
      <c r="O1782" s="124" t="str">
        <f t="shared" si="191"/>
        <v/>
      </c>
      <c r="P1782" s="124" t="str">
        <f t="shared" si="192"/>
        <v/>
      </c>
      <c r="Q1782" s="199"/>
      <c r="R1782" s="113" t="s">
        <v>341</v>
      </c>
      <c r="S1782" s="199"/>
      <c r="T1782" s="113" t="s">
        <v>337</v>
      </c>
      <c r="U1782" s="199"/>
      <c r="V1782" s="112" t="str">
        <f t="shared" si="193"/>
        <v>１～４以外</v>
      </c>
      <c r="W1782" s="628"/>
      <c r="X1782" s="112"/>
      <c r="Y1782" s="199"/>
      <c r="Z1782" s="636"/>
      <c r="AA1782" s="200"/>
      <c r="AB1782" s="114" t="e">
        <f t="shared" si="194"/>
        <v>#N/A</v>
      </c>
      <c r="AC1782" s="115" t="str">
        <f t="shared" si="189"/>
        <v/>
      </c>
      <c r="AD1782" s="145" t="str">
        <f t="shared" si="195"/>
        <v/>
      </c>
      <c r="BD1782" s="36">
        <v>1762</v>
      </c>
      <c r="BE1782" s="223"/>
      <c r="BF1782" s="231"/>
      <c r="BG1782" s="231"/>
      <c r="BH1782" s="231"/>
      <c r="BI1782" s="231"/>
      <c r="BJ1782" s="223"/>
      <c r="BK1782" s="224"/>
      <c r="BL1782" s="223"/>
      <c r="BM1782" s="224"/>
      <c r="BN1782" s="225"/>
      <c r="BO1782" s="226"/>
      <c r="BP1782" s="224"/>
      <c r="BQ1782" s="224"/>
      <c r="BR1782" s="226"/>
      <c r="BS1782" s="225"/>
      <c r="CB1782" s="258"/>
      <c r="CC1782" s="258"/>
      <c r="CD1782" s="524" t="s">
        <v>242</v>
      </c>
      <c r="CE1782" s="525" t="s">
        <v>505</v>
      </c>
      <c r="CF1782" s="526" t="s">
        <v>725</v>
      </c>
      <c r="CG1782" s="527"/>
      <c r="CI1782" s="239"/>
      <c r="CJ1782" s="239"/>
      <c r="CK1782" s="239"/>
      <c r="CL1782" s="239"/>
      <c r="CM1782" s="239"/>
      <c r="CN1782" s="238"/>
      <c r="CP1782" s="239"/>
      <c r="CQ1782" s="239"/>
      <c r="CR1782" s="239"/>
      <c r="CS1782" s="239"/>
      <c r="CT1782" s="239"/>
      <c r="CU1782" s="238"/>
    </row>
    <row r="1783" spans="8:99" ht="15" customHeight="1" x14ac:dyDescent="0.15">
      <c r="H1783" s="111">
        <f t="shared" si="188"/>
        <v>0</v>
      </c>
      <c r="I1783" s="110">
        <v>1763</v>
      </c>
      <c r="J1783" s="199"/>
      <c r="K1783" s="199"/>
      <c r="L1783" s="112" t="e">
        <f t="shared" si="190"/>
        <v>#N/A</v>
      </c>
      <c r="M1783" s="199"/>
      <c r="N1783" s="199"/>
      <c r="O1783" s="124" t="str">
        <f t="shared" si="191"/>
        <v/>
      </c>
      <c r="P1783" s="124" t="str">
        <f t="shared" si="192"/>
        <v/>
      </c>
      <c r="Q1783" s="199"/>
      <c r="R1783" s="113" t="s">
        <v>341</v>
      </c>
      <c r="S1783" s="199"/>
      <c r="T1783" s="113" t="s">
        <v>337</v>
      </c>
      <c r="U1783" s="199"/>
      <c r="V1783" s="112" t="str">
        <f t="shared" si="193"/>
        <v>１～４以外</v>
      </c>
      <c r="W1783" s="628"/>
      <c r="X1783" s="112"/>
      <c r="Y1783" s="199"/>
      <c r="Z1783" s="636"/>
      <c r="AA1783" s="200"/>
      <c r="AB1783" s="114" t="e">
        <f t="shared" si="194"/>
        <v>#N/A</v>
      </c>
      <c r="AC1783" s="115" t="str">
        <f t="shared" si="189"/>
        <v/>
      </c>
      <c r="AD1783" s="145" t="str">
        <f t="shared" si="195"/>
        <v/>
      </c>
      <c r="BD1783" s="36">
        <v>1763</v>
      </c>
      <c r="BE1783" s="223"/>
      <c r="BF1783" s="231"/>
      <c r="BG1783" s="231"/>
      <c r="BH1783" s="231"/>
      <c r="BI1783" s="231"/>
      <c r="BJ1783" s="223"/>
      <c r="BK1783" s="224"/>
      <c r="BL1783" s="223"/>
      <c r="BM1783" s="224"/>
      <c r="BN1783" s="225"/>
      <c r="BO1783" s="226"/>
      <c r="BP1783" s="224"/>
      <c r="BQ1783" s="224"/>
      <c r="BR1783" s="226"/>
      <c r="BS1783" s="225"/>
      <c r="CB1783" s="258"/>
      <c r="CC1783" s="258"/>
      <c r="CD1783" s="528" t="s">
        <v>2545</v>
      </c>
      <c r="CE1783" s="529">
        <v>0</v>
      </c>
      <c r="CF1783" s="530">
        <v>1</v>
      </c>
      <c r="CG1783" s="531">
        <f>DCOUNT($H$20:$AD$4020,"入力ﾁｪｯｸ",CD1782:CF1784)</f>
        <v>0</v>
      </c>
      <c r="CI1783" s="239"/>
      <c r="CJ1783" s="239"/>
      <c r="CK1783" s="239"/>
      <c r="CL1783" s="239"/>
      <c r="CM1783" s="239"/>
      <c r="CN1783" s="239"/>
      <c r="CP1783" s="239"/>
      <c r="CQ1783" s="239"/>
      <c r="CR1783" s="239"/>
      <c r="CS1783" s="239"/>
      <c r="CT1783" s="239"/>
      <c r="CU1783" s="239"/>
    </row>
    <row r="1784" spans="8:99" ht="15" customHeight="1" x14ac:dyDescent="0.15">
      <c r="H1784" s="111">
        <f t="shared" si="188"/>
        <v>0</v>
      </c>
      <c r="I1784" s="110">
        <v>1764</v>
      </c>
      <c r="J1784" s="199"/>
      <c r="K1784" s="199"/>
      <c r="L1784" s="112" t="e">
        <f t="shared" si="190"/>
        <v>#N/A</v>
      </c>
      <c r="M1784" s="199"/>
      <c r="N1784" s="199"/>
      <c r="O1784" s="124" t="str">
        <f t="shared" si="191"/>
        <v/>
      </c>
      <c r="P1784" s="124" t="str">
        <f t="shared" si="192"/>
        <v/>
      </c>
      <c r="Q1784" s="199"/>
      <c r="R1784" s="113" t="s">
        <v>341</v>
      </c>
      <c r="S1784" s="199"/>
      <c r="T1784" s="113" t="s">
        <v>337</v>
      </c>
      <c r="U1784" s="199"/>
      <c r="V1784" s="112" t="str">
        <f t="shared" si="193"/>
        <v>１～４以外</v>
      </c>
      <c r="W1784" s="628"/>
      <c r="X1784" s="112"/>
      <c r="Y1784" s="199"/>
      <c r="Z1784" s="636"/>
      <c r="AA1784" s="200"/>
      <c r="AB1784" s="114" t="e">
        <f t="shared" si="194"/>
        <v>#N/A</v>
      </c>
      <c r="AC1784" s="115" t="str">
        <f t="shared" si="189"/>
        <v/>
      </c>
      <c r="AD1784" s="145" t="str">
        <f t="shared" si="195"/>
        <v/>
      </c>
      <c r="BD1784" s="36">
        <v>1764</v>
      </c>
      <c r="BE1784" s="223"/>
      <c r="BF1784" s="231"/>
      <c r="BG1784" s="231"/>
      <c r="BH1784" s="231"/>
      <c r="BI1784" s="231"/>
      <c r="BJ1784" s="223"/>
      <c r="BK1784" s="224"/>
      <c r="BL1784" s="223"/>
      <c r="BM1784" s="224"/>
      <c r="BN1784" s="225"/>
      <c r="BO1784" s="226"/>
      <c r="BP1784" s="224"/>
      <c r="BQ1784" s="224"/>
      <c r="BR1784" s="226"/>
      <c r="BS1784" s="225"/>
      <c r="CB1784" s="258"/>
      <c r="CC1784" s="258"/>
      <c r="CD1784" s="532" t="s">
        <v>2545</v>
      </c>
      <c r="CE1784" s="533">
        <v>0</v>
      </c>
      <c r="CF1784" s="534">
        <v>2</v>
      </c>
      <c r="CG1784" s="535"/>
      <c r="CI1784" s="239"/>
      <c r="CJ1784" s="239"/>
      <c r="CK1784" s="348"/>
      <c r="CL1784" s="238"/>
      <c r="CM1784" s="239"/>
      <c r="CN1784" s="239"/>
      <c r="CP1784" s="239"/>
      <c r="CQ1784" s="239"/>
      <c r="CR1784" s="348"/>
      <c r="CS1784" s="238"/>
      <c r="CT1784" s="239"/>
      <c r="CU1784" s="239"/>
    </row>
    <row r="1785" spans="8:99" ht="15" customHeight="1" x14ac:dyDescent="0.15">
      <c r="H1785" s="111">
        <f t="shared" si="188"/>
        <v>0</v>
      </c>
      <c r="I1785" s="110">
        <v>1765</v>
      </c>
      <c r="J1785" s="199"/>
      <c r="K1785" s="199"/>
      <c r="L1785" s="112" t="e">
        <f t="shared" si="190"/>
        <v>#N/A</v>
      </c>
      <c r="M1785" s="199"/>
      <c r="N1785" s="199"/>
      <c r="O1785" s="124" t="str">
        <f t="shared" si="191"/>
        <v/>
      </c>
      <c r="P1785" s="124" t="str">
        <f t="shared" si="192"/>
        <v/>
      </c>
      <c r="Q1785" s="199"/>
      <c r="R1785" s="113" t="s">
        <v>341</v>
      </c>
      <c r="S1785" s="199"/>
      <c r="T1785" s="113" t="s">
        <v>337</v>
      </c>
      <c r="U1785" s="199"/>
      <c r="V1785" s="112" t="str">
        <f t="shared" si="193"/>
        <v>１～４以外</v>
      </c>
      <c r="W1785" s="628"/>
      <c r="X1785" s="112"/>
      <c r="Y1785" s="199"/>
      <c r="Z1785" s="636"/>
      <c r="AA1785" s="200"/>
      <c r="AB1785" s="114" t="e">
        <f t="shared" si="194"/>
        <v>#N/A</v>
      </c>
      <c r="AC1785" s="115" t="str">
        <f t="shared" si="189"/>
        <v/>
      </c>
      <c r="AD1785" s="145" t="str">
        <f t="shared" si="195"/>
        <v/>
      </c>
      <c r="BD1785" s="36">
        <v>1765</v>
      </c>
      <c r="BE1785" s="223"/>
      <c r="BF1785" s="231"/>
      <c r="BG1785" s="231"/>
      <c r="BH1785" s="231"/>
      <c r="BI1785" s="231"/>
      <c r="BJ1785" s="223"/>
      <c r="BK1785" s="224"/>
      <c r="BL1785" s="223"/>
      <c r="BM1785" s="224"/>
      <c r="BN1785" s="225"/>
      <c r="BO1785" s="226"/>
      <c r="BP1785" s="224"/>
      <c r="BQ1785" s="224"/>
      <c r="BR1785" s="226"/>
      <c r="BS1785" s="225"/>
      <c r="CB1785" s="258"/>
      <c r="CC1785" s="258"/>
      <c r="CD1785" s="524" t="s">
        <v>242</v>
      </c>
      <c r="CE1785" s="525" t="s">
        <v>505</v>
      </c>
      <c r="CF1785" s="526" t="s">
        <v>725</v>
      </c>
      <c r="CG1785" s="527"/>
      <c r="CI1785" s="239"/>
      <c r="CJ1785" s="239"/>
      <c r="CK1785" s="239"/>
      <c r="CL1785" s="239"/>
      <c r="CM1785" s="239"/>
      <c r="CN1785" s="238"/>
      <c r="CP1785" s="239"/>
      <c r="CQ1785" s="239"/>
      <c r="CR1785" s="239"/>
      <c r="CS1785" s="239"/>
      <c r="CT1785" s="239"/>
      <c r="CU1785" s="238"/>
    </row>
    <row r="1786" spans="8:99" ht="15" customHeight="1" x14ac:dyDescent="0.15">
      <c r="H1786" s="111">
        <f t="shared" si="188"/>
        <v>0</v>
      </c>
      <c r="I1786" s="110">
        <v>1766</v>
      </c>
      <c r="J1786" s="199"/>
      <c r="K1786" s="199"/>
      <c r="L1786" s="112" t="e">
        <f t="shared" si="190"/>
        <v>#N/A</v>
      </c>
      <c r="M1786" s="199"/>
      <c r="N1786" s="199"/>
      <c r="O1786" s="124" t="str">
        <f t="shared" si="191"/>
        <v/>
      </c>
      <c r="P1786" s="124" t="str">
        <f t="shared" si="192"/>
        <v/>
      </c>
      <c r="Q1786" s="199"/>
      <c r="R1786" s="113" t="s">
        <v>341</v>
      </c>
      <c r="S1786" s="199"/>
      <c r="T1786" s="113" t="s">
        <v>337</v>
      </c>
      <c r="U1786" s="199"/>
      <c r="V1786" s="112" t="str">
        <f t="shared" si="193"/>
        <v>１～４以外</v>
      </c>
      <c r="W1786" s="628"/>
      <c r="X1786" s="112"/>
      <c r="Y1786" s="199"/>
      <c r="Z1786" s="636"/>
      <c r="AA1786" s="200"/>
      <c r="AB1786" s="114" t="e">
        <f t="shared" si="194"/>
        <v>#N/A</v>
      </c>
      <c r="AC1786" s="115" t="str">
        <f t="shared" si="189"/>
        <v/>
      </c>
      <c r="AD1786" s="145" t="str">
        <f t="shared" si="195"/>
        <v/>
      </c>
      <c r="BD1786" s="36">
        <v>1766</v>
      </c>
      <c r="BE1786" s="223"/>
      <c r="BF1786" s="231"/>
      <c r="BG1786" s="231"/>
      <c r="BH1786" s="231"/>
      <c r="BI1786" s="231"/>
      <c r="BJ1786" s="223"/>
      <c r="BK1786" s="224"/>
      <c r="BL1786" s="223"/>
      <c r="BM1786" s="224"/>
      <c r="BN1786" s="225"/>
      <c r="BO1786" s="226"/>
      <c r="BP1786" s="224"/>
      <c r="BQ1786" s="224"/>
      <c r="BR1786" s="226"/>
      <c r="BS1786" s="225"/>
      <c r="CB1786" s="258"/>
      <c r="CC1786" s="258"/>
      <c r="CD1786" s="528" t="s">
        <v>2546</v>
      </c>
      <c r="CE1786" s="529">
        <v>0</v>
      </c>
      <c r="CF1786" s="530">
        <v>1</v>
      </c>
      <c r="CG1786" s="531">
        <f>DCOUNT($H$20:$AD$4020,"入力ﾁｪｯｸ",CD1785:CF1787)</f>
        <v>0</v>
      </c>
      <c r="CI1786" s="239"/>
      <c r="CJ1786" s="239"/>
      <c r="CK1786" s="239"/>
      <c r="CL1786" s="239"/>
      <c r="CM1786" s="239"/>
      <c r="CN1786" s="239"/>
      <c r="CP1786" s="239"/>
      <c r="CQ1786" s="239"/>
      <c r="CR1786" s="239"/>
      <c r="CS1786" s="239"/>
      <c r="CT1786" s="239"/>
      <c r="CU1786" s="239"/>
    </row>
    <row r="1787" spans="8:99" ht="15" customHeight="1" x14ac:dyDescent="0.15">
      <c r="H1787" s="111">
        <f t="shared" si="188"/>
        <v>0</v>
      </c>
      <c r="I1787" s="110">
        <v>1767</v>
      </c>
      <c r="J1787" s="199"/>
      <c r="K1787" s="199"/>
      <c r="L1787" s="112" t="e">
        <f t="shared" si="190"/>
        <v>#N/A</v>
      </c>
      <c r="M1787" s="199"/>
      <c r="N1787" s="199"/>
      <c r="O1787" s="124" t="str">
        <f t="shared" si="191"/>
        <v/>
      </c>
      <c r="P1787" s="124" t="str">
        <f t="shared" si="192"/>
        <v/>
      </c>
      <c r="Q1787" s="199"/>
      <c r="R1787" s="113" t="s">
        <v>341</v>
      </c>
      <c r="S1787" s="199"/>
      <c r="T1787" s="113" t="s">
        <v>337</v>
      </c>
      <c r="U1787" s="199"/>
      <c r="V1787" s="112" t="str">
        <f t="shared" si="193"/>
        <v>１～４以外</v>
      </c>
      <c r="W1787" s="628"/>
      <c r="X1787" s="112"/>
      <c r="Y1787" s="199"/>
      <c r="Z1787" s="636"/>
      <c r="AA1787" s="200"/>
      <c r="AB1787" s="114" t="e">
        <f t="shared" si="194"/>
        <v>#N/A</v>
      </c>
      <c r="AC1787" s="115" t="str">
        <f t="shared" si="189"/>
        <v/>
      </c>
      <c r="AD1787" s="145" t="str">
        <f t="shared" si="195"/>
        <v/>
      </c>
      <c r="BD1787" s="36">
        <v>1767</v>
      </c>
      <c r="BE1787" s="223"/>
      <c r="BF1787" s="231"/>
      <c r="BG1787" s="231"/>
      <c r="BH1787" s="231"/>
      <c r="BI1787" s="231"/>
      <c r="BJ1787" s="223"/>
      <c r="BK1787" s="224"/>
      <c r="BL1787" s="223"/>
      <c r="BM1787" s="224"/>
      <c r="BN1787" s="225"/>
      <c r="BO1787" s="226"/>
      <c r="BP1787" s="224"/>
      <c r="BQ1787" s="224"/>
      <c r="BR1787" s="226"/>
      <c r="BS1787" s="225"/>
      <c r="CB1787" s="258"/>
      <c r="CC1787" s="258"/>
      <c r="CD1787" s="532" t="s">
        <v>2546</v>
      </c>
      <c r="CE1787" s="533">
        <v>0</v>
      </c>
      <c r="CF1787" s="534">
        <v>2</v>
      </c>
      <c r="CG1787" s="535"/>
      <c r="CI1787" s="239"/>
      <c r="CJ1787" s="239"/>
      <c r="CK1787" s="348"/>
      <c r="CL1787" s="238"/>
      <c r="CM1787" s="239"/>
      <c r="CN1787" s="239"/>
      <c r="CP1787" s="239"/>
      <c r="CQ1787" s="239"/>
      <c r="CR1787" s="348"/>
      <c r="CS1787" s="238"/>
      <c r="CT1787" s="239"/>
      <c r="CU1787" s="239"/>
    </row>
    <row r="1788" spans="8:99" ht="15" customHeight="1" x14ac:dyDescent="0.15">
      <c r="H1788" s="111">
        <f t="shared" si="188"/>
        <v>0</v>
      </c>
      <c r="I1788" s="110">
        <v>1768</v>
      </c>
      <c r="J1788" s="199"/>
      <c r="K1788" s="199"/>
      <c r="L1788" s="112" t="e">
        <f t="shared" si="190"/>
        <v>#N/A</v>
      </c>
      <c r="M1788" s="199"/>
      <c r="N1788" s="199"/>
      <c r="O1788" s="124" t="str">
        <f t="shared" si="191"/>
        <v/>
      </c>
      <c r="P1788" s="124" t="str">
        <f t="shared" si="192"/>
        <v/>
      </c>
      <c r="Q1788" s="199"/>
      <c r="R1788" s="113" t="s">
        <v>341</v>
      </c>
      <c r="S1788" s="199"/>
      <c r="T1788" s="113" t="s">
        <v>337</v>
      </c>
      <c r="U1788" s="199"/>
      <c r="V1788" s="112" t="str">
        <f t="shared" si="193"/>
        <v>１～４以外</v>
      </c>
      <c r="W1788" s="628"/>
      <c r="X1788" s="112"/>
      <c r="Y1788" s="199"/>
      <c r="Z1788" s="636"/>
      <c r="AA1788" s="200"/>
      <c r="AB1788" s="114" t="e">
        <f t="shared" si="194"/>
        <v>#N/A</v>
      </c>
      <c r="AC1788" s="115" t="str">
        <f t="shared" si="189"/>
        <v/>
      </c>
      <c r="AD1788" s="145" t="str">
        <f t="shared" si="195"/>
        <v/>
      </c>
      <c r="BD1788" s="36">
        <v>1768</v>
      </c>
      <c r="BE1788" s="223"/>
      <c r="BF1788" s="231"/>
      <c r="BG1788" s="231"/>
      <c r="BH1788" s="231"/>
      <c r="BI1788" s="231"/>
      <c r="BJ1788" s="223"/>
      <c r="BK1788" s="224"/>
      <c r="BL1788" s="223"/>
      <c r="BM1788" s="224"/>
      <c r="BN1788" s="225"/>
      <c r="BO1788" s="226"/>
      <c r="BP1788" s="224"/>
      <c r="BQ1788" s="224"/>
      <c r="BR1788" s="226"/>
      <c r="BS1788" s="225"/>
      <c r="CB1788" s="258"/>
      <c r="CC1788" s="258"/>
      <c r="CD1788" s="524" t="s">
        <v>242</v>
      </c>
      <c r="CE1788" s="525" t="s">
        <v>505</v>
      </c>
      <c r="CF1788" s="526" t="s">
        <v>725</v>
      </c>
      <c r="CG1788" s="527"/>
      <c r="CI1788" s="239"/>
      <c r="CJ1788" s="239"/>
      <c r="CK1788" s="239"/>
      <c r="CL1788" s="239"/>
      <c r="CM1788" s="239"/>
      <c r="CN1788" s="238"/>
      <c r="CP1788" s="239"/>
      <c r="CQ1788" s="239"/>
      <c r="CR1788" s="239"/>
      <c r="CS1788" s="239"/>
      <c r="CT1788" s="239"/>
      <c r="CU1788" s="238"/>
    </row>
    <row r="1789" spans="8:99" ht="15" customHeight="1" x14ac:dyDescent="0.15">
      <c r="H1789" s="111">
        <f t="shared" si="188"/>
        <v>0</v>
      </c>
      <c r="I1789" s="110">
        <v>1769</v>
      </c>
      <c r="J1789" s="199"/>
      <c r="K1789" s="199"/>
      <c r="L1789" s="112" t="e">
        <f t="shared" si="190"/>
        <v>#N/A</v>
      </c>
      <c r="M1789" s="199"/>
      <c r="N1789" s="199"/>
      <c r="O1789" s="124" t="str">
        <f t="shared" si="191"/>
        <v/>
      </c>
      <c r="P1789" s="124" t="str">
        <f t="shared" si="192"/>
        <v/>
      </c>
      <c r="Q1789" s="199"/>
      <c r="R1789" s="113" t="s">
        <v>341</v>
      </c>
      <c r="S1789" s="199"/>
      <c r="T1789" s="113" t="s">
        <v>337</v>
      </c>
      <c r="U1789" s="199"/>
      <c r="V1789" s="112" t="str">
        <f t="shared" si="193"/>
        <v>１～４以外</v>
      </c>
      <c r="W1789" s="628"/>
      <c r="X1789" s="112"/>
      <c r="Y1789" s="199"/>
      <c r="Z1789" s="636"/>
      <c r="AA1789" s="200"/>
      <c r="AB1789" s="114" t="e">
        <f t="shared" si="194"/>
        <v>#N/A</v>
      </c>
      <c r="AC1789" s="115" t="str">
        <f t="shared" si="189"/>
        <v/>
      </c>
      <c r="AD1789" s="145" t="str">
        <f t="shared" si="195"/>
        <v/>
      </c>
      <c r="BD1789" s="36">
        <v>1769</v>
      </c>
      <c r="BE1789" s="223"/>
      <c r="BF1789" s="231"/>
      <c r="BG1789" s="231"/>
      <c r="BH1789" s="231"/>
      <c r="BI1789" s="231"/>
      <c r="BJ1789" s="223"/>
      <c r="BK1789" s="224"/>
      <c r="BL1789" s="223"/>
      <c r="BM1789" s="224"/>
      <c r="BN1789" s="225"/>
      <c r="BO1789" s="226"/>
      <c r="BP1789" s="224"/>
      <c r="BQ1789" s="224"/>
      <c r="BR1789" s="226"/>
      <c r="BS1789" s="225"/>
      <c r="CB1789" s="258"/>
      <c r="CC1789" s="258"/>
      <c r="CD1789" s="528" t="s">
        <v>2547</v>
      </c>
      <c r="CE1789" s="529">
        <v>0</v>
      </c>
      <c r="CF1789" s="530">
        <v>1</v>
      </c>
      <c r="CG1789" s="531">
        <f>DCOUNT($H$20:$AD$4020,"入力ﾁｪｯｸ",CD1788:CF1790)</f>
        <v>0</v>
      </c>
      <c r="CI1789" s="239"/>
      <c r="CJ1789" s="239"/>
      <c r="CK1789" s="239"/>
      <c r="CL1789" s="239"/>
      <c r="CM1789" s="239"/>
      <c r="CN1789" s="239"/>
      <c r="CP1789" s="239"/>
      <c r="CQ1789" s="239"/>
      <c r="CR1789" s="239"/>
      <c r="CS1789" s="239"/>
      <c r="CT1789" s="239"/>
      <c r="CU1789" s="239"/>
    </row>
    <row r="1790" spans="8:99" ht="15" customHeight="1" x14ac:dyDescent="0.15">
      <c r="H1790" s="111">
        <f t="shared" si="188"/>
        <v>0</v>
      </c>
      <c r="I1790" s="110">
        <v>1770</v>
      </c>
      <c r="J1790" s="199"/>
      <c r="K1790" s="199"/>
      <c r="L1790" s="112" t="e">
        <f t="shared" si="190"/>
        <v>#N/A</v>
      </c>
      <c r="M1790" s="199"/>
      <c r="N1790" s="199"/>
      <c r="O1790" s="124" t="str">
        <f t="shared" si="191"/>
        <v/>
      </c>
      <c r="P1790" s="124" t="str">
        <f t="shared" si="192"/>
        <v/>
      </c>
      <c r="Q1790" s="199"/>
      <c r="R1790" s="113" t="s">
        <v>341</v>
      </c>
      <c r="S1790" s="199"/>
      <c r="T1790" s="113" t="s">
        <v>337</v>
      </c>
      <c r="U1790" s="199"/>
      <c r="V1790" s="112" t="str">
        <f t="shared" si="193"/>
        <v>１～４以外</v>
      </c>
      <c r="W1790" s="628"/>
      <c r="X1790" s="112"/>
      <c r="Y1790" s="199"/>
      <c r="Z1790" s="636"/>
      <c r="AA1790" s="200"/>
      <c r="AB1790" s="114" t="e">
        <f t="shared" si="194"/>
        <v>#N/A</v>
      </c>
      <c r="AC1790" s="115" t="str">
        <f t="shared" si="189"/>
        <v/>
      </c>
      <c r="AD1790" s="145" t="str">
        <f t="shared" si="195"/>
        <v/>
      </c>
      <c r="BD1790" s="36">
        <v>1770</v>
      </c>
      <c r="BE1790" s="223"/>
      <c r="BF1790" s="231"/>
      <c r="BG1790" s="231"/>
      <c r="BH1790" s="231"/>
      <c r="BI1790" s="231"/>
      <c r="BJ1790" s="223"/>
      <c r="BK1790" s="224"/>
      <c r="BL1790" s="223"/>
      <c r="BM1790" s="224"/>
      <c r="BN1790" s="225"/>
      <c r="BO1790" s="226"/>
      <c r="BP1790" s="224"/>
      <c r="BQ1790" s="224"/>
      <c r="BR1790" s="226"/>
      <c r="BS1790" s="225"/>
      <c r="CB1790" s="258"/>
      <c r="CC1790" s="258"/>
      <c r="CD1790" s="532" t="s">
        <v>2547</v>
      </c>
      <c r="CE1790" s="533">
        <v>0</v>
      </c>
      <c r="CF1790" s="534">
        <v>2</v>
      </c>
      <c r="CG1790" s="535"/>
      <c r="CI1790" s="239"/>
      <c r="CJ1790" s="239"/>
      <c r="CK1790" s="348"/>
      <c r="CL1790" s="238"/>
      <c r="CM1790" s="239"/>
      <c r="CN1790" s="239"/>
      <c r="CP1790" s="239"/>
      <c r="CQ1790" s="239"/>
      <c r="CR1790" s="348"/>
      <c r="CS1790" s="238"/>
      <c r="CT1790" s="239"/>
      <c r="CU1790" s="239"/>
    </row>
    <row r="1791" spans="8:99" ht="15" customHeight="1" x14ac:dyDescent="0.15">
      <c r="H1791" s="111">
        <f t="shared" si="188"/>
        <v>0</v>
      </c>
      <c r="I1791" s="110">
        <v>1771</v>
      </c>
      <c r="J1791" s="199"/>
      <c r="K1791" s="199"/>
      <c r="L1791" s="112" t="e">
        <f t="shared" si="190"/>
        <v>#N/A</v>
      </c>
      <c r="M1791" s="199"/>
      <c r="N1791" s="199"/>
      <c r="O1791" s="124" t="str">
        <f t="shared" si="191"/>
        <v/>
      </c>
      <c r="P1791" s="124" t="str">
        <f t="shared" si="192"/>
        <v/>
      </c>
      <c r="Q1791" s="199"/>
      <c r="R1791" s="113" t="s">
        <v>341</v>
      </c>
      <c r="S1791" s="199"/>
      <c r="T1791" s="113" t="s">
        <v>337</v>
      </c>
      <c r="U1791" s="199"/>
      <c r="V1791" s="112" t="str">
        <f t="shared" si="193"/>
        <v>１～４以外</v>
      </c>
      <c r="W1791" s="628"/>
      <c r="X1791" s="112"/>
      <c r="Y1791" s="199"/>
      <c r="Z1791" s="636"/>
      <c r="AA1791" s="200"/>
      <c r="AB1791" s="114" t="e">
        <f t="shared" si="194"/>
        <v>#N/A</v>
      </c>
      <c r="AC1791" s="115" t="str">
        <f t="shared" si="189"/>
        <v/>
      </c>
      <c r="AD1791" s="145" t="str">
        <f t="shared" si="195"/>
        <v/>
      </c>
      <c r="BD1791" s="36">
        <v>1771</v>
      </c>
      <c r="BE1791" s="223"/>
      <c r="BF1791" s="231"/>
      <c r="BG1791" s="231"/>
      <c r="BH1791" s="231"/>
      <c r="BI1791" s="231"/>
      <c r="BJ1791" s="223"/>
      <c r="BK1791" s="224"/>
      <c r="BL1791" s="223"/>
      <c r="BM1791" s="224"/>
      <c r="BN1791" s="225"/>
      <c r="BO1791" s="226"/>
      <c r="BP1791" s="224"/>
      <c r="BQ1791" s="224"/>
      <c r="BR1791" s="226"/>
      <c r="BS1791" s="225"/>
      <c r="CB1791" s="258"/>
      <c r="CC1791" s="258"/>
      <c r="CD1791" s="524" t="s">
        <v>242</v>
      </c>
      <c r="CE1791" s="525" t="s">
        <v>505</v>
      </c>
      <c r="CF1791" s="526" t="s">
        <v>725</v>
      </c>
      <c r="CG1791" s="527"/>
      <c r="CI1791" s="239"/>
      <c r="CJ1791" s="239"/>
      <c r="CK1791" s="239"/>
      <c r="CL1791" s="239"/>
      <c r="CM1791" s="239"/>
      <c r="CN1791" s="238"/>
      <c r="CP1791" s="239"/>
      <c r="CQ1791" s="239"/>
      <c r="CR1791" s="239"/>
      <c r="CS1791" s="239"/>
      <c r="CT1791" s="239"/>
      <c r="CU1791" s="238"/>
    </row>
    <row r="1792" spans="8:99" ht="15" customHeight="1" x14ac:dyDescent="0.15">
      <c r="H1792" s="111">
        <f t="shared" si="188"/>
        <v>0</v>
      </c>
      <c r="I1792" s="110">
        <v>1772</v>
      </c>
      <c r="J1792" s="199"/>
      <c r="K1792" s="199"/>
      <c r="L1792" s="112" t="e">
        <f t="shared" si="190"/>
        <v>#N/A</v>
      </c>
      <c r="M1792" s="199"/>
      <c r="N1792" s="199"/>
      <c r="O1792" s="124" t="str">
        <f t="shared" si="191"/>
        <v/>
      </c>
      <c r="P1792" s="124" t="str">
        <f t="shared" si="192"/>
        <v/>
      </c>
      <c r="Q1792" s="199"/>
      <c r="R1792" s="113" t="s">
        <v>341</v>
      </c>
      <c r="S1792" s="199"/>
      <c r="T1792" s="113" t="s">
        <v>337</v>
      </c>
      <c r="U1792" s="199"/>
      <c r="V1792" s="112" t="str">
        <f t="shared" si="193"/>
        <v>１～４以外</v>
      </c>
      <c r="W1792" s="628"/>
      <c r="X1792" s="112"/>
      <c r="Y1792" s="199"/>
      <c r="Z1792" s="636"/>
      <c r="AA1792" s="200"/>
      <c r="AB1792" s="114" t="e">
        <f t="shared" si="194"/>
        <v>#N/A</v>
      </c>
      <c r="AC1792" s="115" t="str">
        <f t="shared" si="189"/>
        <v/>
      </c>
      <c r="AD1792" s="145" t="str">
        <f t="shared" si="195"/>
        <v/>
      </c>
      <c r="BD1792" s="36">
        <v>1772</v>
      </c>
      <c r="BE1792" s="223"/>
      <c r="BF1792" s="231"/>
      <c r="BG1792" s="231"/>
      <c r="BH1792" s="231"/>
      <c r="BI1792" s="231"/>
      <c r="BJ1792" s="223"/>
      <c r="BK1792" s="224"/>
      <c r="BL1792" s="223"/>
      <c r="BM1792" s="224"/>
      <c r="BN1792" s="225"/>
      <c r="BO1792" s="226"/>
      <c r="BP1792" s="224"/>
      <c r="BQ1792" s="224"/>
      <c r="BR1792" s="226"/>
      <c r="BS1792" s="225"/>
      <c r="CB1792" s="258"/>
      <c r="CC1792" s="258"/>
      <c r="CD1792" s="528" t="s">
        <v>2548</v>
      </c>
      <c r="CE1792" s="529">
        <v>0</v>
      </c>
      <c r="CF1792" s="530">
        <v>1</v>
      </c>
      <c r="CG1792" s="531">
        <f>DCOUNT($H$20:$AD$4020,"入力ﾁｪｯｸ",CD1791:CF1793)</f>
        <v>0</v>
      </c>
      <c r="CI1792" s="239"/>
      <c r="CJ1792" s="239"/>
      <c r="CK1792" s="239"/>
      <c r="CL1792" s="239"/>
      <c r="CM1792" s="239"/>
      <c r="CN1792" s="239"/>
      <c r="CP1792" s="239"/>
      <c r="CQ1792" s="239"/>
      <c r="CR1792" s="239"/>
      <c r="CS1792" s="239"/>
      <c r="CT1792" s="239"/>
      <c r="CU1792" s="239"/>
    </row>
    <row r="1793" spans="8:99" ht="15" customHeight="1" x14ac:dyDescent="0.15">
      <c r="H1793" s="111">
        <f t="shared" si="188"/>
        <v>0</v>
      </c>
      <c r="I1793" s="110">
        <v>1773</v>
      </c>
      <c r="J1793" s="199"/>
      <c r="K1793" s="199"/>
      <c r="L1793" s="112" t="e">
        <f t="shared" si="190"/>
        <v>#N/A</v>
      </c>
      <c r="M1793" s="199"/>
      <c r="N1793" s="199"/>
      <c r="O1793" s="124" t="str">
        <f t="shared" si="191"/>
        <v/>
      </c>
      <c r="P1793" s="124" t="str">
        <f t="shared" si="192"/>
        <v/>
      </c>
      <c r="Q1793" s="199"/>
      <c r="R1793" s="113" t="s">
        <v>341</v>
      </c>
      <c r="S1793" s="199"/>
      <c r="T1793" s="113" t="s">
        <v>337</v>
      </c>
      <c r="U1793" s="199"/>
      <c r="V1793" s="112" t="str">
        <f t="shared" si="193"/>
        <v>１～４以外</v>
      </c>
      <c r="W1793" s="628"/>
      <c r="X1793" s="112"/>
      <c r="Y1793" s="199"/>
      <c r="Z1793" s="636"/>
      <c r="AA1793" s="200"/>
      <c r="AB1793" s="114" t="e">
        <f t="shared" si="194"/>
        <v>#N/A</v>
      </c>
      <c r="AC1793" s="115" t="str">
        <f t="shared" si="189"/>
        <v/>
      </c>
      <c r="AD1793" s="145" t="str">
        <f t="shared" si="195"/>
        <v/>
      </c>
      <c r="BD1793" s="36">
        <v>1773</v>
      </c>
      <c r="BE1793" s="223"/>
      <c r="BF1793" s="231"/>
      <c r="BG1793" s="231"/>
      <c r="BH1793" s="231"/>
      <c r="BI1793" s="231"/>
      <c r="BJ1793" s="223"/>
      <c r="BK1793" s="224"/>
      <c r="BL1793" s="223"/>
      <c r="BM1793" s="224"/>
      <c r="BN1793" s="225"/>
      <c r="BO1793" s="226"/>
      <c r="BP1793" s="224"/>
      <c r="BQ1793" s="224"/>
      <c r="BR1793" s="226"/>
      <c r="BS1793" s="225"/>
      <c r="CB1793" s="258"/>
      <c r="CC1793" s="258"/>
      <c r="CD1793" s="532" t="s">
        <v>2548</v>
      </c>
      <c r="CE1793" s="533">
        <v>0</v>
      </c>
      <c r="CF1793" s="534">
        <v>2</v>
      </c>
      <c r="CG1793" s="535"/>
      <c r="CI1793" s="239"/>
      <c r="CJ1793" s="239"/>
      <c r="CK1793" s="348"/>
      <c r="CL1793" s="238"/>
      <c r="CM1793" s="239"/>
      <c r="CN1793" s="239"/>
      <c r="CP1793" s="239"/>
      <c r="CQ1793" s="239"/>
      <c r="CR1793" s="348"/>
      <c r="CS1793" s="238"/>
      <c r="CT1793" s="239"/>
      <c r="CU1793" s="239"/>
    </row>
    <row r="1794" spans="8:99" ht="15" customHeight="1" x14ac:dyDescent="0.15">
      <c r="H1794" s="111">
        <f t="shared" si="188"/>
        <v>0</v>
      </c>
      <c r="I1794" s="110">
        <v>1774</v>
      </c>
      <c r="J1794" s="199"/>
      <c r="K1794" s="199"/>
      <c r="L1794" s="112" t="e">
        <f t="shared" si="190"/>
        <v>#N/A</v>
      </c>
      <c r="M1794" s="199"/>
      <c r="N1794" s="199"/>
      <c r="O1794" s="124" t="str">
        <f t="shared" si="191"/>
        <v/>
      </c>
      <c r="P1794" s="124" t="str">
        <f t="shared" si="192"/>
        <v/>
      </c>
      <c r="Q1794" s="199"/>
      <c r="R1794" s="113" t="s">
        <v>341</v>
      </c>
      <c r="S1794" s="199"/>
      <c r="T1794" s="113" t="s">
        <v>337</v>
      </c>
      <c r="U1794" s="199"/>
      <c r="V1794" s="112" t="str">
        <f t="shared" si="193"/>
        <v>１～４以外</v>
      </c>
      <c r="W1794" s="628"/>
      <c r="X1794" s="112"/>
      <c r="Y1794" s="199"/>
      <c r="Z1794" s="636"/>
      <c r="AA1794" s="200"/>
      <c r="AB1794" s="114" t="e">
        <f t="shared" si="194"/>
        <v>#N/A</v>
      </c>
      <c r="AC1794" s="115" t="str">
        <f t="shared" si="189"/>
        <v/>
      </c>
      <c r="AD1794" s="145" t="str">
        <f t="shared" si="195"/>
        <v/>
      </c>
      <c r="BD1794" s="36">
        <v>1774</v>
      </c>
      <c r="BE1794" s="223"/>
      <c r="BF1794" s="231"/>
      <c r="BG1794" s="231"/>
      <c r="BH1794" s="231"/>
      <c r="BI1794" s="231"/>
      <c r="BJ1794" s="223"/>
      <c r="BK1794" s="224"/>
      <c r="BL1794" s="223"/>
      <c r="BM1794" s="224"/>
      <c r="BN1794" s="225"/>
      <c r="BO1794" s="226"/>
      <c r="BP1794" s="224"/>
      <c r="BQ1794" s="224"/>
      <c r="BR1794" s="226"/>
      <c r="BS1794" s="225"/>
      <c r="CB1794" s="258"/>
      <c r="CC1794" s="258"/>
      <c r="CD1794" s="524" t="s">
        <v>242</v>
      </c>
      <c r="CE1794" s="525" t="s">
        <v>505</v>
      </c>
      <c r="CF1794" s="526" t="s">
        <v>725</v>
      </c>
      <c r="CG1794" s="527"/>
      <c r="CI1794" s="239"/>
      <c r="CJ1794" s="239"/>
      <c r="CK1794" s="239"/>
      <c r="CL1794" s="239"/>
      <c r="CM1794" s="239"/>
      <c r="CN1794" s="238"/>
      <c r="CP1794" s="239"/>
      <c r="CQ1794" s="239"/>
      <c r="CR1794" s="239"/>
      <c r="CS1794" s="239"/>
      <c r="CT1794" s="239"/>
      <c r="CU1794" s="238"/>
    </row>
    <row r="1795" spans="8:99" ht="15" customHeight="1" x14ac:dyDescent="0.15">
      <c r="H1795" s="111">
        <f t="shared" si="188"/>
        <v>0</v>
      </c>
      <c r="I1795" s="110">
        <v>1775</v>
      </c>
      <c r="J1795" s="199"/>
      <c r="K1795" s="199"/>
      <c r="L1795" s="112" t="e">
        <f t="shared" si="190"/>
        <v>#N/A</v>
      </c>
      <c r="M1795" s="199"/>
      <c r="N1795" s="199"/>
      <c r="O1795" s="124" t="str">
        <f t="shared" si="191"/>
        <v/>
      </c>
      <c r="P1795" s="124" t="str">
        <f t="shared" si="192"/>
        <v/>
      </c>
      <c r="Q1795" s="199"/>
      <c r="R1795" s="113" t="s">
        <v>341</v>
      </c>
      <c r="S1795" s="199"/>
      <c r="T1795" s="113" t="s">
        <v>337</v>
      </c>
      <c r="U1795" s="199"/>
      <c r="V1795" s="112" t="str">
        <f t="shared" si="193"/>
        <v>１～４以外</v>
      </c>
      <c r="W1795" s="628"/>
      <c r="X1795" s="112"/>
      <c r="Y1795" s="199"/>
      <c r="Z1795" s="636"/>
      <c r="AA1795" s="200"/>
      <c r="AB1795" s="114" t="e">
        <f t="shared" si="194"/>
        <v>#N/A</v>
      </c>
      <c r="AC1795" s="115" t="str">
        <f t="shared" si="189"/>
        <v/>
      </c>
      <c r="AD1795" s="145" t="str">
        <f t="shared" si="195"/>
        <v/>
      </c>
      <c r="BD1795" s="36">
        <v>1775</v>
      </c>
      <c r="BE1795" s="223"/>
      <c r="BF1795" s="231"/>
      <c r="BG1795" s="231"/>
      <c r="BH1795" s="231"/>
      <c r="BI1795" s="231"/>
      <c r="BJ1795" s="223"/>
      <c r="BK1795" s="224"/>
      <c r="BL1795" s="223"/>
      <c r="BM1795" s="224"/>
      <c r="BN1795" s="225"/>
      <c r="BO1795" s="226"/>
      <c r="BP1795" s="224"/>
      <c r="BQ1795" s="224"/>
      <c r="BR1795" s="226"/>
      <c r="BS1795" s="225"/>
      <c r="CB1795" s="258"/>
      <c r="CC1795" s="258"/>
      <c r="CD1795" s="528" t="s">
        <v>2549</v>
      </c>
      <c r="CE1795" s="529">
        <v>0</v>
      </c>
      <c r="CF1795" s="530">
        <v>1</v>
      </c>
      <c r="CG1795" s="531">
        <f>DCOUNT($H$20:$AD$4020,"入力ﾁｪｯｸ",CD1794:CF1796)</f>
        <v>0</v>
      </c>
      <c r="CI1795" s="239"/>
      <c r="CJ1795" s="239"/>
      <c r="CK1795" s="239"/>
      <c r="CL1795" s="239"/>
      <c r="CM1795" s="239"/>
      <c r="CN1795" s="239"/>
      <c r="CP1795" s="239"/>
      <c r="CQ1795" s="239"/>
      <c r="CR1795" s="239"/>
      <c r="CS1795" s="239"/>
      <c r="CT1795" s="239"/>
      <c r="CU1795" s="239"/>
    </row>
    <row r="1796" spans="8:99" ht="15" customHeight="1" x14ac:dyDescent="0.15">
      <c r="H1796" s="111">
        <f t="shared" si="188"/>
        <v>0</v>
      </c>
      <c r="I1796" s="110">
        <v>1776</v>
      </c>
      <c r="J1796" s="199"/>
      <c r="K1796" s="199"/>
      <c r="L1796" s="112" t="e">
        <f t="shared" si="190"/>
        <v>#N/A</v>
      </c>
      <c r="M1796" s="199"/>
      <c r="N1796" s="199"/>
      <c r="O1796" s="124" t="str">
        <f t="shared" si="191"/>
        <v/>
      </c>
      <c r="P1796" s="124" t="str">
        <f t="shared" si="192"/>
        <v/>
      </c>
      <c r="Q1796" s="199"/>
      <c r="R1796" s="113" t="s">
        <v>341</v>
      </c>
      <c r="S1796" s="199"/>
      <c r="T1796" s="113" t="s">
        <v>337</v>
      </c>
      <c r="U1796" s="199"/>
      <c r="V1796" s="112" t="str">
        <f t="shared" si="193"/>
        <v>１～４以外</v>
      </c>
      <c r="W1796" s="628"/>
      <c r="X1796" s="112"/>
      <c r="Y1796" s="199"/>
      <c r="Z1796" s="636"/>
      <c r="AA1796" s="200"/>
      <c r="AB1796" s="114" t="e">
        <f t="shared" si="194"/>
        <v>#N/A</v>
      </c>
      <c r="AC1796" s="115" t="str">
        <f t="shared" si="189"/>
        <v/>
      </c>
      <c r="AD1796" s="145" t="str">
        <f t="shared" si="195"/>
        <v/>
      </c>
      <c r="BD1796" s="36">
        <v>1776</v>
      </c>
      <c r="BE1796" s="223"/>
      <c r="BF1796" s="231"/>
      <c r="BG1796" s="231"/>
      <c r="BH1796" s="231"/>
      <c r="BI1796" s="231"/>
      <c r="BJ1796" s="223"/>
      <c r="BK1796" s="224"/>
      <c r="BL1796" s="223"/>
      <c r="BM1796" s="224"/>
      <c r="BN1796" s="225"/>
      <c r="BO1796" s="226"/>
      <c r="BP1796" s="224"/>
      <c r="BQ1796" s="224"/>
      <c r="BR1796" s="226"/>
      <c r="BS1796" s="225"/>
      <c r="CB1796" s="258"/>
      <c r="CC1796" s="258"/>
      <c r="CD1796" s="532" t="s">
        <v>2549</v>
      </c>
      <c r="CE1796" s="533">
        <v>0</v>
      </c>
      <c r="CF1796" s="534">
        <v>2</v>
      </c>
      <c r="CG1796" s="535"/>
      <c r="CI1796" s="239"/>
      <c r="CJ1796" s="239"/>
      <c r="CK1796" s="348"/>
      <c r="CL1796" s="238"/>
      <c r="CM1796" s="239"/>
      <c r="CN1796" s="239"/>
      <c r="CP1796" s="239"/>
      <c r="CQ1796" s="239"/>
      <c r="CR1796" s="348"/>
      <c r="CS1796" s="238"/>
      <c r="CT1796" s="239"/>
      <c r="CU1796" s="239"/>
    </row>
    <row r="1797" spans="8:99" ht="15" customHeight="1" x14ac:dyDescent="0.15">
      <c r="H1797" s="111">
        <f t="shared" si="188"/>
        <v>0</v>
      </c>
      <c r="I1797" s="110">
        <v>1777</v>
      </c>
      <c r="J1797" s="199"/>
      <c r="K1797" s="199"/>
      <c r="L1797" s="112" t="e">
        <f t="shared" si="190"/>
        <v>#N/A</v>
      </c>
      <c r="M1797" s="199"/>
      <c r="N1797" s="199"/>
      <c r="O1797" s="124" t="str">
        <f t="shared" si="191"/>
        <v/>
      </c>
      <c r="P1797" s="124" t="str">
        <f t="shared" si="192"/>
        <v/>
      </c>
      <c r="Q1797" s="199"/>
      <c r="R1797" s="113" t="s">
        <v>341</v>
      </c>
      <c r="S1797" s="199"/>
      <c r="T1797" s="113" t="s">
        <v>337</v>
      </c>
      <c r="U1797" s="199"/>
      <c r="V1797" s="112" t="str">
        <f t="shared" si="193"/>
        <v>１～４以外</v>
      </c>
      <c r="W1797" s="628"/>
      <c r="X1797" s="112"/>
      <c r="Y1797" s="199"/>
      <c r="Z1797" s="636"/>
      <c r="AA1797" s="200"/>
      <c r="AB1797" s="114" t="e">
        <f t="shared" si="194"/>
        <v>#N/A</v>
      </c>
      <c r="AC1797" s="115" t="str">
        <f t="shared" si="189"/>
        <v/>
      </c>
      <c r="AD1797" s="145" t="str">
        <f t="shared" si="195"/>
        <v/>
      </c>
      <c r="BD1797" s="36">
        <v>1777</v>
      </c>
      <c r="BE1797" s="223"/>
      <c r="BF1797" s="231"/>
      <c r="BG1797" s="231"/>
      <c r="BH1797" s="231"/>
      <c r="BI1797" s="231"/>
      <c r="BJ1797" s="223"/>
      <c r="BK1797" s="224"/>
      <c r="BL1797" s="223"/>
      <c r="BM1797" s="224"/>
      <c r="BN1797" s="225"/>
      <c r="BO1797" s="226"/>
      <c r="BP1797" s="224"/>
      <c r="BQ1797" s="224"/>
      <c r="BR1797" s="226"/>
      <c r="BS1797" s="225"/>
      <c r="CB1797" s="258"/>
      <c r="CC1797" s="258"/>
      <c r="CD1797" s="524" t="s">
        <v>242</v>
      </c>
      <c r="CE1797" s="525" t="s">
        <v>505</v>
      </c>
      <c r="CF1797" s="526" t="s">
        <v>725</v>
      </c>
      <c r="CG1797" s="527"/>
      <c r="CI1797" s="239"/>
      <c r="CJ1797" s="239"/>
      <c r="CK1797" s="239"/>
      <c r="CL1797" s="239"/>
      <c r="CM1797" s="239"/>
      <c r="CN1797" s="238"/>
      <c r="CP1797" s="239"/>
      <c r="CQ1797" s="239"/>
      <c r="CR1797" s="239"/>
      <c r="CS1797" s="239"/>
      <c r="CT1797" s="239"/>
      <c r="CU1797" s="238"/>
    </row>
    <row r="1798" spans="8:99" ht="15" customHeight="1" x14ac:dyDescent="0.15">
      <c r="H1798" s="111">
        <f t="shared" si="188"/>
        <v>0</v>
      </c>
      <c r="I1798" s="110">
        <v>1778</v>
      </c>
      <c r="J1798" s="199"/>
      <c r="K1798" s="199"/>
      <c r="L1798" s="112" t="e">
        <f t="shared" si="190"/>
        <v>#N/A</v>
      </c>
      <c r="M1798" s="199"/>
      <c r="N1798" s="199"/>
      <c r="O1798" s="124" t="str">
        <f t="shared" si="191"/>
        <v/>
      </c>
      <c r="P1798" s="124" t="str">
        <f t="shared" si="192"/>
        <v/>
      </c>
      <c r="Q1798" s="199"/>
      <c r="R1798" s="113" t="s">
        <v>341</v>
      </c>
      <c r="S1798" s="199"/>
      <c r="T1798" s="113" t="s">
        <v>337</v>
      </c>
      <c r="U1798" s="199"/>
      <c r="V1798" s="112" t="str">
        <f t="shared" si="193"/>
        <v>１～４以外</v>
      </c>
      <c r="W1798" s="628"/>
      <c r="X1798" s="112"/>
      <c r="Y1798" s="199"/>
      <c r="Z1798" s="636"/>
      <c r="AA1798" s="200"/>
      <c r="AB1798" s="114" t="e">
        <f t="shared" si="194"/>
        <v>#N/A</v>
      </c>
      <c r="AC1798" s="115" t="str">
        <f t="shared" si="189"/>
        <v/>
      </c>
      <c r="AD1798" s="145" t="str">
        <f t="shared" si="195"/>
        <v/>
      </c>
      <c r="BD1798" s="36">
        <v>1778</v>
      </c>
      <c r="BE1798" s="223"/>
      <c r="BF1798" s="231"/>
      <c r="BG1798" s="231"/>
      <c r="BH1798" s="231"/>
      <c r="BI1798" s="231"/>
      <c r="BJ1798" s="223"/>
      <c r="BK1798" s="224"/>
      <c r="BL1798" s="223"/>
      <c r="BM1798" s="224"/>
      <c r="BN1798" s="225"/>
      <c r="BO1798" s="226"/>
      <c r="BP1798" s="224"/>
      <c r="BQ1798" s="224"/>
      <c r="BR1798" s="226"/>
      <c r="BS1798" s="225"/>
      <c r="CB1798" s="258"/>
      <c r="CC1798" s="258"/>
      <c r="CD1798" s="528" t="s">
        <v>2550</v>
      </c>
      <c r="CE1798" s="529">
        <v>0</v>
      </c>
      <c r="CF1798" s="530">
        <v>1</v>
      </c>
      <c r="CG1798" s="531">
        <f>DCOUNT($H$20:$AD$4020,"入力ﾁｪｯｸ",CD1797:CF1799)</f>
        <v>0</v>
      </c>
      <c r="CI1798" s="239"/>
      <c r="CJ1798" s="239"/>
      <c r="CK1798" s="239"/>
      <c r="CL1798" s="239"/>
      <c r="CM1798" s="239"/>
      <c r="CN1798" s="239"/>
      <c r="CP1798" s="239"/>
      <c r="CQ1798" s="239"/>
      <c r="CR1798" s="239"/>
      <c r="CS1798" s="239"/>
      <c r="CT1798" s="239"/>
      <c r="CU1798" s="239"/>
    </row>
    <row r="1799" spans="8:99" ht="15" customHeight="1" x14ac:dyDescent="0.15">
      <c r="H1799" s="111">
        <f t="shared" si="188"/>
        <v>0</v>
      </c>
      <c r="I1799" s="110">
        <v>1779</v>
      </c>
      <c r="J1799" s="199"/>
      <c r="K1799" s="199"/>
      <c r="L1799" s="112" t="e">
        <f t="shared" si="190"/>
        <v>#N/A</v>
      </c>
      <c r="M1799" s="199"/>
      <c r="N1799" s="199"/>
      <c r="O1799" s="124" t="str">
        <f t="shared" si="191"/>
        <v/>
      </c>
      <c r="P1799" s="124" t="str">
        <f t="shared" si="192"/>
        <v/>
      </c>
      <c r="Q1799" s="199"/>
      <c r="R1799" s="113" t="s">
        <v>341</v>
      </c>
      <c r="S1799" s="199"/>
      <c r="T1799" s="113" t="s">
        <v>337</v>
      </c>
      <c r="U1799" s="199"/>
      <c r="V1799" s="112" t="str">
        <f t="shared" si="193"/>
        <v>１～４以外</v>
      </c>
      <c r="W1799" s="628"/>
      <c r="X1799" s="112"/>
      <c r="Y1799" s="199"/>
      <c r="Z1799" s="636"/>
      <c r="AA1799" s="200"/>
      <c r="AB1799" s="114" t="e">
        <f t="shared" si="194"/>
        <v>#N/A</v>
      </c>
      <c r="AC1799" s="115" t="str">
        <f t="shared" si="189"/>
        <v/>
      </c>
      <c r="AD1799" s="145" t="str">
        <f t="shared" si="195"/>
        <v/>
      </c>
      <c r="BD1799" s="36">
        <v>1779</v>
      </c>
      <c r="BE1799" s="223"/>
      <c r="BF1799" s="231"/>
      <c r="BG1799" s="231"/>
      <c r="BH1799" s="231"/>
      <c r="BI1799" s="231"/>
      <c r="BJ1799" s="223"/>
      <c r="BK1799" s="224"/>
      <c r="BL1799" s="223"/>
      <c r="BM1799" s="224"/>
      <c r="BN1799" s="225"/>
      <c r="BO1799" s="226"/>
      <c r="BP1799" s="224"/>
      <c r="BQ1799" s="224"/>
      <c r="BR1799" s="226"/>
      <c r="BS1799" s="225"/>
      <c r="CB1799" s="258"/>
      <c r="CC1799" s="258"/>
      <c r="CD1799" s="532" t="s">
        <v>2550</v>
      </c>
      <c r="CE1799" s="533">
        <v>0</v>
      </c>
      <c r="CF1799" s="534">
        <v>2</v>
      </c>
      <c r="CG1799" s="535"/>
      <c r="CI1799" s="239"/>
      <c r="CJ1799" s="239"/>
      <c r="CK1799" s="348"/>
      <c r="CL1799" s="238"/>
      <c r="CM1799" s="239"/>
      <c r="CN1799" s="239"/>
      <c r="CP1799" s="239"/>
      <c r="CQ1799" s="239"/>
      <c r="CR1799" s="348"/>
      <c r="CS1799" s="238"/>
      <c r="CT1799" s="239"/>
      <c r="CU1799" s="239"/>
    </row>
    <row r="1800" spans="8:99" ht="15" customHeight="1" x14ac:dyDescent="0.15">
      <c r="H1800" s="111">
        <f t="shared" si="188"/>
        <v>0</v>
      </c>
      <c r="I1800" s="110">
        <v>1780</v>
      </c>
      <c r="J1800" s="199"/>
      <c r="K1800" s="199"/>
      <c r="L1800" s="112" t="e">
        <f t="shared" si="190"/>
        <v>#N/A</v>
      </c>
      <c r="M1800" s="199"/>
      <c r="N1800" s="199"/>
      <c r="O1800" s="124" t="str">
        <f t="shared" si="191"/>
        <v/>
      </c>
      <c r="P1800" s="124" t="str">
        <f t="shared" si="192"/>
        <v/>
      </c>
      <c r="Q1800" s="199"/>
      <c r="R1800" s="113" t="s">
        <v>341</v>
      </c>
      <c r="S1800" s="199"/>
      <c r="T1800" s="113" t="s">
        <v>337</v>
      </c>
      <c r="U1800" s="199"/>
      <c r="V1800" s="112" t="str">
        <f t="shared" si="193"/>
        <v>１～４以外</v>
      </c>
      <c r="W1800" s="628"/>
      <c r="X1800" s="112"/>
      <c r="Y1800" s="199"/>
      <c r="Z1800" s="636"/>
      <c r="AA1800" s="200"/>
      <c r="AB1800" s="114" t="e">
        <f t="shared" si="194"/>
        <v>#N/A</v>
      </c>
      <c r="AC1800" s="115" t="str">
        <f t="shared" si="189"/>
        <v/>
      </c>
      <c r="AD1800" s="145" t="str">
        <f t="shared" si="195"/>
        <v/>
      </c>
      <c r="BD1800" s="36">
        <v>1780</v>
      </c>
      <c r="BE1800" s="223"/>
      <c r="BF1800" s="231"/>
      <c r="BG1800" s="231"/>
      <c r="BH1800" s="231"/>
      <c r="BI1800" s="231"/>
      <c r="BJ1800" s="223"/>
      <c r="BK1800" s="224"/>
      <c r="BL1800" s="223"/>
      <c r="BM1800" s="224"/>
      <c r="BN1800" s="225"/>
      <c r="BO1800" s="226"/>
      <c r="BP1800" s="224"/>
      <c r="BQ1800" s="224"/>
      <c r="BR1800" s="226"/>
      <c r="BS1800" s="225"/>
      <c r="CB1800" s="258"/>
      <c r="CC1800" s="258"/>
      <c r="CD1800" s="524" t="s">
        <v>242</v>
      </c>
      <c r="CE1800" s="525" t="s">
        <v>505</v>
      </c>
      <c r="CF1800" s="526" t="s">
        <v>725</v>
      </c>
      <c r="CG1800" s="527"/>
      <c r="CI1800" s="239"/>
      <c r="CJ1800" s="239"/>
      <c r="CK1800" s="239"/>
      <c r="CL1800" s="239"/>
      <c r="CM1800" s="239"/>
      <c r="CN1800" s="238"/>
      <c r="CP1800" s="239"/>
      <c r="CQ1800" s="239"/>
      <c r="CR1800" s="239"/>
      <c r="CS1800" s="239"/>
      <c r="CT1800" s="239"/>
      <c r="CU1800" s="238"/>
    </row>
    <row r="1801" spans="8:99" ht="15" customHeight="1" x14ac:dyDescent="0.15">
      <c r="H1801" s="111">
        <f t="shared" si="188"/>
        <v>0</v>
      </c>
      <c r="I1801" s="110">
        <v>1781</v>
      </c>
      <c r="J1801" s="199"/>
      <c r="K1801" s="199"/>
      <c r="L1801" s="112" t="e">
        <f t="shared" si="190"/>
        <v>#N/A</v>
      </c>
      <c r="M1801" s="199"/>
      <c r="N1801" s="199"/>
      <c r="O1801" s="124" t="str">
        <f t="shared" si="191"/>
        <v/>
      </c>
      <c r="P1801" s="124" t="str">
        <f t="shared" si="192"/>
        <v/>
      </c>
      <c r="Q1801" s="199"/>
      <c r="R1801" s="113" t="s">
        <v>341</v>
      </c>
      <c r="S1801" s="199"/>
      <c r="T1801" s="113" t="s">
        <v>337</v>
      </c>
      <c r="U1801" s="199"/>
      <c r="V1801" s="112" t="str">
        <f t="shared" si="193"/>
        <v>１～４以外</v>
      </c>
      <c r="W1801" s="628"/>
      <c r="X1801" s="112"/>
      <c r="Y1801" s="199"/>
      <c r="Z1801" s="636"/>
      <c r="AA1801" s="200"/>
      <c r="AB1801" s="114" t="e">
        <f t="shared" si="194"/>
        <v>#N/A</v>
      </c>
      <c r="AC1801" s="115" t="str">
        <f t="shared" si="189"/>
        <v/>
      </c>
      <c r="AD1801" s="145" t="str">
        <f t="shared" si="195"/>
        <v/>
      </c>
      <c r="BD1801" s="36">
        <v>1781</v>
      </c>
      <c r="BE1801" s="223"/>
      <c r="BF1801" s="231"/>
      <c r="BG1801" s="231"/>
      <c r="BH1801" s="231"/>
      <c r="BI1801" s="231"/>
      <c r="BJ1801" s="223"/>
      <c r="BK1801" s="224"/>
      <c r="BL1801" s="223"/>
      <c r="BM1801" s="224"/>
      <c r="BN1801" s="225"/>
      <c r="BO1801" s="226"/>
      <c r="BP1801" s="224"/>
      <c r="BQ1801" s="224"/>
      <c r="BR1801" s="226"/>
      <c r="BS1801" s="225"/>
      <c r="CB1801" s="258"/>
      <c r="CC1801" s="258"/>
      <c r="CD1801" s="528" t="s">
        <v>2551</v>
      </c>
      <c r="CE1801" s="529">
        <v>0</v>
      </c>
      <c r="CF1801" s="530">
        <v>1</v>
      </c>
      <c r="CG1801" s="531">
        <f>DCOUNT($H$20:$AD$4020,"入力ﾁｪｯｸ",CD1800:CF1802)</f>
        <v>0</v>
      </c>
      <c r="CI1801" s="239"/>
      <c r="CJ1801" s="239"/>
      <c r="CK1801" s="239"/>
      <c r="CL1801" s="239"/>
      <c r="CM1801" s="239"/>
      <c r="CN1801" s="239"/>
      <c r="CP1801" s="239"/>
      <c r="CQ1801" s="239"/>
      <c r="CR1801" s="239"/>
      <c r="CS1801" s="239"/>
      <c r="CT1801" s="239"/>
      <c r="CU1801" s="239"/>
    </row>
    <row r="1802" spans="8:99" ht="15" customHeight="1" x14ac:dyDescent="0.15">
      <c r="H1802" s="111">
        <f t="shared" si="188"/>
        <v>0</v>
      </c>
      <c r="I1802" s="110">
        <v>1782</v>
      </c>
      <c r="J1802" s="199"/>
      <c r="K1802" s="199"/>
      <c r="L1802" s="112" t="e">
        <f t="shared" si="190"/>
        <v>#N/A</v>
      </c>
      <c r="M1802" s="199"/>
      <c r="N1802" s="199"/>
      <c r="O1802" s="124" t="str">
        <f t="shared" si="191"/>
        <v/>
      </c>
      <c r="P1802" s="124" t="str">
        <f t="shared" si="192"/>
        <v/>
      </c>
      <c r="Q1802" s="199"/>
      <c r="R1802" s="113" t="s">
        <v>341</v>
      </c>
      <c r="S1802" s="199"/>
      <c r="T1802" s="113" t="s">
        <v>337</v>
      </c>
      <c r="U1802" s="199"/>
      <c r="V1802" s="112" t="str">
        <f t="shared" si="193"/>
        <v>１～４以外</v>
      </c>
      <c r="W1802" s="628"/>
      <c r="X1802" s="112"/>
      <c r="Y1802" s="199"/>
      <c r="Z1802" s="636"/>
      <c r="AA1802" s="200"/>
      <c r="AB1802" s="114" t="e">
        <f t="shared" si="194"/>
        <v>#N/A</v>
      </c>
      <c r="AC1802" s="115" t="str">
        <f t="shared" si="189"/>
        <v/>
      </c>
      <c r="AD1802" s="145" t="str">
        <f t="shared" si="195"/>
        <v/>
      </c>
      <c r="BD1802" s="36">
        <v>1782</v>
      </c>
      <c r="BE1802" s="223"/>
      <c r="BF1802" s="231"/>
      <c r="BG1802" s="231"/>
      <c r="BH1802" s="231"/>
      <c r="BI1802" s="231"/>
      <c r="BJ1802" s="223"/>
      <c r="BK1802" s="224"/>
      <c r="BL1802" s="223"/>
      <c r="BM1802" s="224"/>
      <c r="BN1802" s="225"/>
      <c r="BO1802" s="226"/>
      <c r="BP1802" s="224"/>
      <c r="BQ1802" s="224"/>
      <c r="BR1802" s="226"/>
      <c r="BS1802" s="225"/>
      <c r="CB1802" s="258"/>
      <c r="CC1802" s="258"/>
      <c r="CD1802" s="532" t="s">
        <v>2551</v>
      </c>
      <c r="CE1802" s="533">
        <v>0</v>
      </c>
      <c r="CF1802" s="534">
        <v>2</v>
      </c>
      <c r="CG1802" s="535"/>
      <c r="CI1802" s="239"/>
      <c r="CJ1802" s="239"/>
      <c r="CK1802" s="348"/>
      <c r="CL1802" s="238"/>
      <c r="CM1802" s="239"/>
      <c r="CN1802" s="239"/>
      <c r="CP1802" s="239"/>
      <c r="CQ1802" s="239"/>
      <c r="CR1802" s="348"/>
      <c r="CS1802" s="238"/>
      <c r="CT1802" s="239"/>
      <c r="CU1802" s="239"/>
    </row>
    <row r="1803" spans="8:99" ht="15" customHeight="1" x14ac:dyDescent="0.15">
      <c r="H1803" s="111">
        <f t="shared" si="188"/>
        <v>0</v>
      </c>
      <c r="I1803" s="110">
        <v>1783</v>
      </c>
      <c r="J1803" s="199"/>
      <c r="K1803" s="199"/>
      <c r="L1803" s="112" t="e">
        <f t="shared" si="190"/>
        <v>#N/A</v>
      </c>
      <c r="M1803" s="199"/>
      <c r="N1803" s="199"/>
      <c r="O1803" s="124" t="str">
        <f t="shared" si="191"/>
        <v/>
      </c>
      <c r="P1803" s="124" t="str">
        <f t="shared" si="192"/>
        <v/>
      </c>
      <c r="Q1803" s="199"/>
      <c r="R1803" s="113" t="s">
        <v>341</v>
      </c>
      <c r="S1803" s="199"/>
      <c r="T1803" s="113" t="s">
        <v>337</v>
      </c>
      <c r="U1803" s="199"/>
      <c r="V1803" s="112" t="str">
        <f t="shared" si="193"/>
        <v>１～４以外</v>
      </c>
      <c r="W1803" s="628"/>
      <c r="X1803" s="112"/>
      <c r="Y1803" s="199"/>
      <c r="Z1803" s="636"/>
      <c r="AA1803" s="200"/>
      <c r="AB1803" s="114" t="e">
        <f t="shared" si="194"/>
        <v>#N/A</v>
      </c>
      <c r="AC1803" s="115" t="str">
        <f t="shared" si="189"/>
        <v/>
      </c>
      <c r="AD1803" s="145" t="str">
        <f t="shared" si="195"/>
        <v/>
      </c>
      <c r="BD1803" s="36">
        <v>1783</v>
      </c>
      <c r="BE1803" s="223"/>
      <c r="BF1803" s="231"/>
      <c r="BG1803" s="231"/>
      <c r="BH1803" s="231"/>
      <c r="BI1803" s="231"/>
      <c r="BJ1803" s="223"/>
      <c r="BK1803" s="224"/>
      <c r="BL1803" s="223"/>
      <c r="BM1803" s="224"/>
      <c r="BN1803" s="225"/>
      <c r="BO1803" s="226"/>
      <c r="BP1803" s="224"/>
      <c r="BQ1803" s="224"/>
      <c r="BR1803" s="226"/>
      <c r="BS1803" s="225"/>
      <c r="CB1803" s="258"/>
      <c r="CC1803" s="258"/>
      <c r="CD1803" s="524" t="s">
        <v>242</v>
      </c>
      <c r="CE1803" s="525" t="s">
        <v>505</v>
      </c>
      <c r="CF1803" s="526" t="s">
        <v>725</v>
      </c>
      <c r="CG1803" s="527"/>
      <c r="CI1803" s="239"/>
      <c r="CJ1803" s="239"/>
      <c r="CK1803" s="239"/>
      <c r="CL1803" s="239"/>
      <c r="CM1803" s="239"/>
      <c r="CN1803" s="238"/>
      <c r="CP1803" s="239"/>
      <c r="CQ1803" s="239"/>
      <c r="CR1803" s="239"/>
      <c r="CS1803" s="239"/>
      <c r="CT1803" s="239"/>
      <c r="CU1803" s="238"/>
    </row>
    <row r="1804" spans="8:99" ht="15" customHeight="1" x14ac:dyDescent="0.15">
      <c r="H1804" s="111">
        <f t="shared" si="188"/>
        <v>0</v>
      </c>
      <c r="I1804" s="110">
        <v>1784</v>
      </c>
      <c r="J1804" s="199"/>
      <c r="K1804" s="199"/>
      <c r="L1804" s="112" t="e">
        <f t="shared" si="190"/>
        <v>#N/A</v>
      </c>
      <c r="M1804" s="199"/>
      <c r="N1804" s="199"/>
      <c r="O1804" s="124" t="str">
        <f t="shared" si="191"/>
        <v/>
      </c>
      <c r="P1804" s="124" t="str">
        <f t="shared" si="192"/>
        <v/>
      </c>
      <c r="Q1804" s="199"/>
      <c r="R1804" s="113" t="s">
        <v>341</v>
      </c>
      <c r="S1804" s="199"/>
      <c r="T1804" s="113" t="s">
        <v>337</v>
      </c>
      <c r="U1804" s="199"/>
      <c r="V1804" s="112" t="str">
        <f t="shared" si="193"/>
        <v>１～４以外</v>
      </c>
      <c r="W1804" s="628"/>
      <c r="X1804" s="112"/>
      <c r="Y1804" s="199"/>
      <c r="Z1804" s="636"/>
      <c r="AA1804" s="200"/>
      <c r="AB1804" s="114" t="e">
        <f t="shared" si="194"/>
        <v>#N/A</v>
      </c>
      <c r="AC1804" s="115" t="str">
        <f t="shared" si="189"/>
        <v/>
      </c>
      <c r="AD1804" s="145" t="str">
        <f t="shared" si="195"/>
        <v/>
      </c>
      <c r="BD1804" s="36">
        <v>1784</v>
      </c>
      <c r="BE1804" s="223"/>
      <c r="BF1804" s="231"/>
      <c r="BG1804" s="231"/>
      <c r="BH1804" s="231"/>
      <c r="BI1804" s="231"/>
      <c r="BJ1804" s="223"/>
      <c r="BK1804" s="224"/>
      <c r="BL1804" s="223"/>
      <c r="BM1804" s="224"/>
      <c r="BN1804" s="225"/>
      <c r="BO1804" s="226"/>
      <c r="BP1804" s="224"/>
      <c r="BQ1804" s="224"/>
      <c r="BR1804" s="226"/>
      <c r="BS1804" s="225"/>
      <c r="CB1804" s="258"/>
      <c r="CC1804" s="258"/>
      <c r="CD1804" s="528" t="s">
        <v>2552</v>
      </c>
      <c r="CE1804" s="529">
        <v>0</v>
      </c>
      <c r="CF1804" s="530">
        <v>1</v>
      </c>
      <c r="CG1804" s="531">
        <f>DCOUNT($H$20:$AD$4020,"入力ﾁｪｯｸ",CD1803:CF1805)</f>
        <v>0</v>
      </c>
      <c r="CI1804" s="239"/>
      <c r="CJ1804" s="239"/>
      <c r="CK1804" s="239"/>
      <c r="CL1804" s="239"/>
      <c r="CM1804" s="239"/>
      <c r="CN1804" s="239"/>
      <c r="CP1804" s="239"/>
      <c r="CQ1804" s="239"/>
      <c r="CR1804" s="239"/>
      <c r="CS1804" s="239"/>
      <c r="CT1804" s="239"/>
      <c r="CU1804" s="239"/>
    </row>
    <row r="1805" spans="8:99" ht="15" customHeight="1" x14ac:dyDescent="0.15">
      <c r="H1805" s="111">
        <f t="shared" si="188"/>
        <v>0</v>
      </c>
      <c r="I1805" s="110">
        <v>1785</v>
      </c>
      <c r="J1805" s="199"/>
      <c r="K1805" s="199"/>
      <c r="L1805" s="112" t="e">
        <f t="shared" si="190"/>
        <v>#N/A</v>
      </c>
      <c r="M1805" s="199"/>
      <c r="N1805" s="199"/>
      <c r="O1805" s="124" t="str">
        <f t="shared" si="191"/>
        <v/>
      </c>
      <c r="P1805" s="124" t="str">
        <f t="shared" si="192"/>
        <v/>
      </c>
      <c r="Q1805" s="199"/>
      <c r="R1805" s="113" t="s">
        <v>341</v>
      </c>
      <c r="S1805" s="199"/>
      <c r="T1805" s="113" t="s">
        <v>337</v>
      </c>
      <c r="U1805" s="199"/>
      <c r="V1805" s="112" t="str">
        <f t="shared" si="193"/>
        <v>１～４以外</v>
      </c>
      <c r="W1805" s="628"/>
      <c r="X1805" s="112"/>
      <c r="Y1805" s="199"/>
      <c r="Z1805" s="636"/>
      <c r="AA1805" s="200"/>
      <c r="AB1805" s="114" t="e">
        <f t="shared" si="194"/>
        <v>#N/A</v>
      </c>
      <c r="AC1805" s="115" t="str">
        <f t="shared" si="189"/>
        <v/>
      </c>
      <c r="AD1805" s="145" t="str">
        <f t="shared" si="195"/>
        <v/>
      </c>
      <c r="BD1805" s="36">
        <v>1785</v>
      </c>
      <c r="BE1805" s="223"/>
      <c r="BF1805" s="231"/>
      <c r="BG1805" s="231"/>
      <c r="BH1805" s="231"/>
      <c r="BI1805" s="231"/>
      <c r="BJ1805" s="223"/>
      <c r="BK1805" s="224"/>
      <c r="BL1805" s="223"/>
      <c r="BM1805" s="224"/>
      <c r="BN1805" s="225"/>
      <c r="BO1805" s="226"/>
      <c r="BP1805" s="224"/>
      <c r="BQ1805" s="224"/>
      <c r="BR1805" s="226"/>
      <c r="BS1805" s="225"/>
      <c r="CB1805" s="258"/>
      <c r="CC1805" s="258"/>
      <c r="CD1805" s="532" t="s">
        <v>2552</v>
      </c>
      <c r="CE1805" s="533">
        <v>0</v>
      </c>
      <c r="CF1805" s="534">
        <v>2</v>
      </c>
      <c r="CG1805" s="535"/>
      <c r="CI1805" s="239"/>
      <c r="CJ1805" s="239"/>
      <c r="CK1805" s="348"/>
      <c r="CL1805" s="238"/>
      <c r="CM1805" s="239"/>
      <c r="CN1805" s="239"/>
      <c r="CP1805" s="239"/>
      <c r="CQ1805" s="239"/>
      <c r="CR1805" s="348"/>
      <c r="CS1805" s="238"/>
      <c r="CT1805" s="239"/>
      <c r="CU1805" s="239"/>
    </row>
    <row r="1806" spans="8:99" ht="15" customHeight="1" x14ac:dyDescent="0.15">
      <c r="H1806" s="111">
        <f t="shared" si="188"/>
        <v>0</v>
      </c>
      <c r="I1806" s="110">
        <v>1786</v>
      </c>
      <c r="J1806" s="199"/>
      <c r="K1806" s="199"/>
      <c r="L1806" s="112" t="e">
        <f t="shared" si="190"/>
        <v>#N/A</v>
      </c>
      <c r="M1806" s="199"/>
      <c r="N1806" s="199"/>
      <c r="O1806" s="124" t="str">
        <f t="shared" si="191"/>
        <v/>
      </c>
      <c r="P1806" s="124" t="str">
        <f t="shared" si="192"/>
        <v/>
      </c>
      <c r="Q1806" s="199"/>
      <c r="R1806" s="113" t="s">
        <v>341</v>
      </c>
      <c r="S1806" s="199"/>
      <c r="T1806" s="113" t="s">
        <v>337</v>
      </c>
      <c r="U1806" s="199"/>
      <c r="V1806" s="112" t="str">
        <f t="shared" si="193"/>
        <v>１～４以外</v>
      </c>
      <c r="W1806" s="628"/>
      <c r="X1806" s="112"/>
      <c r="Y1806" s="199"/>
      <c r="Z1806" s="636"/>
      <c r="AA1806" s="200"/>
      <c r="AB1806" s="114" t="e">
        <f t="shared" si="194"/>
        <v>#N/A</v>
      </c>
      <c r="AC1806" s="115" t="str">
        <f t="shared" si="189"/>
        <v/>
      </c>
      <c r="AD1806" s="145" t="str">
        <f t="shared" si="195"/>
        <v/>
      </c>
      <c r="BD1806" s="36">
        <v>1786</v>
      </c>
      <c r="BE1806" s="223"/>
      <c r="BF1806" s="231"/>
      <c r="BG1806" s="231"/>
      <c r="BH1806" s="231"/>
      <c r="BI1806" s="231"/>
      <c r="BJ1806" s="223"/>
      <c r="BK1806" s="224"/>
      <c r="BL1806" s="223"/>
      <c r="BM1806" s="224"/>
      <c r="BN1806" s="225"/>
      <c r="BO1806" s="226"/>
      <c r="BP1806" s="224"/>
      <c r="BQ1806" s="224"/>
      <c r="BR1806" s="226"/>
      <c r="BS1806" s="225"/>
      <c r="CB1806" s="258"/>
      <c r="CC1806" s="258"/>
      <c r="CD1806" s="524" t="s">
        <v>242</v>
      </c>
      <c r="CE1806" s="525" t="s">
        <v>505</v>
      </c>
      <c r="CF1806" s="526" t="s">
        <v>725</v>
      </c>
      <c r="CG1806" s="527"/>
      <c r="CI1806" s="239"/>
      <c r="CJ1806" s="239"/>
      <c r="CK1806" s="239"/>
      <c r="CL1806" s="239"/>
      <c r="CM1806" s="239"/>
      <c r="CN1806" s="238"/>
      <c r="CP1806" s="239"/>
      <c r="CQ1806" s="239"/>
      <c r="CR1806" s="239"/>
      <c r="CS1806" s="239"/>
      <c r="CT1806" s="239"/>
      <c r="CU1806" s="238"/>
    </row>
    <row r="1807" spans="8:99" ht="15" customHeight="1" x14ac:dyDescent="0.15">
      <c r="H1807" s="111">
        <f t="shared" si="188"/>
        <v>0</v>
      </c>
      <c r="I1807" s="110">
        <v>1787</v>
      </c>
      <c r="J1807" s="199"/>
      <c r="K1807" s="199"/>
      <c r="L1807" s="112" t="e">
        <f t="shared" si="190"/>
        <v>#N/A</v>
      </c>
      <c r="M1807" s="199"/>
      <c r="N1807" s="199"/>
      <c r="O1807" s="124" t="str">
        <f t="shared" si="191"/>
        <v/>
      </c>
      <c r="P1807" s="124" t="str">
        <f t="shared" si="192"/>
        <v/>
      </c>
      <c r="Q1807" s="199"/>
      <c r="R1807" s="113" t="s">
        <v>341</v>
      </c>
      <c r="S1807" s="199"/>
      <c r="T1807" s="113" t="s">
        <v>337</v>
      </c>
      <c r="U1807" s="199"/>
      <c r="V1807" s="112" t="str">
        <f t="shared" si="193"/>
        <v>１～４以外</v>
      </c>
      <c r="W1807" s="628"/>
      <c r="X1807" s="112"/>
      <c r="Y1807" s="199"/>
      <c r="Z1807" s="636"/>
      <c r="AA1807" s="200"/>
      <c r="AB1807" s="114" t="e">
        <f t="shared" si="194"/>
        <v>#N/A</v>
      </c>
      <c r="AC1807" s="115" t="str">
        <f t="shared" si="189"/>
        <v/>
      </c>
      <c r="AD1807" s="145" t="str">
        <f t="shared" si="195"/>
        <v/>
      </c>
      <c r="BD1807" s="36">
        <v>1787</v>
      </c>
      <c r="BE1807" s="223"/>
      <c r="BF1807" s="231"/>
      <c r="BG1807" s="231"/>
      <c r="BH1807" s="231"/>
      <c r="BI1807" s="231"/>
      <c r="BJ1807" s="223"/>
      <c r="BK1807" s="224"/>
      <c r="BL1807" s="223"/>
      <c r="BM1807" s="224"/>
      <c r="BN1807" s="225"/>
      <c r="BO1807" s="226"/>
      <c r="BP1807" s="224"/>
      <c r="BQ1807" s="224"/>
      <c r="BR1807" s="226"/>
      <c r="BS1807" s="225"/>
      <c r="CB1807" s="258"/>
      <c r="CC1807" s="258"/>
      <c r="CD1807" s="528" t="s">
        <v>2553</v>
      </c>
      <c r="CE1807" s="529">
        <v>0</v>
      </c>
      <c r="CF1807" s="530">
        <v>1</v>
      </c>
      <c r="CG1807" s="531">
        <f>DCOUNT($H$20:$AD$4020,"入力ﾁｪｯｸ",CD1806:CF1808)</f>
        <v>0</v>
      </c>
      <c r="CI1807" s="239"/>
      <c r="CJ1807" s="239"/>
      <c r="CK1807" s="239"/>
      <c r="CL1807" s="239"/>
      <c r="CM1807" s="239"/>
      <c r="CN1807" s="239"/>
      <c r="CP1807" s="239"/>
      <c r="CQ1807" s="239"/>
      <c r="CR1807" s="239"/>
      <c r="CS1807" s="239"/>
      <c r="CT1807" s="239"/>
      <c r="CU1807" s="239"/>
    </row>
    <row r="1808" spans="8:99" ht="15" customHeight="1" x14ac:dyDescent="0.15">
      <c r="H1808" s="111">
        <f t="shared" si="188"/>
        <v>0</v>
      </c>
      <c r="I1808" s="110">
        <v>1788</v>
      </c>
      <c r="J1808" s="199"/>
      <c r="K1808" s="199"/>
      <c r="L1808" s="112" t="e">
        <f t="shared" si="190"/>
        <v>#N/A</v>
      </c>
      <c r="M1808" s="199"/>
      <c r="N1808" s="199"/>
      <c r="O1808" s="124" t="str">
        <f t="shared" si="191"/>
        <v/>
      </c>
      <c r="P1808" s="124" t="str">
        <f t="shared" si="192"/>
        <v/>
      </c>
      <c r="Q1808" s="199"/>
      <c r="R1808" s="113" t="s">
        <v>341</v>
      </c>
      <c r="S1808" s="199"/>
      <c r="T1808" s="113" t="s">
        <v>337</v>
      </c>
      <c r="U1808" s="199"/>
      <c r="V1808" s="112" t="str">
        <f t="shared" si="193"/>
        <v>１～４以外</v>
      </c>
      <c r="W1808" s="628"/>
      <c r="X1808" s="112"/>
      <c r="Y1808" s="199"/>
      <c r="Z1808" s="636"/>
      <c r="AA1808" s="200"/>
      <c r="AB1808" s="114" t="e">
        <f t="shared" si="194"/>
        <v>#N/A</v>
      </c>
      <c r="AC1808" s="115" t="str">
        <f t="shared" si="189"/>
        <v/>
      </c>
      <c r="AD1808" s="145" t="str">
        <f t="shared" si="195"/>
        <v/>
      </c>
      <c r="BD1808" s="36">
        <v>1788</v>
      </c>
      <c r="BE1808" s="223"/>
      <c r="BF1808" s="231"/>
      <c r="BG1808" s="231"/>
      <c r="BH1808" s="231"/>
      <c r="BI1808" s="231"/>
      <c r="BJ1808" s="223"/>
      <c r="BK1808" s="224"/>
      <c r="BL1808" s="223"/>
      <c r="BM1808" s="224"/>
      <c r="BN1808" s="225"/>
      <c r="BO1808" s="226"/>
      <c r="BP1808" s="224"/>
      <c r="BQ1808" s="224"/>
      <c r="BR1808" s="226"/>
      <c r="BS1808" s="225"/>
      <c r="CB1808" s="258"/>
      <c r="CC1808" s="258"/>
      <c r="CD1808" s="532" t="s">
        <v>2553</v>
      </c>
      <c r="CE1808" s="533">
        <v>0</v>
      </c>
      <c r="CF1808" s="534">
        <v>2</v>
      </c>
      <c r="CG1808" s="535"/>
      <c r="CI1808" s="239"/>
      <c r="CJ1808" s="239"/>
      <c r="CK1808" s="348"/>
      <c r="CL1808" s="238"/>
      <c r="CM1808" s="239"/>
      <c r="CN1808" s="239"/>
      <c r="CP1808" s="239"/>
      <c r="CQ1808" s="239"/>
      <c r="CR1808" s="348"/>
      <c r="CS1808" s="238"/>
      <c r="CT1808" s="239"/>
      <c r="CU1808" s="239"/>
    </row>
    <row r="1809" spans="8:99" ht="15" customHeight="1" x14ac:dyDescent="0.15">
      <c r="H1809" s="111">
        <f t="shared" si="188"/>
        <v>0</v>
      </c>
      <c r="I1809" s="110">
        <v>1789</v>
      </c>
      <c r="J1809" s="199"/>
      <c r="K1809" s="199"/>
      <c r="L1809" s="112" t="e">
        <f t="shared" si="190"/>
        <v>#N/A</v>
      </c>
      <c r="M1809" s="199"/>
      <c r="N1809" s="199"/>
      <c r="O1809" s="124" t="str">
        <f t="shared" si="191"/>
        <v/>
      </c>
      <c r="P1809" s="124" t="str">
        <f t="shared" si="192"/>
        <v/>
      </c>
      <c r="Q1809" s="199"/>
      <c r="R1809" s="113" t="s">
        <v>341</v>
      </c>
      <c r="S1809" s="199"/>
      <c r="T1809" s="113" t="s">
        <v>337</v>
      </c>
      <c r="U1809" s="199"/>
      <c r="V1809" s="112" t="str">
        <f t="shared" si="193"/>
        <v>１～４以外</v>
      </c>
      <c r="W1809" s="628"/>
      <c r="X1809" s="112"/>
      <c r="Y1809" s="199"/>
      <c r="Z1809" s="636"/>
      <c r="AA1809" s="200"/>
      <c r="AB1809" s="114" t="e">
        <f t="shared" si="194"/>
        <v>#N/A</v>
      </c>
      <c r="AC1809" s="115" t="str">
        <f t="shared" si="189"/>
        <v/>
      </c>
      <c r="AD1809" s="145" t="str">
        <f t="shared" si="195"/>
        <v/>
      </c>
      <c r="BD1809" s="36">
        <v>1789</v>
      </c>
      <c r="BE1809" s="223"/>
      <c r="BF1809" s="231"/>
      <c r="BG1809" s="231"/>
      <c r="BH1809" s="231"/>
      <c r="BI1809" s="231"/>
      <c r="BJ1809" s="223"/>
      <c r="BK1809" s="224"/>
      <c r="BL1809" s="223"/>
      <c r="BM1809" s="224"/>
      <c r="BN1809" s="225"/>
      <c r="BO1809" s="226"/>
      <c r="BP1809" s="224"/>
      <c r="BQ1809" s="224"/>
      <c r="BR1809" s="226"/>
      <c r="BS1809" s="225"/>
      <c r="CB1809" s="258"/>
      <c r="CC1809" s="258"/>
      <c r="CD1809" s="524" t="s">
        <v>242</v>
      </c>
      <c r="CE1809" s="525" t="s">
        <v>505</v>
      </c>
      <c r="CF1809" s="526" t="s">
        <v>725</v>
      </c>
      <c r="CG1809" s="527"/>
      <c r="CI1809" s="239"/>
      <c r="CJ1809" s="239"/>
      <c r="CK1809" s="239"/>
      <c r="CL1809" s="239"/>
      <c r="CM1809" s="239"/>
      <c r="CN1809" s="238"/>
      <c r="CP1809" s="239"/>
      <c r="CQ1809" s="239"/>
      <c r="CR1809" s="239"/>
      <c r="CS1809" s="239"/>
      <c r="CT1809" s="239"/>
      <c r="CU1809" s="238"/>
    </row>
    <row r="1810" spans="8:99" ht="15" customHeight="1" x14ac:dyDescent="0.15">
      <c r="H1810" s="111">
        <f t="shared" si="188"/>
        <v>0</v>
      </c>
      <c r="I1810" s="110">
        <v>1790</v>
      </c>
      <c r="J1810" s="199"/>
      <c r="K1810" s="199"/>
      <c r="L1810" s="112" t="e">
        <f t="shared" si="190"/>
        <v>#N/A</v>
      </c>
      <c r="M1810" s="199"/>
      <c r="N1810" s="199"/>
      <c r="O1810" s="124" t="str">
        <f t="shared" si="191"/>
        <v/>
      </c>
      <c r="P1810" s="124" t="str">
        <f t="shared" si="192"/>
        <v/>
      </c>
      <c r="Q1810" s="199"/>
      <c r="R1810" s="113" t="s">
        <v>341</v>
      </c>
      <c r="S1810" s="199"/>
      <c r="T1810" s="113" t="s">
        <v>337</v>
      </c>
      <c r="U1810" s="199"/>
      <c r="V1810" s="112" t="str">
        <f t="shared" si="193"/>
        <v>１～４以外</v>
      </c>
      <c r="W1810" s="628"/>
      <c r="X1810" s="112"/>
      <c r="Y1810" s="199"/>
      <c r="Z1810" s="636"/>
      <c r="AA1810" s="200"/>
      <c r="AB1810" s="114" t="e">
        <f t="shared" si="194"/>
        <v>#N/A</v>
      </c>
      <c r="AC1810" s="115" t="str">
        <f t="shared" si="189"/>
        <v/>
      </c>
      <c r="AD1810" s="145" t="str">
        <f t="shared" si="195"/>
        <v/>
      </c>
      <c r="BD1810" s="36">
        <v>1790</v>
      </c>
      <c r="BE1810" s="223"/>
      <c r="BF1810" s="231"/>
      <c r="BG1810" s="231"/>
      <c r="BH1810" s="231"/>
      <c r="BI1810" s="231"/>
      <c r="BJ1810" s="223"/>
      <c r="BK1810" s="224"/>
      <c r="BL1810" s="223"/>
      <c r="BM1810" s="224"/>
      <c r="BN1810" s="225"/>
      <c r="BO1810" s="226"/>
      <c r="BP1810" s="224"/>
      <c r="BQ1810" s="224"/>
      <c r="BR1810" s="226"/>
      <c r="BS1810" s="225"/>
      <c r="CB1810" s="258"/>
      <c r="CC1810" s="258"/>
      <c r="CD1810" s="536" t="s">
        <v>2554</v>
      </c>
      <c r="CE1810" s="529">
        <v>0</v>
      </c>
      <c r="CF1810" s="530">
        <v>1</v>
      </c>
      <c r="CG1810" s="531">
        <f>DCOUNT($H$20:$AD$4020,"入力ﾁｪｯｸ",CD1809:CF1811)</f>
        <v>0</v>
      </c>
      <c r="CI1810" s="239"/>
      <c r="CJ1810" s="239"/>
      <c r="CK1810" s="239"/>
      <c r="CL1810" s="239"/>
      <c r="CM1810" s="239"/>
      <c r="CN1810" s="239"/>
      <c r="CP1810" s="239"/>
      <c r="CQ1810" s="239"/>
      <c r="CR1810" s="239"/>
      <c r="CS1810" s="239"/>
      <c r="CT1810" s="239"/>
      <c r="CU1810" s="239"/>
    </row>
    <row r="1811" spans="8:99" ht="15" customHeight="1" x14ac:dyDescent="0.15">
      <c r="H1811" s="111">
        <f t="shared" si="188"/>
        <v>0</v>
      </c>
      <c r="I1811" s="110">
        <v>1791</v>
      </c>
      <c r="J1811" s="199"/>
      <c r="K1811" s="199"/>
      <c r="L1811" s="112" t="e">
        <f t="shared" si="190"/>
        <v>#N/A</v>
      </c>
      <c r="M1811" s="199"/>
      <c r="N1811" s="199"/>
      <c r="O1811" s="124" t="str">
        <f t="shared" si="191"/>
        <v/>
      </c>
      <c r="P1811" s="124" t="str">
        <f t="shared" si="192"/>
        <v/>
      </c>
      <c r="Q1811" s="199"/>
      <c r="R1811" s="113" t="s">
        <v>341</v>
      </c>
      <c r="S1811" s="199"/>
      <c r="T1811" s="113" t="s">
        <v>337</v>
      </c>
      <c r="U1811" s="199"/>
      <c r="V1811" s="112" t="str">
        <f t="shared" si="193"/>
        <v>１～４以外</v>
      </c>
      <c r="W1811" s="628"/>
      <c r="X1811" s="112"/>
      <c r="Y1811" s="199"/>
      <c r="Z1811" s="636"/>
      <c r="AA1811" s="200"/>
      <c r="AB1811" s="114" t="e">
        <f t="shared" si="194"/>
        <v>#N/A</v>
      </c>
      <c r="AC1811" s="115" t="str">
        <f t="shared" si="189"/>
        <v/>
      </c>
      <c r="AD1811" s="145" t="str">
        <f t="shared" si="195"/>
        <v/>
      </c>
      <c r="BD1811" s="36">
        <v>1791</v>
      </c>
      <c r="BE1811" s="223"/>
      <c r="BF1811" s="231"/>
      <c r="BG1811" s="231"/>
      <c r="BH1811" s="231"/>
      <c r="BI1811" s="231"/>
      <c r="BJ1811" s="223"/>
      <c r="BK1811" s="224"/>
      <c r="BL1811" s="223"/>
      <c r="BM1811" s="224"/>
      <c r="BN1811" s="225"/>
      <c r="BO1811" s="226"/>
      <c r="BP1811" s="224"/>
      <c r="BQ1811" s="224"/>
      <c r="BR1811" s="226"/>
      <c r="BS1811" s="225"/>
      <c r="CB1811" s="258"/>
      <c r="CC1811" s="258"/>
      <c r="CD1811" s="536" t="s">
        <v>2555</v>
      </c>
      <c r="CE1811" s="533">
        <v>0</v>
      </c>
      <c r="CF1811" s="534">
        <v>2</v>
      </c>
      <c r="CG1811" s="535"/>
      <c r="CI1811" s="239"/>
      <c r="CJ1811" s="239"/>
      <c r="CK1811" s="348"/>
      <c r="CL1811" s="238"/>
      <c r="CM1811" s="239"/>
      <c r="CN1811" s="239"/>
      <c r="CP1811" s="239"/>
      <c r="CQ1811" s="239"/>
      <c r="CR1811" s="348"/>
      <c r="CS1811" s="238"/>
      <c r="CT1811" s="239"/>
      <c r="CU1811" s="239"/>
    </row>
    <row r="1812" spans="8:99" ht="15" customHeight="1" x14ac:dyDescent="0.15">
      <c r="H1812" s="111">
        <f t="shared" ref="H1812:H1875" si="196">IF(K1812=" "," ",COUNT(K1812))</f>
        <v>0</v>
      </c>
      <c r="I1812" s="110">
        <v>1792</v>
      </c>
      <c r="J1812" s="199"/>
      <c r="K1812" s="199"/>
      <c r="L1812" s="112" t="e">
        <f t="shared" si="190"/>
        <v>#N/A</v>
      </c>
      <c r="M1812" s="199"/>
      <c r="N1812" s="199"/>
      <c r="O1812" s="124" t="str">
        <f t="shared" si="191"/>
        <v/>
      </c>
      <c r="P1812" s="124" t="str">
        <f t="shared" si="192"/>
        <v/>
      </c>
      <c r="Q1812" s="199"/>
      <c r="R1812" s="113" t="s">
        <v>341</v>
      </c>
      <c r="S1812" s="199"/>
      <c r="T1812" s="113" t="s">
        <v>337</v>
      </c>
      <c r="U1812" s="199"/>
      <c r="V1812" s="112" t="str">
        <f t="shared" si="193"/>
        <v>１～４以外</v>
      </c>
      <c r="W1812" s="628"/>
      <c r="X1812" s="112"/>
      <c r="Y1812" s="199"/>
      <c r="Z1812" s="636"/>
      <c r="AA1812" s="200"/>
      <c r="AB1812" s="114" t="e">
        <f t="shared" si="194"/>
        <v>#N/A</v>
      </c>
      <c r="AC1812" s="115" t="str">
        <f t="shared" si="189"/>
        <v/>
      </c>
      <c r="AD1812" s="145" t="str">
        <f t="shared" si="195"/>
        <v/>
      </c>
      <c r="BD1812" s="36">
        <v>1792</v>
      </c>
      <c r="BE1812" s="223"/>
      <c r="BF1812" s="231"/>
      <c r="BG1812" s="231"/>
      <c r="BH1812" s="231"/>
      <c r="BI1812" s="231"/>
      <c r="BJ1812" s="223"/>
      <c r="BK1812" s="224"/>
      <c r="BL1812" s="223"/>
      <c r="BM1812" s="224"/>
      <c r="BN1812" s="225"/>
      <c r="BO1812" s="226"/>
      <c r="BP1812" s="224"/>
      <c r="BQ1812" s="224"/>
      <c r="BR1812" s="226"/>
      <c r="BS1812" s="225"/>
      <c r="CB1812" s="258"/>
      <c r="CC1812" s="258"/>
      <c r="CD1812" s="524" t="s">
        <v>242</v>
      </c>
      <c r="CE1812" s="525" t="s">
        <v>505</v>
      </c>
      <c r="CF1812" s="526" t="s">
        <v>725</v>
      </c>
      <c r="CG1812" s="527"/>
      <c r="CI1812" s="239"/>
      <c r="CJ1812" s="239"/>
      <c r="CK1812" s="239"/>
      <c r="CL1812" s="239"/>
      <c r="CM1812" s="239"/>
      <c r="CN1812" s="238"/>
      <c r="CP1812" s="239"/>
      <c r="CQ1812" s="239"/>
      <c r="CR1812" s="239"/>
      <c r="CS1812" s="239"/>
      <c r="CT1812" s="239"/>
      <c r="CU1812" s="238"/>
    </row>
    <row r="1813" spans="8:99" ht="15" customHeight="1" x14ac:dyDescent="0.15">
      <c r="H1813" s="111">
        <f t="shared" si="196"/>
        <v>0</v>
      </c>
      <c r="I1813" s="110">
        <v>1793</v>
      </c>
      <c r="J1813" s="199"/>
      <c r="K1813" s="199"/>
      <c r="L1813" s="112" t="e">
        <f t="shared" si="190"/>
        <v>#N/A</v>
      </c>
      <c r="M1813" s="199"/>
      <c r="N1813" s="199"/>
      <c r="O1813" s="124" t="str">
        <f t="shared" si="191"/>
        <v/>
      </c>
      <c r="P1813" s="124" t="str">
        <f t="shared" si="192"/>
        <v/>
      </c>
      <c r="Q1813" s="199"/>
      <c r="R1813" s="113" t="s">
        <v>341</v>
      </c>
      <c r="S1813" s="199"/>
      <c r="T1813" s="113" t="s">
        <v>337</v>
      </c>
      <c r="U1813" s="199"/>
      <c r="V1813" s="112" t="str">
        <f t="shared" si="193"/>
        <v>１～４以外</v>
      </c>
      <c r="W1813" s="628"/>
      <c r="X1813" s="112"/>
      <c r="Y1813" s="199"/>
      <c r="Z1813" s="636"/>
      <c r="AA1813" s="200"/>
      <c r="AB1813" s="114" t="e">
        <f t="shared" si="194"/>
        <v>#N/A</v>
      </c>
      <c r="AC1813" s="115" t="str">
        <f t="shared" si="189"/>
        <v/>
      </c>
      <c r="AD1813" s="145" t="str">
        <f t="shared" si="195"/>
        <v/>
      </c>
      <c r="BD1813" s="36">
        <v>1793</v>
      </c>
      <c r="BE1813" s="223"/>
      <c r="BF1813" s="231"/>
      <c r="BG1813" s="231"/>
      <c r="BH1813" s="231"/>
      <c r="BI1813" s="231"/>
      <c r="BJ1813" s="223"/>
      <c r="BK1813" s="224"/>
      <c r="BL1813" s="223"/>
      <c r="BM1813" s="224"/>
      <c r="BN1813" s="225"/>
      <c r="BO1813" s="226"/>
      <c r="BP1813" s="224"/>
      <c r="BQ1813" s="224"/>
      <c r="BR1813" s="226"/>
      <c r="BS1813" s="225"/>
      <c r="CB1813" s="258"/>
      <c r="CC1813" s="258"/>
      <c r="CD1813" s="536" t="s">
        <v>2556</v>
      </c>
      <c r="CE1813" s="529">
        <v>0</v>
      </c>
      <c r="CF1813" s="530">
        <v>1</v>
      </c>
      <c r="CG1813" s="531">
        <f>DCOUNT($H$20:$AD$4020,"入力ﾁｪｯｸ",CD1812:CF1814)</f>
        <v>0</v>
      </c>
      <c r="CI1813" s="239"/>
      <c r="CJ1813" s="239"/>
      <c r="CK1813" s="239"/>
      <c r="CL1813" s="239"/>
      <c r="CM1813" s="239"/>
      <c r="CN1813" s="239"/>
      <c r="CP1813" s="239"/>
      <c r="CQ1813" s="239"/>
      <c r="CR1813" s="239"/>
      <c r="CS1813" s="239"/>
      <c r="CT1813" s="239"/>
      <c r="CU1813" s="239"/>
    </row>
    <row r="1814" spans="8:99" ht="15" customHeight="1" x14ac:dyDescent="0.15">
      <c r="H1814" s="111">
        <f t="shared" si="196"/>
        <v>0</v>
      </c>
      <c r="I1814" s="110">
        <v>1794</v>
      </c>
      <c r="J1814" s="199"/>
      <c r="K1814" s="199"/>
      <c r="L1814" s="112" t="e">
        <f t="shared" si="190"/>
        <v>#N/A</v>
      </c>
      <c r="M1814" s="199"/>
      <c r="N1814" s="199"/>
      <c r="O1814" s="124" t="str">
        <f t="shared" si="191"/>
        <v/>
      </c>
      <c r="P1814" s="124" t="str">
        <f t="shared" si="192"/>
        <v/>
      </c>
      <c r="Q1814" s="199"/>
      <c r="R1814" s="113" t="s">
        <v>341</v>
      </c>
      <c r="S1814" s="199"/>
      <c r="T1814" s="113" t="s">
        <v>337</v>
      </c>
      <c r="U1814" s="199"/>
      <c r="V1814" s="112" t="str">
        <f t="shared" si="193"/>
        <v>１～４以外</v>
      </c>
      <c r="W1814" s="628"/>
      <c r="X1814" s="112"/>
      <c r="Y1814" s="199"/>
      <c r="Z1814" s="636"/>
      <c r="AA1814" s="200"/>
      <c r="AB1814" s="114" t="e">
        <f t="shared" si="194"/>
        <v>#N/A</v>
      </c>
      <c r="AC1814" s="115" t="str">
        <f t="shared" si="189"/>
        <v/>
      </c>
      <c r="AD1814" s="145" t="str">
        <f t="shared" si="195"/>
        <v/>
      </c>
      <c r="BD1814" s="36">
        <v>1794</v>
      </c>
      <c r="BE1814" s="223"/>
      <c r="BF1814" s="231"/>
      <c r="BG1814" s="231"/>
      <c r="BH1814" s="231"/>
      <c r="BI1814" s="231"/>
      <c r="BJ1814" s="223"/>
      <c r="BK1814" s="224"/>
      <c r="BL1814" s="223"/>
      <c r="BM1814" s="224"/>
      <c r="BN1814" s="225"/>
      <c r="BO1814" s="226"/>
      <c r="BP1814" s="224"/>
      <c r="BQ1814" s="224"/>
      <c r="BR1814" s="226"/>
      <c r="BS1814" s="225"/>
      <c r="CB1814" s="258"/>
      <c r="CC1814" s="258"/>
      <c r="CD1814" s="536" t="s">
        <v>2556</v>
      </c>
      <c r="CE1814" s="533">
        <v>0</v>
      </c>
      <c r="CF1814" s="534">
        <v>2</v>
      </c>
      <c r="CG1814" s="535"/>
      <c r="CI1814" s="239"/>
      <c r="CJ1814" s="239"/>
      <c r="CK1814" s="348"/>
      <c r="CL1814" s="238"/>
      <c r="CM1814" s="239"/>
      <c r="CN1814" s="239"/>
      <c r="CP1814" s="239"/>
      <c r="CQ1814" s="239"/>
      <c r="CR1814" s="348"/>
      <c r="CS1814" s="238"/>
      <c r="CT1814" s="239"/>
      <c r="CU1814" s="239"/>
    </row>
    <row r="1815" spans="8:99" ht="15" customHeight="1" x14ac:dyDescent="0.15">
      <c r="H1815" s="111">
        <f t="shared" si="196"/>
        <v>0</v>
      </c>
      <c r="I1815" s="110">
        <v>1795</v>
      </c>
      <c r="J1815" s="199"/>
      <c r="K1815" s="199"/>
      <c r="L1815" s="112" t="e">
        <f t="shared" si="190"/>
        <v>#N/A</v>
      </c>
      <c r="M1815" s="199"/>
      <c r="N1815" s="199"/>
      <c r="O1815" s="124" t="str">
        <f t="shared" si="191"/>
        <v/>
      </c>
      <c r="P1815" s="124" t="str">
        <f t="shared" si="192"/>
        <v/>
      </c>
      <c r="Q1815" s="199"/>
      <c r="R1815" s="113" t="s">
        <v>341</v>
      </c>
      <c r="S1815" s="199"/>
      <c r="T1815" s="113" t="s">
        <v>337</v>
      </c>
      <c r="U1815" s="199"/>
      <c r="V1815" s="112" t="str">
        <f t="shared" si="193"/>
        <v>１～４以外</v>
      </c>
      <c r="W1815" s="628"/>
      <c r="X1815" s="112"/>
      <c r="Y1815" s="199"/>
      <c r="Z1815" s="636"/>
      <c r="AA1815" s="200"/>
      <c r="AB1815" s="114" t="e">
        <f t="shared" si="194"/>
        <v>#N/A</v>
      </c>
      <c r="AC1815" s="115" t="str">
        <f t="shared" si="189"/>
        <v/>
      </c>
      <c r="AD1815" s="145" t="str">
        <f t="shared" si="195"/>
        <v/>
      </c>
      <c r="BD1815" s="36">
        <v>1795</v>
      </c>
      <c r="BE1815" s="223"/>
      <c r="BF1815" s="231"/>
      <c r="BG1815" s="231"/>
      <c r="BH1815" s="231"/>
      <c r="BI1815" s="231"/>
      <c r="BJ1815" s="223"/>
      <c r="BK1815" s="224"/>
      <c r="BL1815" s="223"/>
      <c r="BM1815" s="224"/>
      <c r="BN1815" s="225"/>
      <c r="BO1815" s="226"/>
      <c r="BP1815" s="224"/>
      <c r="BQ1815" s="224"/>
      <c r="BR1815" s="226"/>
      <c r="BS1815" s="225"/>
      <c r="CB1815" s="258"/>
      <c r="CC1815" s="258"/>
      <c r="CD1815" s="524" t="s">
        <v>242</v>
      </c>
      <c r="CE1815" s="525" t="s">
        <v>505</v>
      </c>
      <c r="CF1815" s="526" t="s">
        <v>725</v>
      </c>
      <c r="CG1815" s="527"/>
      <c r="CI1815" s="239"/>
      <c r="CJ1815" s="239"/>
      <c r="CK1815" s="239"/>
      <c r="CL1815" s="239"/>
      <c r="CM1815" s="239"/>
      <c r="CN1815" s="238"/>
      <c r="CP1815" s="239"/>
      <c r="CQ1815" s="239"/>
      <c r="CR1815" s="239"/>
      <c r="CS1815" s="239"/>
      <c r="CT1815" s="239"/>
      <c r="CU1815" s="238"/>
    </row>
    <row r="1816" spans="8:99" ht="15" customHeight="1" x14ac:dyDescent="0.15">
      <c r="H1816" s="111">
        <f t="shared" si="196"/>
        <v>0</v>
      </c>
      <c r="I1816" s="110">
        <v>1796</v>
      </c>
      <c r="J1816" s="199"/>
      <c r="K1816" s="199"/>
      <c r="L1816" s="112" t="e">
        <f t="shared" si="190"/>
        <v>#N/A</v>
      </c>
      <c r="M1816" s="199"/>
      <c r="N1816" s="199"/>
      <c r="O1816" s="124" t="str">
        <f t="shared" si="191"/>
        <v/>
      </c>
      <c r="P1816" s="124" t="str">
        <f t="shared" si="192"/>
        <v/>
      </c>
      <c r="Q1816" s="199"/>
      <c r="R1816" s="113" t="s">
        <v>341</v>
      </c>
      <c r="S1816" s="199"/>
      <c r="T1816" s="113" t="s">
        <v>337</v>
      </c>
      <c r="U1816" s="199"/>
      <c r="V1816" s="112" t="str">
        <f t="shared" si="193"/>
        <v>１～４以外</v>
      </c>
      <c r="W1816" s="628"/>
      <c r="X1816" s="112"/>
      <c r="Y1816" s="199"/>
      <c r="Z1816" s="636"/>
      <c r="AA1816" s="200"/>
      <c r="AB1816" s="114" t="e">
        <f t="shared" si="194"/>
        <v>#N/A</v>
      </c>
      <c r="AC1816" s="115" t="str">
        <f t="shared" si="189"/>
        <v/>
      </c>
      <c r="AD1816" s="145" t="str">
        <f t="shared" si="195"/>
        <v/>
      </c>
      <c r="BD1816" s="36">
        <v>1796</v>
      </c>
      <c r="BE1816" s="223"/>
      <c r="BF1816" s="231"/>
      <c r="BG1816" s="231"/>
      <c r="BH1816" s="231"/>
      <c r="BI1816" s="231"/>
      <c r="BJ1816" s="223"/>
      <c r="BK1816" s="224"/>
      <c r="BL1816" s="223"/>
      <c r="BM1816" s="224"/>
      <c r="BN1816" s="225"/>
      <c r="BO1816" s="226"/>
      <c r="BP1816" s="224"/>
      <c r="BQ1816" s="224"/>
      <c r="BR1816" s="226"/>
      <c r="BS1816" s="225"/>
      <c r="CB1816" s="258"/>
      <c r="CC1816" s="258"/>
      <c r="CD1816" s="536" t="s">
        <v>2557</v>
      </c>
      <c r="CE1816" s="529">
        <v>0</v>
      </c>
      <c r="CF1816" s="530">
        <v>1</v>
      </c>
      <c r="CG1816" s="531">
        <f>DCOUNT($H$20:$AD$4020,"入力ﾁｪｯｸ",CD1815:CF1817)</f>
        <v>0</v>
      </c>
      <c r="CI1816" s="239"/>
      <c r="CJ1816" s="239"/>
      <c r="CK1816" s="239"/>
      <c r="CL1816" s="239"/>
      <c r="CM1816" s="239"/>
      <c r="CN1816" s="239"/>
      <c r="CP1816" s="239"/>
      <c r="CQ1816" s="239"/>
      <c r="CR1816" s="239"/>
      <c r="CS1816" s="239"/>
      <c r="CT1816" s="239"/>
      <c r="CU1816" s="239"/>
    </row>
    <row r="1817" spans="8:99" ht="15" customHeight="1" x14ac:dyDescent="0.15">
      <c r="H1817" s="111">
        <f t="shared" si="196"/>
        <v>0</v>
      </c>
      <c r="I1817" s="110">
        <v>1797</v>
      </c>
      <c r="J1817" s="199"/>
      <c r="K1817" s="199"/>
      <c r="L1817" s="112" t="e">
        <f t="shared" si="190"/>
        <v>#N/A</v>
      </c>
      <c r="M1817" s="199"/>
      <c r="N1817" s="199"/>
      <c r="O1817" s="124" t="str">
        <f t="shared" si="191"/>
        <v/>
      </c>
      <c r="P1817" s="124" t="str">
        <f t="shared" si="192"/>
        <v/>
      </c>
      <c r="Q1817" s="199"/>
      <c r="R1817" s="113" t="s">
        <v>341</v>
      </c>
      <c r="S1817" s="199"/>
      <c r="T1817" s="113" t="s">
        <v>337</v>
      </c>
      <c r="U1817" s="199"/>
      <c r="V1817" s="112" t="str">
        <f t="shared" si="193"/>
        <v>１～４以外</v>
      </c>
      <c r="W1817" s="628"/>
      <c r="X1817" s="112"/>
      <c r="Y1817" s="199"/>
      <c r="Z1817" s="636"/>
      <c r="AA1817" s="200"/>
      <c r="AB1817" s="114" t="e">
        <f t="shared" si="194"/>
        <v>#N/A</v>
      </c>
      <c r="AC1817" s="115" t="str">
        <f t="shared" si="189"/>
        <v/>
      </c>
      <c r="AD1817" s="145" t="str">
        <f t="shared" si="195"/>
        <v/>
      </c>
      <c r="BD1817" s="36">
        <v>1797</v>
      </c>
      <c r="BE1817" s="223"/>
      <c r="BF1817" s="231"/>
      <c r="BG1817" s="231"/>
      <c r="BH1817" s="231"/>
      <c r="BI1817" s="231"/>
      <c r="BJ1817" s="223"/>
      <c r="BK1817" s="224"/>
      <c r="BL1817" s="223"/>
      <c r="BM1817" s="224"/>
      <c r="BN1817" s="225"/>
      <c r="BO1817" s="226"/>
      <c r="BP1817" s="224"/>
      <c r="BQ1817" s="224"/>
      <c r="BR1817" s="226"/>
      <c r="BS1817" s="225"/>
      <c r="CB1817" s="258"/>
      <c r="CC1817" s="258"/>
      <c r="CD1817" s="536" t="s">
        <v>2557</v>
      </c>
      <c r="CE1817" s="533">
        <v>0</v>
      </c>
      <c r="CF1817" s="534">
        <v>2</v>
      </c>
      <c r="CG1817" s="535"/>
      <c r="CI1817" s="239"/>
      <c r="CJ1817" s="239"/>
      <c r="CK1817" s="348"/>
      <c r="CL1817" s="238"/>
      <c r="CM1817" s="239"/>
      <c r="CN1817" s="239"/>
      <c r="CP1817" s="239"/>
      <c r="CQ1817" s="239"/>
      <c r="CR1817" s="348"/>
      <c r="CS1817" s="238"/>
      <c r="CT1817" s="239"/>
      <c r="CU1817" s="239"/>
    </row>
    <row r="1818" spans="8:99" ht="15" customHeight="1" x14ac:dyDescent="0.15">
      <c r="H1818" s="111">
        <f t="shared" si="196"/>
        <v>0</v>
      </c>
      <c r="I1818" s="110">
        <v>1798</v>
      </c>
      <c r="J1818" s="199"/>
      <c r="K1818" s="199"/>
      <c r="L1818" s="112" t="e">
        <f t="shared" si="190"/>
        <v>#N/A</v>
      </c>
      <c r="M1818" s="199"/>
      <c r="N1818" s="199"/>
      <c r="O1818" s="124" t="str">
        <f t="shared" si="191"/>
        <v/>
      </c>
      <c r="P1818" s="124" t="str">
        <f t="shared" si="192"/>
        <v/>
      </c>
      <c r="Q1818" s="199"/>
      <c r="R1818" s="113" t="s">
        <v>341</v>
      </c>
      <c r="S1818" s="199"/>
      <c r="T1818" s="113" t="s">
        <v>337</v>
      </c>
      <c r="U1818" s="199"/>
      <c r="V1818" s="112" t="str">
        <f t="shared" si="193"/>
        <v>１～４以外</v>
      </c>
      <c r="W1818" s="628"/>
      <c r="X1818" s="112"/>
      <c r="Y1818" s="199"/>
      <c r="Z1818" s="636"/>
      <c r="AA1818" s="200"/>
      <c r="AB1818" s="114" t="e">
        <f t="shared" si="194"/>
        <v>#N/A</v>
      </c>
      <c r="AC1818" s="115" t="str">
        <f t="shared" si="189"/>
        <v/>
      </c>
      <c r="AD1818" s="145" t="str">
        <f t="shared" si="195"/>
        <v/>
      </c>
      <c r="BD1818" s="36">
        <v>1798</v>
      </c>
      <c r="BE1818" s="223"/>
      <c r="BF1818" s="231"/>
      <c r="BG1818" s="231"/>
      <c r="BH1818" s="231"/>
      <c r="BI1818" s="231"/>
      <c r="BJ1818" s="223"/>
      <c r="BK1818" s="224"/>
      <c r="BL1818" s="223"/>
      <c r="BM1818" s="224"/>
      <c r="BN1818" s="225"/>
      <c r="BO1818" s="226"/>
      <c r="BP1818" s="224"/>
      <c r="BQ1818" s="224"/>
      <c r="BR1818" s="226"/>
      <c r="BS1818" s="225"/>
      <c r="CB1818" s="258"/>
      <c r="CC1818" s="258"/>
      <c r="CD1818" s="524" t="s">
        <v>242</v>
      </c>
      <c r="CE1818" s="525" t="s">
        <v>505</v>
      </c>
      <c r="CF1818" s="526" t="s">
        <v>725</v>
      </c>
      <c r="CG1818" s="527"/>
      <c r="CI1818" s="239"/>
      <c r="CJ1818" s="239"/>
      <c r="CK1818" s="239"/>
      <c r="CL1818" s="239"/>
      <c r="CM1818" s="239"/>
      <c r="CN1818" s="238"/>
      <c r="CP1818" s="239"/>
      <c r="CQ1818" s="239"/>
      <c r="CR1818" s="239"/>
      <c r="CS1818" s="239"/>
      <c r="CT1818" s="239"/>
      <c r="CU1818" s="238"/>
    </row>
    <row r="1819" spans="8:99" ht="15" customHeight="1" x14ac:dyDescent="0.15">
      <c r="H1819" s="111">
        <f t="shared" si="196"/>
        <v>0</v>
      </c>
      <c r="I1819" s="110">
        <v>1799</v>
      </c>
      <c r="J1819" s="199"/>
      <c r="K1819" s="199"/>
      <c r="L1819" s="112" t="e">
        <f t="shared" si="190"/>
        <v>#N/A</v>
      </c>
      <c r="M1819" s="199"/>
      <c r="N1819" s="199"/>
      <c r="O1819" s="124" t="str">
        <f t="shared" si="191"/>
        <v/>
      </c>
      <c r="P1819" s="124" t="str">
        <f t="shared" si="192"/>
        <v/>
      </c>
      <c r="Q1819" s="199"/>
      <c r="R1819" s="113" t="s">
        <v>341</v>
      </c>
      <c r="S1819" s="199"/>
      <c r="T1819" s="113" t="s">
        <v>337</v>
      </c>
      <c r="U1819" s="199"/>
      <c r="V1819" s="112" t="str">
        <f t="shared" si="193"/>
        <v>１～４以外</v>
      </c>
      <c r="W1819" s="628"/>
      <c r="X1819" s="112"/>
      <c r="Y1819" s="199"/>
      <c r="Z1819" s="636"/>
      <c r="AA1819" s="200"/>
      <c r="AB1819" s="114" t="e">
        <f t="shared" si="194"/>
        <v>#N/A</v>
      </c>
      <c r="AC1819" s="115" t="str">
        <f t="shared" si="189"/>
        <v/>
      </c>
      <c r="AD1819" s="145" t="str">
        <f t="shared" si="195"/>
        <v/>
      </c>
      <c r="BD1819" s="36">
        <v>1799</v>
      </c>
      <c r="BE1819" s="223"/>
      <c r="BF1819" s="231"/>
      <c r="BG1819" s="231"/>
      <c r="BH1819" s="231"/>
      <c r="BI1819" s="231"/>
      <c r="BJ1819" s="223"/>
      <c r="BK1819" s="224"/>
      <c r="BL1819" s="223"/>
      <c r="BM1819" s="224"/>
      <c r="BN1819" s="225"/>
      <c r="BO1819" s="226"/>
      <c r="BP1819" s="224"/>
      <c r="BQ1819" s="224"/>
      <c r="BR1819" s="226"/>
      <c r="BS1819" s="225"/>
      <c r="CB1819" s="258"/>
      <c r="CC1819" s="258"/>
      <c r="CD1819" s="536" t="s">
        <v>2558</v>
      </c>
      <c r="CE1819" s="529">
        <v>0</v>
      </c>
      <c r="CF1819" s="530">
        <v>1</v>
      </c>
      <c r="CG1819" s="531">
        <f>DCOUNT($H$20:$AD$4020,"入力ﾁｪｯｸ",CD1818:CF1820)</f>
        <v>0</v>
      </c>
      <c r="CI1819" s="239"/>
      <c r="CJ1819" s="239"/>
      <c r="CK1819" s="239"/>
      <c r="CL1819" s="239"/>
      <c r="CM1819" s="239"/>
      <c r="CN1819" s="239"/>
      <c r="CP1819" s="239"/>
      <c r="CQ1819" s="239"/>
      <c r="CR1819" s="239"/>
      <c r="CS1819" s="239"/>
      <c r="CT1819" s="239"/>
      <c r="CU1819" s="239"/>
    </row>
    <row r="1820" spans="8:99" ht="15" customHeight="1" x14ac:dyDescent="0.15">
      <c r="H1820" s="111">
        <f t="shared" si="196"/>
        <v>0</v>
      </c>
      <c r="I1820" s="110">
        <v>1800</v>
      </c>
      <c r="J1820" s="199"/>
      <c r="K1820" s="199"/>
      <c r="L1820" s="112" t="e">
        <f t="shared" si="190"/>
        <v>#N/A</v>
      </c>
      <c r="M1820" s="199"/>
      <c r="N1820" s="199"/>
      <c r="O1820" s="124" t="str">
        <f t="shared" si="191"/>
        <v/>
      </c>
      <c r="P1820" s="124" t="str">
        <f t="shared" si="192"/>
        <v/>
      </c>
      <c r="Q1820" s="199"/>
      <c r="R1820" s="113" t="s">
        <v>341</v>
      </c>
      <c r="S1820" s="199"/>
      <c r="T1820" s="113" t="s">
        <v>337</v>
      </c>
      <c r="U1820" s="199"/>
      <c r="V1820" s="112" t="str">
        <f t="shared" si="193"/>
        <v>１～４以外</v>
      </c>
      <c r="W1820" s="628"/>
      <c r="X1820" s="112"/>
      <c r="Y1820" s="199"/>
      <c r="Z1820" s="636"/>
      <c r="AA1820" s="200"/>
      <c r="AB1820" s="114" t="e">
        <f t="shared" si="194"/>
        <v>#N/A</v>
      </c>
      <c r="AC1820" s="115" t="str">
        <f t="shared" si="189"/>
        <v/>
      </c>
      <c r="AD1820" s="145" t="str">
        <f t="shared" si="195"/>
        <v/>
      </c>
      <c r="BD1820" s="36">
        <v>1800</v>
      </c>
      <c r="BE1820" s="223"/>
      <c r="BF1820" s="231"/>
      <c r="BG1820" s="231"/>
      <c r="BH1820" s="231"/>
      <c r="BI1820" s="231"/>
      <c r="BJ1820" s="223"/>
      <c r="BK1820" s="224"/>
      <c r="BL1820" s="223"/>
      <c r="BM1820" s="224"/>
      <c r="BN1820" s="225"/>
      <c r="BO1820" s="226"/>
      <c r="BP1820" s="224"/>
      <c r="BQ1820" s="224"/>
      <c r="BR1820" s="226"/>
      <c r="BS1820" s="225"/>
      <c r="CB1820" s="258"/>
      <c r="CC1820" s="258"/>
      <c r="CD1820" s="536" t="s">
        <v>2558</v>
      </c>
      <c r="CE1820" s="533">
        <v>0</v>
      </c>
      <c r="CF1820" s="534">
        <v>2</v>
      </c>
      <c r="CG1820" s="535"/>
      <c r="CI1820" s="239"/>
      <c r="CJ1820" s="239"/>
      <c r="CK1820" s="348"/>
      <c r="CL1820" s="238"/>
      <c r="CM1820" s="239"/>
      <c r="CN1820" s="239"/>
      <c r="CP1820" s="239"/>
      <c r="CQ1820" s="239"/>
      <c r="CR1820" s="348"/>
      <c r="CS1820" s="238"/>
      <c r="CT1820" s="239"/>
      <c r="CU1820" s="239"/>
    </row>
    <row r="1821" spans="8:99" ht="15" customHeight="1" x14ac:dyDescent="0.15">
      <c r="H1821" s="111">
        <f t="shared" si="196"/>
        <v>0</v>
      </c>
      <c r="I1821" s="110">
        <v>1801</v>
      </c>
      <c r="J1821" s="199"/>
      <c r="K1821" s="199"/>
      <c r="L1821" s="112" t="e">
        <f t="shared" si="190"/>
        <v>#N/A</v>
      </c>
      <c r="M1821" s="199"/>
      <c r="N1821" s="199"/>
      <c r="O1821" s="124" t="str">
        <f t="shared" si="191"/>
        <v/>
      </c>
      <c r="P1821" s="124" t="str">
        <f t="shared" si="192"/>
        <v/>
      </c>
      <c r="Q1821" s="199"/>
      <c r="R1821" s="113" t="s">
        <v>341</v>
      </c>
      <c r="S1821" s="199"/>
      <c r="T1821" s="113" t="s">
        <v>337</v>
      </c>
      <c r="U1821" s="199"/>
      <c r="V1821" s="112" t="str">
        <f t="shared" si="193"/>
        <v>１～４以外</v>
      </c>
      <c r="W1821" s="628"/>
      <c r="X1821" s="112"/>
      <c r="Y1821" s="199"/>
      <c r="Z1821" s="636"/>
      <c r="AA1821" s="200"/>
      <c r="AB1821" s="114" t="e">
        <f t="shared" si="194"/>
        <v>#N/A</v>
      </c>
      <c r="AC1821" s="115" t="str">
        <f t="shared" si="189"/>
        <v/>
      </c>
      <c r="AD1821" s="145" t="str">
        <f t="shared" si="195"/>
        <v/>
      </c>
      <c r="BD1821" s="36">
        <v>1801</v>
      </c>
      <c r="BE1821" s="223"/>
      <c r="BF1821" s="231"/>
      <c r="BG1821" s="231"/>
      <c r="BH1821" s="231"/>
      <c r="BI1821" s="231"/>
      <c r="BJ1821" s="223"/>
      <c r="BK1821" s="224"/>
      <c r="BL1821" s="223"/>
      <c r="BM1821" s="224"/>
      <c r="BN1821" s="225"/>
      <c r="BO1821" s="226"/>
      <c r="BP1821" s="224"/>
      <c r="BQ1821" s="224"/>
      <c r="BR1821" s="226"/>
      <c r="BS1821" s="225"/>
      <c r="CB1821" s="258"/>
      <c r="CC1821" s="258"/>
      <c r="CD1821" s="276" t="s">
        <v>2026</v>
      </c>
      <c r="CE1821" s="305" t="s">
        <v>505</v>
      </c>
      <c r="CF1821" s="253" t="s">
        <v>725</v>
      </c>
      <c r="CG1821" s="278"/>
      <c r="CI1821" s="239"/>
      <c r="CJ1821" s="239"/>
      <c r="CK1821" s="239"/>
      <c r="CL1821" s="239"/>
      <c r="CM1821" s="239"/>
      <c r="CN1821" s="238"/>
      <c r="CP1821" s="239"/>
      <c r="CQ1821" s="239"/>
      <c r="CR1821" s="239"/>
      <c r="CS1821" s="239"/>
      <c r="CT1821" s="239"/>
      <c r="CU1821" s="238"/>
    </row>
    <row r="1822" spans="8:99" ht="15" customHeight="1" x14ac:dyDescent="0.15">
      <c r="H1822" s="111">
        <f t="shared" si="196"/>
        <v>0</v>
      </c>
      <c r="I1822" s="110">
        <v>1802</v>
      </c>
      <c r="J1822" s="199"/>
      <c r="K1822" s="199"/>
      <c r="L1822" s="112" t="e">
        <f t="shared" si="190"/>
        <v>#N/A</v>
      </c>
      <c r="M1822" s="199"/>
      <c r="N1822" s="199"/>
      <c r="O1822" s="124" t="str">
        <f t="shared" si="191"/>
        <v/>
      </c>
      <c r="P1822" s="124" t="str">
        <f t="shared" si="192"/>
        <v/>
      </c>
      <c r="Q1822" s="199"/>
      <c r="R1822" s="113" t="s">
        <v>341</v>
      </c>
      <c r="S1822" s="199"/>
      <c r="T1822" s="113" t="s">
        <v>337</v>
      </c>
      <c r="U1822" s="199"/>
      <c r="V1822" s="112" t="str">
        <f t="shared" si="193"/>
        <v>１～４以外</v>
      </c>
      <c r="W1822" s="628"/>
      <c r="X1822" s="112"/>
      <c r="Y1822" s="199"/>
      <c r="Z1822" s="636"/>
      <c r="AA1822" s="200"/>
      <c r="AB1822" s="114" t="e">
        <f t="shared" si="194"/>
        <v>#N/A</v>
      </c>
      <c r="AC1822" s="115" t="str">
        <f t="shared" si="189"/>
        <v/>
      </c>
      <c r="AD1822" s="145" t="str">
        <f t="shared" si="195"/>
        <v/>
      </c>
      <c r="BD1822" s="36">
        <v>1802</v>
      </c>
      <c r="BE1822" s="223"/>
      <c r="BF1822" s="231"/>
      <c r="BG1822" s="231"/>
      <c r="BH1822" s="231"/>
      <c r="BI1822" s="231"/>
      <c r="BJ1822" s="223"/>
      <c r="BK1822" s="224"/>
      <c r="BL1822" s="223"/>
      <c r="BM1822" s="224"/>
      <c r="BN1822" s="225"/>
      <c r="BO1822" s="226"/>
      <c r="BP1822" s="224"/>
      <c r="BQ1822" s="224"/>
      <c r="BR1822" s="226"/>
      <c r="BS1822" s="225"/>
      <c r="CB1822" s="258"/>
      <c r="CC1822" s="258"/>
      <c r="CD1822" s="291" t="s">
        <v>2167</v>
      </c>
      <c r="CE1822" s="306">
        <v>2</v>
      </c>
      <c r="CF1822" s="259">
        <v>1</v>
      </c>
      <c r="CG1822" s="260">
        <f>DCOUNT($H$20:$AD$4020,"入力ﾁｪｯｸ",CD1821:CF1823)</f>
        <v>0</v>
      </c>
      <c r="CI1822" s="239"/>
      <c r="CJ1822" s="239"/>
      <c r="CK1822" s="239"/>
      <c r="CL1822" s="239"/>
      <c r="CM1822" s="239"/>
      <c r="CN1822" s="239"/>
      <c r="CP1822" s="239"/>
      <c r="CQ1822" s="239"/>
      <c r="CR1822" s="239"/>
      <c r="CS1822" s="239"/>
      <c r="CT1822" s="239"/>
      <c r="CU1822" s="239"/>
    </row>
    <row r="1823" spans="8:99" ht="15" customHeight="1" x14ac:dyDescent="0.15">
      <c r="H1823" s="111">
        <f t="shared" si="196"/>
        <v>0</v>
      </c>
      <c r="I1823" s="110">
        <v>1803</v>
      </c>
      <c r="J1823" s="199"/>
      <c r="K1823" s="199"/>
      <c r="L1823" s="112" t="e">
        <f t="shared" si="190"/>
        <v>#N/A</v>
      </c>
      <c r="M1823" s="199"/>
      <c r="N1823" s="199"/>
      <c r="O1823" s="124" t="str">
        <f t="shared" si="191"/>
        <v/>
      </c>
      <c r="P1823" s="124" t="str">
        <f t="shared" si="192"/>
        <v/>
      </c>
      <c r="Q1823" s="199"/>
      <c r="R1823" s="113" t="s">
        <v>341</v>
      </c>
      <c r="S1823" s="199"/>
      <c r="T1823" s="113" t="s">
        <v>337</v>
      </c>
      <c r="U1823" s="199"/>
      <c r="V1823" s="112" t="str">
        <f t="shared" si="193"/>
        <v>１～４以外</v>
      </c>
      <c r="W1823" s="628"/>
      <c r="X1823" s="112"/>
      <c r="Y1823" s="199"/>
      <c r="Z1823" s="636"/>
      <c r="AA1823" s="200"/>
      <c r="AB1823" s="114" t="e">
        <f t="shared" si="194"/>
        <v>#N/A</v>
      </c>
      <c r="AC1823" s="115" t="str">
        <f t="shared" si="189"/>
        <v/>
      </c>
      <c r="AD1823" s="145" t="str">
        <f t="shared" si="195"/>
        <v/>
      </c>
      <c r="BD1823" s="36">
        <v>1803</v>
      </c>
      <c r="BE1823" s="223"/>
      <c r="BF1823" s="231"/>
      <c r="BG1823" s="231"/>
      <c r="BH1823" s="231"/>
      <c r="BI1823" s="231"/>
      <c r="BJ1823" s="223"/>
      <c r="BK1823" s="224"/>
      <c r="BL1823" s="223"/>
      <c r="BM1823" s="224"/>
      <c r="BN1823" s="225"/>
      <c r="BO1823" s="226"/>
      <c r="BP1823" s="224"/>
      <c r="BQ1823" s="224"/>
      <c r="BR1823" s="226"/>
      <c r="BS1823" s="225"/>
      <c r="CB1823" s="258"/>
      <c r="CC1823" s="258"/>
      <c r="CD1823" s="291" t="s">
        <v>2167</v>
      </c>
      <c r="CE1823" s="307">
        <v>2</v>
      </c>
      <c r="CF1823" s="266">
        <v>2</v>
      </c>
      <c r="CG1823" s="268"/>
      <c r="CI1823" s="239"/>
      <c r="CJ1823" s="239"/>
      <c r="CK1823" s="348"/>
      <c r="CL1823" s="238"/>
      <c r="CM1823" s="239"/>
      <c r="CN1823" s="239"/>
      <c r="CP1823" s="239"/>
      <c r="CQ1823" s="239"/>
      <c r="CR1823" s="348"/>
      <c r="CS1823" s="238"/>
      <c r="CT1823" s="239"/>
      <c r="CU1823" s="239"/>
    </row>
    <row r="1824" spans="8:99" ht="15" customHeight="1" x14ac:dyDescent="0.15">
      <c r="H1824" s="111">
        <f t="shared" si="196"/>
        <v>0</v>
      </c>
      <c r="I1824" s="110">
        <v>1804</v>
      </c>
      <c r="J1824" s="199"/>
      <c r="K1824" s="199"/>
      <c r="L1824" s="112" t="e">
        <f t="shared" si="190"/>
        <v>#N/A</v>
      </c>
      <c r="M1824" s="199"/>
      <c r="N1824" s="199"/>
      <c r="O1824" s="124" t="str">
        <f t="shared" si="191"/>
        <v/>
      </c>
      <c r="P1824" s="124" t="str">
        <f t="shared" si="192"/>
        <v/>
      </c>
      <c r="Q1824" s="199"/>
      <c r="R1824" s="113" t="s">
        <v>341</v>
      </c>
      <c r="S1824" s="199"/>
      <c r="T1824" s="113" t="s">
        <v>337</v>
      </c>
      <c r="U1824" s="199"/>
      <c r="V1824" s="112" t="str">
        <f t="shared" si="193"/>
        <v>１～４以外</v>
      </c>
      <c r="W1824" s="628"/>
      <c r="X1824" s="112"/>
      <c r="Y1824" s="199"/>
      <c r="Z1824" s="636"/>
      <c r="AA1824" s="200"/>
      <c r="AB1824" s="114" t="e">
        <f t="shared" si="194"/>
        <v>#N/A</v>
      </c>
      <c r="AC1824" s="115" t="str">
        <f t="shared" ref="AC1824:AC1887" si="197">UPPER(N1824)</f>
        <v/>
      </c>
      <c r="AD1824" s="145" t="str">
        <f t="shared" si="195"/>
        <v/>
      </c>
      <c r="BD1824" s="36">
        <v>1804</v>
      </c>
      <c r="BE1824" s="223"/>
      <c r="BF1824" s="231"/>
      <c r="BG1824" s="231"/>
      <c r="BH1824" s="231"/>
      <c r="BI1824" s="231"/>
      <c r="BJ1824" s="223"/>
      <c r="BK1824" s="224"/>
      <c r="BL1824" s="223"/>
      <c r="BM1824" s="224"/>
      <c r="BN1824" s="225"/>
      <c r="BO1824" s="226"/>
      <c r="BP1824" s="224"/>
      <c r="BQ1824" s="224"/>
      <c r="BR1824" s="226"/>
      <c r="BS1824" s="225"/>
      <c r="CB1824" s="258"/>
      <c r="CC1824" s="258"/>
      <c r="CD1824" s="276" t="s">
        <v>2026</v>
      </c>
      <c r="CE1824" s="305" t="s">
        <v>505</v>
      </c>
      <c r="CF1824" s="253" t="s">
        <v>725</v>
      </c>
      <c r="CG1824" s="278"/>
      <c r="CI1824" s="239"/>
      <c r="CJ1824" s="239"/>
      <c r="CK1824" s="239"/>
      <c r="CL1824" s="239"/>
      <c r="CM1824" s="239"/>
      <c r="CN1824" s="238"/>
      <c r="CP1824" s="239"/>
      <c r="CQ1824" s="239"/>
      <c r="CR1824" s="239"/>
      <c r="CS1824" s="239"/>
      <c r="CT1824" s="239"/>
      <c r="CU1824" s="238"/>
    </row>
    <row r="1825" spans="8:99" ht="15" customHeight="1" x14ac:dyDescent="0.15">
      <c r="H1825" s="111">
        <f t="shared" si="196"/>
        <v>0</v>
      </c>
      <c r="I1825" s="110">
        <v>1805</v>
      </c>
      <c r="J1825" s="199"/>
      <c r="K1825" s="199"/>
      <c r="L1825" s="112" t="e">
        <f t="shared" si="190"/>
        <v>#N/A</v>
      </c>
      <c r="M1825" s="199"/>
      <c r="N1825" s="199"/>
      <c r="O1825" s="124" t="str">
        <f t="shared" si="191"/>
        <v/>
      </c>
      <c r="P1825" s="124" t="str">
        <f t="shared" si="192"/>
        <v/>
      </c>
      <c r="Q1825" s="199"/>
      <c r="R1825" s="113" t="s">
        <v>341</v>
      </c>
      <c r="S1825" s="199"/>
      <c r="T1825" s="113" t="s">
        <v>337</v>
      </c>
      <c r="U1825" s="199"/>
      <c r="V1825" s="112" t="str">
        <f t="shared" si="193"/>
        <v>１～４以外</v>
      </c>
      <c r="W1825" s="628"/>
      <c r="X1825" s="112"/>
      <c r="Y1825" s="199"/>
      <c r="Z1825" s="636"/>
      <c r="AA1825" s="200"/>
      <c r="AB1825" s="114" t="e">
        <f t="shared" si="194"/>
        <v>#N/A</v>
      </c>
      <c r="AC1825" s="115" t="str">
        <f t="shared" si="197"/>
        <v/>
      </c>
      <c r="AD1825" s="145" t="str">
        <f t="shared" si="195"/>
        <v/>
      </c>
      <c r="BD1825" s="36">
        <v>1805</v>
      </c>
      <c r="BE1825" s="223"/>
      <c r="BF1825" s="231"/>
      <c r="BG1825" s="231"/>
      <c r="BH1825" s="231"/>
      <c r="BI1825" s="231"/>
      <c r="BJ1825" s="223"/>
      <c r="BK1825" s="224"/>
      <c r="BL1825" s="223"/>
      <c r="BM1825" s="224"/>
      <c r="BN1825" s="225"/>
      <c r="BO1825" s="226"/>
      <c r="BP1825" s="224"/>
      <c r="BQ1825" s="224"/>
      <c r="BR1825" s="226"/>
      <c r="BS1825" s="225"/>
      <c r="CB1825" s="258"/>
      <c r="CC1825" s="258"/>
      <c r="CD1825" s="291" t="s">
        <v>2168</v>
      </c>
      <c r="CE1825" s="306">
        <v>2</v>
      </c>
      <c r="CF1825" s="259">
        <v>1</v>
      </c>
      <c r="CG1825" s="260">
        <f>DCOUNT($H$20:$AD$4020,"入力ﾁｪｯｸ",CD1824:CF1826)</f>
        <v>0</v>
      </c>
      <c r="CI1825" s="239"/>
      <c r="CJ1825" s="239"/>
      <c r="CK1825" s="239"/>
      <c r="CL1825" s="239"/>
      <c r="CM1825" s="239"/>
      <c r="CN1825" s="239"/>
      <c r="CP1825" s="239"/>
      <c r="CQ1825" s="239"/>
      <c r="CR1825" s="239"/>
      <c r="CS1825" s="239"/>
      <c r="CT1825" s="239"/>
      <c r="CU1825" s="239"/>
    </row>
    <row r="1826" spans="8:99" ht="15" customHeight="1" x14ac:dyDescent="0.15">
      <c r="H1826" s="111">
        <f t="shared" si="196"/>
        <v>0</v>
      </c>
      <c r="I1826" s="110">
        <v>1806</v>
      </c>
      <c r="J1826" s="199"/>
      <c r="K1826" s="199"/>
      <c r="L1826" s="112" t="e">
        <f t="shared" si="190"/>
        <v>#N/A</v>
      </c>
      <c r="M1826" s="199"/>
      <c r="N1826" s="199"/>
      <c r="O1826" s="124" t="str">
        <f t="shared" si="191"/>
        <v/>
      </c>
      <c r="P1826" s="124" t="str">
        <f t="shared" si="192"/>
        <v/>
      </c>
      <c r="Q1826" s="199"/>
      <c r="R1826" s="113" t="s">
        <v>341</v>
      </c>
      <c r="S1826" s="199"/>
      <c r="T1826" s="113" t="s">
        <v>337</v>
      </c>
      <c r="U1826" s="199"/>
      <c r="V1826" s="112" t="str">
        <f t="shared" si="193"/>
        <v>１～４以外</v>
      </c>
      <c r="W1826" s="628"/>
      <c r="X1826" s="112"/>
      <c r="Y1826" s="199"/>
      <c r="Z1826" s="636"/>
      <c r="AA1826" s="200"/>
      <c r="AB1826" s="114" t="e">
        <f t="shared" si="194"/>
        <v>#N/A</v>
      </c>
      <c r="AC1826" s="115" t="str">
        <f t="shared" si="197"/>
        <v/>
      </c>
      <c r="AD1826" s="145" t="str">
        <f t="shared" si="195"/>
        <v/>
      </c>
      <c r="BD1826" s="36">
        <v>1806</v>
      </c>
      <c r="BE1826" s="223"/>
      <c r="BF1826" s="231"/>
      <c r="BG1826" s="231"/>
      <c r="BH1826" s="231"/>
      <c r="BI1826" s="231"/>
      <c r="BJ1826" s="223"/>
      <c r="BK1826" s="224"/>
      <c r="BL1826" s="223"/>
      <c r="BM1826" s="224"/>
      <c r="BN1826" s="225"/>
      <c r="BO1826" s="226"/>
      <c r="BP1826" s="224"/>
      <c r="BQ1826" s="224"/>
      <c r="BR1826" s="226"/>
      <c r="BS1826" s="225"/>
      <c r="CB1826" s="258"/>
      <c r="CC1826" s="258"/>
      <c r="CD1826" s="291" t="s">
        <v>2168</v>
      </c>
      <c r="CE1826" s="307">
        <v>2</v>
      </c>
      <c r="CF1826" s="266">
        <v>2</v>
      </c>
      <c r="CG1826" s="268"/>
      <c r="CI1826" s="239"/>
      <c r="CJ1826" s="239"/>
      <c r="CK1826" s="348"/>
      <c r="CL1826" s="238"/>
      <c r="CM1826" s="239"/>
      <c r="CN1826" s="239"/>
      <c r="CP1826" s="239"/>
      <c r="CQ1826" s="239"/>
      <c r="CR1826" s="348"/>
      <c r="CS1826" s="238"/>
      <c r="CT1826" s="239"/>
      <c r="CU1826" s="239"/>
    </row>
    <row r="1827" spans="8:99" ht="15" customHeight="1" x14ac:dyDescent="0.15">
      <c r="H1827" s="111">
        <f t="shared" si="196"/>
        <v>0</v>
      </c>
      <c r="I1827" s="110">
        <v>1807</v>
      </c>
      <c r="J1827" s="199"/>
      <c r="K1827" s="199"/>
      <c r="L1827" s="112" t="e">
        <f t="shared" si="190"/>
        <v>#N/A</v>
      </c>
      <c r="M1827" s="199"/>
      <c r="N1827" s="199"/>
      <c r="O1827" s="124" t="str">
        <f t="shared" si="191"/>
        <v/>
      </c>
      <c r="P1827" s="124" t="str">
        <f t="shared" si="192"/>
        <v/>
      </c>
      <c r="Q1827" s="199"/>
      <c r="R1827" s="113" t="s">
        <v>341</v>
      </c>
      <c r="S1827" s="199"/>
      <c r="T1827" s="113" t="s">
        <v>337</v>
      </c>
      <c r="U1827" s="199"/>
      <c r="V1827" s="112" t="str">
        <f t="shared" si="193"/>
        <v>１～４以外</v>
      </c>
      <c r="W1827" s="628"/>
      <c r="X1827" s="112"/>
      <c r="Y1827" s="199"/>
      <c r="Z1827" s="636"/>
      <c r="AA1827" s="200"/>
      <c r="AB1827" s="114" t="e">
        <f t="shared" si="194"/>
        <v>#N/A</v>
      </c>
      <c r="AC1827" s="115" t="str">
        <f t="shared" si="197"/>
        <v/>
      </c>
      <c r="AD1827" s="145" t="str">
        <f t="shared" si="195"/>
        <v/>
      </c>
      <c r="BD1827" s="36">
        <v>1807</v>
      </c>
      <c r="BE1827" s="223"/>
      <c r="BF1827" s="231"/>
      <c r="BG1827" s="231"/>
      <c r="BH1827" s="231"/>
      <c r="BI1827" s="231"/>
      <c r="BJ1827" s="223"/>
      <c r="BK1827" s="224"/>
      <c r="BL1827" s="223"/>
      <c r="BM1827" s="224"/>
      <c r="BN1827" s="225"/>
      <c r="BO1827" s="226"/>
      <c r="BP1827" s="224"/>
      <c r="BQ1827" s="224"/>
      <c r="BR1827" s="226"/>
      <c r="BS1827" s="225"/>
      <c r="CB1827" s="258"/>
      <c r="CC1827" s="258"/>
      <c r="CD1827" s="276" t="s">
        <v>2026</v>
      </c>
      <c r="CE1827" s="305" t="s">
        <v>505</v>
      </c>
      <c r="CF1827" s="253" t="s">
        <v>725</v>
      </c>
      <c r="CG1827" s="278"/>
      <c r="CI1827" s="239"/>
      <c r="CJ1827" s="239"/>
      <c r="CK1827" s="239"/>
      <c r="CL1827" s="239"/>
      <c r="CM1827" s="239"/>
      <c r="CN1827" s="238"/>
      <c r="CP1827" s="239"/>
      <c r="CQ1827" s="239"/>
      <c r="CR1827" s="239"/>
      <c r="CS1827" s="239"/>
      <c r="CT1827" s="239"/>
      <c r="CU1827" s="238"/>
    </row>
    <row r="1828" spans="8:99" ht="15" customHeight="1" x14ac:dyDescent="0.15">
      <c r="H1828" s="111">
        <f t="shared" si="196"/>
        <v>0</v>
      </c>
      <c r="I1828" s="110">
        <v>1808</v>
      </c>
      <c r="J1828" s="199"/>
      <c r="K1828" s="199"/>
      <c r="L1828" s="112" t="e">
        <f t="shared" si="190"/>
        <v>#N/A</v>
      </c>
      <c r="M1828" s="199"/>
      <c r="N1828" s="199"/>
      <c r="O1828" s="124" t="str">
        <f t="shared" si="191"/>
        <v/>
      </c>
      <c r="P1828" s="124" t="str">
        <f t="shared" si="192"/>
        <v/>
      </c>
      <c r="Q1828" s="199"/>
      <c r="R1828" s="113" t="s">
        <v>341</v>
      </c>
      <c r="S1828" s="199"/>
      <c r="T1828" s="113" t="s">
        <v>337</v>
      </c>
      <c r="U1828" s="199"/>
      <c r="V1828" s="112" t="str">
        <f t="shared" si="193"/>
        <v>１～４以外</v>
      </c>
      <c r="W1828" s="628"/>
      <c r="X1828" s="112"/>
      <c r="Y1828" s="199"/>
      <c r="Z1828" s="636"/>
      <c r="AA1828" s="200"/>
      <c r="AB1828" s="114" t="e">
        <f t="shared" si="194"/>
        <v>#N/A</v>
      </c>
      <c r="AC1828" s="115" t="str">
        <f t="shared" si="197"/>
        <v/>
      </c>
      <c r="AD1828" s="145" t="str">
        <f t="shared" si="195"/>
        <v/>
      </c>
      <c r="BD1828" s="36">
        <v>1808</v>
      </c>
      <c r="BE1828" s="223"/>
      <c r="BF1828" s="231"/>
      <c r="BG1828" s="231"/>
      <c r="BH1828" s="231"/>
      <c r="BI1828" s="231"/>
      <c r="BJ1828" s="223"/>
      <c r="BK1828" s="224"/>
      <c r="BL1828" s="223"/>
      <c r="BM1828" s="224"/>
      <c r="BN1828" s="225"/>
      <c r="BO1828" s="226"/>
      <c r="BP1828" s="224"/>
      <c r="BQ1828" s="224"/>
      <c r="BR1828" s="226"/>
      <c r="BS1828" s="225"/>
      <c r="CB1828" s="258"/>
      <c r="CC1828" s="258"/>
      <c r="CD1828" s="291" t="s">
        <v>2169</v>
      </c>
      <c r="CE1828" s="306">
        <v>2</v>
      </c>
      <c r="CF1828" s="259">
        <v>1</v>
      </c>
      <c r="CG1828" s="260">
        <f>DCOUNT($H$20:$AD$4020,"入力ﾁｪｯｸ",CD1827:CF1829)</f>
        <v>0</v>
      </c>
      <c r="CI1828" s="239"/>
      <c r="CJ1828" s="239"/>
      <c r="CK1828" s="239"/>
      <c r="CL1828" s="239"/>
      <c r="CM1828" s="239"/>
      <c r="CN1828" s="239"/>
      <c r="CP1828" s="239"/>
      <c r="CQ1828" s="239"/>
      <c r="CR1828" s="239"/>
      <c r="CS1828" s="239"/>
      <c r="CT1828" s="239"/>
      <c r="CU1828" s="239"/>
    </row>
    <row r="1829" spans="8:99" ht="15" customHeight="1" x14ac:dyDescent="0.15">
      <c r="H1829" s="111">
        <f t="shared" si="196"/>
        <v>0</v>
      </c>
      <c r="I1829" s="110">
        <v>1809</v>
      </c>
      <c r="J1829" s="199"/>
      <c r="K1829" s="199"/>
      <c r="L1829" s="112" t="e">
        <f t="shared" si="190"/>
        <v>#N/A</v>
      </c>
      <c r="M1829" s="199"/>
      <c r="N1829" s="199"/>
      <c r="O1829" s="124" t="str">
        <f t="shared" si="191"/>
        <v/>
      </c>
      <c r="P1829" s="124" t="str">
        <f t="shared" si="192"/>
        <v/>
      </c>
      <c r="Q1829" s="199"/>
      <c r="R1829" s="113" t="s">
        <v>341</v>
      </c>
      <c r="S1829" s="199"/>
      <c r="T1829" s="113" t="s">
        <v>337</v>
      </c>
      <c r="U1829" s="199"/>
      <c r="V1829" s="112" t="str">
        <f t="shared" si="193"/>
        <v>１～４以外</v>
      </c>
      <c r="W1829" s="628"/>
      <c r="X1829" s="112"/>
      <c r="Y1829" s="199"/>
      <c r="Z1829" s="636"/>
      <c r="AA1829" s="200"/>
      <c r="AB1829" s="114" t="e">
        <f t="shared" si="194"/>
        <v>#N/A</v>
      </c>
      <c r="AC1829" s="115" t="str">
        <f t="shared" si="197"/>
        <v/>
      </c>
      <c r="AD1829" s="145" t="str">
        <f t="shared" si="195"/>
        <v/>
      </c>
      <c r="BD1829" s="36">
        <v>1809</v>
      </c>
      <c r="BE1829" s="223"/>
      <c r="BF1829" s="231"/>
      <c r="BG1829" s="231"/>
      <c r="BH1829" s="231"/>
      <c r="BI1829" s="231"/>
      <c r="BJ1829" s="223"/>
      <c r="BK1829" s="224"/>
      <c r="BL1829" s="223"/>
      <c r="BM1829" s="224"/>
      <c r="BN1829" s="225"/>
      <c r="BO1829" s="226"/>
      <c r="BP1829" s="224"/>
      <c r="BQ1829" s="224"/>
      <c r="BR1829" s="226"/>
      <c r="BS1829" s="225"/>
      <c r="CB1829" s="258"/>
      <c r="CC1829" s="258"/>
      <c r="CD1829" s="291" t="s">
        <v>2169</v>
      </c>
      <c r="CE1829" s="307">
        <v>2</v>
      </c>
      <c r="CF1829" s="266">
        <v>2</v>
      </c>
      <c r="CG1829" s="268"/>
      <c r="CI1829" s="239"/>
      <c r="CJ1829" s="239"/>
      <c r="CK1829" s="348"/>
      <c r="CL1829" s="238"/>
      <c r="CM1829" s="239"/>
      <c r="CN1829" s="239"/>
      <c r="CP1829" s="239"/>
      <c r="CQ1829" s="239"/>
      <c r="CR1829" s="348"/>
      <c r="CS1829" s="238"/>
      <c r="CT1829" s="239"/>
      <c r="CU1829" s="239"/>
    </row>
    <row r="1830" spans="8:99" ht="15" customHeight="1" x14ac:dyDescent="0.15">
      <c r="H1830" s="111">
        <f t="shared" si="196"/>
        <v>0</v>
      </c>
      <c r="I1830" s="110">
        <v>1810</v>
      </c>
      <c r="J1830" s="199"/>
      <c r="K1830" s="199"/>
      <c r="L1830" s="112" t="e">
        <f t="shared" si="190"/>
        <v>#N/A</v>
      </c>
      <c r="M1830" s="199"/>
      <c r="N1830" s="199"/>
      <c r="O1830" s="124" t="str">
        <f t="shared" si="191"/>
        <v/>
      </c>
      <c r="P1830" s="124" t="str">
        <f t="shared" si="192"/>
        <v/>
      </c>
      <c r="Q1830" s="199"/>
      <c r="R1830" s="113" t="s">
        <v>341</v>
      </c>
      <c r="S1830" s="199"/>
      <c r="T1830" s="113" t="s">
        <v>337</v>
      </c>
      <c r="U1830" s="199"/>
      <c r="V1830" s="112" t="str">
        <f t="shared" si="193"/>
        <v>１～４以外</v>
      </c>
      <c r="W1830" s="628"/>
      <c r="X1830" s="112"/>
      <c r="Y1830" s="199"/>
      <c r="Z1830" s="636"/>
      <c r="AA1830" s="200"/>
      <c r="AB1830" s="114" t="e">
        <f t="shared" si="194"/>
        <v>#N/A</v>
      </c>
      <c r="AC1830" s="115" t="str">
        <f t="shared" si="197"/>
        <v/>
      </c>
      <c r="AD1830" s="145" t="str">
        <f t="shared" si="195"/>
        <v/>
      </c>
      <c r="BD1830" s="36">
        <v>1810</v>
      </c>
      <c r="BE1830" s="223"/>
      <c r="BF1830" s="231"/>
      <c r="BG1830" s="231"/>
      <c r="BH1830" s="231"/>
      <c r="BI1830" s="231"/>
      <c r="BJ1830" s="223"/>
      <c r="BK1830" s="224"/>
      <c r="BL1830" s="223"/>
      <c r="BM1830" s="224"/>
      <c r="BN1830" s="225"/>
      <c r="BO1830" s="226"/>
      <c r="BP1830" s="224"/>
      <c r="BQ1830" s="224"/>
      <c r="BR1830" s="226"/>
      <c r="BS1830" s="225"/>
      <c r="CB1830" s="258"/>
      <c r="CC1830" s="258"/>
      <c r="CD1830" s="276" t="s">
        <v>2026</v>
      </c>
      <c r="CE1830" s="305" t="s">
        <v>505</v>
      </c>
      <c r="CF1830" s="253" t="s">
        <v>725</v>
      </c>
      <c r="CG1830" s="278"/>
      <c r="CI1830" s="239"/>
      <c r="CJ1830" s="239"/>
      <c r="CK1830" s="239"/>
      <c r="CL1830" s="239"/>
      <c r="CM1830" s="239"/>
      <c r="CN1830" s="238"/>
      <c r="CP1830" s="239"/>
      <c r="CQ1830" s="239"/>
      <c r="CR1830" s="239"/>
      <c r="CS1830" s="239"/>
      <c r="CT1830" s="239"/>
      <c r="CU1830" s="238"/>
    </row>
    <row r="1831" spans="8:99" ht="15" customHeight="1" x14ac:dyDescent="0.15">
      <c r="H1831" s="111">
        <f t="shared" si="196"/>
        <v>0</v>
      </c>
      <c r="I1831" s="110">
        <v>1811</v>
      </c>
      <c r="J1831" s="199"/>
      <c r="K1831" s="199"/>
      <c r="L1831" s="112" t="e">
        <f t="shared" si="190"/>
        <v>#N/A</v>
      </c>
      <c r="M1831" s="199"/>
      <c r="N1831" s="199"/>
      <c r="O1831" s="124" t="str">
        <f t="shared" si="191"/>
        <v/>
      </c>
      <c r="P1831" s="124" t="str">
        <f t="shared" si="192"/>
        <v/>
      </c>
      <c r="Q1831" s="199"/>
      <c r="R1831" s="113" t="s">
        <v>341</v>
      </c>
      <c r="S1831" s="199"/>
      <c r="T1831" s="113" t="s">
        <v>337</v>
      </c>
      <c r="U1831" s="199"/>
      <c r="V1831" s="112" t="str">
        <f t="shared" si="193"/>
        <v>１～４以外</v>
      </c>
      <c r="W1831" s="628"/>
      <c r="X1831" s="112"/>
      <c r="Y1831" s="199"/>
      <c r="Z1831" s="636"/>
      <c r="AA1831" s="200"/>
      <c r="AB1831" s="114" t="e">
        <f t="shared" si="194"/>
        <v>#N/A</v>
      </c>
      <c r="AC1831" s="115" t="str">
        <f t="shared" si="197"/>
        <v/>
      </c>
      <c r="AD1831" s="145" t="str">
        <f t="shared" si="195"/>
        <v/>
      </c>
      <c r="BD1831" s="36">
        <v>1811</v>
      </c>
      <c r="BE1831" s="223"/>
      <c r="BF1831" s="231"/>
      <c r="BG1831" s="231"/>
      <c r="BH1831" s="231"/>
      <c r="BI1831" s="231"/>
      <c r="BJ1831" s="223"/>
      <c r="BK1831" s="224"/>
      <c r="BL1831" s="223"/>
      <c r="BM1831" s="224"/>
      <c r="BN1831" s="225"/>
      <c r="BO1831" s="226"/>
      <c r="BP1831" s="224"/>
      <c r="BQ1831" s="224"/>
      <c r="BR1831" s="226"/>
      <c r="BS1831" s="225"/>
      <c r="CB1831" s="258"/>
      <c r="CC1831" s="258"/>
      <c r="CD1831" s="291" t="s">
        <v>2170</v>
      </c>
      <c r="CE1831" s="306">
        <v>2</v>
      </c>
      <c r="CF1831" s="259">
        <v>1</v>
      </c>
      <c r="CG1831" s="260">
        <f>DCOUNT($H$20:$AD$4020,"入力ﾁｪｯｸ",CD1830:CF1832)</f>
        <v>0</v>
      </c>
      <c r="CI1831" s="239"/>
      <c r="CJ1831" s="239"/>
      <c r="CK1831" s="239"/>
      <c r="CL1831" s="239"/>
      <c r="CM1831" s="239"/>
      <c r="CN1831" s="239"/>
      <c r="CP1831" s="239"/>
      <c r="CQ1831" s="239"/>
      <c r="CR1831" s="239"/>
      <c r="CS1831" s="239"/>
      <c r="CT1831" s="239"/>
      <c r="CU1831" s="239"/>
    </row>
    <row r="1832" spans="8:99" ht="15" customHeight="1" x14ac:dyDescent="0.15">
      <c r="H1832" s="111">
        <f t="shared" si="196"/>
        <v>0</v>
      </c>
      <c r="I1832" s="110">
        <v>1812</v>
      </c>
      <c r="J1832" s="199"/>
      <c r="K1832" s="199"/>
      <c r="L1832" s="112" t="e">
        <f t="shared" ref="L1832:L1895" si="198">LOOKUP(K1832,$K$7:$K$16,$L$7:$L$16)</f>
        <v>#N/A</v>
      </c>
      <c r="M1832" s="199"/>
      <c r="N1832" s="199"/>
      <c r="O1832" s="124" t="str">
        <f t="shared" ref="O1832:O1895" si="199">UPPER(N1832)</f>
        <v/>
      </c>
      <c r="P1832" s="124" t="str">
        <f t="shared" ref="P1832:P1895" si="200">DBCS(O1832)</f>
        <v/>
      </c>
      <c r="Q1832" s="199"/>
      <c r="R1832" s="113" t="s">
        <v>341</v>
      </c>
      <c r="S1832" s="199"/>
      <c r="T1832" s="113" t="s">
        <v>337</v>
      </c>
      <c r="U1832" s="199"/>
      <c r="V1832" s="112" t="str">
        <f t="shared" ref="V1832:V1895" si="201">LOOKUP(U1832,$U$12:$U$16,$V$12:$V$16)</f>
        <v>１～４以外</v>
      </c>
      <c r="W1832" s="628"/>
      <c r="X1832" s="112"/>
      <c r="Y1832" s="199"/>
      <c r="Z1832" s="636"/>
      <c r="AA1832" s="200"/>
      <c r="AB1832" s="114" t="e">
        <f t="shared" ref="AB1832:AB1895" si="202">LOOKUP(AA1832,$AA$14:$AA$16,$AB$14:$AB$16)</f>
        <v>#N/A</v>
      </c>
      <c r="AC1832" s="115" t="str">
        <f t="shared" si="197"/>
        <v/>
      </c>
      <c r="AD1832" s="145" t="str">
        <f t="shared" ref="AD1832:AD1895" si="203">DBCS(AC1832)</f>
        <v/>
      </c>
      <c r="BD1832" s="36">
        <v>1812</v>
      </c>
      <c r="BE1832" s="223"/>
      <c r="BF1832" s="231"/>
      <c r="BG1832" s="231"/>
      <c r="BH1832" s="231"/>
      <c r="BI1832" s="231"/>
      <c r="BJ1832" s="223"/>
      <c r="BK1832" s="224"/>
      <c r="BL1832" s="223"/>
      <c r="BM1832" s="224"/>
      <c r="BN1832" s="225"/>
      <c r="BO1832" s="226"/>
      <c r="BP1832" s="224"/>
      <c r="BQ1832" s="224"/>
      <c r="BR1832" s="226"/>
      <c r="BS1832" s="225"/>
      <c r="CB1832" s="258"/>
      <c r="CC1832" s="258"/>
      <c r="CD1832" s="291" t="s">
        <v>2170</v>
      </c>
      <c r="CE1832" s="307">
        <v>2</v>
      </c>
      <c r="CF1832" s="266">
        <v>2</v>
      </c>
      <c r="CG1832" s="268"/>
      <c r="CI1832" s="239"/>
      <c r="CJ1832" s="239"/>
      <c r="CK1832" s="348"/>
      <c r="CL1832" s="238"/>
      <c r="CM1832" s="239"/>
      <c r="CN1832" s="239"/>
      <c r="CP1832" s="239"/>
      <c r="CQ1832" s="239"/>
      <c r="CR1832" s="348"/>
      <c r="CS1832" s="238"/>
      <c r="CT1832" s="239"/>
      <c r="CU1832" s="239"/>
    </row>
    <row r="1833" spans="8:99" ht="15" customHeight="1" x14ac:dyDescent="0.15">
      <c r="H1833" s="111">
        <f t="shared" si="196"/>
        <v>0</v>
      </c>
      <c r="I1833" s="110">
        <v>1813</v>
      </c>
      <c r="J1833" s="199"/>
      <c r="K1833" s="199"/>
      <c r="L1833" s="112" t="e">
        <f t="shared" si="198"/>
        <v>#N/A</v>
      </c>
      <c r="M1833" s="199"/>
      <c r="N1833" s="199"/>
      <c r="O1833" s="124" t="str">
        <f t="shared" si="199"/>
        <v/>
      </c>
      <c r="P1833" s="124" t="str">
        <f t="shared" si="200"/>
        <v/>
      </c>
      <c r="Q1833" s="199"/>
      <c r="R1833" s="113" t="s">
        <v>341</v>
      </c>
      <c r="S1833" s="199"/>
      <c r="T1833" s="113" t="s">
        <v>337</v>
      </c>
      <c r="U1833" s="199"/>
      <c r="V1833" s="112" t="str">
        <f t="shared" si="201"/>
        <v>１～４以外</v>
      </c>
      <c r="W1833" s="628"/>
      <c r="X1833" s="112"/>
      <c r="Y1833" s="199"/>
      <c r="Z1833" s="636"/>
      <c r="AA1833" s="200"/>
      <c r="AB1833" s="114" t="e">
        <f t="shared" si="202"/>
        <v>#N/A</v>
      </c>
      <c r="AC1833" s="115" t="str">
        <f t="shared" si="197"/>
        <v/>
      </c>
      <c r="AD1833" s="145" t="str">
        <f t="shared" si="203"/>
        <v/>
      </c>
      <c r="BD1833" s="36">
        <v>1813</v>
      </c>
      <c r="BE1833" s="223"/>
      <c r="BF1833" s="231"/>
      <c r="BG1833" s="231"/>
      <c r="BH1833" s="231"/>
      <c r="BI1833" s="231"/>
      <c r="BJ1833" s="223"/>
      <c r="BK1833" s="224"/>
      <c r="BL1833" s="223"/>
      <c r="BM1833" s="224"/>
      <c r="BN1833" s="225"/>
      <c r="BO1833" s="226"/>
      <c r="BP1833" s="224"/>
      <c r="BQ1833" s="224"/>
      <c r="BR1833" s="226"/>
      <c r="BS1833" s="225"/>
      <c r="CB1833" s="258"/>
      <c r="CC1833" s="258"/>
      <c r="CD1833" s="276" t="s">
        <v>2026</v>
      </c>
      <c r="CE1833" s="305" t="s">
        <v>505</v>
      </c>
      <c r="CF1833" s="253" t="s">
        <v>725</v>
      </c>
      <c r="CG1833" s="278"/>
      <c r="CI1833" s="239"/>
      <c r="CJ1833" s="239"/>
      <c r="CK1833" s="239"/>
      <c r="CL1833" s="239"/>
      <c r="CM1833" s="239"/>
      <c r="CN1833" s="238"/>
      <c r="CP1833" s="239"/>
      <c r="CQ1833" s="239"/>
      <c r="CR1833" s="239"/>
      <c r="CS1833" s="239"/>
      <c r="CT1833" s="239"/>
      <c r="CU1833" s="238"/>
    </row>
    <row r="1834" spans="8:99" ht="15" customHeight="1" x14ac:dyDescent="0.15">
      <c r="H1834" s="111">
        <f t="shared" si="196"/>
        <v>0</v>
      </c>
      <c r="I1834" s="110">
        <v>1814</v>
      </c>
      <c r="J1834" s="199"/>
      <c r="K1834" s="199"/>
      <c r="L1834" s="112" t="e">
        <f t="shared" si="198"/>
        <v>#N/A</v>
      </c>
      <c r="M1834" s="199"/>
      <c r="N1834" s="199"/>
      <c r="O1834" s="124" t="str">
        <f t="shared" si="199"/>
        <v/>
      </c>
      <c r="P1834" s="124" t="str">
        <f t="shared" si="200"/>
        <v/>
      </c>
      <c r="Q1834" s="199"/>
      <c r="R1834" s="113" t="s">
        <v>341</v>
      </c>
      <c r="S1834" s="199"/>
      <c r="T1834" s="113" t="s">
        <v>337</v>
      </c>
      <c r="U1834" s="199"/>
      <c r="V1834" s="112" t="str">
        <f t="shared" si="201"/>
        <v>１～４以外</v>
      </c>
      <c r="W1834" s="628"/>
      <c r="X1834" s="112"/>
      <c r="Y1834" s="199"/>
      <c r="Z1834" s="636"/>
      <c r="AA1834" s="200"/>
      <c r="AB1834" s="114" t="e">
        <f t="shared" si="202"/>
        <v>#N/A</v>
      </c>
      <c r="AC1834" s="115" t="str">
        <f t="shared" si="197"/>
        <v/>
      </c>
      <c r="AD1834" s="145" t="str">
        <f t="shared" si="203"/>
        <v/>
      </c>
      <c r="BD1834" s="36">
        <v>1814</v>
      </c>
      <c r="BE1834" s="223"/>
      <c r="BF1834" s="231"/>
      <c r="BG1834" s="231"/>
      <c r="BH1834" s="231"/>
      <c r="BI1834" s="231"/>
      <c r="BJ1834" s="223"/>
      <c r="BK1834" s="224"/>
      <c r="BL1834" s="223"/>
      <c r="BM1834" s="224"/>
      <c r="BN1834" s="225"/>
      <c r="BO1834" s="226"/>
      <c r="BP1834" s="224"/>
      <c r="BQ1834" s="224"/>
      <c r="BR1834" s="226"/>
      <c r="BS1834" s="225"/>
      <c r="CB1834" s="258"/>
      <c r="CC1834" s="258"/>
      <c r="CD1834" s="291" t="s">
        <v>2171</v>
      </c>
      <c r="CE1834" s="306">
        <v>2</v>
      </c>
      <c r="CF1834" s="259">
        <v>1</v>
      </c>
      <c r="CG1834" s="260">
        <f>DCOUNT($H$20:$AD$4020,"入力ﾁｪｯｸ",CD1833:CF1835)</f>
        <v>0</v>
      </c>
      <c r="CI1834" s="239"/>
      <c r="CJ1834" s="239"/>
      <c r="CK1834" s="239"/>
      <c r="CL1834" s="239"/>
      <c r="CM1834" s="239"/>
      <c r="CN1834" s="239"/>
      <c r="CP1834" s="239"/>
      <c r="CQ1834" s="239"/>
      <c r="CR1834" s="239"/>
      <c r="CS1834" s="239"/>
      <c r="CT1834" s="239"/>
      <c r="CU1834" s="239"/>
    </row>
    <row r="1835" spans="8:99" ht="15" customHeight="1" x14ac:dyDescent="0.15">
      <c r="H1835" s="111">
        <f t="shared" si="196"/>
        <v>0</v>
      </c>
      <c r="I1835" s="110">
        <v>1815</v>
      </c>
      <c r="J1835" s="199"/>
      <c r="K1835" s="199"/>
      <c r="L1835" s="112" t="e">
        <f t="shared" si="198"/>
        <v>#N/A</v>
      </c>
      <c r="M1835" s="199"/>
      <c r="N1835" s="199"/>
      <c r="O1835" s="124" t="str">
        <f t="shared" si="199"/>
        <v/>
      </c>
      <c r="P1835" s="124" t="str">
        <f t="shared" si="200"/>
        <v/>
      </c>
      <c r="Q1835" s="199"/>
      <c r="R1835" s="113" t="s">
        <v>341</v>
      </c>
      <c r="S1835" s="199"/>
      <c r="T1835" s="113" t="s">
        <v>337</v>
      </c>
      <c r="U1835" s="199"/>
      <c r="V1835" s="112" t="str">
        <f t="shared" si="201"/>
        <v>１～４以外</v>
      </c>
      <c r="W1835" s="628"/>
      <c r="X1835" s="112"/>
      <c r="Y1835" s="199"/>
      <c r="Z1835" s="636"/>
      <c r="AA1835" s="200"/>
      <c r="AB1835" s="114" t="e">
        <f t="shared" si="202"/>
        <v>#N/A</v>
      </c>
      <c r="AC1835" s="115" t="str">
        <f t="shared" si="197"/>
        <v/>
      </c>
      <c r="AD1835" s="145" t="str">
        <f t="shared" si="203"/>
        <v/>
      </c>
      <c r="BD1835" s="36">
        <v>1815</v>
      </c>
      <c r="BE1835" s="223"/>
      <c r="BF1835" s="231"/>
      <c r="BG1835" s="231"/>
      <c r="BH1835" s="231"/>
      <c r="BI1835" s="231"/>
      <c r="BJ1835" s="223"/>
      <c r="BK1835" s="224"/>
      <c r="BL1835" s="223"/>
      <c r="BM1835" s="224"/>
      <c r="BN1835" s="225"/>
      <c r="BO1835" s="226"/>
      <c r="BP1835" s="224"/>
      <c r="BQ1835" s="224"/>
      <c r="BR1835" s="226"/>
      <c r="BS1835" s="225"/>
      <c r="CB1835" s="258"/>
      <c r="CC1835" s="258"/>
      <c r="CD1835" s="291" t="s">
        <v>2171</v>
      </c>
      <c r="CE1835" s="307">
        <v>2</v>
      </c>
      <c r="CF1835" s="266">
        <v>2</v>
      </c>
      <c r="CG1835" s="268"/>
      <c r="CI1835" s="239"/>
      <c r="CJ1835" s="239"/>
      <c r="CK1835" s="348"/>
      <c r="CL1835" s="238"/>
      <c r="CM1835" s="239"/>
      <c r="CN1835" s="239"/>
      <c r="CP1835" s="239"/>
      <c r="CQ1835" s="239"/>
      <c r="CR1835" s="348"/>
      <c r="CS1835" s="238"/>
      <c r="CT1835" s="239"/>
      <c r="CU1835" s="239"/>
    </row>
    <row r="1836" spans="8:99" ht="15" customHeight="1" x14ac:dyDescent="0.15">
      <c r="H1836" s="111">
        <f t="shared" si="196"/>
        <v>0</v>
      </c>
      <c r="I1836" s="110">
        <v>1816</v>
      </c>
      <c r="J1836" s="199"/>
      <c r="K1836" s="199"/>
      <c r="L1836" s="112" t="e">
        <f t="shared" si="198"/>
        <v>#N/A</v>
      </c>
      <c r="M1836" s="199"/>
      <c r="N1836" s="199"/>
      <c r="O1836" s="124" t="str">
        <f t="shared" si="199"/>
        <v/>
      </c>
      <c r="P1836" s="124" t="str">
        <f t="shared" si="200"/>
        <v/>
      </c>
      <c r="Q1836" s="199"/>
      <c r="R1836" s="113" t="s">
        <v>341</v>
      </c>
      <c r="S1836" s="199"/>
      <c r="T1836" s="113" t="s">
        <v>337</v>
      </c>
      <c r="U1836" s="199"/>
      <c r="V1836" s="112" t="str">
        <f t="shared" si="201"/>
        <v>１～４以外</v>
      </c>
      <c r="W1836" s="628"/>
      <c r="X1836" s="112"/>
      <c r="Y1836" s="199"/>
      <c r="Z1836" s="636"/>
      <c r="AA1836" s="200"/>
      <c r="AB1836" s="114" t="e">
        <f t="shared" si="202"/>
        <v>#N/A</v>
      </c>
      <c r="AC1836" s="115" t="str">
        <f t="shared" si="197"/>
        <v/>
      </c>
      <c r="AD1836" s="145" t="str">
        <f t="shared" si="203"/>
        <v/>
      </c>
      <c r="BD1836" s="36">
        <v>1816</v>
      </c>
      <c r="BE1836" s="223"/>
      <c r="BF1836" s="231"/>
      <c r="BG1836" s="231"/>
      <c r="BH1836" s="231"/>
      <c r="BI1836" s="231"/>
      <c r="BJ1836" s="223"/>
      <c r="BK1836" s="224"/>
      <c r="BL1836" s="223"/>
      <c r="BM1836" s="224"/>
      <c r="BN1836" s="225"/>
      <c r="BO1836" s="226"/>
      <c r="BP1836" s="224"/>
      <c r="BQ1836" s="224"/>
      <c r="BR1836" s="226"/>
      <c r="BS1836" s="225"/>
      <c r="CB1836" s="258"/>
      <c r="CC1836" s="258"/>
      <c r="CD1836" s="276" t="s">
        <v>2026</v>
      </c>
      <c r="CE1836" s="305" t="s">
        <v>505</v>
      </c>
      <c r="CF1836" s="253" t="s">
        <v>725</v>
      </c>
      <c r="CG1836" s="278"/>
      <c r="CI1836" s="239"/>
      <c r="CJ1836" s="239"/>
      <c r="CK1836" s="239"/>
      <c r="CL1836" s="239"/>
      <c r="CM1836" s="239"/>
      <c r="CN1836" s="238"/>
      <c r="CP1836" s="239"/>
      <c r="CQ1836" s="239"/>
      <c r="CR1836" s="239"/>
      <c r="CS1836" s="239"/>
      <c r="CT1836" s="239"/>
      <c r="CU1836" s="238"/>
    </row>
    <row r="1837" spans="8:99" ht="15" customHeight="1" x14ac:dyDescent="0.15">
      <c r="H1837" s="111">
        <f t="shared" si="196"/>
        <v>0</v>
      </c>
      <c r="I1837" s="110">
        <v>1817</v>
      </c>
      <c r="J1837" s="199"/>
      <c r="K1837" s="199"/>
      <c r="L1837" s="112" t="e">
        <f t="shared" si="198"/>
        <v>#N/A</v>
      </c>
      <c r="M1837" s="199"/>
      <c r="N1837" s="199"/>
      <c r="O1837" s="124" t="str">
        <f t="shared" si="199"/>
        <v/>
      </c>
      <c r="P1837" s="124" t="str">
        <f t="shared" si="200"/>
        <v/>
      </c>
      <c r="Q1837" s="199"/>
      <c r="R1837" s="113" t="s">
        <v>341</v>
      </c>
      <c r="S1837" s="199"/>
      <c r="T1837" s="113" t="s">
        <v>337</v>
      </c>
      <c r="U1837" s="199"/>
      <c r="V1837" s="112" t="str">
        <f t="shared" si="201"/>
        <v>１～４以外</v>
      </c>
      <c r="W1837" s="628"/>
      <c r="X1837" s="112"/>
      <c r="Y1837" s="199"/>
      <c r="Z1837" s="636"/>
      <c r="AA1837" s="200"/>
      <c r="AB1837" s="114" t="e">
        <f t="shared" si="202"/>
        <v>#N/A</v>
      </c>
      <c r="AC1837" s="115" t="str">
        <f t="shared" si="197"/>
        <v/>
      </c>
      <c r="AD1837" s="145" t="str">
        <f t="shared" si="203"/>
        <v/>
      </c>
      <c r="BD1837" s="36">
        <v>1817</v>
      </c>
      <c r="BE1837" s="223"/>
      <c r="BF1837" s="231"/>
      <c r="BG1837" s="231"/>
      <c r="BH1837" s="231"/>
      <c r="BI1837" s="231"/>
      <c r="BJ1837" s="223"/>
      <c r="BK1837" s="224"/>
      <c r="BL1837" s="223"/>
      <c r="BM1837" s="224"/>
      <c r="BN1837" s="225"/>
      <c r="BO1837" s="226"/>
      <c r="BP1837" s="224"/>
      <c r="BQ1837" s="224"/>
      <c r="BR1837" s="226"/>
      <c r="BS1837" s="225"/>
      <c r="CB1837" s="258"/>
      <c r="CC1837" s="258"/>
      <c r="CD1837" s="291" t="s">
        <v>2172</v>
      </c>
      <c r="CE1837" s="306">
        <v>2</v>
      </c>
      <c r="CF1837" s="259">
        <v>1</v>
      </c>
      <c r="CG1837" s="260">
        <f>DCOUNT($H$20:$AD$4020,"入力ﾁｪｯｸ",CD1836:CF1838)</f>
        <v>0</v>
      </c>
      <c r="CI1837" s="239"/>
      <c r="CJ1837" s="239"/>
      <c r="CK1837" s="239"/>
      <c r="CL1837" s="239"/>
      <c r="CM1837" s="239"/>
      <c r="CN1837" s="239"/>
      <c r="CP1837" s="239"/>
      <c r="CQ1837" s="239"/>
      <c r="CR1837" s="239"/>
      <c r="CS1837" s="239"/>
      <c r="CT1837" s="239"/>
      <c r="CU1837" s="239"/>
    </row>
    <row r="1838" spans="8:99" ht="15" customHeight="1" x14ac:dyDescent="0.15">
      <c r="H1838" s="111">
        <f t="shared" si="196"/>
        <v>0</v>
      </c>
      <c r="I1838" s="110">
        <v>1818</v>
      </c>
      <c r="J1838" s="199"/>
      <c r="K1838" s="199"/>
      <c r="L1838" s="112" t="e">
        <f t="shared" si="198"/>
        <v>#N/A</v>
      </c>
      <c r="M1838" s="199"/>
      <c r="N1838" s="199"/>
      <c r="O1838" s="124" t="str">
        <f t="shared" si="199"/>
        <v/>
      </c>
      <c r="P1838" s="124" t="str">
        <f t="shared" si="200"/>
        <v/>
      </c>
      <c r="Q1838" s="199"/>
      <c r="R1838" s="113" t="s">
        <v>341</v>
      </c>
      <c r="S1838" s="199"/>
      <c r="T1838" s="113" t="s">
        <v>337</v>
      </c>
      <c r="U1838" s="199"/>
      <c r="V1838" s="112" t="str">
        <f t="shared" si="201"/>
        <v>１～４以外</v>
      </c>
      <c r="W1838" s="628"/>
      <c r="X1838" s="112"/>
      <c r="Y1838" s="199"/>
      <c r="Z1838" s="636"/>
      <c r="AA1838" s="200"/>
      <c r="AB1838" s="114" t="e">
        <f t="shared" si="202"/>
        <v>#N/A</v>
      </c>
      <c r="AC1838" s="115" t="str">
        <f t="shared" si="197"/>
        <v/>
      </c>
      <c r="AD1838" s="145" t="str">
        <f t="shared" si="203"/>
        <v/>
      </c>
      <c r="BD1838" s="36">
        <v>1818</v>
      </c>
      <c r="BE1838" s="223"/>
      <c r="BF1838" s="231"/>
      <c r="BG1838" s="231"/>
      <c r="BH1838" s="231"/>
      <c r="BI1838" s="231"/>
      <c r="BJ1838" s="223"/>
      <c r="BK1838" s="224"/>
      <c r="BL1838" s="223"/>
      <c r="BM1838" s="224"/>
      <c r="BN1838" s="225"/>
      <c r="BO1838" s="226"/>
      <c r="BP1838" s="224"/>
      <c r="BQ1838" s="224"/>
      <c r="BR1838" s="226"/>
      <c r="BS1838" s="225"/>
      <c r="CB1838" s="258"/>
      <c r="CC1838" s="258"/>
      <c r="CD1838" s="291" t="s">
        <v>2172</v>
      </c>
      <c r="CE1838" s="307">
        <v>2</v>
      </c>
      <c r="CF1838" s="266">
        <v>2</v>
      </c>
      <c r="CG1838" s="268"/>
      <c r="CI1838" s="239"/>
      <c r="CJ1838" s="239"/>
      <c r="CK1838" s="348"/>
      <c r="CL1838" s="238"/>
      <c r="CM1838" s="239"/>
      <c r="CN1838" s="239"/>
      <c r="CP1838" s="239"/>
      <c r="CQ1838" s="239"/>
      <c r="CR1838" s="348"/>
      <c r="CS1838" s="238"/>
      <c r="CT1838" s="239"/>
      <c r="CU1838" s="239"/>
    </row>
    <row r="1839" spans="8:99" ht="15" customHeight="1" x14ac:dyDescent="0.15">
      <c r="H1839" s="111">
        <f t="shared" si="196"/>
        <v>0</v>
      </c>
      <c r="I1839" s="110">
        <v>1819</v>
      </c>
      <c r="J1839" s="199"/>
      <c r="K1839" s="199"/>
      <c r="L1839" s="112" t="e">
        <f t="shared" si="198"/>
        <v>#N/A</v>
      </c>
      <c r="M1839" s="199"/>
      <c r="N1839" s="199"/>
      <c r="O1839" s="124" t="str">
        <f t="shared" si="199"/>
        <v/>
      </c>
      <c r="P1839" s="124" t="str">
        <f t="shared" si="200"/>
        <v/>
      </c>
      <c r="Q1839" s="199"/>
      <c r="R1839" s="113" t="s">
        <v>341</v>
      </c>
      <c r="S1839" s="199"/>
      <c r="T1839" s="113" t="s">
        <v>337</v>
      </c>
      <c r="U1839" s="199"/>
      <c r="V1839" s="112" t="str">
        <f t="shared" si="201"/>
        <v>１～４以外</v>
      </c>
      <c r="W1839" s="628"/>
      <c r="X1839" s="112"/>
      <c r="Y1839" s="199"/>
      <c r="Z1839" s="636"/>
      <c r="AA1839" s="200"/>
      <c r="AB1839" s="114" t="e">
        <f t="shared" si="202"/>
        <v>#N/A</v>
      </c>
      <c r="AC1839" s="115" t="str">
        <f t="shared" si="197"/>
        <v/>
      </c>
      <c r="AD1839" s="145" t="str">
        <f t="shared" si="203"/>
        <v/>
      </c>
      <c r="BD1839" s="36">
        <v>1819</v>
      </c>
      <c r="BE1839" s="223"/>
      <c r="BF1839" s="231"/>
      <c r="BG1839" s="231"/>
      <c r="BH1839" s="231"/>
      <c r="BI1839" s="231"/>
      <c r="BJ1839" s="223"/>
      <c r="BK1839" s="224"/>
      <c r="BL1839" s="223"/>
      <c r="BM1839" s="224"/>
      <c r="BN1839" s="225"/>
      <c r="BO1839" s="226"/>
      <c r="BP1839" s="224"/>
      <c r="BQ1839" s="224"/>
      <c r="BR1839" s="226"/>
      <c r="BS1839" s="225"/>
      <c r="CB1839" s="258"/>
      <c r="CC1839" s="258"/>
      <c r="CD1839" s="276" t="s">
        <v>2026</v>
      </c>
      <c r="CE1839" s="305" t="s">
        <v>505</v>
      </c>
      <c r="CF1839" s="253" t="s">
        <v>725</v>
      </c>
      <c r="CG1839" s="278"/>
      <c r="CI1839" s="239"/>
      <c r="CJ1839" s="239"/>
      <c r="CK1839" s="239"/>
      <c r="CL1839" s="239"/>
      <c r="CM1839" s="239"/>
      <c r="CN1839" s="238"/>
      <c r="CP1839" s="239"/>
      <c r="CQ1839" s="239"/>
      <c r="CR1839" s="239"/>
      <c r="CS1839" s="239"/>
      <c r="CT1839" s="239"/>
      <c r="CU1839" s="238"/>
    </row>
    <row r="1840" spans="8:99" ht="15" customHeight="1" x14ac:dyDescent="0.15">
      <c r="H1840" s="111">
        <f t="shared" si="196"/>
        <v>0</v>
      </c>
      <c r="I1840" s="110">
        <v>1820</v>
      </c>
      <c r="J1840" s="199"/>
      <c r="K1840" s="199"/>
      <c r="L1840" s="112" t="e">
        <f t="shared" si="198"/>
        <v>#N/A</v>
      </c>
      <c r="M1840" s="199"/>
      <c r="N1840" s="199"/>
      <c r="O1840" s="124" t="str">
        <f t="shared" si="199"/>
        <v/>
      </c>
      <c r="P1840" s="124" t="str">
        <f t="shared" si="200"/>
        <v/>
      </c>
      <c r="Q1840" s="199"/>
      <c r="R1840" s="113" t="s">
        <v>341</v>
      </c>
      <c r="S1840" s="199"/>
      <c r="T1840" s="113" t="s">
        <v>337</v>
      </c>
      <c r="U1840" s="199"/>
      <c r="V1840" s="112" t="str">
        <f t="shared" si="201"/>
        <v>１～４以外</v>
      </c>
      <c r="W1840" s="628"/>
      <c r="X1840" s="112"/>
      <c r="Y1840" s="199"/>
      <c r="Z1840" s="636"/>
      <c r="AA1840" s="200"/>
      <c r="AB1840" s="114" t="e">
        <f t="shared" si="202"/>
        <v>#N/A</v>
      </c>
      <c r="AC1840" s="115" t="str">
        <f t="shared" si="197"/>
        <v/>
      </c>
      <c r="AD1840" s="145" t="str">
        <f t="shared" si="203"/>
        <v/>
      </c>
      <c r="BD1840" s="36">
        <v>1820</v>
      </c>
      <c r="BE1840" s="223"/>
      <c r="BF1840" s="231"/>
      <c r="BG1840" s="231"/>
      <c r="BH1840" s="231"/>
      <c r="BI1840" s="231"/>
      <c r="BJ1840" s="223"/>
      <c r="BK1840" s="224"/>
      <c r="BL1840" s="223"/>
      <c r="BM1840" s="224"/>
      <c r="BN1840" s="225"/>
      <c r="BO1840" s="226"/>
      <c r="BP1840" s="224"/>
      <c r="BQ1840" s="224"/>
      <c r="BR1840" s="226"/>
      <c r="BS1840" s="225"/>
      <c r="CB1840" s="258"/>
      <c r="CC1840" s="258"/>
      <c r="CD1840" s="291" t="s">
        <v>2173</v>
      </c>
      <c r="CE1840" s="306">
        <v>2</v>
      </c>
      <c r="CF1840" s="259">
        <v>1</v>
      </c>
      <c r="CG1840" s="260">
        <f>DCOUNT($H$20:$AD$4020,"入力ﾁｪｯｸ",CD1839:CF1841)</f>
        <v>0</v>
      </c>
      <c r="CI1840" s="239"/>
      <c r="CJ1840" s="239"/>
      <c r="CK1840" s="239"/>
      <c r="CL1840" s="239"/>
      <c r="CM1840" s="239"/>
      <c r="CN1840" s="239"/>
      <c r="CP1840" s="239"/>
      <c r="CQ1840" s="239"/>
      <c r="CR1840" s="239"/>
      <c r="CS1840" s="239"/>
      <c r="CT1840" s="239"/>
      <c r="CU1840" s="239"/>
    </row>
    <row r="1841" spans="8:99" ht="15" customHeight="1" x14ac:dyDescent="0.15">
      <c r="H1841" s="111">
        <f t="shared" si="196"/>
        <v>0</v>
      </c>
      <c r="I1841" s="110">
        <v>1821</v>
      </c>
      <c r="J1841" s="199"/>
      <c r="K1841" s="199"/>
      <c r="L1841" s="112" t="e">
        <f t="shared" si="198"/>
        <v>#N/A</v>
      </c>
      <c r="M1841" s="199"/>
      <c r="N1841" s="199"/>
      <c r="O1841" s="124" t="str">
        <f t="shared" si="199"/>
        <v/>
      </c>
      <c r="P1841" s="124" t="str">
        <f t="shared" si="200"/>
        <v/>
      </c>
      <c r="Q1841" s="199"/>
      <c r="R1841" s="113" t="s">
        <v>341</v>
      </c>
      <c r="S1841" s="199"/>
      <c r="T1841" s="113" t="s">
        <v>337</v>
      </c>
      <c r="U1841" s="199"/>
      <c r="V1841" s="112" t="str">
        <f t="shared" si="201"/>
        <v>１～４以外</v>
      </c>
      <c r="W1841" s="628"/>
      <c r="X1841" s="112"/>
      <c r="Y1841" s="199"/>
      <c r="Z1841" s="636"/>
      <c r="AA1841" s="200"/>
      <c r="AB1841" s="114" t="e">
        <f t="shared" si="202"/>
        <v>#N/A</v>
      </c>
      <c r="AC1841" s="115" t="str">
        <f t="shared" si="197"/>
        <v/>
      </c>
      <c r="AD1841" s="145" t="str">
        <f t="shared" si="203"/>
        <v/>
      </c>
      <c r="BD1841" s="36">
        <v>1821</v>
      </c>
      <c r="BE1841" s="223"/>
      <c r="BF1841" s="231"/>
      <c r="BG1841" s="231"/>
      <c r="BH1841" s="231"/>
      <c r="BI1841" s="231"/>
      <c r="BJ1841" s="223"/>
      <c r="BK1841" s="224"/>
      <c r="BL1841" s="223"/>
      <c r="BM1841" s="224"/>
      <c r="BN1841" s="225"/>
      <c r="BO1841" s="226"/>
      <c r="BP1841" s="224"/>
      <c r="BQ1841" s="224"/>
      <c r="BR1841" s="226"/>
      <c r="BS1841" s="225"/>
      <c r="CB1841" s="258"/>
      <c r="CC1841" s="258"/>
      <c r="CD1841" s="291" t="s">
        <v>2173</v>
      </c>
      <c r="CE1841" s="307">
        <v>2</v>
      </c>
      <c r="CF1841" s="266">
        <v>2</v>
      </c>
      <c r="CG1841" s="268"/>
      <c r="CI1841" s="239"/>
      <c r="CJ1841" s="239"/>
      <c r="CK1841" s="348"/>
      <c r="CL1841" s="238"/>
      <c r="CM1841" s="239"/>
      <c r="CN1841" s="239"/>
      <c r="CP1841" s="239"/>
      <c r="CQ1841" s="239"/>
      <c r="CR1841" s="348"/>
      <c r="CS1841" s="238"/>
      <c r="CT1841" s="239"/>
      <c r="CU1841" s="239"/>
    </row>
    <row r="1842" spans="8:99" ht="15" customHeight="1" x14ac:dyDescent="0.15">
      <c r="H1842" s="111">
        <f t="shared" si="196"/>
        <v>0</v>
      </c>
      <c r="I1842" s="110">
        <v>1822</v>
      </c>
      <c r="J1842" s="199"/>
      <c r="K1842" s="199"/>
      <c r="L1842" s="112" t="e">
        <f t="shared" si="198"/>
        <v>#N/A</v>
      </c>
      <c r="M1842" s="199"/>
      <c r="N1842" s="199"/>
      <c r="O1842" s="124" t="str">
        <f t="shared" si="199"/>
        <v/>
      </c>
      <c r="P1842" s="124" t="str">
        <f t="shared" si="200"/>
        <v/>
      </c>
      <c r="Q1842" s="199"/>
      <c r="R1842" s="113" t="s">
        <v>341</v>
      </c>
      <c r="S1842" s="199"/>
      <c r="T1842" s="113" t="s">
        <v>337</v>
      </c>
      <c r="U1842" s="199"/>
      <c r="V1842" s="112" t="str">
        <f t="shared" si="201"/>
        <v>１～４以外</v>
      </c>
      <c r="W1842" s="628"/>
      <c r="X1842" s="112"/>
      <c r="Y1842" s="199"/>
      <c r="Z1842" s="636"/>
      <c r="AA1842" s="200"/>
      <c r="AB1842" s="114" t="e">
        <f t="shared" si="202"/>
        <v>#N/A</v>
      </c>
      <c r="AC1842" s="115" t="str">
        <f t="shared" si="197"/>
        <v/>
      </c>
      <c r="AD1842" s="145" t="str">
        <f t="shared" si="203"/>
        <v/>
      </c>
      <c r="BD1842" s="36">
        <v>1822</v>
      </c>
      <c r="BE1842" s="223"/>
      <c r="BF1842" s="231"/>
      <c r="BG1842" s="231"/>
      <c r="BH1842" s="231"/>
      <c r="BI1842" s="231"/>
      <c r="BJ1842" s="223"/>
      <c r="BK1842" s="224"/>
      <c r="BL1842" s="223"/>
      <c r="BM1842" s="224"/>
      <c r="BN1842" s="225"/>
      <c r="BO1842" s="226"/>
      <c r="BP1842" s="224"/>
      <c r="BQ1842" s="224"/>
      <c r="BR1842" s="226"/>
      <c r="BS1842" s="225"/>
      <c r="CB1842" s="258"/>
      <c r="CC1842" s="258"/>
      <c r="CD1842" s="276" t="s">
        <v>2026</v>
      </c>
      <c r="CE1842" s="305" t="s">
        <v>505</v>
      </c>
      <c r="CF1842" s="253" t="s">
        <v>725</v>
      </c>
      <c r="CG1842" s="278"/>
      <c r="CI1842" s="239"/>
      <c r="CJ1842" s="239"/>
      <c r="CK1842" s="239"/>
      <c r="CL1842" s="239"/>
      <c r="CM1842" s="239"/>
      <c r="CN1842" s="238"/>
      <c r="CP1842" s="239"/>
      <c r="CQ1842" s="239"/>
      <c r="CR1842" s="239"/>
      <c r="CS1842" s="239"/>
      <c r="CT1842" s="239"/>
      <c r="CU1842" s="238"/>
    </row>
    <row r="1843" spans="8:99" ht="15" customHeight="1" x14ac:dyDescent="0.15">
      <c r="H1843" s="111">
        <f t="shared" si="196"/>
        <v>0</v>
      </c>
      <c r="I1843" s="110">
        <v>1823</v>
      </c>
      <c r="J1843" s="199"/>
      <c r="K1843" s="199"/>
      <c r="L1843" s="112" t="e">
        <f t="shared" si="198"/>
        <v>#N/A</v>
      </c>
      <c r="M1843" s="199"/>
      <c r="N1843" s="199"/>
      <c r="O1843" s="124" t="str">
        <f t="shared" si="199"/>
        <v/>
      </c>
      <c r="P1843" s="124" t="str">
        <f t="shared" si="200"/>
        <v/>
      </c>
      <c r="Q1843" s="199"/>
      <c r="R1843" s="113" t="s">
        <v>341</v>
      </c>
      <c r="S1843" s="199"/>
      <c r="T1843" s="113" t="s">
        <v>337</v>
      </c>
      <c r="U1843" s="199"/>
      <c r="V1843" s="112" t="str">
        <f t="shared" si="201"/>
        <v>１～４以外</v>
      </c>
      <c r="W1843" s="628"/>
      <c r="X1843" s="112"/>
      <c r="Y1843" s="199"/>
      <c r="Z1843" s="636"/>
      <c r="AA1843" s="200"/>
      <c r="AB1843" s="114" t="e">
        <f t="shared" si="202"/>
        <v>#N/A</v>
      </c>
      <c r="AC1843" s="115" t="str">
        <f t="shared" si="197"/>
        <v/>
      </c>
      <c r="AD1843" s="145" t="str">
        <f t="shared" si="203"/>
        <v/>
      </c>
      <c r="BD1843" s="36">
        <v>1823</v>
      </c>
      <c r="BE1843" s="223"/>
      <c r="BF1843" s="231"/>
      <c r="BG1843" s="231"/>
      <c r="BH1843" s="231"/>
      <c r="BI1843" s="231"/>
      <c r="BJ1843" s="223"/>
      <c r="BK1843" s="224"/>
      <c r="BL1843" s="223"/>
      <c r="BM1843" s="224"/>
      <c r="BN1843" s="225"/>
      <c r="BO1843" s="226"/>
      <c r="BP1843" s="224"/>
      <c r="BQ1843" s="224"/>
      <c r="BR1843" s="226"/>
      <c r="BS1843" s="225"/>
      <c r="CB1843" s="258"/>
      <c r="CC1843" s="258"/>
      <c r="CD1843" s="291" t="s">
        <v>2174</v>
      </c>
      <c r="CE1843" s="306">
        <v>2</v>
      </c>
      <c r="CF1843" s="259">
        <v>1</v>
      </c>
      <c r="CG1843" s="260">
        <f>DCOUNT($H$20:$AD$4020,"入力ﾁｪｯｸ",CD1842:CF1844)</f>
        <v>0</v>
      </c>
      <c r="CI1843" s="239"/>
      <c r="CJ1843" s="239"/>
      <c r="CK1843" s="239"/>
      <c r="CL1843" s="239"/>
      <c r="CM1843" s="239"/>
      <c r="CN1843" s="239"/>
      <c r="CP1843" s="239"/>
      <c r="CQ1843" s="239"/>
      <c r="CR1843" s="239"/>
      <c r="CS1843" s="239"/>
      <c r="CT1843" s="239"/>
      <c r="CU1843" s="239"/>
    </row>
    <row r="1844" spans="8:99" ht="15" customHeight="1" x14ac:dyDescent="0.15">
      <c r="H1844" s="111">
        <f t="shared" si="196"/>
        <v>0</v>
      </c>
      <c r="I1844" s="110">
        <v>1824</v>
      </c>
      <c r="J1844" s="199"/>
      <c r="K1844" s="199"/>
      <c r="L1844" s="112" t="e">
        <f t="shared" si="198"/>
        <v>#N/A</v>
      </c>
      <c r="M1844" s="199"/>
      <c r="N1844" s="199"/>
      <c r="O1844" s="124" t="str">
        <f t="shared" si="199"/>
        <v/>
      </c>
      <c r="P1844" s="124" t="str">
        <f t="shared" si="200"/>
        <v/>
      </c>
      <c r="Q1844" s="199"/>
      <c r="R1844" s="113" t="s">
        <v>341</v>
      </c>
      <c r="S1844" s="199"/>
      <c r="T1844" s="113" t="s">
        <v>337</v>
      </c>
      <c r="U1844" s="199"/>
      <c r="V1844" s="112" t="str">
        <f t="shared" si="201"/>
        <v>１～４以外</v>
      </c>
      <c r="W1844" s="628"/>
      <c r="X1844" s="112"/>
      <c r="Y1844" s="199"/>
      <c r="Z1844" s="636"/>
      <c r="AA1844" s="200"/>
      <c r="AB1844" s="114" t="e">
        <f t="shared" si="202"/>
        <v>#N/A</v>
      </c>
      <c r="AC1844" s="115" t="str">
        <f t="shared" si="197"/>
        <v/>
      </c>
      <c r="AD1844" s="145" t="str">
        <f t="shared" si="203"/>
        <v/>
      </c>
      <c r="BD1844" s="36">
        <v>1824</v>
      </c>
      <c r="BE1844" s="223"/>
      <c r="BF1844" s="231"/>
      <c r="BG1844" s="231"/>
      <c r="BH1844" s="231"/>
      <c r="BI1844" s="231"/>
      <c r="BJ1844" s="223"/>
      <c r="BK1844" s="224"/>
      <c r="BL1844" s="223"/>
      <c r="BM1844" s="224"/>
      <c r="BN1844" s="225"/>
      <c r="BO1844" s="226"/>
      <c r="BP1844" s="224"/>
      <c r="BQ1844" s="224"/>
      <c r="BR1844" s="226"/>
      <c r="BS1844" s="225"/>
      <c r="CB1844" s="258"/>
      <c r="CC1844" s="258"/>
      <c r="CD1844" s="291" t="s">
        <v>2174</v>
      </c>
      <c r="CE1844" s="307">
        <v>2</v>
      </c>
      <c r="CF1844" s="266">
        <v>2</v>
      </c>
      <c r="CG1844" s="268"/>
      <c r="CI1844" s="239"/>
      <c r="CJ1844" s="239"/>
      <c r="CK1844" s="348"/>
      <c r="CL1844" s="238"/>
      <c r="CM1844" s="239"/>
      <c r="CN1844" s="239"/>
      <c r="CP1844" s="239"/>
      <c r="CQ1844" s="239"/>
      <c r="CR1844" s="348"/>
      <c r="CS1844" s="238"/>
      <c r="CT1844" s="239"/>
      <c r="CU1844" s="239"/>
    </row>
    <row r="1845" spans="8:99" ht="15" customHeight="1" x14ac:dyDescent="0.15">
      <c r="H1845" s="111">
        <f t="shared" si="196"/>
        <v>0</v>
      </c>
      <c r="I1845" s="110">
        <v>1825</v>
      </c>
      <c r="J1845" s="199"/>
      <c r="K1845" s="199"/>
      <c r="L1845" s="112" t="e">
        <f t="shared" si="198"/>
        <v>#N/A</v>
      </c>
      <c r="M1845" s="199"/>
      <c r="N1845" s="199"/>
      <c r="O1845" s="124" t="str">
        <f t="shared" si="199"/>
        <v/>
      </c>
      <c r="P1845" s="124" t="str">
        <f t="shared" si="200"/>
        <v/>
      </c>
      <c r="Q1845" s="199"/>
      <c r="R1845" s="113" t="s">
        <v>341</v>
      </c>
      <c r="S1845" s="199"/>
      <c r="T1845" s="113" t="s">
        <v>337</v>
      </c>
      <c r="U1845" s="199"/>
      <c r="V1845" s="112" t="str">
        <f t="shared" si="201"/>
        <v>１～４以外</v>
      </c>
      <c r="W1845" s="628"/>
      <c r="X1845" s="112"/>
      <c r="Y1845" s="199"/>
      <c r="Z1845" s="636"/>
      <c r="AA1845" s="200"/>
      <c r="AB1845" s="114" t="e">
        <f t="shared" si="202"/>
        <v>#N/A</v>
      </c>
      <c r="AC1845" s="115" t="str">
        <f t="shared" si="197"/>
        <v/>
      </c>
      <c r="AD1845" s="145" t="str">
        <f t="shared" si="203"/>
        <v/>
      </c>
      <c r="BD1845" s="36">
        <v>1825</v>
      </c>
      <c r="BE1845" s="223"/>
      <c r="BF1845" s="231"/>
      <c r="BG1845" s="231"/>
      <c r="BH1845" s="231"/>
      <c r="BI1845" s="231"/>
      <c r="BJ1845" s="223"/>
      <c r="BK1845" s="224"/>
      <c r="BL1845" s="223"/>
      <c r="BM1845" s="224"/>
      <c r="BN1845" s="225"/>
      <c r="BO1845" s="226"/>
      <c r="BP1845" s="224"/>
      <c r="BQ1845" s="224"/>
      <c r="BR1845" s="226"/>
      <c r="BS1845" s="225"/>
      <c r="CB1845" s="258"/>
      <c r="CC1845" s="258"/>
      <c r="CD1845" s="276" t="s">
        <v>2026</v>
      </c>
      <c r="CE1845" s="305" t="s">
        <v>505</v>
      </c>
      <c r="CF1845" s="253" t="s">
        <v>725</v>
      </c>
      <c r="CG1845" s="278"/>
      <c r="CI1845" s="239"/>
      <c r="CJ1845" s="239"/>
      <c r="CK1845" s="239"/>
      <c r="CL1845" s="239"/>
      <c r="CM1845" s="239"/>
      <c r="CN1845" s="238"/>
      <c r="CP1845" s="239"/>
      <c r="CQ1845" s="239"/>
      <c r="CR1845" s="239"/>
      <c r="CS1845" s="239"/>
      <c r="CT1845" s="239"/>
      <c r="CU1845" s="238"/>
    </row>
    <row r="1846" spans="8:99" ht="15" customHeight="1" x14ac:dyDescent="0.15">
      <c r="H1846" s="111">
        <f t="shared" si="196"/>
        <v>0</v>
      </c>
      <c r="I1846" s="110">
        <v>1826</v>
      </c>
      <c r="J1846" s="199"/>
      <c r="K1846" s="199"/>
      <c r="L1846" s="112" t="e">
        <f t="shared" si="198"/>
        <v>#N/A</v>
      </c>
      <c r="M1846" s="199"/>
      <c r="N1846" s="199"/>
      <c r="O1846" s="124" t="str">
        <f t="shared" si="199"/>
        <v/>
      </c>
      <c r="P1846" s="124" t="str">
        <f t="shared" si="200"/>
        <v/>
      </c>
      <c r="Q1846" s="199"/>
      <c r="R1846" s="113" t="s">
        <v>341</v>
      </c>
      <c r="S1846" s="199"/>
      <c r="T1846" s="113" t="s">
        <v>337</v>
      </c>
      <c r="U1846" s="199"/>
      <c r="V1846" s="112" t="str">
        <f t="shared" si="201"/>
        <v>１～４以外</v>
      </c>
      <c r="W1846" s="628"/>
      <c r="X1846" s="112"/>
      <c r="Y1846" s="199"/>
      <c r="Z1846" s="636"/>
      <c r="AA1846" s="200"/>
      <c r="AB1846" s="114" t="e">
        <f t="shared" si="202"/>
        <v>#N/A</v>
      </c>
      <c r="AC1846" s="115" t="str">
        <f t="shared" si="197"/>
        <v/>
      </c>
      <c r="AD1846" s="145" t="str">
        <f t="shared" si="203"/>
        <v/>
      </c>
      <c r="BD1846" s="36">
        <v>1826</v>
      </c>
      <c r="BE1846" s="223"/>
      <c r="BF1846" s="231"/>
      <c r="BG1846" s="231"/>
      <c r="BH1846" s="231"/>
      <c r="BI1846" s="231"/>
      <c r="BJ1846" s="223"/>
      <c r="BK1846" s="224"/>
      <c r="BL1846" s="223"/>
      <c r="BM1846" s="224"/>
      <c r="BN1846" s="225"/>
      <c r="BO1846" s="226"/>
      <c r="BP1846" s="224"/>
      <c r="BQ1846" s="224"/>
      <c r="BR1846" s="226"/>
      <c r="BS1846" s="225"/>
      <c r="CB1846" s="258"/>
      <c r="CC1846" s="258"/>
      <c r="CD1846" s="291" t="s">
        <v>2175</v>
      </c>
      <c r="CE1846" s="306">
        <v>2</v>
      </c>
      <c r="CF1846" s="259">
        <v>1</v>
      </c>
      <c r="CG1846" s="260">
        <f>DCOUNT($H$20:$AD$4020,"入力ﾁｪｯｸ",CD1845:CF1847)</f>
        <v>0</v>
      </c>
      <c r="CI1846" s="239"/>
      <c r="CJ1846" s="239"/>
      <c r="CK1846" s="239"/>
      <c r="CL1846" s="239"/>
      <c r="CM1846" s="239"/>
      <c r="CN1846" s="239"/>
      <c r="CP1846" s="239"/>
      <c r="CQ1846" s="239"/>
      <c r="CR1846" s="239"/>
      <c r="CS1846" s="239"/>
      <c r="CT1846" s="239"/>
      <c r="CU1846" s="239"/>
    </row>
    <row r="1847" spans="8:99" ht="15" customHeight="1" x14ac:dyDescent="0.15">
      <c r="H1847" s="111">
        <f t="shared" si="196"/>
        <v>0</v>
      </c>
      <c r="I1847" s="110">
        <v>1827</v>
      </c>
      <c r="J1847" s="199"/>
      <c r="K1847" s="199"/>
      <c r="L1847" s="112" t="e">
        <f t="shared" si="198"/>
        <v>#N/A</v>
      </c>
      <c r="M1847" s="199"/>
      <c r="N1847" s="199"/>
      <c r="O1847" s="124" t="str">
        <f t="shared" si="199"/>
        <v/>
      </c>
      <c r="P1847" s="124" t="str">
        <f t="shared" si="200"/>
        <v/>
      </c>
      <c r="Q1847" s="199"/>
      <c r="R1847" s="113" t="s">
        <v>341</v>
      </c>
      <c r="S1847" s="199"/>
      <c r="T1847" s="113" t="s">
        <v>337</v>
      </c>
      <c r="U1847" s="199"/>
      <c r="V1847" s="112" t="str">
        <f t="shared" si="201"/>
        <v>１～４以外</v>
      </c>
      <c r="W1847" s="628"/>
      <c r="X1847" s="112"/>
      <c r="Y1847" s="199"/>
      <c r="Z1847" s="636"/>
      <c r="AA1847" s="200"/>
      <c r="AB1847" s="114" t="e">
        <f t="shared" si="202"/>
        <v>#N/A</v>
      </c>
      <c r="AC1847" s="115" t="str">
        <f t="shared" si="197"/>
        <v/>
      </c>
      <c r="AD1847" s="145" t="str">
        <f t="shared" si="203"/>
        <v/>
      </c>
      <c r="BD1847" s="36">
        <v>1827</v>
      </c>
      <c r="BE1847" s="223"/>
      <c r="BF1847" s="231"/>
      <c r="BG1847" s="231"/>
      <c r="BH1847" s="231"/>
      <c r="BI1847" s="231"/>
      <c r="BJ1847" s="223"/>
      <c r="BK1847" s="224"/>
      <c r="BL1847" s="223"/>
      <c r="BM1847" s="224"/>
      <c r="BN1847" s="225"/>
      <c r="BO1847" s="226"/>
      <c r="BP1847" s="224"/>
      <c r="BQ1847" s="224"/>
      <c r="BR1847" s="226"/>
      <c r="BS1847" s="225"/>
      <c r="CB1847" s="258"/>
      <c r="CC1847" s="258"/>
      <c r="CD1847" s="291" t="s">
        <v>2175</v>
      </c>
      <c r="CE1847" s="307">
        <v>2</v>
      </c>
      <c r="CF1847" s="266">
        <v>2</v>
      </c>
      <c r="CG1847" s="268"/>
      <c r="CI1847" s="239"/>
      <c r="CJ1847" s="239"/>
      <c r="CK1847" s="348"/>
      <c r="CL1847" s="238"/>
      <c r="CM1847" s="239"/>
      <c r="CN1847" s="239"/>
      <c r="CP1847" s="239"/>
      <c r="CQ1847" s="239"/>
      <c r="CR1847" s="348"/>
      <c r="CS1847" s="238"/>
      <c r="CT1847" s="239"/>
      <c r="CU1847" s="239"/>
    </row>
    <row r="1848" spans="8:99" ht="15" customHeight="1" x14ac:dyDescent="0.15">
      <c r="H1848" s="111">
        <f t="shared" si="196"/>
        <v>0</v>
      </c>
      <c r="I1848" s="110">
        <v>1828</v>
      </c>
      <c r="J1848" s="199"/>
      <c r="K1848" s="199"/>
      <c r="L1848" s="112" t="e">
        <f t="shared" si="198"/>
        <v>#N/A</v>
      </c>
      <c r="M1848" s="199"/>
      <c r="N1848" s="199"/>
      <c r="O1848" s="124" t="str">
        <f t="shared" si="199"/>
        <v/>
      </c>
      <c r="P1848" s="124" t="str">
        <f t="shared" si="200"/>
        <v/>
      </c>
      <c r="Q1848" s="199"/>
      <c r="R1848" s="113" t="s">
        <v>341</v>
      </c>
      <c r="S1848" s="199"/>
      <c r="T1848" s="113" t="s">
        <v>337</v>
      </c>
      <c r="U1848" s="199"/>
      <c r="V1848" s="112" t="str">
        <f t="shared" si="201"/>
        <v>１～４以外</v>
      </c>
      <c r="W1848" s="628"/>
      <c r="X1848" s="112"/>
      <c r="Y1848" s="199"/>
      <c r="Z1848" s="636"/>
      <c r="AA1848" s="200"/>
      <c r="AB1848" s="114" t="e">
        <f t="shared" si="202"/>
        <v>#N/A</v>
      </c>
      <c r="AC1848" s="115" t="str">
        <f t="shared" si="197"/>
        <v/>
      </c>
      <c r="AD1848" s="145" t="str">
        <f t="shared" si="203"/>
        <v/>
      </c>
      <c r="BD1848" s="36">
        <v>1828</v>
      </c>
      <c r="BE1848" s="223"/>
      <c r="BF1848" s="231"/>
      <c r="BG1848" s="231"/>
      <c r="BH1848" s="231"/>
      <c r="BI1848" s="231"/>
      <c r="BJ1848" s="223"/>
      <c r="BK1848" s="224"/>
      <c r="BL1848" s="223"/>
      <c r="BM1848" s="224"/>
      <c r="BN1848" s="225"/>
      <c r="BO1848" s="226"/>
      <c r="BP1848" s="224"/>
      <c r="BQ1848" s="224"/>
      <c r="BR1848" s="226"/>
      <c r="BS1848" s="225"/>
      <c r="CB1848" s="258"/>
      <c r="CC1848" s="258"/>
      <c r="CD1848" s="276" t="s">
        <v>2026</v>
      </c>
      <c r="CE1848" s="305" t="s">
        <v>505</v>
      </c>
      <c r="CF1848" s="253" t="s">
        <v>725</v>
      </c>
      <c r="CG1848" s="278"/>
      <c r="CI1848" s="239"/>
      <c r="CJ1848" s="239"/>
      <c r="CK1848" s="239"/>
      <c r="CL1848" s="239"/>
      <c r="CM1848" s="239"/>
      <c r="CN1848" s="238"/>
      <c r="CP1848" s="239"/>
      <c r="CQ1848" s="239"/>
      <c r="CR1848" s="239"/>
      <c r="CS1848" s="239"/>
      <c r="CT1848" s="239"/>
      <c r="CU1848" s="238"/>
    </row>
    <row r="1849" spans="8:99" ht="15" customHeight="1" x14ac:dyDescent="0.15">
      <c r="H1849" s="111">
        <f t="shared" si="196"/>
        <v>0</v>
      </c>
      <c r="I1849" s="110">
        <v>1829</v>
      </c>
      <c r="J1849" s="199"/>
      <c r="K1849" s="199"/>
      <c r="L1849" s="112" t="e">
        <f t="shared" si="198"/>
        <v>#N/A</v>
      </c>
      <c r="M1849" s="199"/>
      <c r="N1849" s="199"/>
      <c r="O1849" s="124" t="str">
        <f t="shared" si="199"/>
        <v/>
      </c>
      <c r="P1849" s="124" t="str">
        <f t="shared" si="200"/>
        <v/>
      </c>
      <c r="Q1849" s="199"/>
      <c r="R1849" s="113" t="s">
        <v>341</v>
      </c>
      <c r="S1849" s="199"/>
      <c r="T1849" s="113" t="s">
        <v>337</v>
      </c>
      <c r="U1849" s="199"/>
      <c r="V1849" s="112" t="str">
        <f t="shared" si="201"/>
        <v>１～４以外</v>
      </c>
      <c r="W1849" s="628"/>
      <c r="X1849" s="112"/>
      <c r="Y1849" s="199"/>
      <c r="Z1849" s="636"/>
      <c r="AA1849" s="200"/>
      <c r="AB1849" s="114" t="e">
        <f t="shared" si="202"/>
        <v>#N/A</v>
      </c>
      <c r="AC1849" s="115" t="str">
        <f t="shared" si="197"/>
        <v/>
      </c>
      <c r="AD1849" s="145" t="str">
        <f t="shared" si="203"/>
        <v/>
      </c>
      <c r="BD1849" s="36">
        <v>1829</v>
      </c>
      <c r="BE1849" s="223"/>
      <c r="BF1849" s="231"/>
      <c r="BG1849" s="231"/>
      <c r="BH1849" s="231"/>
      <c r="BI1849" s="231"/>
      <c r="BJ1849" s="223"/>
      <c r="BK1849" s="224"/>
      <c r="BL1849" s="223"/>
      <c r="BM1849" s="224"/>
      <c r="BN1849" s="225"/>
      <c r="BO1849" s="226"/>
      <c r="BP1849" s="224"/>
      <c r="BQ1849" s="224"/>
      <c r="BR1849" s="226"/>
      <c r="BS1849" s="225"/>
      <c r="CB1849" s="258"/>
      <c r="CC1849" s="258"/>
      <c r="CD1849" s="291" t="s">
        <v>2176</v>
      </c>
      <c r="CE1849" s="306">
        <v>2</v>
      </c>
      <c r="CF1849" s="259">
        <v>1</v>
      </c>
      <c r="CG1849" s="260">
        <f>DCOUNT($H$20:$AD$4020,"入力ﾁｪｯｸ",CD1848:CF1850)</f>
        <v>0</v>
      </c>
      <c r="CI1849" s="239"/>
      <c r="CJ1849" s="239"/>
      <c r="CK1849" s="239"/>
      <c r="CL1849" s="239"/>
      <c r="CM1849" s="239"/>
      <c r="CN1849" s="239"/>
      <c r="CP1849" s="239"/>
      <c r="CQ1849" s="239"/>
      <c r="CR1849" s="239"/>
      <c r="CS1849" s="239"/>
      <c r="CT1849" s="239"/>
      <c r="CU1849" s="239"/>
    </row>
    <row r="1850" spans="8:99" ht="15" customHeight="1" x14ac:dyDescent="0.15">
      <c r="H1850" s="111">
        <f t="shared" si="196"/>
        <v>0</v>
      </c>
      <c r="I1850" s="110">
        <v>1830</v>
      </c>
      <c r="J1850" s="199"/>
      <c r="K1850" s="199"/>
      <c r="L1850" s="112" t="e">
        <f t="shared" si="198"/>
        <v>#N/A</v>
      </c>
      <c r="M1850" s="199"/>
      <c r="N1850" s="199"/>
      <c r="O1850" s="124" t="str">
        <f t="shared" si="199"/>
        <v/>
      </c>
      <c r="P1850" s="124" t="str">
        <f t="shared" si="200"/>
        <v/>
      </c>
      <c r="Q1850" s="199"/>
      <c r="R1850" s="113" t="s">
        <v>341</v>
      </c>
      <c r="S1850" s="199"/>
      <c r="T1850" s="113" t="s">
        <v>337</v>
      </c>
      <c r="U1850" s="199"/>
      <c r="V1850" s="112" t="str">
        <f t="shared" si="201"/>
        <v>１～４以外</v>
      </c>
      <c r="W1850" s="628"/>
      <c r="X1850" s="112"/>
      <c r="Y1850" s="199"/>
      <c r="Z1850" s="636"/>
      <c r="AA1850" s="200"/>
      <c r="AB1850" s="114" t="e">
        <f t="shared" si="202"/>
        <v>#N/A</v>
      </c>
      <c r="AC1850" s="115" t="str">
        <f t="shared" si="197"/>
        <v/>
      </c>
      <c r="AD1850" s="145" t="str">
        <f t="shared" si="203"/>
        <v/>
      </c>
      <c r="BD1850" s="36">
        <v>1830</v>
      </c>
      <c r="BE1850" s="223"/>
      <c r="BF1850" s="231"/>
      <c r="BG1850" s="231"/>
      <c r="BH1850" s="231"/>
      <c r="BI1850" s="231"/>
      <c r="BJ1850" s="223"/>
      <c r="BK1850" s="224"/>
      <c r="BL1850" s="223"/>
      <c r="BM1850" s="224"/>
      <c r="BN1850" s="225"/>
      <c r="BO1850" s="226"/>
      <c r="BP1850" s="224"/>
      <c r="BQ1850" s="224"/>
      <c r="BR1850" s="226"/>
      <c r="BS1850" s="225"/>
      <c r="CB1850" s="258"/>
      <c r="CC1850" s="258"/>
      <c r="CD1850" s="291" t="s">
        <v>2176</v>
      </c>
      <c r="CE1850" s="307">
        <v>2</v>
      </c>
      <c r="CF1850" s="266">
        <v>2</v>
      </c>
      <c r="CG1850" s="268"/>
      <c r="CI1850" s="239"/>
      <c r="CJ1850" s="239"/>
      <c r="CK1850" s="348"/>
      <c r="CL1850" s="238"/>
      <c r="CM1850" s="239"/>
      <c r="CN1850" s="239"/>
      <c r="CP1850" s="239"/>
      <c r="CQ1850" s="239"/>
      <c r="CR1850" s="348"/>
      <c r="CS1850" s="238"/>
      <c r="CT1850" s="239"/>
      <c r="CU1850" s="239"/>
    </row>
    <row r="1851" spans="8:99" ht="15" customHeight="1" x14ac:dyDescent="0.15">
      <c r="H1851" s="111">
        <f t="shared" si="196"/>
        <v>0</v>
      </c>
      <c r="I1851" s="110">
        <v>1831</v>
      </c>
      <c r="J1851" s="199"/>
      <c r="K1851" s="199"/>
      <c r="L1851" s="112" t="e">
        <f t="shared" si="198"/>
        <v>#N/A</v>
      </c>
      <c r="M1851" s="199"/>
      <c r="N1851" s="199"/>
      <c r="O1851" s="124" t="str">
        <f t="shared" si="199"/>
        <v/>
      </c>
      <c r="P1851" s="124" t="str">
        <f t="shared" si="200"/>
        <v/>
      </c>
      <c r="Q1851" s="199"/>
      <c r="R1851" s="113" t="s">
        <v>341</v>
      </c>
      <c r="S1851" s="199"/>
      <c r="T1851" s="113" t="s">
        <v>337</v>
      </c>
      <c r="U1851" s="199"/>
      <c r="V1851" s="112" t="str">
        <f t="shared" si="201"/>
        <v>１～４以外</v>
      </c>
      <c r="W1851" s="628"/>
      <c r="X1851" s="112"/>
      <c r="Y1851" s="199"/>
      <c r="Z1851" s="636"/>
      <c r="AA1851" s="200"/>
      <c r="AB1851" s="114" t="e">
        <f t="shared" si="202"/>
        <v>#N/A</v>
      </c>
      <c r="AC1851" s="115" t="str">
        <f t="shared" si="197"/>
        <v/>
      </c>
      <c r="AD1851" s="145" t="str">
        <f t="shared" si="203"/>
        <v/>
      </c>
      <c r="BD1851" s="36">
        <v>1831</v>
      </c>
      <c r="BE1851" s="223"/>
      <c r="BF1851" s="231"/>
      <c r="BG1851" s="231"/>
      <c r="BH1851" s="231"/>
      <c r="BI1851" s="231"/>
      <c r="BJ1851" s="223"/>
      <c r="BK1851" s="224"/>
      <c r="BL1851" s="223"/>
      <c r="BM1851" s="224"/>
      <c r="BN1851" s="225"/>
      <c r="BO1851" s="226"/>
      <c r="BP1851" s="224"/>
      <c r="BQ1851" s="224"/>
      <c r="BR1851" s="226"/>
      <c r="BS1851" s="225"/>
      <c r="CB1851" s="258"/>
      <c r="CC1851" s="258"/>
      <c r="CD1851" s="276" t="s">
        <v>2026</v>
      </c>
      <c r="CE1851" s="305" t="s">
        <v>505</v>
      </c>
      <c r="CF1851" s="253" t="s">
        <v>725</v>
      </c>
      <c r="CG1851" s="278"/>
      <c r="CI1851" s="239"/>
      <c r="CJ1851" s="239"/>
      <c r="CK1851" s="239"/>
      <c r="CL1851" s="239"/>
      <c r="CM1851" s="239"/>
      <c r="CN1851" s="238"/>
      <c r="CP1851" s="239"/>
      <c r="CQ1851" s="239"/>
      <c r="CR1851" s="239"/>
      <c r="CS1851" s="239"/>
      <c r="CT1851" s="239"/>
      <c r="CU1851" s="238"/>
    </row>
    <row r="1852" spans="8:99" ht="15" customHeight="1" x14ac:dyDescent="0.15">
      <c r="H1852" s="111">
        <f t="shared" si="196"/>
        <v>0</v>
      </c>
      <c r="I1852" s="110">
        <v>1832</v>
      </c>
      <c r="J1852" s="199"/>
      <c r="K1852" s="199"/>
      <c r="L1852" s="112" t="e">
        <f t="shared" si="198"/>
        <v>#N/A</v>
      </c>
      <c r="M1852" s="199"/>
      <c r="N1852" s="199"/>
      <c r="O1852" s="124" t="str">
        <f t="shared" si="199"/>
        <v/>
      </c>
      <c r="P1852" s="124" t="str">
        <f t="shared" si="200"/>
        <v/>
      </c>
      <c r="Q1852" s="199"/>
      <c r="R1852" s="113" t="s">
        <v>341</v>
      </c>
      <c r="S1852" s="199"/>
      <c r="T1852" s="113" t="s">
        <v>337</v>
      </c>
      <c r="U1852" s="199"/>
      <c r="V1852" s="112" t="str">
        <f t="shared" si="201"/>
        <v>１～４以外</v>
      </c>
      <c r="W1852" s="628"/>
      <c r="X1852" s="112"/>
      <c r="Y1852" s="199"/>
      <c r="Z1852" s="636"/>
      <c r="AA1852" s="200"/>
      <c r="AB1852" s="114" t="e">
        <f t="shared" si="202"/>
        <v>#N/A</v>
      </c>
      <c r="AC1852" s="115" t="str">
        <f t="shared" si="197"/>
        <v/>
      </c>
      <c r="AD1852" s="145" t="str">
        <f t="shared" si="203"/>
        <v/>
      </c>
      <c r="BD1852" s="36">
        <v>1832</v>
      </c>
      <c r="BE1852" s="223"/>
      <c r="BF1852" s="231"/>
      <c r="BG1852" s="231"/>
      <c r="BH1852" s="231"/>
      <c r="BI1852" s="231"/>
      <c r="BJ1852" s="223"/>
      <c r="BK1852" s="224"/>
      <c r="BL1852" s="223"/>
      <c r="BM1852" s="224"/>
      <c r="BN1852" s="225"/>
      <c r="BO1852" s="226"/>
      <c r="BP1852" s="224"/>
      <c r="BQ1852" s="224"/>
      <c r="BR1852" s="226"/>
      <c r="BS1852" s="225"/>
      <c r="CB1852" s="258"/>
      <c r="CC1852" s="258"/>
      <c r="CD1852" s="291" t="s">
        <v>2177</v>
      </c>
      <c r="CE1852" s="306">
        <v>2</v>
      </c>
      <c r="CF1852" s="259">
        <v>1</v>
      </c>
      <c r="CG1852" s="260">
        <f>DCOUNT($H$20:$AD$4020,"入力ﾁｪｯｸ",CD1851:CF1853)</f>
        <v>0</v>
      </c>
      <c r="CI1852" s="239"/>
      <c r="CJ1852" s="239"/>
      <c r="CK1852" s="239"/>
      <c r="CL1852" s="239"/>
      <c r="CM1852" s="239"/>
      <c r="CN1852" s="239"/>
      <c r="CP1852" s="239"/>
      <c r="CQ1852" s="239"/>
      <c r="CR1852" s="239"/>
      <c r="CS1852" s="239"/>
      <c r="CT1852" s="239"/>
      <c r="CU1852" s="239"/>
    </row>
    <row r="1853" spans="8:99" ht="15" customHeight="1" x14ac:dyDescent="0.15">
      <c r="H1853" s="111">
        <f t="shared" si="196"/>
        <v>0</v>
      </c>
      <c r="I1853" s="110">
        <v>1833</v>
      </c>
      <c r="J1853" s="199"/>
      <c r="K1853" s="199"/>
      <c r="L1853" s="112" t="e">
        <f t="shared" si="198"/>
        <v>#N/A</v>
      </c>
      <c r="M1853" s="199"/>
      <c r="N1853" s="199"/>
      <c r="O1853" s="124" t="str">
        <f t="shared" si="199"/>
        <v/>
      </c>
      <c r="P1853" s="124" t="str">
        <f t="shared" si="200"/>
        <v/>
      </c>
      <c r="Q1853" s="199"/>
      <c r="R1853" s="113" t="s">
        <v>341</v>
      </c>
      <c r="S1853" s="199"/>
      <c r="T1853" s="113" t="s">
        <v>337</v>
      </c>
      <c r="U1853" s="199"/>
      <c r="V1853" s="112" t="str">
        <f t="shared" si="201"/>
        <v>１～４以外</v>
      </c>
      <c r="W1853" s="628"/>
      <c r="X1853" s="112"/>
      <c r="Y1853" s="199"/>
      <c r="Z1853" s="636"/>
      <c r="AA1853" s="200"/>
      <c r="AB1853" s="114" t="e">
        <f t="shared" si="202"/>
        <v>#N/A</v>
      </c>
      <c r="AC1853" s="115" t="str">
        <f t="shared" si="197"/>
        <v/>
      </c>
      <c r="AD1853" s="145" t="str">
        <f t="shared" si="203"/>
        <v/>
      </c>
      <c r="BD1853" s="36">
        <v>1833</v>
      </c>
      <c r="BE1853" s="223"/>
      <c r="BF1853" s="231"/>
      <c r="BG1853" s="231"/>
      <c r="BH1853" s="231"/>
      <c r="BI1853" s="231"/>
      <c r="BJ1853" s="223"/>
      <c r="BK1853" s="224"/>
      <c r="BL1853" s="223"/>
      <c r="BM1853" s="224"/>
      <c r="BN1853" s="225"/>
      <c r="BO1853" s="226"/>
      <c r="BP1853" s="224"/>
      <c r="BQ1853" s="224"/>
      <c r="BR1853" s="226"/>
      <c r="BS1853" s="225"/>
      <c r="CB1853" s="258"/>
      <c r="CC1853" s="258"/>
      <c r="CD1853" s="291" t="s">
        <v>2177</v>
      </c>
      <c r="CE1853" s="307">
        <v>2</v>
      </c>
      <c r="CF1853" s="266">
        <v>2</v>
      </c>
      <c r="CG1853" s="268"/>
      <c r="CI1853" s="239"/>
      <c r="CJ1853" s="239"/>
      <c r="CK1853" s="348"/>
      <c r="CL1853" s="238"/>
      <c r="CM1853" s="239"/>
      <c r="CN1853" s="239"/>
      <c r="CP1853" s="239"/>
      <c r="CQ1853" s="239"/>
      <c r="CR1853" s="348"/>
      <c r="CS1853" s="238"/>
      <c r="CT1853" s="239"/>
      <c r="CU1853" s="239"/>
    </row>
    <row r="1854" spans="8:99" ht="15" customHeight="1" x14ac:dyDescent="0.15">
      <c r="H1854" s="111">
        <f t="shared" si="196"/>
        <v>0</v>
      </c>
      <c r="I1854" s="110">
        <v>1834</v>
      </c>
      <c r="J1854" s="199"/>
      <c r="K1854" s="199"/>
      <c r="L1854" s="112" t="e">
        <f t="shared" si="198"/>
        <v>#N/A</v>
      </c>
      <c r="M1854" s="199"/>
      <c r="N1854" s="199"/>
      <c r="O1854" s="124" t="str">
        <f t="shared" si="199"/>
        <v/>
      </c>
      <c r="P1854" s="124" t="str">
        <f t="shared" si="200"/>
        <v/>
      </c>
      <c r="Q1854" s="199"/>
      <c r="R1854" s="113" t="s">
        <v>341</v>
      </c>
      <c r="S1854" s="199"/>
      <c r="T1854" s="113" t="s">
        <v>337</v>
      </c>
      <c r="U1854" s="199"/>
      <c r="V1854" s="112" t="str">
        <f t="shared" si="201"/>
        <v>１～４以外</v>
      </c>
      <c r="W1854" s="628"/>
      <c r="X1854" s="112"/>
      <c r="Y1854" s="199"/>
      <c r="Z1854" s="636"/>
      <c r="AA1854" s="200"/>
      <c r="AB1854" s="114" t="e">
        <f t="shared" si="202"/>
        <v>#N/A</v>
      </c>
      <c r="AC1854" s="115" t="str">
        <f t="shared" si="197"/>
        <v/>
      </c>
      <c r="AD1854" s="145" t="str">
        <f t="shared" si="203"/>
        <v/>
      </c>
      <c r="BD1854" s="36">
        <v>1834</v>
      </c>
      <c r="BE1854" s="223"/>
      <c r="BF1854" s="231"/>
      <c r="BG1854" s="231"/>
      <c r="BH1854" s="231"/>
      <c r="BI1854" s="231"/>
      <c r="BJ1854" s="223"/>
      <c r="BK1854" s="224"/>
      <c r="BL1854" s="223"/>
      <c r="BM1854" s="224"/>
      <c r="BN1854" s="225"/>
      <c r="BO1854" s="226"/>
      <c r="BP1854" s="224"/>
      <c r="BQ1854" s="224"/>
      <c r="BR1854" s="226"/>
      <c r="BS1854" s="225"/>
      <c r="CB1854" s="258"/>
      <c r="CC1854" s="258"/>
      <c r="CD1854" s="276" t="s">
        <v>2026</v>
      </c>
      <c r="CE1854" s="305" t="s">
        <v>505</v>
      </c>
      <c r="CF1854" s="253" t="s">
        <v>725</v>
      </c>
      <c r="CG1854" s="278"/>
      <c r="CI1854" s="239"/>
      <c r="CJ1854" s="239"/>
      <c r="CK1854" s="239"/>
      <c r="CL1854" s="239"/>
      <c r="CM1854" s="239"/>
      <c r="CN1854" s="238"/>
      <c r="CP1854" s="239"/>
      <c r="CQ1854" s="239"/>
      <c r="CR1854" s="239"/>
      <c r="CS1854" s="239"/>
      <c r="CT1854" s="239"/>
      <c r="CU1854" s="238"/>
    </row>
    <row r="1855" spans="8:99" ht="15" customHeight="1" x14ac:dyDescent="0.15">
      <c r="H1855" s="111">
        <f t="shared" si="196"/>
        <v>0</v>
      </c>
      <c r="I1855" s="110">
        <v>1835</v>
      </c>
      <c r="J1855" s="199"/>
      <c r="K1855" s="199"/>
      <c r="L1855" s="112" t="e">
        <f t="shared" si="198"/>
        <v>#N/A</v>
      </c>
      <c r="M1855" s="199"/>
      <c r="N1855" s="199"/>
      <c r="O1855" s="124" t="str">
        <f t="shared" si="199"/>
        <v/>
      </c>
      <c r="P1855" s="124" t="str">
        <f t="shared" si="200"/>
        <v/>
      </c>
      <c r="Q1855" s="199"/>
      <c r="R1855" s="113" t="s">
        <v>341</v>
      </c>
      <c r="S1855" s="199"/>
      <c r="T1855" s="113" t="s">
        <v>337</v>
      </c>
      <c r="U1855" s="199"/>
      <c r="V1855" s="112" t="str">
        <f t="shared" si="201"/>
        <v>１～４以外</v>
      </c>
      <c r="W1855" s="628"/>
      <c r="X1855" s="112"/>
      <c r="Y1855" s="199"/>
      <c r="Z1855" s="636"/>
      <c r="AA1855" s="200"/>
      <c r="AB1855" s="114" t="e">
        <f t="shared" si="202"/>
        <v>#N/A</v>
      </c>
      <c r="AC1855" s="115" t="str">
        <f t="shared" si="197"/>
        <v/>
      </c>
      <c r="AD1855" s="145" t="str">
        <f t="shared" si="203"/>
        <v/>
      </c>
      <c r="BD1855" s="36">
        <v>1835</v>
      </c>
      <c r="BE1855" s="223"/>
      <c r="BF1855" s="231"/>
      <c r="BG1855" s="231"/>
      <c r="BH1855" s="231"/>
      <c r="BI1855" s="231"/>
      <c r="BJ1855" s="223"/>
      <c r="BK1855" s="224"/>
      <c r="BL1855" s="223"/>
      <c r="BM1855" s="224"/>
      <c r="BN1855" s="225"/>
      <c r="BO1855" s="226"/>
      <c r="BP1855" s="224"/>
      <c r="BQ1855" s="224"/>
      <c r="BR1855" s="226"/>
      <c r="BS1855" s="225"/>
      <c r="CB1855" s="258"/>
      <c r="CC1855" s="258"/>
      <c r="CD1855" s="291" t="s">
        <v>2178</v>
      </c>
      <c r="CE1855" s="306">
        <v>2</v>
      </c>
      <c r="CF1855" s="259">
        <v>1</v>
      </c>
      <c r="CG1855" s="260">
        <f>DCOUNT($H$20:$AD$4020,"入力ﾁｪｯｸ",CD1854:CF1856)</f>
        <v>0</v>
      </c>
      <c r="CI1855" s="239"/>
      <c r="CJ1855" s="239"/>
      <c r="CK1855" s="239"/>
      <c r="CL1855" s="239"/>
      <c r="CM1855" s="239"/>
      <c r="CN1855" s="239"/>
      <c r="CP1855" s="239"/>
      <c r="CQ1855" s="239"/>
      <c r="CR1855" s="239"/>
      <c r="CS1855" s="239"/>
      <c r="CT1855" s="239"/>
      <c r="CU1855" s="239"/>
    </row>
    <row r="1856" spans="8:99" ht="15" customHeight="1" x14ac:dyDescent="0.15">
      <c r="H1856" s="111">
        <f t="shared" si="196"/>
        <v>0</v>
      </c>
      <c r="I1856" s="110">
        <v>1836</v>
      </c>
      <c r="J1856" s="199"/>
      <c r="K1856" s="199"/>
      <c r="L1856" s="112" t="e">
        <f t="shared" si="198"/>
        <v>#N/A</v>
      </c>
      <c r="M1856" s="199"/>
      <c r="N1856" s="199"/>
      <c r="O1856" s="124" t="str">
        <f t="shared" si="199"/>
        <v/>
      </c>
      <c r="P1856" s="124" t="str">
        <f t="shared" si="200"/>
        <v/>
      </c>
      <c r="Q1856" s="199"/>
      <c r="R1856" s="113" t="s">
        <v>341</v>
      </c>
      <c r="S1856" s="199"/>
      <c r="T1856" s="113" t="s">
        <v>337</v>
      </c>
      <c r="U1856" s="199"/>
      <c r="V1856" s="112" t="str">
        <f t="shared" si="201"/>
        <v>１～４以外</v>
      </c>
      <c r="W1856" s="628"/>
      <c r="X1856" s="112"/>
      <c r="Y1856" s="199"/>
      <c r="Z1856" s="636"/>
      <c r="AA1856" s="200"/>
      <c r="AB1856" s="114" t="e">
        <f t="shared" si="202"/>
        <v>#N/A</v>
      </c>
      <c r="AC1856" s="115" t="str">
        <f t="shared" si="197"/>
        <v/>
      </c>
      <c r="AD1856" s="145" t="str">
        <f t="shared" si="203"/>
        <v/>
      </c>
      <c r="BD1856" s="36">
        <v>1836</v>
      </c>
      <c r="BE1856" s="223"/>
      <c r="BF1856" s="231"/>
      <c r="BG1856" s="231"/>
      <c r="BH1856" s="231"/>
      <c r="BI1856" s="231"/>
      <c r="BJ1856" s="223"/>
      <c r="BK1856" s="224"/>
      <c r="BL1856" s="223"/>
      <c r="BM1856" s="224"/>
      <c r="BN1856" s="225"/>
      <c r="BO1856" s="226"/>
      <c r="BP1856" s="224"/>
      <c r="BQ1856" s="224"/>
      <c r="BR1856" s="226"/>
      <c r="BS1856" s="225"/>
      <c r="CB1856" s="258"/>
      <c r="CC1856" s="258"/>
      <c r="CD1856" s="291" t="s">
        <v>2178</v>
      </c>
      <c r="CE1856" s="307">
        <v>2</v>
      </c>
      <c r="CF1856" s="266">
        <v>2</v>
      </c>
      <c r="CG1856" s="268"/>
      <c r="CI1856" s="239"/>
      <c r="CJ1856" s="239"/>
      <c r="CK1856" s="348"/>
      <c r="CL1856" s="238"/>
      <c r="CM1856" s="239"/>
      <c r="CN1856" s="239"/>
      <c r="CP1856" s="239"/>
      <c r="CQ1856" s="239"/>
      <c r="CR1856" s="348"/>
      <c r="CS1856" s="238"/>
      <c r="CT1856" s="239"/>
      <c r="CU1856" s="239"/>
    </row>
    <row r="1857" spans="8:99" ht="15" customHeight="1" x14ac:dyDescent="0.15">
      <c r="H1857" s="111">
        <f t="shared" si="196"/>
        <v>0</v>
      </c>
      <c r="I1857" s="110">
        <v>1837</v>
      </c>
      <c r="J1857" s="199"/>
      <c r="K1857" s="199"/>
      <c r="L1857" s="112" t="e">
        <f t="shared" si="198"/>
        <v>#N/A</v>
      </c>
      <c r="M1857" s="199"/>
      <c r="N1857" s="199"/>
      <c r="O1857" s="124" t="str">
        <f t="shared" si="199"/>
        <v/>
      </c>
      <c r="P1857" s="124" t="str">
        <f t="shared" si="200"/>
        <v/>
      </c>
      <c r="Q1857" s="199"/>
      <c r="R1857" s="113" t="s">
        <v>341</v>
      </c>
      <c r="S1857" s="199"/>
      <c r="T1857" s="113" t="s">
        <v>337</v>
      </c>
      <c r="U1857" s="199"/>
      <c r="V1857" s="112" t="str">
        <f t="shared" si="201"/>
        <v>１～４以外</v>
      </c>
      <c r="W1857" s="628"/>
      <c r="X1857" s="112"/>
      <c r="Y1857" s="199"/>
      <c r="Z1857" s="636"/>
      <c r="AA1857" s="200"/>
      <c r="AB1857" s="114" t="e">
        <f t="shared" si="202"/>
        <v>#N/A</v>
      </c>
      <c r="AC1857" s="115" t="str">
        <f t="shared" si="197"/>
        <v/>
      </c>
      <c r="AD1857" s="145" t="str">
        <f t="shared" si="203"/>
        <v/>
      </c>
      <c r="BD1857" s="36">
        <v>1837</v>
      </c>
      <c r="BE1857" s="223"/>
      <c r="BF1857" s="231"/>
      <c r="BG1857" s="231"/>
      <c r="BH1857" s="231"/>
      <c r="BI1857" s="231"/>
      <c r="BJ1857" s="223"/>
      <c r="BK1857" s="224"/>
      <c r="BL1857" s="223"/>
      <c r="BM1857" s="224"/>
      <c r="BN1857" s="225"/>
      <c r="BO1857" s="226"/>
      <c r="BP1857" s="224"/>
      <c r="BQ1857" s="224"/>
      <c r="BR1857" s="226"/>
      <c r="BS1857" s="225"/>
      <c r="CB1857" s="258"/>
      <c r="CC1857" s="258"/>
      <c r="CD1857" s="276" t="s">
        <v>2026</v>
      </c>
      <c r="CE1857" s="305" t="s">
        <v>505</v>
      </c>
      <c r="CF1857" s="253" t="s">
        <v>725</v>
      </c>
      <c r="CG1857" s="278"/>
      <c r="CI1857" s="239"/>
      <c r="CJ1857" s="239"/>
      <c r="CK1857" s="239"/>
      <c r="CL1857" s="239"/>
      <c r="CM1857" s="239"/>
      <c r="CN1857" s="238"/>
      <c r="CP1857" s="239"/>
      <c r="CQ1857" s="239"/>
      <c r="CR1857" s="239"/>
      <c r="CS1857" s="239"/>
      <c r="CT1857" s="239"/>
      <c r="CU1857" s="238"/>
    </row>
    <row r="1858" spans="8:99" ht="15" customHeight="1" x14ac:dyDescent="0.15">
      <c r="H1858" s="111">
        <f t="shared" si="196"/>
        <v>0</v>
      </c>
      <c r="I1858" s="110">
        <v>1838</v>
      </c>
      <c r="J1858" s="199"/>
      <c r="K1858" s="199"/>
      <c r="L1858" s="112" t="e">
        <f t="shared" si="198"/>
        <v>#N/A</v>
      </c>
      <c r="M1858" s="199"/>
      <c r="N1858" s="199"/>
      <c r="O1858" s="124" t="str">
        <f t="shared" si="199"/>
        <v/>
      </c>
      <c r="P1858" s="124" t="str">
        <f t="shared" si="200"/>
        <v/>
      </c>
      <c r="Q1858" s="199"/>
      <c r="R1858" s="113" t="s">
        <v>341</v>
      </c>
      <c r="S1858" s="199"/>
      <c r="T1858" s="113" t="s">
        <v>337</v>
      </c>
      <c r="U1858" s="199"/>
      <c r="V1858" s="112" t="str">
        <f t="shared" si="201"/>
        <v>１～４以外</v>
      </c>
      <c r="W1858" s="628"/>
      <c r="X1858" s="112"/>
      <c r="Y1858" s="199"/>
      <c r="Z1858" s="636"/>
      <c r="AA1858" s="200"/>
      <c r="AB1858" s="114" t="e">
        <f t="shared" si="202"/>
        <v>#N/A</v>
      </c>
      <c r="AC1858" s="115" t="str">
        <f t="shared" si="197"/>
        <v/>
      </c>
      <c r="AD1858" s="145" t="str">
        <f t="shared" si="203"/>
        <v/>
      </c>
      <c r="BD1858" s="36">
        <v>1838</v>
      </c>
      <c r="BE1858" s="223"/>
      <c r="BF1858" s="231"/>
      <c r="BG1858" s="231"/>
      <c r="BH1858" s="231"/>
      <c r="BI1858" s="231"/>
      <c r="BJ1858" s="223"/>
      <c r="BK1858" s="224"/>
      <c r="BL1858" s="223"/>
      <c r="BM1858" s="224"/>
      <c r="BN1858" s="225"/>
      <c r="BO1858" s="226"/>
      <c r="BP1858" s="224"/>
      <c r="BQ1858" s="224"/>
      <c r="BR1858" s="226"/>
      <c r="BS1858" s="225"/>
      <c r="CB1858" s="258"/>
      <c r="CC1858" s="258"/>
      <c r="CD1858" s="291" t="s">
        <v>2179</v>
      </c>
      <c r="CE1858" s="306">
        <v>2</v>
      </c>
      <c r="CF1858" s="259">
        <v>1</v>
      </c>
      <c r="CG1858" s="260">
        <f>DCOUNT($H$20:$AD$4020,"入力ﾁｪｯｸ",CD1857:CF1859)</f>
        <v>0</v>
      </c>
      <c r="CI1858" s="239"/>
      <c r="CJ1858" s="239"/>
      <c r="CK1858" s="239"/>
      <c r="CL1858" s="239"/>
      <c r="CM1858" s="239"/>
      <c r="CN1858" s="239"/>
      <c r="CP1858" s="239"/>
      <c r="CQ1858" s="239"/>
      <c r="CR1858" s="239"/>
      <c r="CS1858" s="239"/>
      <c r="CT1858" s="239"/>
      <c r="CU1858" s="239"/>
    </row>
    <row r="1859" spans="8:99" ht="15" customHeight="1" x14ac:dyDescent="0.15">
      <c r="H1859" s="111">
        <f t="shared" si="196"/>
        <v>0</v>
      </c>
      <c r="I1859" s="110">
        <v>1839</v>
      </c>
      <c r="J1859" s="199"/>
      <c r="K1859" s="199"/>
      <c r="L1859" s="112" t="e">
        <f t="shared" si="198"/>
        <v>#N/A</v>
      </c>
      <c r="M1859" s="199"/>
      <c r="N1859" s="199"/>
      <c r="O1859" s="124" t="str">
        <f t="shared" si="199"/>
        <v/>
      </c>
      <c r="P1859" s="124" t="str">
        <f t="shared" si="200"/>
        <v/>
      </c>
      <c r="Q1859" s="199"/>
      <c r="R1859" s="113" t="s">
        <v>341</v>
      </c>
      <c r="S1859" s="199"/>
      <c r="T1859" s="113" t="s">
        <v>337</v>
      </c>
      <c r="U1859" s="199"/>
      <c r="V1859" s="112" t="str">
        <f t="shared" si="201"/>
        <v>１～４以外</v>
      </c>
      <c r="W1859" s="628"/>
      <c r="X1859" s="112"/>
      <c r="Y1859" s="199"/>
      <c r="Z1859" s="636"/>
      <c r="AA1859" s="200"/>
      <c r="AB1859" s="114" t="e">
        <f t="shared" si="202"/>
        <v>#N/A</v>
      </c>
      <c r="AC1859" s="115" t="str">
        <f t="shared" si="197"/>
        <v/>
      </c>
      <c r="AD1859" s="145" t="str">
        <f t="shared" si="203"/>
        <v/>
      </c>
      <c r="BD1859" s="36">
        <v>1839</v>
      </c>
      <c r="BE1859" s="223"/>
      <c r="BF1859" s="231"/>
      <c r="BG1859" s="231"/>
      <c r="BH1859" s="231"/>
      <c r="BI1859" s="231"/>
      <c r="BJ1859" s="223"/>
      <c r="BK1859" s="224"/>
      <c r="BL1859" s="223"/>
      <c r="BM1859" s="224"/>
      <c r="BN1859" s="225"/>
      <c r="BO1859" s="226"/>
      <c r="BP1859" s="224"/>
      <c r="BQ1859" s="224"/>
      <c r="BR1859" s="226"/>
      <c r="BS1859" s="225"/>
      <c r="CB1859" s="258"/>
      <c r="CC1859" s="258"/>
      <c r="CD1859" s="291" t="s">
        <v>2179</v>
      </c>
      <c r="CE1859" s="307">
        <v>2</v>
      </c>
      <c r="CF1859" s="266">
        <v>2</v>
      </c>
      <c r="CG1859" s="268"/>
      <c r="CI1859" s="239"/>
      <c r="CJ1859" s="239"/>
      <c r="CK1859" s="348"/>
      <c r="CL1859" s="238"/>
      <c r="CM1859" s="239"/>
      <c r="CN1859" s="239"/>
      <c r="CP1859" s="239"/>
      <c r="CQ1859" s="239"/>
      <c r="CR1859" s="348"/>
      <c r="CS1859" s="238"/>
      <c r="CT1859" s="239"/>
      <c r="CU1859" s="239"/>
    </row>
    <row r="1860" spans="8:99" ht="15" customHeight="1" x14ac:dyDescent="0.15">
      <c r="H1860" s="111">
        <f t="shared" si="196"/>
        <v>0</v>
      </c>
      <c r="I1860" s="110">
        <v>1840</v>
      </c>
      <c r="J1860" s="199"/>
      <c r="K1860" s="199"/>
      <c r="L1860" s="112" t="e">
        <f t="shared" si="198"/>
        <v>#N/A</v>
      </c>
      <c r="M1860" s="199"/>
      <c r="N1860" s="199"/>
      <c r="O1860" s="124" t="str">
        <f t="shared" si="199"/>
        <v/>
      </c>
      <c r="P1860" s="124" t="str">
        <f t="shared" si="200"/>
        <v/>
      </c>
      <c r="Q1860" s="199"/>
      <c r="R1860" s="113" t="s">
        <v>341</v>
      </c>
      <c r="S1860" s="199"/>
      <c r="T1860" s="113" t="s">
        <v>337</v>
      </c>
      <c r="U1860" s="199"/>
      <c r="V1860" s="112" t="str">
        <f t="shared" si="201"/>
        <v>１～４以外</v>
      </c>
      <c r="W1860" s="628"/>
      <c r="X1860" s="112"/>
      <c r="Y1860" s="199"/>
      <c r="Z1860" s="636"/>
      <c r="AA1860" s="200"/>
      <c r="AB1860" s="114" t="e">
        <f t="shared" si="202"/>
        <v>#N/A</v>
      </c>
      <c r="AC1860" s="115" t="str">
        <f t="shared" si="197"/>
        <v/>
      </c>
      <c r="AD1860" s="145" t="str">
        <f t="shared" si="203"/>
        <v/>
      </c>
      <c r="BD1860" s="36">
        <v>1840</v>
      </c>
      <c r="BE1860" s="223"/>
      <c r="BF1860" s="231"/>
      <c r="BG1860" s="231"/>
      <c r="BH1860" s="231"/>
      <c r="BI1860" s="231"/>
      <c r="BJ1860" s="223"/>
      <c r="BK1860" s="224"/>
      <c r="BL1860" s="223"/>
      <c r="BM1860" s="224"/>
      <c r="BN1860" s="225"/>
      <c r="BO1860" s="226"/>
      <c r="BP1860" s="224"/>
      <c r="BQ1860" s="224"/>
      <c r="BR1860" s="226"/>
      <c r="BS1860" s="225"/>
      <c r="CB1860" s="258"/>
      <c r="CC1860" s="258"/>
      <c r="CD1860" s="276" t="s">
        <v>2026</v>
      </c>
      <c r="CE1860" s="305" t="s">
        <v>505</v>
      </c>
      <c r="CF1860" s="253" t="s">
        <v>725</v>
      </c>
      <c r="CG1860" s="278"/>
      <c r="CI1860" s="239"/>
      <c r="CJ1860" s="239"/>
      <c r="CK1860" s="239"/>
      <c r="CL1860" s="239"/>
      <c r="CM1860" s="239"/>
      <c r="CN1860" s="238"/>
      <c r="CP1860" s="239"/>
      <c r="CQ1860" s="239"/>
      <c r="CR1860" s="239"/>
      <c r="CS1860" s="239"/>
      <c r="CT1860" s="239"/>
      <c r="CU1860" s="238"/>
    </row>
    <row r="1861" spans="8:99" ht="15" customHeight="1" x14ac:dyDescent="0.15">
      <c r="H1861" s="111">
        <f t="shared" si="196"/>
        <v>0</v>
      </c>
      <c r="I1861" s="110">
        <v>1841</v>
      </c>
      <c r="J1861" s="199"/>
      <c r="K1861" s="199"/>
      <c r="L1861" s="112" t="e">
        <f t="shared" si="198"/>
        <v>#N/A</v>
      </c>
      <c r="M1861" s="199"/>
      <c r="N1861" s="199"/>
      <c r="O1861" s="124" t="str">
        <f t="shared" si="199"/>
        <v/>
      </c>
      <c r="P1861" s="124" t="str">
        <f t="shared" si="200"/>
        <v/>
      </c>
      <c r="Q1861" s="199"/>
      <c r="R1861" s="113" t="s">
        <v>341</v>
      </c>
      <c r="S1861" s="199"/>
      <c r="T1861" s="113" t="s">
        <v>337</v>
      </c>
      <c r="U1861" s="199"/>
      <c r="V1861" s="112" t="str">
        <f t="shared" si="201"/>
        <v>１～４以外</v>
      </c>
      <c r="W1861" s="628"/>
      <c r="X1861" s="112"/>
      <c r="Y1861" s="199"/>
      <c r="Z1861" s="636"/>
      <c r="AA1861" s="200"/>
      <c r="AB1861" s="114" t="e">
        <f t="shared" si="202"/>
        <v>#N/A</v>
      </c>
      <c r="AC1861" s="115" t="str">
        <f t="shared" si="197"/>
        <v/>
      </c>
      <c r="AD1861" s="145" t="str">
        <f t="shared" si="203"/>
        <v/>
      </c>
      <c r="BD1861" s="36">
        <v>1841</v>
      </c>
      <c r="BE1861" s="223"/>
      <c r="BF1861" s="231"/>
      <c r="BG1861" s="231"/>
      <c r="BH1861" s="231"/>
      <c r="BI1861" s="231"/>
      <c r="BJ1861" s="223"/>
      <c r="BK1861" s="224"/>
      <c r="BL1861" s="223"/>
      <c r="BM1861" s="224"/>
      <c r="BN1861" s="225"/>
      <c r="BO1861" s="226"/>
      <c r="BP1861" s="224"/>
      <c r="BQ1861" s="224"/>
      <c r="BR1861" s="226"/>
      <c r="BS1861" s="225"/>
      <c r="CB1861" s="258"/>
      <c r="CC1861" s="258"/>
      <c r="CD1861" s="291" t="s">
        <v>2180</v>
      </c>
      <c r="CE1861" s="306">
        <v>2</v>
      </c>
      <c r="CF1861" s="259">
        <v>1</v>
      </c>
      <c r="CG1861" s="260">
        <f>DCOUNT($H$20:$AD$4020,"入力ﾁｪｯｸ",CD1860:CF1862)</f>
        <v>0</v>
      </c>
      <c r="CI1861" s="239"/>
      <c r="CJ1861" s="239"/>
      <c r="CK1861" s="239"/>
      <c r="CL1861" s="239"/>
      <c r="CM1861" s="239"/>
      <c r="CN1861" s="239"/>
      <c r="CP1861" s="239"/>
      <c r="CQ1861" s="239"/>
      <c r="CR1861" s="239"/>
      <c r="CS1861" s="239"/>
      <c r="CT1861" s="239"/>
      <c r="CU1861" s="239"/>
    </row>
    <row r="1862" spans="8:99" ht="15" customHeight="1" x14ac:dyDescent="0.15">
      <c r="H1862" s="111">
        <f t="shared" si="196"/>
        <v>0</v>
      </c>
      <c r="I1862" s="110">
        <v>1842</v>
      </c>
      <c r="J1862" s="199"/>
      <c r="K1862" s="199"/>
      <c r="L1862" s="112" t="e">
        <f t="shared" si="198"/>
        <v>#N/A</v>
      </c>
      <c r="M1862" s="199"/>
      <c r="N1862" s="199"/>
      <c r="O1862" s="124" t="str">
        <f t="shared" si="199"/>
        <v/>
      </c>
      <c r="P1862" s="124" t="str">
        <f t="shared" si="200"/>
        <v/>
      </c>
      <c r="Q1862" s="199"/>
      <c r="R1862" s="113" t="s">
        <v>341</v>
      </c>
      <c r="S1862" s="199"/>
      <c r="T1862" s="113" t="s">
        <v>337</v>
      </c>
      <c r="U1862" s="199"/>
      <c r="V1862" s="112" t="str">
        <f t="shared" si="201"/>
        <v>１～４以外</v>
      </c>
      <c r="W1862" s="628"/>
      <c r="X1862" s="112"/>
      <c r="Y1862" s="199"/>
      <c r="Z1862" s="636"/>
      <c r="AA1862" s="200"/>
      <c r="AB1862" s="114" t="e">
        <f t="shared" si="202"/>
        <v>#N/A</v>
      </c>
      <c r="AC1862" s="115" t="str">
        <f t="shared" si="197"/>
        <v/>
      </c>
      <c r="AD1862" s="145" t="str">
        <f t="shared" si="203"/>
        <v/>
      </c>
      <c r="BD1862" s="36">
        <v>1842</v>
      </c>
      <c r="BE1862" s="223"/>
      <c r="BF1862" s="231"/>
      <c r="BG1862" s="231"/>
      <c r="BH1862" s="231"/>
      <c r="BI1862" s="231"/>
      <c r="BJ1862" s="223"/>
      <c r="BK1862" s="224"/>
      <c r="BL1862" s="223"/>
      <c r="BM1862" s="224"/>
      <c r="BN1862" s="225"/>
      <c r="BO1862" s="226"/>
      <c r="BP1862" s="224"/>
      <c r="BQ1862" s="224"/>
      <c r="BR1862" s="226"/>
      <c r="BS1862" s="225"/>
      <c r="CB1862" s="258"/>
      <c r="CC1862" s="258"/>
      <c r="CD1862" s="291" t="s">
        <v>2180</v>
      </c>
      <c r="CE1862" s="307">
        <v>2</v>
      </c>
      <c r="CF1862" s="266">
        <v>2</v>
      </c>
      <c r="CG1862" s="268"/>
      <c r="CI1862" s="239"/>
      <c r="CJ1862" s="239"/>
      <c r="CK1862" s="348"/>
      <c r="CL1862" s="238"/>
      <c r="CM1862" s="239"/>
      <c r="CN1862" s="239"/>
      <c r="CP1862" s="239"/>
      <c r="CQ1862" s="239"/>
      <c r="CR1862" s="348"/>
      <c r="CS1862" s="238"/>
      <c r="CT1862" s="239"/>
      <c r="CU1862" s="239"/>
    </row>
    <row r="1863" spans="8:99" ht="15" customHeight="1" x14ac:dyDescent="0.15">
      <c r="H1863" s="111">
        <f t="shared" si="196"/>
        <v>0</v>
      </c>
      <c r="I1863" s="110">
        <v>1843</v>
      </c>
      <c r="J1863" s="199"/>
      <c r="K1863" s="199"/>
      <c r="L1863" s="112" t="e">
        <f t="shared" si="198"/>
        <v>#N/A</v>
      </c>
      <c r="M1863" s="199"/>
      <c r="N1863" s="199"/>
      <c r="O1863" s="124" t="str">
        <f t="shared" si="199"/>
        <v/>
      </c>
      <c r="P1863" s="124" t="str">
        <f t="shared" si="200"/>
        <v/>
      </c>
      <c r="Q1863" s="199"/>
      <c r="R1863" s="113" t="s">
        <v>341</v>
      </c>
      <c r="S1863" s="199"/>
      <c r="T1863" s="113" t="s">
        <v>337</v>
      </c>
      <c r="U1863" s="199"/>
      <c r="V1863" s="112" t="str">
        <f t="shared" si="201"/>
        <v>１～４以外</v>
      </c>
      <c r="W1863" s="628"/>
      <c r="X1863" s="112"/>
      <c r="Y1863" s="199"/>
      <c r="Z1863" s="636"/>
      <c r="AA1863" s="200"/>
      <c r="AB1863" s="114" t="e">
        <f t="shared" si="202"/>
        <v>#N/A</v>
      </c>
      <c r="AC1863" s="115" t="str">
        <f t="shared" si="197"/>
        <v/>
      </c>
      <c r="AD1863" s="145" t="str">
        <f t="shared" si="203"/>
        <v/>
      </c>
      <c r="BD1863" s="36">
        <v>1843</v>
      </c>
      <c r="BE1863" s="223"/>
      <c r="BF1863" s="231"/>
      <c r="BG1863" s="231"/>
      <c r="BH1863" s="231"/>
      <c r="BI1863" s="231"/>
      <c r="BJ1863" s="223"/>
      <c r="BK1863" s="224"/>
      <c r="BL1863" s="223"/>
      <c r="BM1863" s="224"/>
      <c r="BN1863" s="225"/>
      <c r="BO1863" s="226"/>
      <c r="BP1863" s="224"/>
      <c r="BQ1863" s="224"/>
      <c r="BR1863" s="226"/>
      <c r="BS1863" s="225"/>
      <c r="CB1863" s="258"/>
      <c r="CC1863" s="258"/>
      <c r="CD1863" s="276" t="s">
        <v>2026</v>
      </c>
      <c r="CE1863" s="305" t="s">
        <v>505</v>
      </c>
      <c r="CF1863" s="253" t="s">
        <v>725</v>
      </c>
      <c r="CG1863" s="278"/>
      <c r="CI1863" s="239"/>
      <c r="CJ1863" s="239"/>
      <c r="CK1863" s="239"/>
      <c r="CL1863" s="239"/>
      <c r="CM1863" s="239"/>
      <c r="CN1863" s="238"/>
      <c r="CP1863" s="239"/>
      <c r="CQ1863" s="239"/>
      <c r="CR1863" s="239"/>
      <c r="CS1863" s="239"/>
      <c r="CT1863" s="239"/>
      <c r="CU1863" s="238"/>
    </row>
    <row r="1864" spans="8:99" ht="15" customHeight="1" x14ac:dyDescent="0.15">
      <c r="H1864" s="111">
        <f t="shared" si="196"/>
        <v>0</v>
      </c>
      <c r="I1864" s="110">
        <v>1844</v>
      </c>
      <c r="J1864" s="199"/>
      <c r="K1864" s="199"/>
      <c r="L1864" s="112" t="e">
        <f t="shared" si="198"/>
        <v>#N/A</v>
      </c>
      <c r="M1864" s="199"/>
      <c r="N1864" s="199"/>
      <c r="O1864" s="124" t="str">
        <f t="shared" si="199"/>
        <v/>
      </c>
      <c r="P1864" s="124" t="str">
        <f t="shared" si="200"/>
        <v/>
      </c>
      <c r="Q1864" s="199"/>
      <c r="R1864" s="113" t="s">
        <v>341</v>
      </c>
      <c r="S1864" s="199"/>
      <c r="T1864" s="113" t="s">
        <v>337</v>
      </c>
      <c r="U1864" s="199"/>
      <c r="V1864" s="112" t="str">
        <f t="shared" si="201"/>
        <v>１～４以外</v>
      </c>
      <c r="W1864" s="628"/>
      <c r="X1864" s="112"/>
      <c r="Y1864" s="199"/>
      <c r="Z1864" s="636"/>
      <c r="AA1864" s="200"/>
      <c r="AB1864" s="114" t="e">
        <f t="shared" si="202"/>
        <v>#N/A</v>
      </c>
      <c r="AC1864" s="115" t="str">
        <f t="shared" si="197"/>
        <v/>
      </c>
      <c r="AD1864" s="145" t="str">
        <f t="shared" si="203"/>
        <v/>
      </c>
      <c r="BD1864" s="36">
        <v>1844</v>
      </c>
      <c r="BE1864" s="223"/>
      <c r="BF1864" s="231"/>
      <c r="BG1864" s="231"/>
      <c r="BH1864" s="231"/>
      <c r="BI1864" s="231"/>
      <c r="BJ1864" s="223"/>
      <c r="BK1864" s="224"/>
      <c r="BL1864" s="223"/>
      <c r="BM1864" s="224"/>
      <c r="BN1864" s="225"/>
      <c r="BO1864" s="226"/>
      <c r="BP1864" s="224"/>
      <c r="BQ1864" s="224"/>
      <c r="BR1864" s="226"/>
      <c r="BS1864" s="225"/>
      <c r="CB1864" s="258"/>
      <c r="CC1864" s="258"/>
      <c r="CD1864" s="291" t="s">
        <v>2181</v>
      </c>
      <c r="CE1864" s="306">
        <v>2</v>
      </c>
      <c r="CF1864" s="259">
        <v>1</v>
      </c>
      <c r="CG1864" s="260">
        <f>DCOUNT($H$20:$AD$4020,"入力ﾁｪｯｸ",CD1863:CF1865)</f>
        <v>0</v>
      </c>
      <c r="CI1864" s="239"/>
      <c r="CJ1864" s="239"/>
      <c r="CK1864" s="239"/>
      <c r="CL1864" s="239"/>
      <c r="CM1864" s="239"/>
      <c r="CN1864" s="239"/>
      <c r="CP1864" s="239"/>
      <c r="CQ1864" s="239"/>
      <c r="CR1864" s="239"/>
      <c r="CS1864" s="239"/>
      <c r="CT1864" s="239"/>
      <c r="CU1864" s="239"/>
    </row>
    <row r="1865" spans="8:99" ht="15" customHeight="1" x14ac:dyDescent="0.15">
      <c r="H1865" s="111">
        <f t="shared" si="196"/>
        <v>0</v>
      </c>
      <c r="I1865" s="110">
        <v>1845</v>
      </c>
      <c r="J1865" s="199"/>
      <c r="K1865" s="199"/>
      <c r="L1865" s="112" t="e">
        <f t="shared" si="198"/>
        <v>#N/A</v>
      </c>
      <c r="M1865" s="199"/>
      <c r="N1865" s="199"/>
      <c r="O1865" s="124" t="str">
        <f t="shared" si="199"/>
        <v/>
      </c>
      <c r="P1865" s="124" t="str">
        <f t="shared" si="200"/>
        <v/>
      </c>
      <c r="Q1865" s="199"/>
      <c r="R1865" s="113" t="s">
        <v>341</v>
      </c>
      <c r="S1865" s="199"/>
      <c r="T1865" s="113" t="s">
        <v>337</v>
      </c>
      <c r="U1865" s="199"/>
      <c r="V1865" s="112" t="str">
        <f t="shared" si="201"/>
        <v>１～４以外</v>
      </c>
      <c r="W1865" s="628"/>
      <c r="X1865" s="112"/>
      <c r="Y1865" s="199"/>
      <c r="Z1865" s="636"/>
      <c r="AA1865" s="200"/>
      <c r="AB1865" s="114" t="e">
        <f t="shared" si="202"/>
        <v>#N/A</v>
      </c>
      <c r="AC1865" s="115" t="str">
        <f t="shared" si="197"/>
        <v/>
      </c>
      <c r="AD1865" s="145" t="str">
        <f t="shared" si="203"/>
        <v/>
      </c>
      <c r="BD1865" s="36">
        <v>1845</v>
      </c>
      <c r="BE1865" s="223"/>
      <c r="BF1865" s="231"/>
      <c r="BG1865" s="231"/>
      <c r="BH1865" s="231"/>
      <c r="BI1865" s="231"/>
      <c r="BJ1865" s="223"/>
      <c r="BK1865" s="224"/>
      <c r="BL1865" s="223"/>
      <c r="BM1865" s="224"/>
      <c r="BN1865" s="225"/>
      <c r="BO1865" s="226"/>
      <c r="BP1865" s="224"/>
      <c r="BQ1865" s="224"/>
      <c r="BR1865" s="226"/>
      <c r="BS1865" s="225"/>
      <c r="CB1865" s="258"/>
      <c r="CC1865" s="258"/>
      <c r="CD1865" s="291" t="s">
        <v>2181</v>
      </c>
      <c r="CE1865" s="307">
        <v>2</v>
      </c>
      <c r="CF1865" s="266">
        <v>2</v>
      </c>
      <c r="CG1865" s="268"/>
      <c r="CI1865" s="239"/>
      <c r="CJ1865" s="239"/>
      <c r="CK1865" s="348"/>
      <c r="CL1865" s="238"/>
      <c r="CM1865" s="239"/>
      <c r="CN1865" s="239"/>
      <c r="CP1865" s="239"/>
      <c r="CQ1865" s="239"/>
      <c r="CR1865" s="348"/>
      <c r="CS1865" s="238"/>
      <c r="CT1865" s="239"/>
      <c r="CU1865" s="239"/>
    </row>
    <row r="1866" spans="8:99" ht="15" customHeight="1" x14ac:dyDescent="0.15">
      <c r="H1866" s="111">
        <f t="shared" si="196"/>
        <v>0</v>
      </c>
      <c r="I1866" s="110">
        <v>1846</v>
      </c>
      <c r="J1866" s="199"/>
      <c r="K1866" s="199"/>
      <c r="L1866" s="112" t="e">
        <f t="shared" si="198"/>
        <v>#N/A</v>
      </c>
      <c r="M1866" s="199"/>
      <c r="N1866" s="199"/>
      <c r="O1866" s="124" t="str">
        <f t="shared" si="199"/>
        <v/>
      </c>
      <c r="P1866" s="124" t="str">
        <f t="shared" si="200"/>
        <v/>
      </c>
      <c r="Q1866" s="199"/>
      <c r="R1866" s="113" t="s">
        <v>341</v>
      </c>
      <c r="S1866" s="199"/>
      <c r="T1866" s="113" t="s">
        <v>337</v>
      </c>
      <c r="U1866" s="199"/>
      <c r="V1866" s="112" t="str">
        <f t="shared" si="201"/>
        <v>１～４以外</v>
      </c>
      <c r="W1866" s="628"/>
      <c r="X1866" s="112"/>
      <c r="Y1866" s="199"/>
      <c r="Z1866" s="636"/>
      <c r="AA1866" s="200"/>
      <c r="AB1866" s="114" t="e">
        <f t="shared" si="202"/>
        <v>#N/A</v>
      </c>
      <c r="AC1866" s="115" t="str">
        <f t="shared" si="197"/>
        <v/>
      </c>
      <c r="AD1866" s="145" t="str">
        <f t="shared" si="203"/>
        <v/>
      </c>
      <c r="BD1866" s="36">
        <v>1846</v>
      </c>
      <c r="BE1866" s="223"/>
      <c r="BF1866" s="231"/>
      <c r="BG1866" s="231"/>
      <c r="BH1866" s="231"/>
      <c r="BI1866" s="231"/>
      <c r="BJ1866" s="223"/>
      <c r="BK1866" s="224"/>
      <c r="BL1866" s="223"/>
      <c r="BM1866" s="224"/>
      <c r="BN1866" s="225"/>
      <c r="BO1866" s="226"/>
      <c r="BP1866" s="224"/>
      <c r="BQ1866" s="224"/>
      <c r="BR1866" s="226"/>
      <c r="BS1866" s="225"/>
      <c r="CB1866" s="258"/>
      <c r="CC1866" s="258"/>
      <c r="CD1866" s="276" t="s">
        <v>2026</v>
      </c>
      <c r="CE1866" s="305" t="s">
        <v>505</v>
      </c>
      <c r="CF1866" s="253" t="s">
        <v>725</v>
      </c>
      <c r="CG1866" s="278"/>
      <c r="CI1866" s="239"/>
      <c r="CJ1866" s="239"/>
      <c r="CK1866" s="239"/>
      <c r="CL1866" s="239"/>
      <c r="CM1866" s="239"/>
      <c r="CN1866" s="238"/>
      <c r="CP1866" s="239"/>
      <c r="CQ1866" s="239"/>
      <c r="CR1866" s="239"/>
      <c r="CS1866" s="239"/>
      <c r="CT1866" s="239"/>
      <c r="CU1866" s="238"/>
    </row>
    <row r="1867" spans="8:99" ht="15" customHeight="1" x14ac:dyDescent="0.15">
      <c r="H1867" s="111">
        <f t="shared" si="196"/>
        <v>0</v>
      </c>
      <c r="I1867" s="110">
        <v>1847</v>
      </c>
      <c r="J1867" s="199"/>
      <c r="K1867" s="199"/>
      <c r="L1867" s="112" t="e">
        <f t="shared" si="198"/>
        <v>#N/A</v>
      </c>
      <c r="M1867" s="199"/>
      <c r="N1867" s="199"/>
      <c r="O1867" s="124" t="str">
        <f t="shared" si="199"/>
        <v/>
      </c>
      <c r="P1867" s="124" t="str">
        <f t="shared" si="200"/>
        <v/>
      </c>
      <c r="Q1867" s="199"/>
      <c r="R1867" s="113" t="s">
        <v>341</v>
      </c>
      <c r="S1867" s="199"/>
      <c r="T1867" s="113" t="s">
        <v>337</v>
      </c>
      <c r="U1867" s="199"/>
      <c r="V1867" s="112" t="str">
        <f t="shared" si="201"/>
        <v>１～４以外</v>
      </c>
      <c r="W1867" s="628"/>
      <c r="X1867" s="112"/>
      <c r="Y1867" s="199"/>
      <c r="Z1867" s="636"/>
      <c r="AA1867" s="200"/>
      <c r="AB1867" s="114" t="e">
        <f t="shared" si="202"/>
        <v>#N/A</v>
      </c>
      <c r="AC1867" s="115" t="str">
        <f t="shared" si="197"/>
        <v/>
      </c>
      <c r="AD1867" s="145" t="str">
        <f t="shared" si="203"/>
        <v/>
      </c>
      <c r="BD1867" s="36">
        <v>1847</v>
      </c>
      <c r="BE1867" s="223"/>
      <c r="BF1867" s="231"/>
      <c r="BG1867" s="231"/>
      <c r="BH1867" s="231"/>
      <c r="BI1867" s="231"/>
      <c r="BJ1867" s="223"/>
      <c r="BK1867" s="224"/>
      <c r="BL1867" s="223"/>
      <c r="BM1867" s="224"/>
      <c r="BN1867" s="225"/>
      <c r="BO1867" s="226"/>
      <c r="BP1867" s="224"/>
      <c r="BQ1867" s="224"/>
      <c r="BR1867" s="226"/>
      <c r="BS1867" s="225"/>
      <c r="CB1867" s="258"/>
      <c r="CC1867" s="258"/>
      <c r="CD1867" s="291" t="s">
        <v>2182</v>
      </c>
      <c r="CE1867" s="306">
        <v>2</v>
      </c>
      <c r="CF1867" s="259">
        <v>1</v>
      </c>
      <c r="CG1867" s="260">
        <f>DCOUNT($H$20:$AD$4020,"入力ﾁｪｯｸ",CD1866:CF1868)</f>
        <v>0</v>
      </c>
      <c r="CI1867" s="239"/>
      <c r="CJ1867" s="239"/>
      <c r="CK1867" s="239"/>
      <c r="CL1867" s="239"/>
      <c r="CM1867" s="239"/>
      <c r="CN1867" s="239"/>
      <c r="CP1867" s="239"/>
      <c r="CQ1867" s="239"/>
      <c r="CR1867" s="239"/>
      <c r="CS1867" s="239"/>
      <c r="CT1867" s="239"/>
      <c r="CU1867" s="239"/>
    </row>
    <row r="1868" spans="8:99" ht="15" customHeight="1" x14ac:dyDescent="0.15">
      <c r="H1868" s="111">
        <f t="shared" si="196"/>
        <v>0</v>
      </c>
      <c r="I1868" s="110">
        <v>1848</v>
      </c>
      <c r="J1868" s="199"/>
      <c r="K1868" s="199"/>
      <c r="L1868" s="112" t="e">
        <f t="shared" si="198"/>
        <v>#N/A</v>
      </c>
      <c r="M1868" s="199"/>
      <c r="N1868" s="199"/>
      <c r="O1868" s="124" t="str">
        <f t="shared" si="199"/>
        <v/>
      </c>
      <c r="P1868" s="124" t="str">
        <f t="shared" si="200"/>
        <v/>
      </c>
      <c r="Q1868" s="199"/>
      <c r="R1868" s="113" t="s">
        <v>341</v>
      </c>
      <c r="S1868" s="199"/>
      <c r="T1868" s="113" t="s">
        <v>337</v>
      </c>
      <c r="U1868" s="199"/>
      <c r="V1868" s="112" t="str">
        <f t="shared" si="201"/>
        <v>１～４以外</v>
      </c>
      <c r="W1868" s="628"/>
      <c r="X1868" s="112"/>
      <c r="Y1868" s="199"/>
      <c r="Z1868" s="636"/>
      <c r="AA1868" s="200"/>
      <c r="AB1868" s="114" t="e">
        <f t="shared" si="202"/>
        <v>#N/A</v>
      </c>
      <c r="AC1868" s="115" t="str">
        <f t="shared" si="197"/>
        <v/>
      </c>
      <c r="AD1868" s="145" t="str">
        <f t="shared" si="203"/>
        <v/>
      </c>
      <c r="BD1868" s="36">
        <v>1848</v>
      </c>
      <c r="BE1868" s="223"/>
      <c r="BF1868" s="231"/>
      <c r="BG1868" s="231"/>
      <c r="BH1868" s="231"/>
      <c r="BI1868" s="231"/>
      <c r="BJ1868" s="223"/>
      <c r="BK1868" s="224"/>
      <c r="BL1868" s="223"/>
      <c r="BM1868" s="224"/>
      <c r="BN1868" s="225"/>
      <c r="BO1868" s="226"/>
      <c r="BP1868" s="224"/>
      <c r="BQ1868" s="224"/>
      <c r="BR1868" s="226"/>
      <c r="BS1868" s="225"/>
      <c r="CB1868" s="258"/>
      <c r="CC1868" s="258"/>
      <c r="CD1868" s="291" t="s">
        <v>2182</v>
      </c>
      <c r="CE1868" s="307">
        <v>2</v>
      </c>
      <c r="CF1868" s="266">
        <v>2</v>
      </c>
      <c r="CG1868" s="268"/>
      <c r="CI1868" s="239"/>
      <c r="CJ1868" s="239"/>
      <c r="CK1868" s="348"/>
      <c r="CL1868" s="238"/>
      <c r="CM1868" s="239"/>
      <c r="CN1868" s="239"/>
      <c r="CP1868" s="239"/>
      <c r="CQ1868" s="239"/>
      <c r="CR1868" s="348"/>
      <c r="CS1868" s="238"/>
      <c r="CT1868" s="239"/>
      <c r="CU1868" s="239"/>
    </row>
    <row r="1869" spans="8:99" ht="15" customHeight="1" x14ac:dyDescent="0.15">
      <c r="H1869" s="111">
        <f t="shared" si="196"/>
        <v>0</v>
      </c>
      <c r="I1869" s="110">
        <v>1849</v>
      </c>
      <c r="J1869" s="199"/>
      <c r="K1869" s="199"/>
      <c r="L1869" s="112" t="e">
        <f t="shared" si="198"/>
        <v>#N/A</v>
      </c>
      <c r="M1869" s="199"/>
      <c r="N1869" s="199"/>
      <c r="O1869" s="124" t="str">
        <f t="shared" si="199"/>
        <v/>
      </c>
      <c r="P1869" s="124" t="str">
        <f t="shared" si="200"/>
        <v/>
      </c>
      <c r="Q1869" s="199"/>
      <c r="R1869" s="113" t="s">
        <v>341</v>
      </c>
      <c r="S1869" s="199"/>
      <c r="T1869" s="113" t="s">
        <v>337</v>
      </c>
      <c r="U1869" s="199"/>
      <c r="V1869" s="112" t="str">
        <f t="shared" si="201"/>
        <v>１～４以外</v>
      </c>
      <c r="W1869" s="628"/>
      <c r="X1869" s="112"/>
      <c r="Y1869" s="199"/>
      <c r="Z1869" s="636"/>
      <c r="AA1869" s="200"/>
      <c r="AB1869" s="114" t="e">
        <f t="shared" si="202"/>
        <v>#N/A</v>
      </c>
      <c r="AC1869" s="115" t="str">
        <f t="shared" si="197"/>
        <v/>
      </c>
      <c r="AD1869" s="145" t="str">
        <f t="shared" si="203"/>
        <v/>
      </c>
      <c r="BD1869" s="36">
        <v>1849</v>
      </c>
      <c r="BE1869" s="223"/>
      <c r="BF1869" s="231"/>
      <c r="BG1869" s="231"/>
      <c r="BH1869" s="231"/>
      <c r="BI1869" s="231"/>
      <c r="BJ1869" s="223"/>
      <c r="BK1869" s="224"/>
      <c r="BL1869" s="223"/>
      <c r="BM1869" s="224"/>
      <c r="BN1869" s="225"/>
      <c r="BO1869" s="226"/>
      <c r="BP1869" s="224"/>
      <c r="BQ1869" s="224"/>
      <c r="BR1869" s="226"/>
      <c r="BS1869" s="225"/>
      <c r="CB1869" s="258"/>
      <c r="CC1869" s="258"/>
      <c r="CD1869" s="276" t="s">
        <v>2026</v>
      </c>
      <c r="CE1869" s="305" t="s">
        <v>505</v>
      </c>
      <c r="CF1869" s="253" t="s">
        <v>725</v>
      </c>
      <c r="CG1869" s="278"/>
      <c r="CI1869" s="239"/>
      <c r="CJ1869" s="239"/>
      <c r="CK1869" s="239"/>
      <c r="CL1869" s="239"/>
      <c r="CM1869" s="239"/>
      <c r="CN1869" s="238"/>
      <c r="CP1869" s="239"/>
      <c r="CQ1869" s="239"/>
      <c r="CR1869" s="239"/>
      <c r="CS1869" s="239"/>
      <c r="CT1869" s="239"/>
      <c r="CU1869" s="238"/>
    </row>
    <row r="1870" spans="8:99" ht="15" customHeight="1" x14ac:dyDescent="0.15">
      <c r="H1870" s="111">
        <f t="shared" si="196"/>
        <v>0</v>
      </c>
      <c r="I1870" s="110">
        <v>1850</v>
      </c>
      <c r="J1870" s="199"/>
      <c r="K1870" s="199"/>
      <c r="L1870" s="112" t="e">
        <f t="shared" si="198"/>
        <v>#N/A</v>
      </c>
      <c r="M1870" s="199"/>
      <c r="N1870" s="199"/>
      <c r="O1870" s="124" t="str">
        <f t="shared" si="199"/>
        <v/>
      </c>
      <c r="P1870" s="124" t="str">
        <f t="shared" si="200"/>
        <v/>
      </c>
      <c r="Q1870" s="199"/>
      <c r="R1870" s="113" t="s">
        <v>341</v>
      </c>
      <c r="S1870" s="199"/>
      <c r="T1870" s="113" t="s">
        <v>337</v>
      </c>
      <c r="U1870" s="199"/>
      <c r="V1870" s="112" t="str">
        <f t="shared" si="201"/>
        <v>１～４以外</v>
      </c>
      <c r="W1870" s="628"/>
      <c r="X1870" s="112"/>
      <c r="Y1870" s="199"/>
      <c r="Z1870" s="636"/>
      <c r="AA1870" s="200"/>
      <c r="AB1870" s="114" t="e">
        <f t="shared" si="202"/>
        <v>#N/A</v>
      </c>
      <c r="AC1870" s="115" t="str">
        <f t="shared" si="197"/>
        <v/>
      </c>
      <c r="AD1870" s="145" t="str">
        <f t="shared" si="203"/>
        <v/>
      </c>
      <c r="BD1870" s="36">
        <v>1850</v>
      </c>
      <c r="BE1870" s="223"/>
      <c r="BF1870" s="231"/>
      <c r="BG1870" s="231"/>
      <c r="BH1870" s="231"/>
      <c r="BI1870" s="231"/>
      <c r="BJ1870" s="223"/>
      <c r="BK1870" s="224"/>
      <c r="BL1870" s="223"/>
      <c r="BM1870" s="224"/>
      <c r="BN1870" s="225"/>
      <c r="BO1870" s="226"/>
      <c r="BP1870" s="224"/>
      <c r="BQ1870" s="224"/>
      <c r="BR1870" s="226"/>
      <c r="BS1870" s="225"/>
      <c r="CB1870" s="258"/>
      <c r="CC1870" s="258"/>
      <c r="CD1870" s="291" t="s">
        <v>2183</v>
      </c>
      <c r="CE1870" s="306">
        <v>2</v>
      </c>
      <c r="CF1870" s="259">
        <v>1</v>
      </c>
      <c r="CG1870" s="260">
        <f>DCOUNT($H$20:$AD$4020,"入力ﾁｪｯｸ",CD1869:CF1871)</f>
        <v>0</v>
      </c>
      <c r="CI1870" s="239"/>
      <c r="CJ1870" s="239"/>
      <c r="CK1870" s="239"/>
      <c r="CL1870" s="239"/>
      <c r="CM1870" s="239"/>
      <c r="CN1870" s="239"/>
      <c r="CP1870" s="239"/>
      <c r="CQ1870" s="239"/>
      <c r="CR1870" s="239"/>
      <c r="CS1870" s="239"/>
      <c r="CT1870" s="239"/>
      <c r="CU1870" s="239"/>
    </row>
    <row r="1871" spans="8:99" ht="15" customHeight="1" x14ac:dyDescent="0.15">
      <c r="H1871" s="111">
        <f t="shared" si="196"/>
        <v>0</v>
      </c>
      <c r="I1871" s="110">
        <v>1851</v>
      </c>
      <c r="J1871" s="199"/>
      <c r="K1871" s="199"/>
      <c r="L1871" s="112" t="e">
        <f t="shared" si="198"/>
        <v>#N/A</v>
      </c>
      <c r="M1871" s="199"/>
      <c r="N1871" s="199"/>
      <c r="O1871" s="124" t="str">
        <f t="shared" si="199"/>
        <v/>
      </c>
      <c r="P1871" s="124" t="str">
        <f t="shared" si="200"/>
        <v/>
      </c>
      <c r="Q1871" s="199"/>
      <c r="R1871" s="113" t="s">
        <v>341</v>
      </c>
      <c r="S1871" s="199"/>
      <c r="T1871" s="113" t="s">
        <v>337</v>
      </c>
      <c r="U1871" s="199"/>
      <c r="V1871" s="112" t="str">
        <f t="shared" si="201"/>
        <v>１～４以外</v>
      </c>
      <c r="W1871" s="628"/>
      <c r="X1871" s="112"/>
      <c r="Y1871" s="199"/>
      <c r="Z1871" s="636"/>
      <c r="AA1871" s="200"/>
      <c r="AB1871" s="114" t="e">
        <f t="shared" si="202"/>
        <v>#N/A</v>
      </c>
      <c r="AC1871" s="115" t="str">
        <f t="shared" si="197"/>
        <v/>
      </c>
      <c r="AD1871" s="145" t="str">
        <f t="shared" si="203"/>
        <v/>
      </c>
      <c r="BD1871" s="36">
        <v>1851</v>
      </c>
      <c r="BE1871" s="223"/>
      <c r="BF1871" s="231"/>
      <c r="BG1871" s="231"/>
      <c r="BH1871" s="231"/>
      <c r="BI1871" s="231"/>
      <c r="BJ1871" s="223"/>
      <c r="BK1871" s="224"/>
      <c r="BL1871" s="223"/>
      <c r="BM1871" s="224"/>
      <c r="BN1871" s="225"/>
      <c r="BO1871" s="226"/>
      <c r="BP1871" s="224"/>
      <c r="BQ1871" s="224"/>
      <c r="BR1871" s="226"/>
      <c r="BS1871" s="225"/>
      <c r="CB1871" s="258"/>
      <c r="CC1871" s="258"/>
      <c r="CD1871" s="291" t="s">
        <v>2183</v>
      </c>
      <c r="CE1871" s="307">
        <v>2</v>
      </c>
      <c r="CF1871" s="266">
        <v>2</v>
      </c>
      <c r="CG1871" s="268"/>
      <c r="CI1871" s="239"/>
      <c r="CJ1871" s="239"/>
      <c r="CK1871" s="348"/>
      <c r="CL1871" s="238"/>
      <c r="CM1871" s="239"/>
      <c r="CN1871" s="239"/>
      <c r="CP1871" s="239"/>
      <c r="CQ1871" s="239"/>
      <c r="CR1871" s="348"/>
      <c r="CS1871" s="238"/>
      <c r="CT1871" s="239"/>
      <c r="CU1871" s="239"/>
    </row>
    <row r="1872" spans="8:99" ht="15" customHeight="1" x14ac:dyDescent="0.15">
      <c r="H1872" s="111">
        <f t="shared" si="196"/>
        <v>0</v>
      </c>
      <c r="I1872" s="110">
        <v>1852</v>
      </c>
      <c r="J1872" s="199"/>
      <c r="K1872" s="199"/>
      <c r="L1872" s="112" t="e">
        <f t="shared" si="198"/>
        <v>#N/A</v>
      </c>
      <c r="M1872" s="199"/>
      <c r="N1872" s="199"/>
      <c r="O1872" s="124" t="str">
        <f t="shared" si="199"/>
        <v/>
      </c>
      <c r="P1872" s="124" t="str">
        <f t="shared" si="200"/>
        <v/>
      </c>
      <c r="Q1872" s="199"/>
      <c r="R1872" s="113" t="s">
        <v>341</v>
      </c>
      <c r="S1872" s="199"/>
      <c r="T1872" s="113" t="s">
        <v>337</v>
      </c>
      <c r="U1872" s="199"/>
      <c r="V1872" s="112" t="str">
        <f t="shared" si="201"/>
        <v>１～４以外</v>
      </c>
      <c r="W1872" s="628"/>
      <c r="X1872" s="112"/>
      <c r="Y1872" s="199"/>
      <c r="Z1872" s="636"/>
      <c r="AA1872" s="200"/>
      <c r="AB1872" s="114" t="e">
        <f t="shared" si="202"/>
        <v>#N/A</v>
      </c>
      <c r="AC1872" s="115" t="str">
        <f t="shared" si="197"/>
        <v/>
      </c>
      <c r="AD1872" s="145" t="str">
        <f t="shared" si="203"/>
        <v/>
      </c>
      <c r="BD1872" s="36">
        <v>1852</v>
      </c>
      <c r="BE1872" s="223"/>
      <c r="BF1872" s="231"/>
      <c r="BG1872" s="231"/>
      <c r="BH1872" s="231"/>
      <c r="BI1872" s="231"/>
      <c r="BJ1872" s="223"/>
      <c r="BK1872" s="224"/>
      <c r="BL1872" s="223"/>
      <c r="BM1872" s="224"/>
      <c r="BN1872" s="225"/>
      <c r="BO1872" s="226"/>
      <c r="BP1872" s="224"/>
      <c r="BQ1872" s="224"/>
      <c r="BR1872" s="226"/>
      <c r="BS1872" s="225"/>
      <c r="CB1872" s="258"/>
      <c r="CC1872" s="258"/>
      <c r="CD1872" s="276" t="s">
        <v>2026</v>
      </c>
      <c r="CE1872" s="305" t="s">
        <v>505</v>
      </c>
      <c r="CF1872" s="253" t="s">
        <v>725</v>
      </c>
      <c r="CG1872" s="278"/>
      <c r="CI1872" s="239"/>
      <c r="CJ1872" s="239"/>
      <c r="CK1872" s="239"/>
      <c r="CL1872" s="239"/>
      <c r="CM1872" s="239"/>
      <c r="CN1872" s="238"/>
      <c r="CP1872" s="239"/>
      <c r="CQ1872" s="239"/>
      <c r="CR1872" s="239"/>
      <c r="CS1872" s="239"/>
      <c r="CT1872" s="239"/>
      <c r="CU1872" s="238"/>
    </row>
    <row r="1873" spans="8:99" ht="15" customHeight="1" x14ac:dyDescent="0.15">
      <c r="H1873" s="111">
        <f t="shared" si="196"/>
        <v>0</v>
      </c>
      <c r="I1873" s="110">
        <v>1853</v>
      </c>
      <c r="J1873" s="199"/>
      <c r="K1873" s="199"/>
      <c r="L1873" s="112" t="e">
        <f t="shared" si="198"/>
        <v>#N/A</v>
      </c>
      <c r="M1873" s="199"/>
      <c r="N1873" s="199"/>
      <c r="O1873" s="124" t="str">
        <f t="shared" si="199"/>
        <v/>
      </c>
      <c r="P1873" s="124" t="str">
        <f t="shared" si="200"/>
        <v/>
      </c>
      <c r="Q1873" s="199"/>
      <c r="R1873" s="113" t="s">
        <v>341</v>
      </c>
      <c r="S1873" s="199"/>
      <c r="T1873" s="113" t="s">
        <v>337</v>
      </c>
      <c r="U1873" s="199"/>
      <c r="V1873" s="112" t="str">
        <f t="shared" si="201"/>
        <v>１～４以外</v>
      </c>
      <c r="W1873" s="628"/>
      <c r="X1873" s="112"/>
      <c r="Y1873" s="199"/>
      <c r="Z1873" s="636"/>
      <c r="AA1873" s="200"/>
      <c r="AB1873" s="114" t="e">
        <f t="shared" si="202"/>
        <v>#N/A</v>
      </c>
      <c r="AC1873" s="115" t="str">
        <f t="shared" si="197"/>
        <v/>
      </c>
      <c r="AD1873" s="145" t="str">
        <f t="shared" si="203"/>
        <v/>
      </c>
      <c r="BD1873" s="36">
        <v>1853</v>
      </c>
      <c r="BE1873" s="223"/>
      <c r="BF1873" s="231"/>
      <c r="BG1873" s="231"/>
      <c r="BH1873" s="231"/>
      <c r="BI1873" s="231"/>
      <c r="BJ1873" s="223"/>
      <c r="BK1873" s="224"/>
      <c r="BL1873" s="223"/>
      <c r="BM1873" s="224"/>
      <c r="BN1873" s="225"/>
      <c r="BO1873" s="226"/>
      <c r="BP1873" s="224"/>
      <c r="BQ1873" s="224"/>
      <c r="BR1873" s="226"/>
      <c r="BS1873" s="225"/>
      <c r="CB1873" s="258"/>
      <c r="CC1873" s="258"/>
      <c r="CD1873" s="291" t="s">
        <v>2184</v>
      </c>
      <c r="CE1873" s="306">
        <v>2</v>
      </c>
      <c r="CF1873" s="259">
        <v>1</v>
      </c>
      <c r="CG1873" s="260">
        <f>DCOUNT($H$20:$AD$4020,"入力ﾁｪｯｸ",CD1872:CF1874)</f>
        <v>0</v>
      </c>
      <c r="CI1873" s="239"/>
      <c r="CJ1873" s="239"/>
      <c r="CK1873" s="239"/>
      <c r="CL1873" s="239"/>
      <c r="CM1873" s="239"/>
      <c r="CN1873" s="239"/>
      <c r="CP1873" s="239"/>
      <c r="CQ1873" s="239"/>
      <c r="CR1873" s="239"/>
      <c r="CS1873" s="239"/>
      <c r="CT1873" s="239"/>
      <c r="CU1873" s="239"/>
    </row>
    <row r="1874" spans="8:99" ht="15" customHeight="1" x14ac:dyDescent="0.15">
      <c r="H1874" s="111">
        <f t="shared" si="196"/>
        <v>0</v>
      </c>
      <c r="I1874" s="110">
        <v>1854</v>
      </c>
      <c r="J1874" s="199"/>
      <c r="K1874" s="199"/>
      <c r="L1874" s="112" t="e">
        <f t="shared" si="198"/>
        <v>#N/A</v>
      </c>
      <c r="M1874" s="199"/>
      <c r="N1874" s="199"/>
      <c r="O1874" s="124" t="str">
        <f t="shared" si="199"/>
        <v/>
      </c>
      <c r="P1874" s="124" t="str">
        <f t="shared" si="200"/>
        <v/>
      </c>
      <c r="Q1874" s="199"/>
      <c r="R1874" s="113" t="s">
        <v>341</v>
      </c>
      <c r="S1874" s="199"/>
      <c r="T1874" s="113" t="s">
        <v>337</v>
      </c>
      <c r="U1874" s="199"/>
      <c r="V1874" s="112" t="str">
        <f t="shared" si="201"/>
        <v>１～４以外</v>
      </c>
      <c r="W1874" s="628"/>
      <c r="X1874" s="112"/>
      <c r="Y1874" s="199"/>
      <c r="Z1874" s="636"/>
      <c r="AA1874" s="200"/>
      <c r="AB1874" s="114" t="e">
        <f t="shared" si="202"/>
        <v>#N/A</v>
      </c>
      <c r="AC1874" s="115" t="str">
        <f t="shared" si="197"/>
        <v/>
      </c>
      <c r="AD1874" s="145" t="str">
        <f t="shared" si="203"/>
        <v/>
      </c>
      <c r="BD1874" s="36">
        <v>1854</v>
      </c>
      <c r="BE1874" s="223"/>
      <c r="BF1874" s="231"/>
      <c r="BG1874" s="231"/>
      <c r="BH1874" s="231"/>
      <c r="BI1874" s="231"/>
      <c r="BJ1874" s="223"/>
      <c r="BK1874" s="224"/>
      <c r="BL1874" s="223"/>
      <c r="BM1874" s="224"/>
      <c r="BN1874" s="225"/>
      <c r="BO1874" s="226"/>
      <c r="BP1874" s="224"/>
      <c r="BQ1874" s="224"/>
      <c r="BR1874" s="226"/>
      <c r="BS1874" s="225"/>
      <c r="CB1874" s="258"/>
      <c r="CC1874" s="258"/>
      <c r="CD1874" s="291" t="s">
        <v>2184</v>
      </c>
      <c r="CE1874" s="307">
        <v>2</v>
      </c>
      <c r="CF1874" s="266">
        <v>2</v>
      </c>
      <c r="CG1874" s="268"/>
      <c r="CI1874" s="239"/>
      <c r="CJ1874" s="239"/>
      <c r="CK1874" s="348"/>
      <c r="CL1874" s="238"/>
      <c r="CM1874" s="239"/>
      <c r="CN1874" s="239"/>
      <c r="CP1874" s="239"/>
      <c r="CQ1874" s="239"/>
      <c r="CR1874" s="348"/>
      <c r="CS1874" s="238"/>
      <c r="CT1874" s="239"/>
      <c r="CU1874" s="239"/>
    </row>
    <row r="1875" spans="8:99" ht="15" customHeight="1" x14ac:dyDescent="0.15">
      <c r="H1875" s="111">
        <f t="shared" si="196"/>
        <v>0</v>
      </c>
      <c r="I1875" s="110">
        <v>1855</v>
      </c>
      <c r="J1875" s="199"/>
      <c r="K1875" s="199"/>
      <c r="L1875" s="112" t="e">
        <f t="shared" si="198"/>
        <v>#N/A</v>
      </c>
      <c r="M1875" s="199"/>
      <c r="N1875" s="199"/>
      <c r="O1875" s="124" t="str">
        <f t="shared" si="199"/>
        <v/>
      </c>
      <c r="P1875" s="124" t="str">
        <f t="shared" si="200"/>
        <v/>
      </c>
      <c r="Q1875" s="199"/>
      <c r="R1875" s="113" t="s">
        <v>341</v>
      </c>
      <c r="S1875" s="199"/>
      <c r="T1875" s="113" t="s">
        <v>337</v>
      </c>
      <c r="U1875" s="199"/>
      <c r="V1875" s="112" t="str">
        <f t="shared" si="201"/>
        <v>１～４以外</v>
      </c>
      <c r="W1875" s="628"/>
      <c r="X1875" s="112"/>
      <c r="Y1875" s="199"/>
      <c r="Z1875" s="636"/>
      <c r="AA1875" s="200"/>
      <c r="AB1875" s="114" t="e">
        <f t="shared" si="202"/>
        <v>#N/A</v>
      </c>
      <c r="AC1875" s="115" t="str">
        <f t="shared" si="197"/>
        <v/>
      </c>
      <c r="AD1875" s="145" t="str">
        <f t="shared" si="203"/>
        <v/>
      </c>
      <c r="BD1875" s="36">
        <v>1855</v>
      </c>
      <c r="BE1875" s="223"/>
      <c r="BF1875" s="231"/>
      <c r="BG1875" s="231"/>
      <c r="BH1875" s="231"/>
      <c r="BI1875" s="231"/>
      <c r="BJ1875" s="223"/>
      <c r="BK1875" s="224"/>
      <c r="BL1875" s="223"/>
      <c r="BM1875" s="224"/>
      <c r="BN1875" s="225"/>
      <c r="BO1875" s="226"/>
      <c r="BP1875" s="224"/>
      <c r="BQ1875" s="224"/>
      <c r="BR1875" s="226"/>
      <c r="BS1875" s="225"/>
      <c r="CB1875" s="258"/>
      <c r="CC1875" s="258"/>
      <c r="CD1875" s="276" t="s">
        <v>2026</v>
      </c>
      <c r="CE1875" s="305" t="s">
        <v>505</v>
      </c>
      <c r="CF1875" s="253" t="s">
        <v>725</v>
      </c>
      <c r="CG1875" s="278"/>
      <c r="CI1875" s="239"/>
      <c r="CJ1875" s="239"/>
      <c r="CK1875" s="239"/>
      <c r="CL1875" s="239"/>
      <c r="CM1875" s="239"/>
      <c r="CN1875" s="238"/>
      <c r="CP1875" s="239"/>
      <c r="CQ1875" s="239"/>
      <c r="CR1875" s="239"/>
      <c r="CS1875" s="239"/>
      <c r="CT1875" s="239"/>
      <c r="CU1875" s="238"/>
    </row>
    <row r="1876" spans="8:99" ht="15" customHeight="1" x14ac:dyDescent="0.15">
      <c r="H1876" s="111">
        <f t="shared" ref="H1876:H1939" si="204">IF(K1876=" "," ",COUNT(K1876))</f>
        <v>0</v>
      </c>
      <c r="I1876" s="110">
        <v>1856</v>
      </c>
      <c r="J1876" s="199"/>
      <c r="K1876" s="199"/>
      <c r="L1876" s="112" t="e">
        <f t="shared" si="198"/>
        <v>#N/A</v>
      </c>
      <c r="M1876" s="199"/>
      <c r="N1876" s="199"/>
      <c r="O1876" s="124" t="str">
        <f t="shared" si="199"/>
        <v/>
      </c>
      <c r="P1876" s="124" t="str">
        <f t="shared" si="200"/>
        <v/>
      </c>
      <c r="Q1876" s="199"/>
      <c r="R1876" s="113" t="s">
        <v>341</v>
      </c>
      <c r="S1876" s="199"/>
      <c r="T1876" s="113" t="s">
        <v>337</v>
      </c>
      <c r="U1876" s="199"/>
      <c r="V1876" s="112" t="str">
        <f t="shared" si="201"/>
        <v>１～４以外</v>
      </c>
      <c r="W1876" s="628"/>
      <c r="X1876" s="112"/>
      <c r="Y1876" s="199"/>
      <c r="Z1876" s="636"/>
      <c r="AA1876" s="200"/>
      <c r="AB1876" s="114" t="e">
        <f t="shared" si="202"/>
        <v>#N/A</v>
      </c>
      <c r="AC1876" s="115" t="str">
        <f t="shared" si="197"/>
        <v/>
      </c>
      <c r="AD1876" s="145" t="str">
        <f t="shared" si="203"/>
        <v/>
      </c>
      <c r="BD1876" s="36">
        <v>1856</v>
      </c>
      <c r="BE1876" s="223"/>
      <c r="BF1876" s="231"/>
      <c r="BG1876" s="231"/>
      <c r="BH1876" s="231"/>
      <c r="BI1876" s="231"/>
      <c r="BJ1876" s="223"/>
      <c r="BK1876" s="224"/>
      <c r="BL1876" s="223"/>
      <c r="BM1876" s="224"/>
      <c r="BN1876" s="225"/>
      <c r="BO1876" s="226"/>
      <c r="BP1876" s="224"/>
      <c r="BQ1876" s="224"/>
      <c r="BR1876" s="226"/>
      <c r="BS1876" s="225"/>
      <c r="CB1876" s="258"/>
      <c r="CC1876" s="258"/>
      <c r="CD1876" s="291" t="s">
        <v>2185</v>
      </c>
      <c r="CE1876" s="306">
        <v>2</v>
      </c>
      <c r="CF1876" s="259">
        <v>1</v>
      </c>
      <c r="CG1876" s="260">
        <f>DCOUNT($H$20:$AD$4020,"入力ﾁｪｯｸ",CD1875:CF1877)</f>
        <v>0</v>
      </c>
      <c r="CI1876" s="239"/>
      <c r="CJ1876" s="239"/>
      <c r="CK1876" s="239"/>
      <c r="CL1876" s="239"/>
      <c r="CM1876" s="239"/>
      <c r="CN1876" s="239"/>
      <c r="CP1876" s="239"/>
      <c r="CQ1876" s="239"/>
      <c r="CR1876" s="239"/>
      <c r="CS1876" s="239"/>
      <c r="CT1876" s="239"/>
      <c r="CU1876" s="239"/>
    </row>
    <row r="1877" spans="8:99" ht="15" customHeight="1" x14ac:dyDescent="0.15">
      <c r="H1877" s="111">
        <f t="shared" si="204"/>
        <v>0</v>
      </c>
      <c r="I1877" s="110">
        <v>1857</v>
      </c>
      <c r="J1877" s="199"/>
      <c r="K1877" s="199"/>
      <c r="L1877" s="112" t="e">
        <f t="shared" si="198"/>
        <v>#N/A</v>
      </c>
      <c r="M1877" s="199"/>
      <c r="N1877" s="199"/>
      <c r="O1877" s="124" t="str">
        <f t="shared" si="199"/>
        <v/>
      </c>
      <c r="P1877" s="124" t="str">
        <f t="shared" si="200"/>
        <v/>
      </c>
      <c r="Q1877" s="199"/>
      <c r="R1877" s="113" t="s">
        <v>341</v>
      </c>
      <c r="S1877" s="199"/>
      <c r="T1877" s="113" t="s">
        <v>337</v>
      </c>
      <c r="U1877" s="199"/>
      <c r="V1877" s="112" t="str">
        <f t="shared" si="201"/>
        <v>１～４以外</v>
      </c>
      <c r="W1877" s="628"/>
      <c r="X1877" s="112"/>
      <c r="Y1877" s="199"/>
      <c r="Z1877" s="636"/>
      <c r="AA1877" s="200"/>
      <c r="AB1877" s="114" t="e">
        <f t="shared" si="202"/>
        <v>#N/A</v>
      </c>
      <c r="AC1877" s="115" t="str">
        <f t="shared" si="197"/>
        <v/>
      </c>
      <c r="AD1877" s="145" t="str">
        <f t="shared" si="203"/>
        <v/>
      </c>
      <c r="BD1877" s="36">
        <v>1857</v>
      </c>
      <c r="BE1877" s="223"/>
      <c r="BF1877" s="231"/>
      <c r="BG1877" s="231"/>
      <c r="BH1877" s="231"/>
      <c r="BI1877" s="231"/>
      <c r="BJ1877" s="223"/>
      <c r="BK1877" s="224"/>
      <c r="BL1877" s="223"/>
      <c r="BM1877" s="224"/>
      <c r="BN1877" s="225"/>
      <c r="BO1877" s="226"/>
      <c r="BP1877" s="224"/>
      <c r="BQ1877" s="224"/>
      <c r="BR1877" s="226"/>
      <c r="BS1877" s="225"/>
      <c r="CB1877" s="258"/>
      <c r="CC1877" s="258"/>
      <c r="CD1877" s="291" t="s">
        <v>2185</v>
      </c>
      <c r="CE1877" s="307">
        <v>2</v>
      </c>
      <c r="CF1877" s="266">
        <v>2</v>
      </c>
      <c r="CG1877" s="268"/>
      <c r="CI1877" s="239"/>
      <c r="CJ1877" s="239"/>
      <c r="CK1877" s="348"/>
      <c r="CL1877" s="238"/>
      <c r="CM1877" s="239"/>
      <c r="CN1877" s="239"/>
      <c r="CP1877" s="239"/>
      <c r="CQ1877" s="239"/>
      <c r="CR1877" s="348"/>
      <c r="CS1877" s="238"/>
      <c r="CT1877" s="239"/>
      <c r="CU1877" s="239"/>
    </row>
    <row r="1878" spans="8:99" ht="15" customHeight="1" x14ac:dyDescent="0.15">
      <c r="H1878" s="111">
        <f t="shared" si="204"/>
        <v>0</v>
      </c>
      <c r="I1878" s="110">
        <v>1858</v>
      </c>
      <c r="J1878" s="199"/>
      <c r="K1878" s="199"/>
      <c r="L1878" s="112" t="e">
        <f t="shared" si="198"/>
        <v>#N/A</v>
      </c>
      <c r="M1878" s="199"/>
      <c r="N1878" s="199"/>
      <c r="O1878" s="124" t="str">
        <f t="shared" si="199"/>
        <v/>
      </c>
      <c r="P1878" s="124" t="str">
        <f t="shared" si="200"/>
        <v/>
      </c>
      <c r="Q1878" s="199"/>
      <c r="R1878" s="113" t="s">
        <v>341</v>
      </c>
      <c r="S1878" s="199"/>
      <c r="T1878" s="113" t="s">
        <v>337</v>
      </c>
      <c r="U1878" s="199"/>
      <c r="V1878" s="112" t="str">
        <f t="shared" si="201"/>
        <v>１～４以外</v>
      </c>
      <c r="W1878" s="628"/>
      <c r="X1878" s="112"/>
      <c r="Y1878" s="199"/>
      <c r="Z1878" s="636"/>
      <c r="AA1878" s="200"/>
      <c r="AB1878" s="114" t="e">
        <f t="shared" si="202"/>
        <v>#N/A</v>
      </c>
      <c r="AC1878" s="115" t="str">
        <f t="shared" si="197"/>
        <v/>
      </c>
      <c r="AD1878" s="145" t="str">
        <f t="shared" si="203"/>
        <v/>
      </c>
      <c r="BD1878" s="36">
        <v>1858</v>
      </c>
      <c r="BE1878" s="223"/>
      <c r="BF1878" s="231"/>
      <c r="BG1878" s="231"/>
      <c r="BH1878" s="231"/>
      <c r="BI1878" s="231"/>
      <c r="BJ1878" s="223"/>
      <c r="BK1878" s="224"/>
      <c r="BL1878" s="223"/>
      <c r="BM1878" s="224"/>
      <c r="BN1878" s="225"/>
      <c r="BO1878" s="226"/>
      <c r="BP1878" s="224"/>
      <c r="BQ1878" s="224"/>
      <c r="BR1878" s="226"/>
      <c r="BS1878" s="225"/>
      <c r="CB1878" s="258"/>
      <c r="CC1878" s="258"/>
      <c r="CD1878" s="276" t="s">
        <v>2026</v>
      </c>
      <c r="CE1878" s="305" t="s">
        <v>505</v>
      </c>
      <c r="CF1878" s="253" t="s">
        <v>725</v>
      </c>
      <c r="CG1878" s="278"/>
      <c r="CI1878" s="348"/>
      <c r="CJ1878" s="239"/>
      <c r="CK1878" s="239"/>
      <c r="CL1878" s="239"/>
      <c r="CM1878" s="238"/>
      <c r="CN1878" s="239"/>
      <c r="CP1878" s="348"/>
      <c r="CQ1878" s="239"/>
      <c r="CR1878" s="239"/>
      <c r="CS1878" s="239"/>
      <c r="CT1878" s="238"/>
      <c r="CU1878" s="239"/>
    </row>
    <row r="1879" spans="8:99" ht="15" customHeight="1" x14ac:dyDescent="0.15">
      <c r="H1879" s="111">
        <f t="shared" si="204"/>
        <v>0</v>
      </c>
      <c r="I1879" s="110">
        <v>1859</v>
      </c>
      <c r="J1879" s="199"/>
      <c r="K1879" s="199"/>
      <c r="L1879" s="112" t="e">
        <f t="shared" si="198"/>
        <v>#N/A</v>
      </c>
      <c r="M1879" s="199"/>
      <c r="N1879" s="199"/>
      <c r="O1879" s="124" t="str">
        <f t="shared" si="199"/>
        <v/>
      </c>
      <c r="P1879" s="124" t="str">
        <f t="shared" si="200"/>
        <v/>
      </c>
      <c r="Q1879" s="199"/>
      <c r="R1879" s="113" t="s">
        <v>341</v>
      </c>
      <c r="S1879" s="199"/>
      <c r="T1879" s="113" t="s">
        <v>337</v>
      </c>
      <c r="U1879" s="199"/>
      <c r="V1879" s="112" t="str">
        <f t="shared" si="201"/>
        <v>１～４以外</v>
      </c>
      <c r="W1879" s="628"/>
      <c r="X1879" s="112"/>
      <c r="Y1879" s="199"/>
      <c r="Z1879" s="636"/>
      <c r="AA1879" s="200"/>
      <c r="AB1879" s="114" t="e">
        <f t="shared" si="202"/>
        <v>#N/A</v>
      </c>
      <c r="AC1879" s="115" t="str">
        <f t="shared" si="197"/>
        <v/>
      </c>
      <c r="AD1879" s="145" t="str">
        <f t="shared" si="203"/>
        <v/>
      </c>
      <c r="BD1879" s="36">
        <v>1859</v>
      </c>
      <c r="BE1879" s="223"/>
      <c r="BF1879" s="231"/>
      <c r="BG1879" s="231"/>
      <c r="BH1879" s="231"/>
      <c r="BI1879" s="231"/>
      <c r="BJ1879" s="223"/>
      <c r="BK1879" s="224"/>
      <c r="BL1879" s="223"/>
      <c r="BM1879" s="224"/>
      <c r="BN1879" s="225"/>
      <c r="BO1879" s="226"/>
      <c r="BP1879" s="224"/>
      <c r="BQ1879" s="224"/>
      <c r="BR1879" s="226"/>
      <c r="BS1879" s="225"/>
      <c r="CB1879" s="258"/>
      <c r="CC1879" s="258"/>
      <c r="CD1879" s="291" t="s">
        <v>2186</v>
      </c>
      <c r="CE1879" s="306">
        <v>2</v>
      </c>
      <c r="CF1879" s="259">
        <v>1</v>
      </c>
      <c r="CG1879" s="260">
        <f>DCOUNT($H$20:$AD$4020,"入力ﾁｪｯｸ",CD1878:CF1880)</f>
        <v>0</v>
      </c>
      <c r="CI1879" s="239"/>
      <c r="CJ1879" s="239"/>
      <c r="CK1879" s="238"/>
      <c r="CL1879" s="239"/>
      <c r="CM1879" s="239"/>
      <c r="CN1879" s="239"/>
      <c r="CP1879" s="239"/>
      <c r="CQ1879" s="239"/>
      <c r="CR1879" s="238"/>
      <c r="CS1879" s="239"/>
      <c r="CT1879" s="239"/>
      <c r="CU1879" s="239"/>
    </row>
    <row r="1880" spans="8:99" ht="15" customHeight="1" x14ac:dyDescent="0.15">
      <c r="H1880" s="111">
        <f t="shared" si="204"/>
        <v>0</v>
      </c>
      <c r="I1880" s="110">
        <v>1860</v>
      </c>
      <c r="J1880" s="199"/>
      <c r="K1880" s="199"/>
      <c r="L1880" s="112" t="e">
        <f t="shared" si="198"/>
        <v>#N/A</v>
      </c>
      <c r="M1880" s="199"/>
      <c r="N1880" s="199"/>
      <c r="O1880" s="124" t="str">
        <f t="shared" si="199"/>
        <v/>
      </c>
      <c r="P1880" s="124" t="str">
        <f t="shared" si="200"/>
        <v/>
      </c>
      <c r="Q1880" s="199"/>
      <c r="R1880" s="113" t="s">
        <v>341</v>
      </c>
      <c r="S1880" s="199"/>
      <c r="T1880" s="113" t="s">
        <v>337</v>
      </c>
      <c r="U1880" s="199"/>
      <c r="V1880" s="112" t="str">
        <f t="shared" si="201"/>
        <v>１～４以外</v>
      </c>
      <c r="W1880" s="628"/>
      <c r="X1880" s="112"/>
      <c r="Y1880" s="199"/>
      <c r="Z1880" s="636"/>
      <c r="AA1880" s="200"/>
      <c r="AB1880" s="114" t="e">
        <f t="shared" si="202"/>
        <v>#N/A</v>
      </c>
      <c r="AC1880" s="115" t="str">
        <f t="shared" si="197"/>
        <v/>
      </c>
      <c r="AD1880" s="145" t="str">
        <f t="shared" si="203"/>
        <v/>
      </c>
      <c r="BD1880" s="36">
        <v>1860</v>
      </c>
      <c r="BE1880" s="223"/>
      <c r="BF1880" s="231"/>
      <c r="BG1880" s="231"/>
      <c r="BH1880" s="231"/>
      <c r="BI1880" s="231"/>
      <c r="BJ1880" s="223"/>
      <c r="BK1880" s="224"/>
      <c r="BL1880" s="223"/>
      <c r="BM1880" s="224"/>
      <c r="BN1880" s="225"/>
      <c r="BO1880" s="226"/>
      <c r="BP1880" s="224"/>
      <c r="BQ1880" s="224"/>
      <c r="BR1880" s="226"/>
      <c r="BS1880" s="225"/>
      <c r="CB1880" s="258"/>
      <c r="CC1880" s="258"/>
      <c r="CD1880" s="291" t="s">
        <v>2186</v>
      </c>
      <c r="CE1880" s="307">
        <v>2</v>
      </c>
      <c r="CF1880" s="266">
        <v>2</v>
      </c>
      <c r="CG1880" s="268"/>
      <c r="CI1880" s="239"/>
      <c r="CJ1880" s="239"/>
      <c r="CK1880" s="238"/>
      <c r="CL1880" s="239"/>
      <c r="CM1880" s="239"/>
      <c r="CN1880" s="239"/>
      <c r="CP1880" s="239"/>
      <c r="CQ1880" s="239"/>
      <c r="CR1880" s="238"/>
      <c r="CS1880" s="239"/>
      <c r="CT1880" s="239"/>
      <c r="CU1880" s="239"/>
    </row>
    <row r="1881" spans="8:99" ht="15" customHeight="1" x14ac:dyDescent="0.15">
      <c r="H1881" s="111">
        <f t="shared" si="204"/>
        <v>0</v>
      </c>
      <c r="I1881" s="110">
        <v>1861</v>
      </c>
      <c r="J1881" s="199"/>
      <c r="K1881" s="199"/>
      <c r="L1881" s="112" t="e">
        <f t="shared" si="198"/>
        <v>#N/A</v>
      </c>
      <c r="M1881" s="199"/>
      <c r="N1881" s="199"/>
      <c r="O1881" s="124" t="str">
        <f t="shared" si="199"/>
        <v/>
      </c>
      <c r="P1881" s="124" t="str">
        <f t="shared" si="200"/>
        <v/>
      </c>
      <c r="Q1881" s="199"/>
      <c r="R1881" s="113" t="s">
        <v>341</v>
      </c>
      <c r="S1881" s="199"/>
      <c r="T1881" s="113" t="s">
        <v>337</v>
      </c>
      <c r="U1881" s="199"/>
      <c r="V1881" s="112" t="str">
        <f t="shared" si="201"/>
        <v>１～４以外</v>
      </c>
      <c r="W1881" s="628"/>
      <c r="X1881" s="112"/>
      <c r="Y1881" s="199"/>
      <c r="Z1881" s="636"/>
      <c r="AA1881" s="200"/>
      <c r="AB1881" s="114" t="e">
        <f t="shared" si="202"/>
        <v>#N/A</v>
      </c>
      <c r="AC1881" s="115" t="str">
        <f t="shared" si="197"/>
        <v/>
      </c>
      <c r="AD1881" s="145" t="str">
        <f t="shared" si="203"/>
        <v/>
      </c>
      <c r="BD1881" s="36">
        <v>1861</v>
      </c>
      <c r="BE1881" s="223"/>
      <c r="BF1881" s="231"/>
      <c r="BG1881" s="231"/>
      <c r="BH1881" s="231"/>
      <c r="BI1881" s="231"/>
      <c r="BJ1881" s="223"/>
      <c r="BK1881" s="224"/>
      <c r="BL1881" s="223"/>
      <c r="BM1881" s="224"/>
      <c r="BN1881" s="225"/>
      <c r="BO1881" s="226"/>
      <c r="BP1881" s="224"/>
      <c r="BQ1881" s="224"/>
      <c r="BR1881" s="226"/>
      <c r="BS1881" s="225"/>
      <c r="CB1881" s="258"/>
      <c r="CC1881" s="258"/>
      <c r="CD1881" s="276" t="s">
        <v>2026</v>
      </c>
      <c r="CE1881" s="305" t="s">
        <v>505</v>
      </c>
      <c r="CF1881" s="253" t="s">
        <v>725</v>
      </c>
      <c r="CG1881" s="278"/>
      <c r="CI1881" s="239"/>
      <c r="CJ1881" s="239"/>
      <c r="CK1881" s="239"/>
      <c r="CL1881" s="239"/>
      <c r="CM1881" s="239"/>
      <c r="CN1881" s="238"/>
      <c r="CP1881" s="239"/>
      <c r="CQ1881" s="239"/>
      <c r="CR1881" s="239"/>
      <c r="CS1881" s="239"/>
      <c r="CT1881" s="239"/>
      <c r="CU1881" s="238"/>
    </row>
    <row r="1882" spans="8:99" ht="15" customHeight="1" x14ac:dyDescent="0.15">
      <c r="H1882" s="111">
        <f t="shared" si="204"/>
        <v>0</v>
      </c>
      <c r="I1882" s="110">
        <v>1862</v>
      </c>
      <c r="J1882" s="199"/>
      <c r="K1882" s="199"/>
      <c r="L1882" s="112" t="e">
        <f t="shared" si="198"/>
        <v>#N/A</v>
      </c>
      <c r="M1882" s="199"/>
      <c r="N1882" s="199"/>
      <c r="O1882" s="124" t="str">
        <f t="shared" si="199"/>
        <v/>
      </c>
      <c r="P1882" s="124" t="str">
        <f t="shared" si="200"/>
        <v/>
      </c>
      <c r="Q1882" s="199"/>
      <c r="R1882" s="113" t="s">
        <v>341</v>
      </c>
      <c r="S1882" s="199"/>
      <c r="T1882" s="113" t="s">
        <v>337</v>
      </c>
      <c r="U1882" s="199"/>
      <c r="V1882" s="112" t="str">
        <f t="shared" si="201"/>
        <v>１～４以外</v>
      </c>
      <c r="W1882" s="628"/>
      <c r="X1882" s="112"/>
      <c r="Y1882" s="199"/>
      <c r="Z1882" s="636"/>
      <c r="AA1882" s="200"/>
      <c r="AB1882" s="114" t="e">
        <f t="shared" si="202"/>
        <v>#N/A</v>
      </c>
      <c r="AC1882" s="115" t="str">
        <f t="shared" si="197"/>
        <v/>
      </c>
      <c r="AD1882" s="145" t="str">
        <f t="shared" si="203"/>
        <v/>
      </c>
      <c r="BD1882" s="36">
        <v>1862</v>
      </c>
      <c r="BE1882" s="223"/>
      <c r="BF1882" s="231"/>
      <c r="BG1882" s="231"/>
      <c r="BH1882" s="231"/>
      <c r="BI1882" s="231"/>
      <c r="BJ1882" s="223"/>
      <c r="BK1882" s="224"/>
      <c r="BL1882" s="223"/>
      <c r="BM1882" s="224"/>
      <c r="BN1882" s="225"/>
      <c r="BO1882" s="226"/>
      <c r="BP1882" s="224"/>
      <c r="BQ1882" s="224"/>
      <c r="BR1882" s="226"/>
      <c r="BS1882" s="225"/>
      <c r="CB1882" s="258"/>
      <c r="CC1882" s="258"/>
      <c r="CD1882" s="291" t="s">
        <v>2187</v>
      </c>
      <c r="CE1882" s="306">
        <v>2</v>
      </c>
      <c r="CF1882" s="259">
        <v>1</v>
      </c>
      <c r="CG1882" s="260">
        <f>DCOUNT($H$20:$AD$4020,"入力ﾁｪｯｸ",CD1881:CF1883)</f>
        <v>0</v>
      </c>
      <c r="CI1882" s="239"/>
      <c r="CJ1882" s="239"/>
      <c r="CK1882" s="239"/>
      <c r="CL1882" s="239"/>
      <c r="CM1882" s="239"/>
      <c r="CN1882" s="239"/>
      <c r="CP1882" s="239"/>
      <c r="CQ1882" s="239"/>
      <c r="CR1882" s="239"/>
      <c r="CS1882" s="239"/>
      <c r="CT1882" s="239"/>
      <c r="CU1882" s="239"/>
    </row>
    <row r="1883" spans="8:99" ht="15" customHeight="1" x14ac:dyDescent="0.15">
      <c r="H1883" s="111">
        <f t="shared" si="204"/>
        <v>0</v>
      </c>
      <c r="I1883" s="110">
        <v>1863</v>
      </c>
      <c r="J1883" s="199"/>
      <c r="K1883" s="199"/>
      <c r="L1883" s="112" t="e">
        <f t="shared" si="198"/>
        <v>#N/A</v>
      </c>
      <c r="M1883" s="199"/>
      <c r="N1883" s="199"/>
      <c r="O1883" s="124" t="str">
        <f t="shared" si="199"/>
        <v/>
      </c>
      <c r="P1883" s="124" t="str">
        <f t="shared" si="200"/>
        <v/>
      </c>
      <c r="Q1883" s="199"/>
      <c r="R1883" s="113" t="s">
        <v>341</v>
      </c>
      <c r="S1883" s="199"/>
      <c r="T1883" s="113" t="s">
        <v>337</v>
      </c>
      <c r="U1883" s="199"/>
      <c r="V1883" s="112" t="str">
        <f t="shared" si="201"/>
        <v>１～４以外</v>
      </c>
      <c r="W1883" s="628"/>
      <c r="X1883" s="112"/>
      <c r="Y1883" s="199"/>
      <c r="Z1883" s="636"/>
      <c r="AA1883" s="200"/>
      <c r="AB1883" s="114" t="e">
        <f t="shared" si="202"/>
        <v>#N/A</v>
      </c>
      <c r="AC1883" s="115" t="str">
        <f t="shared" si="197"/>
        <v/>
      </c>
      <c r="AD1883" s="145" t="str">
        <f t="shared" si="203"/>
        <v/>
      </c>
      <c r="BD1883" s="36">
        <v>1863</v>
      </c>
      <c r="BE1883" s="223"/>
      <c r="BF1883" s="231"/>
      <c r="BG1883" s="231"/>
      <c r="BH1883" s="231"/>
      <c r="BI1883" s="231"/>
      <c r="BJ1883" s="223"/>
      <c r="BK1883" s="224"/>
      <c r="BL1883" s="223"/>
      <c r="BM1883" s="224"/>
      <c r="BN1883" s="225"/>
      <c r="BO1883" s="226"/>
      <c r="BP1883" s="224"/>
      <c r="BQ1883" s="224"/>
      <c r="BR1883" s="226"/>
      <c r="BS1883" s="225"/>
      <c r="CB1883" s="258"/>
      <c r="CC1883" s="258"/>
      <c r="CD1883" s="291" t="s">
        <v>2187</v>
      </c>
      <c r="CE1883" s="307">
        <v>2</v>
      </c>
      <c r="CF1883" s="266">
        <v>2</v>
      </c>
      <c r="CG1883" s="268"/>
      <c r="CI1883" s="239"/>
      <c r="CJ1883" s="239"/>
      <c r="CK1883" s="239"/>
      <c r="CL1883" s="238"/>
      <c r="CM1883" s="239"/>
      <c r="CN1883" s="239"/>
      <c r="CP1883" s="239"/>
      <c r="CQ1883" s="239"/>
      <c r="CR1883" s="239"/>
      <c r="CS1883" s="238"/>
      <c r="CT1883" s="239"/>
      <c r="CU1883" s="239"/>
    </row>
    <row r="1884" spans="8:99" ht="15" customHeight="1" x14ac:dyDescent="0.15">
      <c r="H1884" s="111">
        <f t="shared" si="204"/>
        <v>0</v>
      </c>
      <c r="I1884" s="110">
        <v>1864</v>
      </c>
      <c r="J1884" s="199"/>
      <c r="K1884" s="199"/>
      <c r="L1884" s="112" t="e">
        <f t="shared" si="198"/>
        <v>#N/A</v>
      </c>
      <c r="M1884" s="199"/>
      <c r="N1884" s="199"/>
      <c r="O1884" s="124" t="str">
        <f t="shared" si="199"/>
        <v/>
      </c>
      <c r="P1884" s="124" t="str">
        <f t="shared" si="200"/>
        <v/>
      </c>
      <c r="Q1884" s="199"/>
      <c r="R1884" s="113" t="s">
        <v>341</v>
      </c>
      <c r="S1884" s="199"/>
      <c r="T1884" s="113" t="s">
        <v>337</v>
      </c>
      <c r="U1884" s="199"/>
      <c r="V1884" s="112" t="str">
        <f t="shared" si="201"/>
        <v>１～４以外</v>
      </c>
      <c r="W1884" s="628"/>
      <c r="X1884" s="112"/>
      <c r="Y1884" s="199"/>
      <c r="Z1884" s="636"/>
      <c r="AA1884" s="200"/>
      <c r="AB1884" s="114" t="e">
        <f t="shared" si="202"/>
        <v>#N/A</v>
      </c>
      <c r="AC1884" s="115" t="str">
        <f t="shared" si="197"/>
        <v/>
      </c>
      <c r="AD1884" s="145" t="str">
        <f t="shared" si="203"/>
        <v/>
      </c>
      <c r="BD1884" s="36">
        <v>1864</v>
      </c>
      <c r="BE1884" s="223"/>
      <c r="BF1884" s="231"/>
      <c r="BG1884" s="231"/>
      <c r="BH1884" s="231"/>
      <c r="BI1884" s="231"/>
      <c r="BJ1884" s="223"/>
      <c r="BK1884" s="224"/>
      <c r="BL1884" s="223"/>
      <c r="BM1884" s="224"/>
      <c r="BN1884" s="225"/>
      <c r="BO1884" s="226"/>
      <c r="BP1884" s="224"/>
      <c r="BQ1884" s="224"/>
      <c r="BR1884" s="226"/>
      <c r="BS1884" s="225"/>
      <c r="CB1884" s="258"/>
      <c r="CC1884" s="258"/>
      <c r="CD1884" s="276" t="s">
        <v>2026</v>
      </c>
      <c r="CE1884" s="305" t="s">
        <v>505</v>
      </c>
      <c r="CF1884" s="253" t="s">
        <v>725</v>
      </c>
      <c r="CG1884" s="278"/>
      <c r="CI1884" s="239"/>
      <c r="CJ1884" s="239"/>
      <c r="CK1884" s="239"/>
      <c r="CL1884" s="239"/>
      <c r="CM1884" s="239"/>
      <c r="CN1884" s="238"/>
      <c r="CP1884" s="239"/>
      <c r="CQ1884" s="239"/>
      <c r="CR1884" s="239"/>
      <c r="CS1884" s="239"/>
      <c r="CT1884" s="239"/>
      <c r="CU1884" s="238"/>
    </row>
    <row r="1885" spans="8:99" ht="15" customHeight="1" x14ac:dyDescent="0.15">
      <c r="H1885" s="111">
        <f t="shared" si="204"/>
        <v>0</v>
      </c>
      <c r="I1885" s="110">
        <v>1865</v>
      </c>
      <c r="J1885" s="199"/>
      <c r="K1885" s="199"/>
      <c r="L1885" s="112" t="e">
        <f t="shared" si="198"/>
        <v>#N/A</v>
      </c>
      <c r="M1885" s="199"/>
      <c r="N1885" s="199"/>
      <c r="O1885" s="124" t="str">
        <f t="shared" si="199"/>
        <v/>
      </c>
      <c r="P1885" s="124" t="str">
        <f t="shared" si="200"/>
        <v/>
      </c>
      <c r="Q1885" s="199"/>
      <c r="R1885" s="113" t="s">
        <v>341</v>
      </c>
      <c r="S1885" s="199"/>
      <c r="T1885" s="113" t="s">
        <v>337</v>
      </c>
      <c r="U1885" s="199"/>
      <c r="V1885" s="112" t="str">
        <f t="shared" si="201"/>
        <v>１～４以外</v>
      </c>
      <c r="W1885" s="628"/>
      <c r="X1885" s="112"/>
      <c r="Y1885" s="199"/>
      <c r="Z1885" s="636"/>
      <c r="AA1885" s="200"/>
      <c r="AB1885" s="114" t="e">
        <f t="shared" si="202"/>
        <v>#N/A</v>
      </c>
      <c r="AC1885" s="115" t="str">
        <f t="shared" si="197"/>
        <v/>
      </c>
      <c r="AD1885" s="145" t="str">
        <f t="shared" si="203"/>
        <v/>
      </c>
      <c r="BD1885" s="36">
        <v>1865</v>
      </c>
      <c r="BE1885" s="223"/>
      <c r="BF1885" s="231"/>
      <c r="BG1885" s="231"/>
      <c r="BH1885" s="231"/>
      <c r="BI1885" s="231"/>
      <c r="BJ1885" s="223"/>
      <c r="BK1885" s="224"/>
      <c r="BL1885" s="223"/>
      <c r="BM1885" s="224"/>
      <c r="BN1885" s="225"/>
      <c r="BO1885" s="226"/>
      <c r="BP1885" s="224"/>
      <c r="BQ1885" s="224"/>
      <c r="BR1885" s="226"/>
      <c r="BS1885" s="225"/>
      <c r="CB1885" s="258"/>
      <c r="CC1885" s="258"/>
      <c r="CD1885" s="291" t="s">
        <v>2188</v>
      </c>
      <c r="CE1885" s="306">
        <v>2</v>
      </c>
      <c r="CF1885" s="259">
        <v>1</v>
      </c>
      <c r="CG1885" s="260">
        <f>DCOUNT($H$20:$AD$4020,"入力ﾁｪｯｸ",CD1884:CF1886)</f>
        <v>0</v>
      </c>
      <c r="CI1885" s="239"/>
      <c r="CJ1885" s="239"/>
      <c r="CK1885" s="239"/>
      <c r="CL1885" s="239"/>
      <c r="CM1885" s="239"/>
      <c r="CN1885" s="239"/>
      <c r="CP1885" s="239"/>
      <c r="CQ1885" s="239"/>
      <c r="CR1885" s="239"/>
      <c r="CS1885" s="239"/>
      <c r="CT1885" s="239"/>
      <c r="CU1885" s="239"/>
    </row>
    <row r="1886" spans="8:99" ht="15" customHeight="1" x14ac:dyDescent="0.15">
      <c r="H1886" s="111">
        <f t="shared" si="204"/>
        <v>0</v>
      </c>
      <c r="I1886" s="110">
        <v>1866</v>
      </c>
      <c r="J1886" s="199"/>
      <c r="K1886" s="199"/>
      <c r="L1886" s="112" t="e">
        <f t="shared" si="198"/>
        <v>#N/A</v>
      </c>
      <c r="M1886" s="199"/>
      <c r="N1886" s="199"/>
      <c r="O1886" s="124" t="str">
        <f t="shared" si="199"/>
        <v/>
      </c>
      <c r="P1886" s="124" t="str">
        <f t="shared" si="200"/>
        <v/>
      </c>
      <c r="Q1886" s="199"/>
      <c r="R1886" s="113" t="s">
        <v>341</v>
      </c>
      <c r="S1886" s="199"/>
      <c r="T1886" s="113" t="s">
        <v>337</v>
      </c>
      <c r="U1886" s="199"/>
      <c r="V1886" s="112" t="str">
        <f t="shared" si="201"/>
        <v>１～４以外</v>
      </c>
      <c r="W1886" s="628"/>
      <c r="X1886" s="112"/>
      <c r="Y1886" s="199"/>
      <c r="Z1886" s="636"/>
      <c r="AA1886" s="200"/>
      <c r="AB1886" s="114" t="e">
        <f t="shared" si="202"/>
        <v>#N/A</v>
      </c>
      <c r="AC1886" s="115" t="str">
        <f t="shared" si="197"/>
        <v/>
      </c>
      <c r="AD1886" s="145" t="str">
        <f t="shared" si="203"/>
        <v/>
      </c>
      <c r="BD1886" s="36">
        <v>1866</v>
      </c>
      <c r="BE1886" s="223"/>
      <c r="BF1886" s="231"/>
      <c r="BG1886" s="231"/>
      <c r="BH1886" s="231"/>
      <c r="BI1886" s="231"/>
      <c r="BJ1886" s="223"/>
      <c r="BK1886" s="224"/>
      <c r="BL1886" s="223"/>
      <c r="BM1886" s="224"/>
      <c r="BN1886" s="225"/>
      <c r="BO1886" s="226"/>
      <c r="BP1886" s="224"/>
      <c r="BQ1886" s="224"/>
      <c r="BR1886" s="226"/>
      <c r="BS1886" s="225"/>
      <c r="CB1886" s="258"/>
      <c r="CC1886" s="258"/>
      <c r="CD1886" s="291" t="s">
        <v>2188</v>
      </c>
      <c r="CE1886" s="307">
        <v>2</v>
      </c>
      <c r="CF1886" s="266">
        <v>2</v>
      </c>
      <c r="CG1886" s="268"/>
      <c r="CI1886" s="239"/>
      <c r="CJ1886" s="239"/>
      <c r="CK1886" s="239"/>
      <c r="CL1886" s="238"/>
      <c r="CM1886" s="239"/>
      <c r="CN1886" s="239"/>
      <c r="CP1886" s="239"/>
      <c r="CQ1886" s="239"/>
      <c r="CR1886" s="239"/>
      <c r="CS1886" s="238"/>
      <c r="CT1886" s="239"/>
      <c r="CU1886" s="239"/>
    </row>
    <row r="1887" spans="8:99" ht="15" customHeight="1" x14ac:dyDescent="0.15">
      <c r="H1887" s="111">
        <f t="shared" si="204"/>
        <v>0</v>
      </c>
      <c r="I1887" s="110">
        <v>1867</v>
      </c>
      <c r="J1887" s="199"/>
      <c r="K1887" s="199"/>
      <c r="L1887" s="112" t="e">
        <f t="shared" si="198"/>
        <v>#N/A</v>
      </c>
      <c r="M1887" s="199"/>
      <c r="N1887" s="199"/>
      <c r="O1887" s="124" t="str">
        <f t="shared" si="199"/>
        <v/>
      </c>
      <c r="P1887" s="124" t="str">
        <f t="shared" si="200"/>
        <v/>
      </c>
      <c r="Q1887" s="199"/>
      <c r="R1887" s="113" t="s">
        <v>341</v>
      </c>
      <c r="S1887" s="199"/>
      <c r="T1887" s="113" t="s">
        <v>337</v>
      </c>
      <c r="U1887" s="199"/>
      <c r="V1887" s="112" t="str">
        <f t="shared" si="201"/>
        <v>１～４以外</v>
      </c>
      <c r="W1887" s="628"/>
      <c r="X1887" s="112"/>
      <c r="Y1887" s="199"/>
      <c r="Z1887" s="636"/>
      <c r="AA1887" s="200"/>
      <c r="AB1887" s="114" t="e">
        <f t="shared" si="202"/>
        <v>#N/A</v>
      </c>
      <c r="AC1887" s="115" t="str">
        <f t="shared" si="197"/>
        <v/>
      </c>
      <c r="AD1887" s="145" t="str">
        <f t="shared" si="203"/>
        <v/>
      </c>
      <c r="BD1887" s="36">
        <v>1867</v>
      </c>
      <c r="BE1887" s="223"/>
      <c r="BF1887" s="231"/>
      <c r="BG1887" s="231"/>
      <c r="BH1887" s="231"/>
      <c r="BI1887" s="231"/>
      <c r="BJ1887" s="223"/>
      <c r="BK1887" s="224"/>
      <c r="BL1887" s="223"/>
      <c r="BM1887" s="224"/>
      <c r="BN1887" s="225"/>
      <c r="BO1887" s="226"/>
      <c r="BP1887" s="224"/>
      <c r="BQ1887" s="224"/>
      <c r="BR1887" s="226"/>
      <c r="BS1887" s="225"/>
      <c r="CB1887" s="258"/>
      <c r="CC1887" s="258"/>
      <c r="CD1887" s="276" t="s">
        <v>2026</v>
      </c>
      <c r="CE1887" s="305" t="s">
        <v>505</v>
      </c>
      <c r="CF1887" s="253" t="s">
        <v>725</v>
      </c>
      <c r="CG1887" s="278"/>
      <c r="CI1887" s="239"/>
      <c r="CJ1887" s="239"/>
      <c r="CK1887" s="239"/>
      <c r="CL1887" s="239"/>
      <c r="CM1887" s="239"/>
      <c r="CN1887" s="238"/>
      <c r="CP1887" s="239"/>
      <c r="CQ1887" s="239"/>
      <c r="CR1887" s="239"/>
      <c r="CS1887" s="239"/>
      <c r="CT1887" s="239"/>
      <c r="CU1887" s="238"/>
    </row>
    <row r="1888" spans="8:99" ht="15" customHeight="1" x14ac:dyDescent="0.15">
      <c r="H1888" s="111">
        <f t="shared" si="204"/>
        <v>0</v>
      </c>
      <c r="I1888" s="110">
        <v>1868</v>
      </c>
      <c r="J1888" s="199"/>
      <c r="K1888" s="199"/>
      <c r="L1888" s="112" t="e">
        <f t="shared" si="198"/>
        <v>#N/A</v>
      </c>
      <c r="M1888" s="199"/>
      <c r="N1888" s="199"/>
      <c r="O1888" s="124" t="str">
        <f t="shared" si="199"/>
        <v/>
      </c>
      <c r="P1888" s="124" t="str">
        <f t="shared" si="200"/>
        <v/>
      </c>
      <c r="Q1888" s="199"/>
      <c r="R1888" s="113" t="s">
        <v>341</v>
      </c>
      <c r="S1888" s="199"/>
      <c r="T1888" s="113" t="s">
        <v>337</v>
      </c>
      <c r="U1888" s="199"/>
      <c r="V1888" s="112" t="str">
        <f t="shared" si="201"/>
        <v>１～４以外</v>
      </c>
      <c r="W1888" s="628"/>
      <c r="X1888" s="112"/>
      <c r="Y1888" s="199"/>
      <c r="Z1888" s="636"/>
      <c r="AA1888" s="200"/>
      <c r="AB1888" s="114" t="e">
        <f t="shared" si="202"/>
        <v>#N/A</v>
      </c>
      <c r="AC1888" s="115" t="str">
        <f t="shared" ref="AC1888:AC1951" si="205">UPPER(N1888)</f>
        <v/>
      </c>
      <c r="AD1888" s="145" t="str">
        <f t="shared" si="203"/>
        <v/>
      </c>
      <c r="BD1888" s="36">
        <v>1868</v>
      </c>
      <c r="BE1888" s="223"/>
      <c r="BF1888" s="231"/>
      <c r="BG1888" s="231"/>
      <c r="BH1888" s="231"/>
      <c r="BI1888" s="231"/>
      <c r="BJ1888" s="223"/>
      <c r="BK1888" s="224"/>
      <c r="BL1888" s="223"/>
      <c r="BM1888" s="224"/>
      <c r="BN1888" s="225"/>
      <c r="BO1888" s="226"/>
      <c r="BP1888" s="224"/>
      <c r="BQ1888" s="224"/>
      <c r="BR1888" s="226"/>
      <c r="BS1888" s="225"/>
      <c r="CB1888" s="258"/>
      <c r="CC1888" s="258"/>
      <c r="CD1888" s="291" t="s">
        <v>2189</v>
      </c>
      <c r="CE1888" s="306">
        <v>2</v>
      </c>
      <c r="CF1888" s="259">
        <v>1</v>
      </c>
      <c r="CG1888" s="260">
        <f>DCOUNT($H$20:$AD$4020,"入力ﾁｪｯｸ",CD1887:CF1889)</f>
        <v>0</v>
      </c>
      <c r="CI1888" s="239"/>
      <c r="CJ1888" s="239"/>
      <c r="CK1888" s="239"/>
      <c r="CL1888" s="239"/>
      <c r="CM1888" s="239"/>
      <c r="CN1888" s="239"/>
      <c r="CP1888" s="239"/>
      <c r="CQ1888" s="239"/>
      <c r="CR1888" s="239"/>
      <c r="CS1888" s="239"/>
      <c r="CT1888" s="239"/>
      <c r="CU1888" s="239"/>
    </row>
    <row r="1889" spans="8:99" ht="15" customHeight="1" x14ac:dyDescent="0.15">
      <c r="H1889" s="111">
        <f t="shared" si="204"/>
        <v>0</v>
      </c>
      <c r="I1889" s="110">
        <v>1869</v>
      </c>
      <c r="J1889" s="199"/>
      <c r="K1889" s="199"/>
      <c r="L1889" s="112" t="e">
        <f t="shared" si="198"/>
        <v>#N/A</v>
      </c>
      <c r="M1889" s="199"/>
      <c r="N1889" s="199"/>
      <c r="O1889" s="124" t="str">
        <f t="shared" si="199"/>
        <v/>
      </c>
      <c r="P1889" s="124" t="str">
        <f t="shared" si="200"/>
        <v/>
      </c>
      <c r="Q1889" s="199"/>
      <c r="R1889" s="113" t="s">
        <v>341</v>
      </c>
      <c r="S1889" s="199"/>
      <c r="T1889" s="113" t="s">
        <v>337</v>
      </c>
      <c r="U1889" s="199"/>
      <c r="V1889" s="112" t="str">
        <f t="shared" si="201"/>
        <v>１～４以外</v>
      </c>
      <c r="W1889" s="628"/>
      <c r="X1889" s="112"/>
      <c r="Y1889" s="199"/>
      <c r="Z1889" s="636"/>
      <c r="AA1889" s="200"/>
      <c r="AB1889" s="114" t="e">
        <f t="shared" si="202"/>
        <v>#N/A</v>
      </c>
      <c r="AC1889" s="115" t="str">
        <f t="shared" si="205"/>
        <v/>
      </c>
      <c r="AD1889" s="145" t="str">
        <f t="shared" si="203"/>
        <v/>
      </c>
      <c r="BD1889" s="36">
        <v>1869</v>
      </c>
      <c r="BE1889" s="223"/>
      <c r="BF1889" s="231"/>
      <c r="BG1889" s="231"/>
      <c r="BH1889" s="231"/>
      <c r="BI1889" s="231"/>
      <c r="BJ1889" s="223"/>
      <c r="BK1889" s="224"/>
      <c r="BL1889" s="223"/>
      <c r="BM1889" s="224"/>
      <c r="BN1889" s="225"/>
      <c r="BO1889" s="226"/>
      <c r="BP1889" s="224"/>
      <c r="BQ1889" s="224"/>
      <c r="BR1889" s="226"/>
      <c r="BS1889" s="225"/>
      <c r="CB1889" s="258"/>
      <c r="CC1889" s="258"/>
      <c r="CD1889" s="291" t="s">
        <v>2189</v>
      </c>
      <c r="CE1889" s="307">
        <v>2</v>
      </c>
      <c r="CF1889" s="266">
        <v>2</v>
      </c>
      <c r="CG1889" s="268"/>
      <c r="CI1889" s="239"/>
      <c r="CJ1889" s="239"/>
      <c r="CK1889" s="239"/>
      <c r="CL1889" s="238"/>
      <c r="CM1889" s="239"/>
      <c r="CN1889" s="239"/>
      <c r="CP1889" s="239"/>
      <c r="CQ1889" s="239"/>
      <c r="CR1889" s="239"/>
      <c r="CS1889" s="238"/>
      <c r="CT1889" s="239"/>
      <c r="CU1889" s="239"/>
    </row>
    <row r="1890" spans="8:99" ht="15" customHeight="1" x14ac:dyDescent="0.15">
      <c r="H1890" s="111">
        <f t="shared" si="204"/>
        <v>0</v>
      </c>
      <c r="I1890" s="110">
        <v>1870</v>
      </c>
      <c r="J1890" s="199"/>
      <c r="K1890" s="199"/>
      <c r="L1890" s="112" t="e">
        <f t="shared" si="198"/>
        <v>#N/A</v>
      </c>
      <c r="M1890" s="199"/>
      <c r="N1890" s="199"/>
      <c r="O1890" s="124" t="str">
        <f t="shared" si="199"/>
        <v/>
      </c>
      <c r="P1890" s="124" t="str">
        <f t="shared" si="200"/>
        <v/>
      </c>
      <c r="Q1890" s="199"/>
      <c r="R1890" s="113" t="s">
        <v>341</v>
      </c>
      <c r="S1890" s="199"/>
      <c r="T1890" s="113" t="s">
        <v>337</v>
      </c>
      <c r="U1890" s="199"/>
      <c r="V1890" s="112" t="str">
        <f t="shared" si="201"/>
        <v>１～４以外</v>
      </c>
      <c r="W1890" s="628"/>
      <c r="X1890" s="112"/>
      <c r="Y1890" s="199"/>
      <c r="Z1890" s="636"/>
      <c r="AA1890" s="200"/>
      <c r="AB1890" s="114" t="e">
        <f t="shared" si="202"/>
        <v>#N/A</v>
      </c>
      <c r="AC1890" s="115" t="str">
        <f t="shared" si="205"/>
        <v/>
      </c>
      <c r="AD1890" s="145" t="str">
        <f t="shared" si="203"/>
        <v/>
      </c>
      <c r="BD1890" s="36">
        <v>1870</v>
      </c>
      <c r="BE1890" s="223"/>
      <c r="BF1890" s="231"/>
      <c r="BG1890" s="231"/>
      <c r="BH1890" s="231"/>
      <c r="BI1890" s="231"/>
      <c r="BJ1890" s="223"/>
      <c r="BK1890" s="224"/>
      <c r="BL1890" s="223"/>
      <c r="BM1890" s="224"/>
      <c r="BN1890" s="225"/>
      <c r="BO1890" s="226"/>
      <c r="BP1890" s="224"/>
      <c r="BQ1890" s="224"/>
      <c r="BR1890" s="226"/>
      <c r="BS1890" s="225"/>
      <c r="CB1890" s="258"/>
      <c r="CC1890" s="258"/>
      <c r="CD1890" s="276" t="s">
        <v>2026</v>
      </c>
      <c r="CE1890" s="305" t="s">
        <v>505</v>
      </c>
      <c r="CF1890" s="253" t="s">
        <v>725</v>
      </c>
      <c r="CG1890" s="278"/>
    </row>
    <row r="1891" spans="8:99" ht="15" customHeight="1" x14ac:dyDescent="0.15">
      <c r="H1891" s="111">
        <f t="shared" si="204"/>
        <v>0</v>
      </c>
      <c r="I1891" s="110">
        <v>1871</v>
      </c>
      <c r="J1891" s="199"/>
      <c r="K1891" s="199"/>
      <c r="L1891" s="112" t="e">
        <f t="shared" si="198"/>
        <v>#N/A</v>
      </c>
      <c r="M1891" s="199"/>
      <c r="N1891" s="199"/>
      <c r="O1891" s="124" t="str">
        <f t="shared" si="199"/>
        <v/>
      </c>
      <c r="P1891" s="124" t="str">
        <f t="shared" si="200"/>
        <v/>
      </c>
      <c r="Q1891" s="199"/>
      <c r="R1891" s="113" t="s">
        <v>341</v>
      </c>
      <c r="S1891" s="199"/>
      <c r="T1891" s="113" t="s">
        <v>337</v>
      </c>
      <c r="U1891" s="199"/>
      <c r="V1891" s="112" t="str">
        <f t="shared" si="201"/>
        <v>１～４以外</v>
      </c>
      <c r="W1891" s="628"/>
      <c r="X1891" s="112"/>
      <c r="Y1891" s="199"/>
      <c r="Z1891" s="636"/>
      <c r="AA1891" s="200"/>
      <c r="AB1891" s="114" t="e">
        <f t="shared" si="202"/>
        <v>#N/A</v>
      </c>
      <c r="AC1891" s="115" t="str">
        <f t="shared" si="205"/>
        <v/>
      </c>
      <c r="AD1891" s="145" t="str">
        <f t="shared" si="203"/>
        <v/>
      </c>
      <c r="BD1891" s="36">
        <v>1871</v>
      </c>
      <c r="BE1891" s="223"/>
      <c r="BF1891" s="231"/>
      <c r="BG1891" s="231"/>
      <c r="BH1891" s="231"/>
      <c r="BI1891" s="231"/>
      <c r="BJ1891" s="223"/>
      <c r="BK1891" s="224"/>
      <c r="BL1891" s="223"/>
      <c r="BM1891" s="224"/>
      <c r="BN1891" s="225"/>
      <c r="BO1891" s="226"/>
      <c r="BP1891" s="224"/>
      <c r="BQ1891" s="224"/>
      <c r="BR1891" s="226"/>
      <c r="BS1891" s="225"/>
      <c r="CB1891" s="258"/>
      <c r="CC1891" s="258"/>
      <c r="CD1891" s="291" t="s">
        <v>2190</v>
      </c>
      <c r="CE1891" s="306">
        <v>2</v>
      </c>
      <c r="CF1891" s="259">
        <v>1</v>
      </c>
      <c r="CG1891" s="260">
        <f>DCOUNT($H$20:$AD$4020,"入力ﾁｪｯｸ",CD1890:CF1892)</f>
        <v>0</v>
      </c>
    </row>
    <row r="1892" spans="8:99" ht="15" customHeight="1" x14ac:dyDescent="0.15">
      <c r="H1892" s="111">
        <f t="shared" si="204"/>
        <v>0</v>
      </c>
      <c r="I1892" s="110">
        <v>1872</v>
      </c>
      <c r="J1892" s="199"/>
      <c r="K1892" s="199"/>
      <c r="L1892" s="112" t="e">
        <f t="shared" si="198"/>
        <v>#N/A</v>
      </c>
      <c r="M1892" s="199"/>
      <c r="N1892" s="199"/>
      <c r="O1892" s="124" t="str">
        <f t="shared" si="199"/>
        <v/>
      </c>
      <c r="P1892" s="124" t="str">
        <f t="shared" si="200"/>
        <v/>
      </c>
      <c r="Q1892" s="199"/>
      <c r="R1892" s="113" t="s">
        <v>341</v>
      </c>
      <c r="S1892" s="199"/>
      <c r="T1892" s="113" t="s">
        <v>337</v>
      </c>
      <c r="U1892" s="199"/>
      <c r="V1892" s="112" t="str">
        <f t="shared" si="201"/>
        <v>１～４以外</v>
      </c>
      <c r="W1892" s="628"/>
      <c r="X1892" s="112"/>
      <c r="Y1892" s="199"/>
      <c r="Z1892" s="636"/>
      <c r="AA1892" s="200"/>
      <c r="AB1892" s="114" t="e">
        <f t="shared" si="202"/>
        <v>#N/A</v>
      </c>
      <c r="AC1892" s="115" t="str">
        <f t="shared" si="205"/>
        <v/>
      </c>
      <c r="AD1892" s="145" t="str">
        <f t="shared" si="203"/>
        <v/>
      </c>
      <c r="BD1892" s="36">
        <v>1872</v>
      </c>
      <c r="BE1892" s="223"/>
      <c r="BF1892" s="231"/>
      <c r="BG1892" s="231"/>
      <c r="BH1892" s="231"/>
      <c r="BI1892" s="231"/>
      <c r="BJ1892" s="223"/>
      <c r="BK1892" s="224"/>
      <c r="BL1892" s="223"/>
      <c r="BM1892" s="224"/>
      <c r="BN1892" s="225"/>
      <c r="BO1892" s="226"/>
      <c r="BP1892" s="224"/>
      <c r="BQ1892" s="224"/>
      <c r="BR1892" s="226"/>
      <c r="BS1892" s="225"/>
      <c r="CB1892" s="258"/>
      <c r="CC1892" s="258"/>
      <c r="CD1892" s="291" t="s">
        <v>2190</v>
      </c>
      <c r="CE1892" s="307">
        <v>2</v>
      </c>
      <c r="CF1892" s="266">
        <v>2</v>
      </c>
      <c r="CG1892" s="268"/>
    </row>
    <row r="1893" spans="8:99" ht="15" customHeight="1" x14ac:dyDescent="0.15">
      <c r="H1893" s="111">
        <f t="shared" si="204"/>
        <v>0</v>
      </c>
      <c r="I1893" s="110">
        <v>1873</v>
      </c>
      <c r="J1893" s="199"/>
      <c r="K1893" s="199"/>
      <c r="L1893" s="112" t="e">
        <f t="shared" si="198"/>
        <v>#N/A</v>
      </c>
      <c r="M1893" s="199"/>
      <c r="N1893" s="199"/>
      <c r="O1893" s="124" t="str">
        <f t="shared" si="199"/>
        <v/>
      </c>
      <c r="P1893" s="124" t="str">
        <f t="shared" si="200"/>
        <v/>
      </c>
      <c r="Q1893" s="199"/>
      <c r="R1893" s="113" t="s">
        <v>341</v>
      </c>
      <c r="S1893" s="199"/>
      <c r="T1893" s="113" t="s">
        <v>337</v>
      </c>
      <c r="U1893" s="199"/>
      <c r="V1893" s="112" t="str">
        <f t="shared" si="201"/>
        <v>１～４以外</v>
      </c>
      <c r="W1893" s="628"/>
      <c r="X1893" s="112"/>
      <c r="Y1893" s="199"/>
      <c r="Z1893" s="636"/>
      <c r="AA1893" s="200"/>
      <c r="AB1893" s="114" t="e">
        <f t="shared" si="202"/>
        <v>#N/A</v>
      </c>
      <c r="AC1893" s="115" t="str">
        <f t="shared" si="205"/>
        <v/>
      </c>
      <c r="AD1893" s="145" t="str">
        <f t="shared" si="203"/>
        <v/>
      </c>
      <c r="BD1893" s="36">
        <v>1873</v>
      </c>
      <c r="BE1893" s="223"/>
      <c r="BF1893" s="231"/>
      <c r="BG1893" s="231"/>
      <c r="BH1893" s="231"/>
      <c r="BI1893" s="231"/>
      <c r="BJ1893" s="223"/>
      <c r="BK1893" s="224"/>
      <c r="BL1893" s="223"/>
      <c r="BM1893" s="224"/>
      <c r="BN1893" s="225"/>
      <c r="BO1893" s="226"/>
      <c r="BP1893" s="224"/>
      <c r="BQ1893" s="224"/>
      <c r="BR1893" s="226"/>
      <c r="BS1893" s="225"/>
      <c r="CB1893" s="258"/>
      <c r="CC1893" s="258"/>
      <c r="CD1893" s="276" t="s">
        <v>2026</v>
      </c>
      <c r="CE1893" s="305" t="s">
        <v>505</v>
      </c>
      <c r="CF1893" s="253" t="s">
        <v>725</v>
      </c>
      <c r="CG1893" s="278"/>
    </row>
    <row r="1894" spans="8:99" ht="15" customHeight="1" x14ac:dyDescent="0.15">
      <c r="H1894" s="111">
        <f t="shared" si="204"/>
        <v>0</v>
      </c>
      <c r="I1894" s="110">
        <v>1874</v>
      </c>
      <c r="J1894" s="199"/>
      <c r="K1894" s="199"/>
      <c r="L1894" s="112" t="e">
        <f t="shared" si="198"/>
        <v>#N/A</v>
      </c>
      <c r="M1894" s="199"/>
      <c r="N1894" s="199"/>
      <c r="O1894" s="124" t="str">
        <f t="shared" si="199"/>
        <v/>
      </c>
      <c r="P1894" s="124" t="str">
        <f t="shared" si="200"/>
        <v/>
      </c>
      <c r="Q1894" s="199"/>
      <c r="R1894" s="113" t="s">
        <v>341</v>
      </c>
      <c r="S1894" s="199"/>
      <c r="T1894" s="113" t="s">
        <v>337</v>
      </c>
      <c r="U1894" s="199"/>
      <c r="V1894" s="112" t="str">
        <f t="shared" si="201"/>
        <v>１～４以外</v>
      </c>
      <c r="W1894" s="628"/>
      <c r="X1894" s="112"/>
      <c r="Y1894" s="199"/>
      <c r="Z1894" s="636"/>
      <c r="AA1894" s="200"/>
      <c r="AB1894" s="114" t="e">
        <f t="shared" si="202"/>
        <v>#N/A</v>
      </c>
      <c r="AC1894" s="115" t="str">
        <f t="shared" si="205"/>
        <v/>
      </c>
      <c r="AD1894" s="145" t="str">
        <f t="shared" si="203"/>
        <v/>
      </c>
      <c r="BD1894" s="36">
        <v>1874</v>
      </c>
      <c r="BE1894" s="223"/>
      <c r="BF1894" s="231"/>
      <c r="BG1894" s="231"/>
      <c r="BH1894" s="231"/>
      <c r="BI1894" s="231"/>
      <c r="BJ1894" s="223"/>
      <c r="BK1894" s="224"/>
      <c r="BL1894" s="223"/>
      <c r="BM1894" s="224"/>
      <c r="BN1894" s="225"/>
      <c r="BO1894" s="226"/>
      <c r="BP1894" s="224"/>
      <c r="BQ1894" s="224"/>
      <c r="BR1894" s="226"/>
      <c r="BS1894" s="225"/>
      <c r="CB1894" s="258"/>
      <c r="CC1894" s="258"/>
      <c r="CD1894" s="291" t="s">
        <v>2191</v>
      </c>
      <c r="CE1894" s="306">
        <v>2</v>
      </c>
      <c r="CF1894" s="259">
        <v>1</v>
      </c>
      <c r="CG1894" s="260">
        <f>DCOUNT($H$20:$AD$4020,"入力ﾁｪｯｸ",CD1893:CF1895)</f>
        <v>0</v>
      </c>
    </row>
    <row r="1895" spans="8:99" ht="15" customHeight="1" x14ac:dyDescent="0.15">
      <c r="H1895" s="111">
        <f t="shared" si="204"/>
        <v>0</v>
      </c>
      <c r="I1895" s="110">
        <v>1875</v>
      </c>
      <c r="J1895" s="199"/>
      <c r="K1895" s="199"/>
      <c r="L1895" s="112" t="e">
        <f t="shared" si="198"/>
        <v>#N/A</v>
      </c>
      <c r="M1895" s="199"/>
      <c r="N1895" s="199"/>
      <c r="O1895" s="124" t="str">
        <f t="shared" si="199"/>
        <v/>
      </c>
      <c r="P1895" s="124" t="str">
        <f t="shared" si="200"/>
        <v/>
      </c>
      <c r="Q1895" s="199"/>
      <c r="R1895" s="113" t="s">
        <v>341</v>
      </c>
      <c r="S1895" s="199"/>
      <c r="T1895" s="113" t="s">
        <v>337</v>
      </c>
      <c r="U1895" s="199"/>
      <c r="V1895" s="112" t="str">
        <f t="shared" si="201"/>
        <v>１～４以外</v>
      </c>
      <c r="W1895" s="628"/>
      <c r="X1895" s="112"/>
      <c r="Y1895" s="199"/>
      <c r="Z1895" s="636"/>
      <c r="AA1895" s="200"/>
      <c r="AB1895" s="114" t="e">
        <f t="shared" si="202"/>
        <v>#N/A</v>
      </c>
      <c r="AC1895" s="115" t="str">
        <f t="shared" si="205"/>
        <v/>
      </c>
      <c r="AD1895" s="145" t="str">
        <f t="shared" si="203"/>
        <v/>
      </c>
      <c r="BD1895" s="36">
        <v>1875</v>
      </c>
      <c r="BE1895" s="223"/>
      <c r="BF1895" s="231"/>
      <c r="BG1895" s="231"/>
      <c r="BH1895" s="231"/>
      <c r="BI1895" s="231"/>
      <c r="BJ1895" s="223"/>
      <c r="BK1895" s="224"/>
      <c r="BL1895" s="223"/>
      <c r="BM1895" s="224"/>
      <c r="BN1895" s="225"/>
      <c r="BO1895" s="226"/>
      <c r="BP1895" s="224"/>
      <c r="BQ1895" s="224"/>
      <c r="BR1895" s="226"/>
      <c r="BS1895" s="225"/>
      <c r="CB1895" s="258"/>
      <c r="CC1895" s="258"/>
      <c r="CD1895" s="291" t="s">
        <v>2191</v>
      </c>
      <c r="CE1895" s="307">
        <v>2</v>
      </c>
      <c r="CF1895" s="266">
        <v>2</v>
      </c>
      <c r="CG1895" s="268"/>
    </row>
    <row r="1896" spans="8:99" ht="15" customHeight="1" x14ac:dyDescent="0.15">
      <c r="H1896" s="111">
        <f t="shared" si="204"/>
        <v>0</v>
      </c>
      <c r="I1896" s="110">
        <v>1876</v>
      </c>
      <c r="J1896" s="199"/>
      <c r="K1896" s="199"/>
      <c r="L1896" s="112" t="e">
        <f t="shared" ref="L1896:L1959" si="206">LOOKUP(K1896,$K$7:$K$16,$L$7:$L$16)</f>
        <v>#N/A</v>
      </c>
      <c r="M1896" s="199"/>
      <c r="N1896" s="199"/>
      <c r="O1896" s="124" t="str">
        <f t="shared" ref="O1896:O1959" si="207">UPPER(N1896)</f>
        <v/>
      </c>
      <c r="P1896" s="124" t="str">
        <f t="shared" ref="P1896:P1959" si="208">DBCS(O1896)</f>
        <v/>
      </c>
      <c r="Q1896" s="199"/>
      <c r="R1896" s="113" t="s">
        <v>341</v>
      </c>
      <c r="S1896" s="199"/>
      <c r="T1896" s="113" t="s">
        <v>337</v>
      </c>
      <c r="U1896" s="199"/>
      <c r="V1896" s="112" t="str">
        <f t="shared" ref="V1896:V1959" si="209">LOOKUP(U1896,$U$12:$U$16,$V$12:$V$16)</f>
        <v>１～４以外</v>
      </c>
      <c r="W1896" s="628"/>
      <c r="X1896" s="112"/>
      <c r="Y1896" s="199"/>
      <c r="Z1896" s="636"/>
      <c r="AA1896" s="200"/>
      <c r="AB1896" s="114" t="e">
        <f t="shared" ref="AB1896:AB1959" si="210">LOOKUP(AA1896,$AA$14:$AA$16,$AB$14:$AB$16)</f>
        <v>#N/A</v>
      </c>
      <c r="AC1896" s="115" t="str">
        <f t="shared" si="205"/>
        <v/>
      </c>
      <c r="AD1896" s="145" t="str">
        <f t="shared" ref="AD1896:AD1959" si="211">DBCS(AC1896)</f>
        <v/>
      </c>
      <c r="BD1896" s="36">
        <v>1876</v>
      </c>
      <c r="BE1896" s="223"/>
      <c r="BF1896" s="231"/>
      <c r="BG1896" s="231"/>
      <c r="BH1896" s="231"/>
      <c r="BI1896" s="231"/>
      <c r="BJ1896" s="223"/>
      <c r="BK1896" s="224"/>
      <c r="BL1896" s="223"/>
      <c r="BM1896" s="224"/>
      <c r="BN1896" s="225"/>
      <c r="BO1896" s="226"/>
      <c r="BP1896" s="224"/>
      <c r="BQ1896" s="224"/>
      <c r="BR1896" s="226"/>
      <c r="BS1896" s="225"/>
      <c r="CB1896" s="258"/>
      <c r="CC1896" s="258"/>
      <c r="CD1896" s="276" t="s">
        <v>2026</v>
      </c>
      <c r="CE1896" s="305" t="s">
        <v>505</v>
      </c>
      <c r="CF1896" s="253" t="s">
        <v>725</v>
      </c>
      <c r="CG1896" s="278"/>
    </row>
    <row r="1897" spans="8:99" ht="15" customHeight="1" x14ac:dyDescent="0.15">
      <c r="H1897" s="111">
        <f t="shared" si="204"/>
        <v>0</v>
      </c>
      <c r="I1897" s="110">
        <v>1877</v>
      </c>
      <c r="J1897" s="199"/>
      <c r="K1897" s="199"/>
      <c r="L1897" s="112" t="e">
        <f t="shared" si="206"/>
        <v>#N/A</v>
      </c>
      <c r="M1897" s="199"/>
      <c r="N1897" s="199"/>
      <c r="O1897" s="124" t="str">
        <f t="shared" si="207"/>
        <v/>
      </c>
      <c r="P1897" s="124" t="str">
        <f t="shared" si="208"/>
        <v/>
      </c>
      <c r="Q1897" s="199"/>
      <c r="R1897" s="113" t="s">
        <v>341</v>
      </c>
      <c r="S1897" s="199"/>
      <c r="T1897" s="113" t="s">
        <v>337</v>
      </c>
      <c r="U1897" s="199"/>
      <c r="V1897" s="112" t="str">
        <f t="shared" si="209"/>
        <v>１～４以外</v>
      </c>
      <c r="W1897" s="628"/>
      <c r="X1897" s="112"/>
      <c r="Y1897" s="199"/>
      <c r="Z1897" s="636"/>
      <c r="AA1897" s="200"/>
      <c r="AB1897" s="114" t="e">
        <f t="shared" si="210"/>
        <v>#N/A</v>
      </c>
      <c r="AC1897" s="115" t="str">
        <f t="shared" si="205"/>
        <v/>
      </c>
      <c r="AD1897" s="145" t="str">
        <f t="shared" si="211"/>
        <v/>
      </c>
      <c r="BD1897" s="36">
        <v>1877</v>
      </c>
      <c r="BE1897" s="223"/>
      <c r="BF1897" s="231"/>
      <c r="BG1897" s="231"/>
      <c r="BH1897" s="231"/>
      <c r="BI1897" s="231"/>
      <c r="BJ1897" s="223"/>
      <c r="BK1897" s="224"/>
      <c r="BL1897" s="223"/>
      <c r="BM1897" s="224"/>
      <c r="BN1897" s="225"/>
      <c r="BO1897" s="226"/>
      <c r="BP1897" s="224"/>
      <c r="BQ1897" s="224"/>
      <c r="BR1897" s="226"/>
      <c r="BS1897" s="225"/>
      <c r="CB1897" s="258"/>
      <c r="CC1897" s="258"/>
      <c r="CD1897" s="291" t="s">
        <v>2192</v>
      </c>
      <c r="CE1897" s="306">
        <v>2</v>
      </c>
      <c r="CF1897" s="259">
        <v>1</v>
      </c>
      <c r="CG1897" s="260">
        <f>DCOUNT($H$20:$AD$4020,"入力ﾁｪｯｸ",CD1896:CF1898)</f>
        <v>0</v>
      </c>
    </row>
    <row r="1898" spans="8:99" ht="15" customHeight="1" x14ac:dyDescent="0.15">
      <c r="H1898" s="111">
        <f t="shared" si="204"/>
        <v>0</v>
      </c>
      <c r="I1898" s="110">
        <v>1878</v>
      </c>
      <c r="J1898" s="199"/>
      <c r="K1898" s="199"/>
      <c r="L1898" s="112" t="e">
        <f t="shared" si="206"/>
        <v>#N/A</v>
      </c>
      <c r="M1898" s="199"/>
      <c r="N1898" s="199"/>
      <c r="O1898" s="124" t="str">
        <f t="shared" si="207"/>
        <v/>
      </c>
      <c r="P1898" s="124" t="str">
        <f t="shared" si="208"/>
        <v/>
      </c>
      <c r="Q1898" s="199"/>
      <c r="R1898" s="113" t="s">
        <v>341</v>
      </c>
      <c r="S1898" s="199"/>
      <c r="T1898" s="113" t="s">
        <v>337</v>
      </c>
      <c r="U1898" s="199"/>
      <c r="V1898" s="112" t="str">
        <f t="shared" si="209"/>
        <v>１～４以外</v>
      </c>
      <c r="W1898" s="628"/>
      <c r="X1898" s="112"/>
      <c r="Y1898" s="199"/>
      <c r="Z1898" s="636"/>
      <c r="AA1898" s="200"/>
      <c r="AB1898" s="114" t="e">
        <f t="shared" si="210"/>
        <v>#N/A</v>
      </c>
      <c r="AC1898" s="115" t="str">
        <f t="shared" si="205"/>
        <v/>
      </c>
      <c r="AD1898" s="145" t="str">
        <f t="shared" si="211"/>
        <v/>
      </c>
      <c r="BD1898" s="36">
        <v>1878</v>
      </c>
      <c r="BE1898" s="223"/>
      <c r="BF1898" s="231"/>
      <c r="BG1898" s="231"/>
      <c r="BH1898" s="231"/>
      <c r="BI1898" s="231"/>
      <c r="BJ1898" s="223"/>
      <c r="BK1898" s="224"/>
      <c r="BL1898" s="223"/>
      <c r="BM1898" s="224"/>
      <c r="BN1898" s="225"/>
      <c r="BO1898" s="226"/>
      <c r="BP1898" s="224"/>
      <c r="BQ1898" s="224"/>
      <c r="BR1898" s="226"/>
      <c r="BS1898" s="225"/>
      <c r="CB1898" s="258"/>
      <c r="CC1898" s="258"/>
      <c r="CD1898" s="291" t="s">
        <v>2192</v>
      </c>
      <c r="CE1898" s="307">
        <v>2</v>
      </c>
      <c r="CF1898" s="266">
        <v>2</v>
      </c>
      <c r="CG1898" s="268"/>
    </row>
    <row r="1899" spans="8:99" ht="15" customHeight="1" x14ac:dyDescent="0.15">
      <c r="H1899" s="111">
        <f t="shared" si="204"/>
        <v>0</v>
      </c>
      <c r="I1899" s="110">
        <v>1879</v>
      </c>
      <c r="J1899" s="199"/>
      <c r="K1899" s="199"/>
      <c r="L1899" s="112" t="e">
        <f t="shared" si="206"/>
        <v>#N/A</v>
      </c>
      <c r="M1899" s="199"/>
      <c r="N1899" s="199"/>
      <c r="O1899" s="124" t="str">
        <f t="shared" si="207"/>
        <v/>
      </c>
      <c r="P1899" s="124" t="str">
        <f t="shared" si="208"/>
        <v/>
      </c>
      <c r="Q1899" s="199"/>
      <c r="R1899" s="113" t="s">
        <v>341</v>
      </c>
      <c r="S1899" s="199"/>
      <c r="T1899" s="113" t="s">
        <v>337</v>
      </c>
      <c r="U1899" s="199"/>
      <c r="V1899" s="112" t="str">
        <f t="shared" si="209"/>
        <v>１～４以外</v>
      </c>
      <c r="W1899" s="628"/>
      <c r="X1899" s="112"/>
      <c r="Y1899" s="199"/>
      <c r="Z1899" s="636"/>
      <c r="AA1899" s="200"/>
      <c r="AB1899" s="114" t="e">
        <f t="shared" si="210"/>
        <v>#N/A</v>
      </c>
      <c r="AC1899" s="115" t="str">
        <f t="shared" si="205"/>
        <v/>
      </c>
      <c r="AD1899" s="145" t="str">
        <f t="shared" si="211"/>
        <v/>
      </c>
      <c r="BD1899" s="36">
        <v>1879</v>
      </c>
      <c r="BE1899" s="223"/>
      <c r="BF1899" s="231"/>
      <c r="BG1899" s="231"/>
      <c r="BH1899" s="231"/>
      <c r="BI1899" s="231"/>
      <c r="BJ1899" s="223"/>
      <c r="BK1899" s="224"/>
      <c r="BL1899" s="223"/>
      <c r="BM1899" s="224"/>
      <c r="BN1899" s="225"/>
      <c r="BO1899" s="226"/>
      <c r="BP1899" s="224"/>
      <c r="BQ1899" s="224"/>
      <c r="BR1899" s="226"/>
      <c r="BS1899" s="225"/>
      <c r="CB1899" s="258"/>
      <c r="CC1899" s="258"/>
      <c r="CD1899" s="276" t="s">
        <v>2026</v>
      </c>
      <c r="CE1899" s="305" t="s">
        <v>505</v>
      </c>
      <c r="CF1899" s="253" t="s">
        <v>725</v>
      </c>
      <c r="CG1899" s="278"/>
    </row>
    <row r="1900" spans="8:99" ht="15" customHeight="1" x14ac:dyDescent="0.15">
      <c r="H1900" s="111">
        <f t="shared" si="204"/>
        <v>0</v>
      </c>
      <c r="I1900" s="110">
        <v>1880</v>
      </c>
      <c r="J1900" s="199"/>
      <c r="K1900" s="199"/>
      <c r="L1900" s="112" t="e">
        <f t="shared" si="206"/>
        <v>#N/A</v>
      </c>
      <c r="M1900" s="199"/>
      <c r="N1900" s="199"/>
      <c r="O1900" s="124" t="str">
        <f t="shared" si="207"/>
        <v/>
      </c>
      <c r="P1900" s="124" t="str">
        <f t="shared" si="208"/>
        <v/>
      </c>
      <c r="Q1900" s="199"/>
      <c r="R1900" s="113" t="s">
        <v>341</v>
      </c>
      <c r="S1900" s="199"/>
      <c r="T1900" s="113" t="s">
        <v>337</v>
      </c>
      <c r="U1900" s="199"/>
      <c r="V1900" s="112" t="str">
        <f t="shared" si="209"/>
        <v>１～４以外</v>
      </c>
      <c r="W1900" s="628"/>
      <c r="X1900" s="112"/>
      <c r="Y1900" s="199"/>
      <c r="Z1900" s="636"/>
      <c r="AA1900" s="200"/>
      <c r="AB1900" s="114" t="e">
        <f t="shared" si="210"/>
        <v>#N/A</v>
      </c>
      <c r="AC1900" s="115" t="str">
        <f t="shared" si="205"/>
        <v/>
      </c>
      <c r="AD1900" s="145" t="str">
        <f t="shared" si="211"/>
        <v/>
      </c>
      <c r="BD1900" s="36">
        <v>1880</v>
      </c>
      <c r="BE1900" s="223"/>
      <c r="BF1900" s="231"/>
      <c r="BG1900" s="231"/>
      <c r="BH1900" s="231"/>
      <c r="BI1900" s="231"/>
      <c r="BJ1900" s="223"/>
      <c r="BK1900" s="224"/>
      <c r="BL1900" s="223"/>
      <c r="BM1900" s="224"/>
      <c r="BN1900" s="225"/>
      <c r="BO1900" s="226"/>
      <c r="BP1900" s="224"/>
      <c r="BQ1900" s="224"/>
      <c r="BR1900" s="226"/>
      <c r="BS1900" s="225"/>
      <c r="CB1900" s="258"/>
      <c r="CC1900" s="258"/>
      <c r="CD1900" s="291" t="s">
        <v>2193</v>
      </c>
      <c r="CE1900" s="306">
        <v>2</v>
      </c>
      <c r="CF1900" s="259">
        <v>1</v>
      </c>
      <c r="CG1900" s="260">
        <f>DCOUNT($H$20:$AD$4020,"入力ﾁｪｯｸ",CD1899:CF1901)</f>
        <v>0</v>
      </c>
    </row>
    <row r="1901" spans="8:99" ht="15" customHeight="1" x14ac:dyDescent="0.15">
      <c r="H1901" s="111">
        <f t="shared" si="204"/>
        <v>0</v>
      </c>
      <c r="I1901" s="110">
        <v>1881</v>
      </c>
      <c r="J1901" s="199"/>
      <c r="K1901" s="199"/>
      <c r="L1901" s="112" t="e">
        <f t="shared" si="206"/>
        <v>#N/A</v>
      </c>
      <c r="M1901" s="199"/>
      <c r="N1901" s="199"/>
      <c r="O1901" s="124" t="str">
        <f t="shared" si="207"/>
        <v/>
      </c>
      <c r="P1901" s="124" t="str">
        <f t="shared" si="208"/>
        <v/>
      </c>
      <c r="Q1901" s="199"/>
      <c r="R1901" s="113" t="s">
        <v>341</v>
      </c>
      <c r="S1901" s="199"/>
      <c r="T1901" s="113" t="s">
        <v>337</v>
      </c>
      <c r="U1901" s="199"/>
      <c r="V1901" s="112" t="str">
        <f t="shared" si="209"/>
        <v>１～４以外</v>
      </c>
      <c r="W1901" s="628"/>
      <c r="X1901" s="112"/>
      <c r="Y1901" s="199"/>
      <c r="Z1901" s="636"/>
      <c r="AA1901" s="200"/>
      <c r="AB1901" s="114" t="e">
        <f t="shared" si="210"/>
        <v>#N/A</v>
      </c>
      <c r="AC1901" s="115" t="str">
        <f t="shared" si="205"/>
        <v/>
      </c>
      <c r="AD1901" s="145" t="str">
        <f t="shared" si="211"/>
        <v/>
      </c>
      <c r="BD1901" s="36">
        <v>1881</v>
      </c>
      <c r="BE1901" s="223"/>
      <c r="BF1901" s="231"/>
      <c r="BG1901" s="231"/>
      <c r="BH1901" s="231"/>
      <c r="BI1901" s="231"/>
      <c r="BJ1901" s="223"/>
      <c r="BK1901" s="224"/>
      <c r="BL1901" s="223"/>
      <c r="BM1901" s="224"/>
      <c r="BN1901" s="225"/>
      <c r="BO1901" s="226"/>
      <c r="BP1901" s="224"/>
      <c r="BQ1901" s="224"/>
      <c r="BR1901" s="226"/>
      <c r="BS1901" s="225"/>
      <c r="CB1901" s="258"/>
      <c r="CC1901" s="258"/>
      <c r="CD1901" s="291" t="s">
        <v>2193</v>
      </c>
      <c r="CE1901" s="307">
        <v>2</v>
      </c>
      <c r="CF1901" s="266">
        <v>2</v>
      </c>
      <c r="CG1901" s="268"/>
    </row>
    <row r="1902" spans="8:99" ht="15" customHeight="1" x14ac:dyDescent="0.15">
      <c r="H1902" s="111">
        <f t="shared" si="204"/>
        <v>0</v>
      </c>
      <c r="I1902" s="110">
        <v>1882</v>
      </c>
      <c r="J1902" s="199"/>
      <c r="K1902" s="199"/>
      <c r="L1902" s="112" t="e">
        <f t="shared" si="206"/>
        <v>#N/A</v>
      </c>
      <c r="M1902" s="199"/>
      <c r="N1902" s="199"/>
      <c r="O1902" s="124" t="str">
        <f t="shared" si="207"/>
        <v/>
      </c>
      <c r="P1902" s="124" t="str">
        <f t="shared" si="208"/>
        <v/>
      </c>
      <c r="Q1902" s="199"/>
      <c r="R1902" s="113" t="s">
        <v>341</v>
      </c>
      <c r="S1902" s="199"/>
      <c r="T1902" s="113" t="s">
        <v>337</v>
      </c>
      <c r="U1902" s="199"/>
      <c r="V1902" s="112" t="str">
        <f t="shared" si="209"/>
        <v>１～４以外</v>
      </c>
      <c r="W1902" s="628"/>
      <c r="X1902" s="112"/>
      <c r="Y1902" s="199"/>
      <c r="Z1902" s="636"/>
      <c r="AA1902" s="200"/>
      <c r="AB1902" s="114" t="e">
        <f t="shared" si="210"/>
        <v>#N/A</v>
      </c>
      <c r="AC1902" s="115" t="str">
        <f t="shared" si="205"/>
        <v/>
      </c>
      <c r="AD1902" s="145" t="str">
        <f t="shared" si="211"/>
        <v/>
      </c>
      <c r="BD1902" s="36">
        <v>1882</v>
      </c>
      <c r="BE1902" s="223"/>
      <c r="BF1902" s="231"/>
      <c r="BG1902" s="231"/>
      <c r="BH1902" s="231"/>
      <c r="BI1902" s="231"/>
      <c r="BJ1902" s="223"/>
      <c r="BK1902" s="224"/>
      <c r="BL1902" s="223"/>
      <c r="BM1902" s="224"/>
      <c r="BN1902" s="225"/>
      <c r="BO1902" s="226"/>
      <c r="BP1902" s="224"/>
      <c r="BQ1902" s="224"/>
      <c r="BR1902" s="226"/>
      <c r="BS1902" s="225"/>
      <c r="CB1902" s="258"/>
      <c r="CC1902" s="258"/>
      <c r="CD1902" s="276" t="s">
        <v>2026</v>
      </c>
      <c r="CE1902" s="305" t="s">
        <v>505</v>
      </c>
      <c r="CF1902" s="253" t="s">
        <v>725</v>
      </c>
      <c r="CG1902" s="278"/>
    </row>
    <row r="1903" spans="8:99" ht="15" customHeight="1" x14ac:dyDescent="0.15">
      <c r="H1903" s="111">
        <f t="shared" si="204"/>
        <v>0</v>
      </c>
      <c r="I1903" s="110">
        <v>1883</v>
      </c>
      <c r="J1903" s="199"/>
      <c r="K1903" s="199"/>
      <c r="L1903" s="112" t="e">
        <f t="shared" si="206"/>
        <v>#N/A</v>
      </c>
      <c r="M1903" s="199"/>
      <c r="N1903" s="199"/>
      <c r="O1903" s="124" t="str">
        <f t="shared" si="207"/>
        <v/>
      </c>
      <c r="P1903" s="124" t="str">
        <f t="shared" si="208"/>
        <v/>
      </c>
      <c r="Q1903" s="199"/>
      <c r="R1903" s="113" t="s">
        <v>341</v>
      </c>
      <c r="S1903" s="199"/>
      <c r="T1903" s="113" t="s">
        <v>337</v>
      </c>
      <c r="U1903" s="199"/>
      <c r="V1903" s="112" t="str">
        <f t="shared" si="209"/>
        <v>１～４以外</v>
      </c>
      <c r="W1903" s="628"/>
      <c r="X1903" s="112"/>
      <c r="Y1903" s="199"/>
      <c r="Z1903" s="636"/>
      <c r="AA1903" s="200"/>
      <c r="AB1903" s="114" t="e">
        <f t="shared" si="210"/>
        <v>#N/A</v>
      </c>
      <c r="AC1903" s="115" t="str">
        <f t="shared" si="205"/>
        <v/>
      </c>
      <c r="AD1903" s="145" t="str">
        <f t="shared" si="211"/>
        <v/>
      </c>
      <c r="BD1903" s="36">
        <v>1883</v>
      </c>
      <c r="BE1903" s="223"/>
      <c r="BF1903" s="231"/>
      <c r="BG1903" s="231"/>
      <c r="BH1903" s="231"/>
      <c r="BI1903" s="231"/>
      <c r="BJ1903" s="223"/>
      <c r="BK1903" s="224"/>
      <c r="BL1903" s="223"/>
      <c r="BM1903" s="224"/>
      <c r="BN1903" s="225"/>
      <c r="BO1903" s="226"/>
      <c r="BP1903" s="224"/>
      <c r="BQ1903" s="224"/>
      <c r="BR1903" s="226"/>
      <c r="BS1903" s="225"/>
      <c r="CB1903" s="258"/>
      <c r="CC1903" s="258"/>
      <c r="CD1903" s="291" t="s">
        <v>2194</v>
      </c>
      <c r="CE1903" s="306">
        <v>2</v>
      </c>
      <c r="CF1903" s="259">
        <v>1</v>
      </c>
      <c r="CG1903" s="260">
        <f>DCOUNT($H$20:$AD$4020,"入力ﾁｪｯｸ",CD1902:CF1904)</f>
        <v>0</v>
      </c>
    </row>
    <row r="1904" spans="8:99" ht="15" customHeight="1" x14ac:dyDescent="0.15">
      <c r="H1904" s="111">
        <f t="shared" si="204"/>
        <v>0</v>
      </c>
      <c r="I1904" s="110">
        <v>1884</v>
      </c>
      <c r="J1904" s="199"/>
      <c r="K1904" s="199"/>
      <c r="L1904" s="112" t="e">
        <f t="shared" si="206"/>
        <v>#N/A</v>
      </c>
      <c r="M1904" s="199"/>
      <c r="N1904" s="199"/>
      <c r="O1904" s="124" t="str">
        <f t="shared" si="207"/>
        <v/>
      </c>
      <c r="P1904" s="124" t="str">
        <f t="shared" si="208"/>
        <v/>
      </c>
      <c r="Q1904" s="199"/>
      <c r="R1904" s="113" t="s">
        <v>341</v>
      </c>
      <c r="S1904" s="199"/>
      <c r="T1904" s="113" t="s">
        <v>337</v>
      </c>
      <c r="U1904" s="199"/>
      <c r="V1904" s="112" t="str">
        <f t="shared" si="209"/>
        <v>１～４以外</v>
      </c>
      <c r="W1904" s="628"/>
      <c r="X1904" s="112"/>
      <c r="Y1904" s="199"/>
      <c r="Z1904" s="636"/>
      <c r="AA1904" s="200"/>
      <c r="AB1904" s="114" t="e">
        <f t="shared" si="210"/>
        <v>#N/A</v>
      </c>
      <c r="AC1904" s="115" t="str">
        <f t="shared" si="205"/>
        <v/>
      </c>
      <c r="AD1904" s="145" t="str">
        <f t="shared" si="211"/>
        <v/>
      </c>
      <c r="BD1904" s="36">
        <v>1884</v>
      </c>
      <c r="BE1904" s="223"/>
      <c r="BF1904" s="231"/>
      <c r="BG1904" s="231"/>
      <c r="BH1904" s="231"/>
      <c r="BI1904" s="231"/>
      <c r="BJ1904" s="223"/>
      <c r="BK1904" s="224"/>
      <c r="BL1904" s="223"/>
      <c r="BM1904" s="224"/>
      <c r="BN1904" s="225"/>
      <c r="BO1904" s="226"/>
      <c r="BP1904" s="224"/>
      <c r="BQ1904" s="224"/>
      <c r="BR1904" s="226"/>
      <c r="BS1904" s="225"/>
      <c r="CB1904" s="258"/>
      <c r="CC1904" s="258"/>
      <c r="CD1904" s="291" t="s">
        <v>2194</v>
      </c>
      <c r="CE1904" s="307">
        <v>2</v>
      </c>
      <c r="CF1904" s="266">
        <v>2</v>
      </c>
      <c r="CG1904" s="268"/>
      <c r="CH1904" s="235"/>
    </row>
    <row r="1905" spans="8:86" ht="15" customHeight="1" x14ac:dyDescent="0.15">
      <c r="H1905" s="111">
        <f t="shared" si="204"/>
        <v>0</v>
      </c>
      <c r="I1905" s="110">
        <v>1885</v>
      </c>
      <c r="J1905" s="199"/>
      <c r="K1905" s="199"/>
      <c r="L1905" s="112" t="e">
        <f t="shared" si="206"/>
        <v>#N/A</v>
      </c>
      <c r="M1905" s="199"/>
      <c r="N1905" s="199"/>
      <c r="O1905" s="124" t="str">
        <f t="shared" si="207"/>
        <v/>
      </c>
      <c r="P1905" s="124" t="str">
        <f t="shared" si="208"/>
        <v/>
      </c>
      <c r="Q1905" s="199"/>
      <c r="R1905" s="113" t="s">
        <v>341</v>
      </c>
      <c r="S1905" s="199"/>
      <c r="T1905" s="113" t="s">
        <v>337</v>
      </c>
      <c r="U1905" s="199"/>
      <c r="V1905" s="112" t="str">
        <f t="shared" si="209"/>
        <v>１～４以外</v>
      </c>
      <c r="W1905" s="628"/>
      <c r="X1905" s="112"/>
      <c r="Y1905" s="199"/>
      <c r="Z1905" s="636"/>
      <c r="AA1905" s="200"/>
      <c r="AB1905" s="114" t="e">
        <f t="shared" si="210"/>
        <v>#N/A</v>
      </c>
      <c r="AC1905" s="115" t="str">
        <f t="shared" si="205"/>
        <v/>
      </c>
      <c r="AD1905" s="145" t="str">
        <f t="shared" si="211"/>
        <v/>
      </c>
      <c r="BD1905" s="36">
        <v>1885</v>
      </c>
      <c r="BE1905" s="223"/>
      <c r="BF1905" s="231"/>
      <c r="BG1905" s="231"/>
      <c r="BH1905" s="231"/>
      <c r="BI1905" s="231"/>
      <c r="BJ1905" s="223"/>
      <c r="BK1905" s="224"/>
      <c r="BL1905" s="223"/>
      <c r="BM1905" s="224"/>
      <c r="BN1905" s="225"/>
      <c r="BO1905" s="226"/>
      <c r="BP1905" s="224"/>
      <c r="BQ1905" s="224"/>
      <c r="BR1905" s="226"/>
      <c r="BS1905" s="225"/>
      <c r="CB1905" s="258"/>
      <c r="CC1905" s="258"/>
      <c r="CD1905" s="276" t="s">
        <v>2026</v>
      </c>
      <c r="CE1905" s="305" t="s">
        <v>505</v>
      </c>
      <c r="CF1905" s="253" t="s">
        <v>725</v>
      </c>
      <c r="CG1905" s="278"/>
      <c r="CH1905" s="235"/>
    </row>
    <row r="1906" spans="8:86" ht="15" customHeight="1" x14ac:dyDescent="0.15">
      <c r="H1906" s="111">
        <f t="shared" si="204"/>
        <v>0</v>
      </c>
      <c r="I1906" s="110">
        <v>1886</v>
      </c>
      <c r="J1906" s="199"/>
      <c r="K1906" s="199"/>
      <c r="L1906" s="112" t="e">
        <f t="shared" si="206"/>
        <v>#N/A</v>
      </c>
      <c r="M1906" s="199"/>
      <c r="N1906" s="199"/>
      <c r="O1906" s="124" t="str">
        <f t="shared" si="207"/>
        <v/>
      </c>
      <c r="P1906" s="124" t="str">
        <f t="shared" si="208"/>
        <v/>
      </c>
      <c r="Q1906" s="199"/>
      <c r="R1906" s="113" t="s">
        <v>341</v>
      </c>
      <c r="S1906" s="199"/>
      <c r="T1906" s="113" t="s">
        <v>337</v>
      </c>
      <c r="U1906" s="199"/>
      <c r="V1906" s="112" t="str">
        <f t="shared" si="209"/>
        <v>１～４以外</v>
      </c>
      <c r="W1906" s="628"/>
      <c r="X1906" s="112"/>
      <c r="Y1906" s="199"/>
      <c r="Z1906" s="636"/>
      <c r="AA1906" s="200"/>
      <c r="AB1906" s="114" t="e">
        <f t="shared" si="210"/>
        <v>#N/A</v>
      </c>
      <c r="AC1906" s="115" t="str">
        <f t="shared" si="205"/>
        <v/>
      </c>
      <c r="AD1906" s="145" t="str">
        <f t="shared" si="211"/>
        <v/>
      </c>
      <c r="BD1906" s="36">
        <v>1886</v>
      </c>
      <c r="BE1906" s="223"/>
      <c r="BF1906" s="231"/>
      <c r="BG1906" s="231"/>
      <c r="BH1906" s="231"/>
      <c r="BI1906" s="231"/>
      <c r="BJ1906" s="223"/>
      <c r="BK1906" s="224"/>
      <c r="BL1906" s="223"/>
      <c r="BM1906" s="224"/>
      <c r="BN1906" s="225"/>
      <c r="BO1906" s="226"/>
      <c r="BP1906" s="224"/>
      <c r="BQ1906" s="224"/>
      <c r="BR1906" s="226"/>
      <c r="BS1906" s="225"/>
      <c r="CB1906" s="258"/>
      <c r="CC1906" s="258"/>
      <c r="CD1906" s="291" t="s">
        <v>2195</v>
      </c>
      <c r="CE1906" s="306">
        <v>2</v>
      </c>
      <c r="CF1906" s="259">
        <v>1</v>
      </c>
      <c r="CG1906" s="260">
        <f>DCOUNT($H$20:$AD$4020,"入力ﾁｪｯｸ",CD1905:CF1907)</f>
        <v>0</v>
      </c>
      <c r="CH1906" s="235"/>
    </row>
    <row r="1907" spans="8:86" ht="15" customHeight="1" x14ac:dyDescent="0.15">
      <c r="H1907" s="111">
        <f t="shared" si="204"/>
        <v>0</v>
      </c>
      <c r="I1907" s="110">
        <v>1887</v>
      </c>
      <c r="J1907" s="199"/>
      <c r="K1907" s="199"/>
      <c r="L1907" s="112" t="e">
        <f t="shared" si="206"/>
        <v>#N/A</v>
      </c>
      <c r="M1907" s="199"/>
      <c r="N1907" s="199"/>
      <c r="O1907" s="124" t="str">
        <f t="shared" si="207"/>
        <v/>
      </c>
      <c r="P1907" s="124" t="str">
        <f t="shared" si="208"/>
        <v/>
      </c>
      <c r="Q1907" s="199"/>
      <c r="R1907" s="113" t="s">
        <v>341</v>
      </c>
      <c r="S1907" s="199"/>
      <c r="T1907" s="113" t="s">
        <v>337</v>
      </c>
      <c r="U1907" s="199"/>
      <c r="V1907" s="112" t="str">
        <f t="shared" si="209"/>
        <v>１～４以外</v>
      </c>
      <c r="W1907" s="628"/>
      <c r="X1907" s="112"/>
      <c r="Y1907" s="199"/>
      <c r="Z1907" s="636"/>
      <c r="AA1907" s="200"/>
      <c r="AB1907" s="114" t="e">
        <f t="shared" si="210"/>
        <v>#N/A</v>
      </c>
      <c r="AC1907" s="115" t="str">
        <f t="shared" si="205"/>
        <v/>
      </c>
      <c r="AD1907" s="145" t="str">
        <f t="shared" si="211"/>
        <v/>
      </c>
      <c r="BD1907" s="36">
        <v>1887</v>
      </c>
      <c r="BE1907" s="223"/>
      <c r="BF1907" s="231"/>
      <c r="BG1907" s="231"/>
      <c r="BH1907" s="231"/>
      <c r="BI1907" s="231"/>
      <c r="BJ1907" s="223"/>
      <c r="BK1907" s="224"/>
      <c r="BL1907" s="223"/>
      <c r="BM1907" s="224"/>
      <c r="BN1907" s="225"/>
      <c r="BO1907" s="226"/>
      <c r="BP1907" s="224"/>
      <c r="BQ1907" s="224"/>
      <c r="BR1907" s="226"/>
      <c r="BS1907" s="225"/>
      <c r="CB1907" s="258"/>
      <c r="CC1907" s="258"/>
      <c r="CD1907" s="291" t="s">
        <v>2195</v>
      </c>
      <c r="CE1907" s="307">
        <v>2</v>
      </c>
      <c r="CF1907" s="266">
        <v>2</v>
      </c>
      <c r="CG1907" s="268"/>
      <c r="CH1907" s="235"/>
    </row>
    <row r="1908" spans="8:86" ht="15" customHeight="1" x14ac:dyDescent="0.15">
      <c r="H1908" s="111">
        <f t="shared" si="204"/>
        <v>0</v>
      </c>
      <c r="I1908" s="110">
        <v>1888</v>
      </c>
      <c r="J1908" s="199"/>
      <c r="K1908" s="199"/>
      <c r="L1908" s="112" t="e">
        <f t="shared" si="206"/>
        <v>#N/A</v>
      </c>
      <c r="M1908" s="199"/>
      <c r="N1908" s="199"/>
      <c r="O1908" s="124" t="str">
        <f t="shared" si="207"/>
        <v/>
      </c>
      <c r="P1908" s="124" t="str">
        <f t="shared" si="208"/>
        <v/>
      </c>
      <c r="Q1908" s="199"/>
      <c r="R1908" s="113" t="s">
        <v>341</v>
      </c>
      <c r="S1908" s="199"/>
      <c r="T1908" s="113" t="s">
        <v>337</v>
      </c>
      <c r="U1908" s="199"/>
      <c r="V1908" s="112" t="str">
        <f t="shared" si="209"/>
        <v>１～４以外</v>
      </c>
      <c r="W1908" s="628"/>
      <c r="X1908" s="112"/>
      <c r="Y1908" s="199"/>
      <c r="Z1908" s="636"/>
      <c r="AA1908" s="200"/>
      <c r="AB1908" s="114" t="e">
        <f t="shared" si="210"/>
        <v>#N/A</v>
      </c>
      <c r="AC1908" s="115" t="str">
        <f t="shared" si="205"/>
        <v/>
      </c>
      <c r="AD1908" s="145" t="str">
        <f t="shared" si="211"/>
        <v/>
      </c>
      <c r="BD1908" s="36">
        <v>1888</v>
      </c>
      <c r="BE1908" s="223"/>
      <c r="BF1908" s="231"/>
      <c r="BG1908" s="231"/>
      <c r="BH1908" s="231"/>
      <c r="BI1908" s="231"/>
      <c r="BJ1908" s="223"/>
      <c r="BK1908" s="224"/>
      <c r="BL1908" s="223"/>
      <c r="BM1908" s="224"/>
      <c r="BN1908" s="225"/>
      <c r="BO1908" s="226"/>
      <c r="BP1908" s="224"/>
      <c r="BQ1908" s="224"/>
      <c r="BR1908" s="226"/>
      <c r="BS1908" s="225"/>
      <c r="CB1908" s="258"/>
      <c r="CC1908" s="258"/>
      <c r="CD1908" s="276" t="s">
        <v>2026</v>
      </c>
      <c r="CE1908" s="305" t="s">
        <v>505</v>
      </c>
      <c r="CF1908" s="253" t="s">
        <v>725</v>
      </c>
      <c r="CG1908" s="278"/>
      <c r="CH1908" s="235"/>
    </row>
    <row r="1909" spans="8:86" ht="15" customHeight="1" x14ac:dyDescent="0.15">
      <c r="H1909" s="111">
        <f t="shared" si="204"/>
        <v>0</v>
      </c>
      <c r="I1909" s="110">
        <v>1889</v>
      </c>
      <c r="J1909" s="199"/>
      <c r="K1909" s="199"/>
      <c r="L1909" s="112" t="e">
        <f t="shared" si="206"/>
        <v>#N/A</v>
      </c>
      <c r="M1909" s="199"/>
      <c r="N1909" s="199"/>
      <c r="O1909" s="124" t="str">
        <f t="shared" si="207"/>
        <v/>
      </c>
      <c r="P1909" s="124" t="str">
        <f t="shared" si="208"/>
        <v/>
      </c>
      <c r="Q1909" s="199"/>
      <c r="R1909" s="113" t="s">
        <v>341</v>
      </c>
      <c r="S1909" s="199"/>
      <c r="T1909" s="113" t="s">
        <v>337</v>
      </c>
      <c r="U1909" s="199"/>
      <c r="V1909" s="112" t="str">
        <f t="shared" si="209"/>
        <v>１～４以外</v>
      </c>
      <c r="W1909" s="628"/>
      <c r="X1909" s="112"/>
      <c r="Y1909" s="199"/>
      <c r="Z1909" s="636"/>
      <c r="AA1909" s="200"/>
      <c r="AB1909" s="114" t="e">
        <f t="shared" si="210"/>
        <v>#N/A</v>
      </c>
      <c r="AC1909" s="115" t="str">
        <f t="shared" si="205"/>
        <v/>
      </c>
      <c r="AD1909" s="145" t="str">
        <f t="shared" si="211"/>
        <v/>
      </c>
      <c r="BD1909" s="36">
        <v>1889</v>
      </c>
      <c r="BE1909" s="223"/>
      <c r="BF1909" s="231"/>
      <c r="BG1909" s="231"/>
      <c r="BH1909" s="231"/>
      <c r="BI1909" s="231"/>
      <c r="BJ1909" s="223"/>
      <c r="BK1909" s="224"/>
      <c r="BL1909" s="223"/>
      <c r="BM1909" s="224"/>
      <c r="BN1909" s="225"/>
      <c r="BO1909" s="226"/>
      <c r="BP1909" s="224"/>
      <c r="BQ1909" s="224"/>
      <c r="BR1909" s="226"/>
      <c r="BS1909" s="225"/>
      <c r="CB1909" s="258"/>
      <c r="CC1909" s="258"/>
      <c r="CD1909" s="291" t="s">
        <v>2196</v>
      </c>
      <c r="CE1909" s="306">
        <v>2</v>
      </c>
      <c r="CF1909" s="259">
        <v>1</v>
      </c>
      <c r="CG1909" s="260">
        <f>DCOUNT($H$20:$AD$4020,"入力ﾁｪｯｸ",CD1908:CF1910)</f>
        <v>0</v>
      </c>
      <c r="CH1909" s="235"/>
    </row>
    <row r="1910" spans="8:86" ht="15" customHeight="1" x14ac:dyDescent="0.15">
      <c r="H1910" s="111">
        <f t="shared" si="204"/>
        <v>0</v>
      </c>
      <c r="I1910" s="110">
        <v>1890</v>
      </c>
      <c r="J1910" s="199"/>
      <c r="K1910" s="199"/>
      <c r="L1910" s="112" t="e">
        <f t="shared" si="206"/>
        <v>#N/A</v>
      </c>
      <c r="M1910" s="199"/>
      <c r="N1910" s="199"/>
      <c r="O1910" s="124" t="str">
        <f t="shared" si="207"/>
        <v/>
      </c>
      <c r="P1910" s="124" t="str">
        <f t="shared" si="208"/>
        <v/>
      </c>
      <c r="Q1910" s="199"/>
      <c r="R1910" s="113" t="s">
        <v>341</v>
      </c>
      <c r="S1910" s="199"/>
      <c r="T1910" s="113" t="s">
        <v>337</v>
      </c>
      <c r="U1910" s="199"/>
      <c r="V1910" s="112" t="str">
        <f t="shared" si="209"/>
        <v>１～４以外</v>
      </c>
      <c r="W1910" s="628"/>
      <c r="X1910" s="112"/>
      <c r="Y1910" s="199"/>
      <c r="Z1910" s="636"/>
      <c r="AA1910" s="200"/>
      <c r="AB1910" s="114" t="e">
        <f t="shared" si="210"/>
        <v>#N/A</v>
      </c>
      <c r="AC1910" s="115" t="str">
        <f t="shared" si="205"/>
        <v/>
      </c>
      <c r="AD1910" s="145" t="str">
        <f t="shared" si="211"/>
        <v/>
      </c>
      <c r="BD1910" s="36">
        <v>1890</v>
      </c>
      <c r="BE1910" s="223"/>
      <c r="BF1910" s="231"/>
      <c r="BG1910" s="231"/>
      <c r="BH1910" s="231"/>
      <c r="BI1910" s="231"/>
      <c r="BJ1910" s="223"/>
      <c r="BK1910" s="224"/>
      <c r="BL1910" s="223"/>
      <c r="BM1910" s="224"/>
      <c r="BN1910" s="225"/>
      <c r="BO1910" s="226"/>
      <c r="BP1910" s="224"/>
      <c r="BQ1910" s="224"/>
      <c r="BR1910" s="226"/>
      <c r="BS1910" s="225"/>
      <c r="CB1910" s="258"/>
      <c r="CC1910" s="258"/>
      <c r="CD1910" s="291" t="s">
        <v>2196</v>
      </c>
      <c r="CE1910" s="307">
        <v>2</v>
      </c>
      <c r="CF1910" s="266">
        <v>2</v>
      </c>
      <c r="CG1910" s="268"/>
      <c r="CH1910" s="235"/>
    </row>
    <row r="1911" spans="8:86" ht="15" customHeight="1" x14ac:dyDescent="0.15">
      <c r="H1911" s="111">
        <f t="shared" si="204"/>
        <v>0</v>
      </c>
      <c r="I1911" s="110">
        <v>1891</v>
      </c>
      <c r="J1911" s="199"/>
      <c r="K1911" s="199"/>
      <c r="L1911" s="112" t="e">
        <f t="shared" si="206"/>
        <v>#N/A</v>
      </c>
      <c r="M1911" s="199"/>
      <c r="N1911" s="199"/>
      <c r="O1911" s="124" t="str">
        <f t="shared" si="207"/>
        <v/>
      </c>
      <c r="P1911" s="124" t="str">
        <f t="shared" si="208"/>
        <v/>
      </c>
      <c r="Q1911" s="199"/>
      <c r="R1911" s="113" t="s">
        <v>341</v>
      </c>
      <c r="S1911" s="199"/>
      <c r="T1911" s="113" t="s">
        <v>337</v>
      </c>
      <c r="U1911" s="199"/>
      <c r="V1911" s="112" t="str">
        <f t="shared" si="209"/>
        <v>１～４以外</v>
      </c>
      <c r="W1911" s="628"/>
      <c r="X1911" s="112"/>
      <c r="Y1911" s="199"/>
      <c r="Z1911" s="636"/>
      <c r="AA1911" s="200"/>
      <c r="AB1911" s="114" t="e">
        <f t="shared" si="210"/>
        <v>#N/A</v>
      </c>
      <c r="AC1911" s="115" t="str">
        <f t="shared" si="205"/>
        <v/>
      </c>
      <c r="AD1911" s="145" t="str">
        <f t="shared" si="211"/>
        <v/>
      </c>
      <c r="BD1911" s="36">
        <v>1891</v>
      </c>
      <c r="BE1911" s="223"/>
      <c r="BF1911" s="231"/>
      <c r="BG1911" s="231"/>
      <c r="BH1911" s="231"/>
      <c r="BI1911" s="231"/>
      <c r="BJ1911" s="223"/>
      <c r="BK1911" s="224"/>
      <c r="BL1911" s="223"/>
      <c r="BM1911" s="224"/>
      <c r="BN1911" s="225"/>
      <c r="BO1911" s="226"/>
      <c r="BP1911" s="224"/>
      <c r="BQ1911" s="224"/>
      <c r="BR1911" s="226"/>
      <c r="BS1911" s="225"/>
      <c r="CB1911" s="258"/>
      <c r="CC1911" s="258"/>
      <c r="CD1911" s="276" t="s">
        <v>2026</v>
      </c>
      <c r="CE1911" s="305" t="s">
        <v>505</v>
      </c>
      <c r="CF1911" s="253" t="s">
        <v>725</v>
      </c>
      <c r="CG1911" s="278"/>
      <c r="CH1911" s="235"/>
    </row>
    <row r="1912" spans="8:86" ht="15" customHeight="1" x14ac:dyDescent="0.15">
      <c r="H1912" s="111">
        <f t="shared" si="204"/>
        <v>0</v>
      </c>
      <c r="I1912" s="110">
        <v>1892</v>
      </c>
      <c r="J1912" s="199"/>
      <c r="K1912" s="199"/>
      <c r="L1912" s="112" t="e">
        <f t="shared" si="206"/>
        <v>#N/A</v>
      </c>
      <c r="M1912" s="199"/>
      <c r="N1912" s="199"/>
      <c r="O1912" s="124" t="str">
        <f t="shared" si="207"/>
        <v/>
      </c>
      <c r="P1912" s="124" t="str">
        <f t="shared" si="208"/>
        <v/>
      </c>
      <c r="Q1912" s="199"/>
      <c r="R1912" s="113" t="s">
        <v>341</v>
      </c>
      <c r="S1912" s="199"/>
      <c r="T1912" s="113" t="s">
        <v>337</v>
      </c>
      <c r="U1912" s="199"/>
      <c r="V1912" s="112" t="str">
        <f t="shared" si="209"/>
        <v>１～４以外</v>
      </c>
      <c r="W1912" s="628"/>
      <c r="X1912" s="112"/>
      <c r="Y1912" s="199"/>
      <c r="Z1912" s="636"/>
      <c r="AA1912" s="200"/>
      <c r="AB1912" s="114" t="e">
        <f t="shared" si="210"/>
        <v>#N/A</v>
      </c>
      <c r="AC1912" s="115" t="str">
        <f t="shared" si="205"/>
        <v/>
      </c>
      <c r="AD1912" s="145" t="str">
        <f t="shared" si="211"/>
        <v/>
      </c>
      <c r="BD1912" s="36">
        <v>1892</v>
      </c>
      <c r="BE1912" s="223"/>
      <c r="BF1912" s="231"/>
      <c r="BG1912" s="231"/>
      <c r="BH1912" s="231"/>
      <c r="BI1912" s="231"/>
      <c r="BJ1912" s="223"/>
      <c r="BK1912" s="224"/>
      <c r="BL1912" s="223"/>
      <c r="BM1912" s="224"/>
      <c r="BN1912" s="225"/>
      <c r="BO1912" s="226"/>
      <c r="BP1912" s="224"/>
      <c r="BQ1912" s="224"/>
      <c r="BR1912" s="226"/>
      <c r="BS1912" s="225"/>
      <c r="CB1912" s="258"/>
      <c r="CC1912" s="258"/>
      <c r="CD1912" s="291" t="s">
        <v>2197</v>
      </c>
      <c r="CE1912" s="306">
        <v>2</v>
      </c>
      <c r="CF1912" s="259">
        <v>1</v>
      </c>
      <c r="CG1912" s="260">
        <f>DCOUNT($H$20:$AD$4020,"入力ﾁｪｯｸ",CD1911:CF1913)</f>
        <v>0</v>
      </c>
      <c r="CH1912" s="235"/>
    </row>
    <row r="1913" spans="8:86" ht="15" customHeight="1" x14ac:dyDescent="0.15">
      <c r="H1913" s="111">
        <f t="shared" si="204"/>
        <v>0</v>
      </c>
      <c r="I1913" s="110">
        <v>1893</v>
      </c>
      <c r="J1913" s="199"/>
      <c r="K1913" s="199"/>
      <c r="L1913" s="112" t="e">
        <f t="shared" si="206"/>
        <v>#N/A</v>
      </c>
      <c r="M1913" s="199"/>
      <c r="N1913" s="199"/>
      <c r="O1913" s="124" t="str">
        <f t="shared" si="207"/>
        <v/>
      </c>
      <c r="P1913" s="124" t="str">
        <f t="shared" si="208"/>
        <v/>
      </c>
      <c r="Q1913" s="199"/>
      <c r="R1913" s="113" t="s">
        <v>341</v>
      </c>
      <c r="S1913" s="199"/>
      <c r="T1913" s="113" t="s">
        <v>337</v>
      </c>
      <c r="U1913" s="199"/>
      <c r="V1913" s="112" t="str">
        <f t="shared" si="209"/>
        <v>１～４以外</v>
      </c>
      <c r="W1913" s="628"/>
      <c r="X1913" s="112"/>
      <c r="Y1913" s="199"/>
      <c r="Z1913" s="636"/>
      <c r="AA1913" s="200"/>
      <c r="AB1913" s="114" t="e">
        <f t="shared" si="210"/>
        <v>#N/A</v>
      </c>
      <c r="AC1913" s="115" t="str">
        <f t="shared" si="205"/>
        <v/>
      </c>
      <c r="AD1913" s="145" t="str">
        <f t="shared" si="211"/>
        <v/>
      </c>
      <c r="BD1913" s="36">
        <v>1893</v>
      </c>
      <c r="BE1913" s="223"/>
      <c r="BF1913" s="231"/>
      <c r="BG1913" s="231"/>
      <c r="BH1913" s="231"/>
      <c r="BI1913" s="231"/>
      <c r="BJ1913" s="223"/>
      <c r="BK1913" s="224"/>
      <c r="BL1913" s="223"/>
      <c r="BM1913" s="224"/>
      <c r="BN1913" s="225"/>
      <c r="BO1913" s="226"/>
      <c r="BP1913" s="224"/>
      <c r="BQ1913" s="224"/>
      <c r="BR1913" s="226"/>
      <c r="BS1913" s="225"/>
      <c r="CB1913" s="258"/>
      <c r="CC1913" s="258"/>
      <c r="CD1913" s="291" t="s">
        <v>2197</v>
      </c>
      <c r="CE1913" s="307">
        <v>2</v>
      </c>
      <c r="CF1913" s="266">
        <v>2</v>
      </c>
      <c r="CG1913" s="268"/>
      <c r="CH1913" s="235"/>
    </row>
    <row r="1914" spans="8:86" ht="15" customHeight="1" x14ac:dyDescent="0.15">
      <c r="H1914" s="111">
        <f t="shared" si="204"/>
        <v>0</v>
      </c>
      <c r="I1914" s="110">
        <v>1894</v>
      </c>
      <c r="J1914" s="199"/>
      <c r="K1914" s="199"/>
      <c r="L1914" s="112" t="e">
        <f t="shared" si="206"/>
        <v>#N/A</v>
      </c>
      <c r="M1914" s="199"/>
      <c r="N1914" s="199"/>
      <c r="O1914" s="124" t="str">
        <f t="shared" si="207"/>
        <v/>
      </c>
      <c r="P1914" s="124" t="str">
        <f t="shared" si="208"/>
        <v/>
      </c>
      <c r="Q1914" s="199"/>
      <c r="R1914" s="113" t="s">
        <v>341</v>
      </c>
      <c r="S1914" s="199"/>
      <c r="T1914" s="113" t="s">
        <v>337</v>
      </c>
      <c r="U1914" s="199"/>
      <c r="V1914" s="112" t="str">
        <f t="shared" si="209"/>
        <v>１～４以外</v>
      </c>
      <c r="W1914" s="628"/>
      <c r="X1914" s="112"/>
      <c r="Y1914" s="199"/>
      <c r="Z1914" s="636"/>
      <c r="AA1914" s="200"/>
      <c r="AB1914" s="114" t="e">
        <f t="shared" si="210"/>
        <v>#N/A</v>
      </c>
      <c r="AC1914" s="115" t="str">
        <f t="shared" si="205"/>
        <v/>
      </c>
      <c r="AD1914" s="145" t="str">
        <f t="shared" si="211"/>
        <v/>
      </c>
      <c r="BD1914" s="36">
        <v>1894</v>
      </c>
      <c r="BE1914" s="223"/>
      <c r="BF1914" s="231"/>
      <c r="BG1914" s="231"/>
      <c r="BH1914" s="231"/>
      <c r="BI1914" s="231"/>
      <c r="BJ1914" s="223"/>
      <c r="BK1914" s="224"/>
      <c r="BL1914" s="223"/>
      <c r="BM1914" s="224"/>
      <c r="BN1914" s="225"/>
      <c r="BO1914" s="226"/>
      <c r="BP1914" s="224"/>
      <c r="BQ1914" s="224"/>
      <c r="BR1914" s="226"/>
      <c r="BS1914" s="225"/>
      <c r="CB1914" s="258"/>
      <c r="CC1914" s="258"/>
      <c r="CD1914" s="276" t="s">
        <v>2026</v>
      </c>
      <c r="CE1914" s="305" t="s">
        <v>505</v>
      </c>
      <c r="CF1914" s="253" t="s">
        <v>725</v>
      </c>
      <c r="CG1914" s="278"/>
      <c r="CH1914" s="235"/>
    </row>
    <row r="1915" spans="8:86" ht="15" customHeight="1" x14ac:dyDescent="0.15">
      <c r="H1915" s="111">
        <f t="shared" si="204"/>
        <v>0</v>
      </c>
      <c r="I1915" s="110">
        <v>1895</v>
      </c>
      <c r="J1915" s="199"/>
      <c r="K1915" s="199"/>
      <c r="L1915" s="112" t="e">
        <f t="shared" si="206"/>
        <v>#N/A</v>
      </c>
      <c r="M1915" s="199"/>
      <c r="N1915" s="199"/>
      <c r="O1915" s="124" t="str">
        <f t="shared" si="207"/>
        <v/>
      </c>
      <c r="P1915" s="124" t="str">
        <f t="shared" si="208"/>
        <v/>
      </c>
      <c r="Q1915" s="199"/>
      <c r="R1915" s="113" t="s">
        <v>341</v>
      </c>
      <c r="S1915" s="199"/>
      <c r="T1915" s="113" t="s">
        <v>337</v>
      </c>
      <c r="U1915" s="199"/>
      <c r="V1915" s="112" t="str">
        <f t="shared" si="209"/>
        <v>１～４以外</v>
      </c>
      <c r="W1915" s="628"/>
      <c r="X1915" s="112"/>
      <c r="Y1915" s="199"/>
      <c r="Z1915" s="636"/>
      <c r="AA1915" s="200"/>
      <c r="AB1915" s="114" t="e">
        <f t="shared" si="210"/>
        <v>#N/A</v>
      </c>
      <c r="AC1915" s="115" t="str">
        <f t="shared" si="205"/>
        <v/>
      </c>
      <c r="AD1915" s="145" t="str">
        <f t="shared" si="211"/>
        <v/>
      </c>
      <c r="BD1915" s="36">
        <v>1895</v>
      </c>
      <c r="BE1915" s="223"/>
      <c r="BF1915" s="231"/>
      <c r="BG1915" s="231"/>
      <c r="BH1915" s="231"/>
      <c r="BI1915" s="231"/>
      <c r="BJ1915" s="223"/>
      <c r="BK1915" s="224"/>
      <c r="BL1915" s="223"/>
      <c r="BM1915" s="224"/>
      <c r="BN1915" s="225"/>
      <c r="BO1915" s="226"/>
      <c r="BP1915" s="224"/>
      <c r="BQ1915" s="224"/>
      <c r="BR1915" s="226"/>
      <c r="BS1915" s="225"/>
      <c r="CB1915" s="258"/>
      <c r="CC1915" s="258"/>
      <c r="CD1915" s="291" t="s">
        <v>2198</v>
      </c>
      <c r="CE1915" s="306">
        <v>2</v>
      </c>
      <c r="CF1915" s="259">
        <v>1</v>
      </c>
      <c r="CG1915" s="260">
        <f>DCOUNT($H$20:$AD$4020,"入力ﾁｪｯｸ",CD1914:CF1916)</f>
        <v>0</v>
      </c>
      <c r="CH1915" s="235"/>
    </row>
    <row r="1916" spans="8:86" ht="15" customHeight="1" x14ac:dyDescent="0.15">
      <c r="H1916" s="111">
        <f t="shared" si="204"/>
        <v>0</v>
      </c>
      <c r="I1916" s="110">
        <v>1896</v>
      </c>
      <c r="J1916" s="199"/>
      <c r="K1916" s="199"/>
      <c r="L1916" s="112" t="e">
        <f t="shared" si="206"/>
        <v>#N/A</v>
      </c>
      <c r="M1916" s="199"/>
      <c r="N1916" s="199"/>
      <c r="O1916" s="124" t="str">
        <f t="shared" si="207"/>
        <v/>
      </c>
      <c r="P1916" s="124" t="str">
        <f t="shared" si="208"/>
        <v/>
      </c>
      <c r="Q1916" s="199"/>
      <c r="R1916" s="113" t="s">
        <v>341</v>
      </c>
      <c r="S1916" s="199"/>
      <c r="T1916" s="113" t="s">
        <v>337</v>
      </c>
      <c r="U1916" s="199"/>
      <c r="V1916" s="112" t="str">
        <f t="shared" si="209"/>
        <v>１～４以外</v>
      </c>
      <c r="W1916" s="628"/>
      <c r="X1916" s="112"/>
      <c r="Y1916" s="199"/>
      <c r="Z1916" s="636"/>
      <c r="AA1916" s="200"/>
      <c r="AB1916" s="114" t="e">
        <f t="shared" si="210"/>
        <v>#N/A</v>
      </c>
      <c r="AC1916" s="115" t="str">
        <f t="shared" si="205"/>
        <v/>
      </c>
      <c r="AD1916" s="145" t="str">
        <f t="shared" si="211"/>
        <v/>
      </c>
      <c r="BD1916" s="36">
        <v>1896</v>
      </c>
      <c r="BE1916" s="223"/>
      <c r="BF1916" s="231"/>
      <c r="BG1916" s="231"/>
      <c r="BH1916" s="231"/>
      <c r="BI1916" s="231"/>
      <c r="BJ1916" s="223"/>
      <c r="BK1916" s="224"/>
      <c r="BL1916" s="223"/>
      <c r="BM1916" s="224"/>
      <c r="BN1916" s="225"/>
      <c r="BO1916" s="226"/>
      <c r="BP1916" s="224"/>
      <c r="BQ1916" s="224"/>
      <c r="BR1916" s="226"/>
      <c r="BS1916" s="225"/>
      <c r="CB1916" s="258"/>
      <c r="CC1916" s="258"/>
      <c r="CD1916" s="291" t="s">
        <v>2198</v>
      </c>
      <c r="CE1916" s="307">
        <v>2</v>
      </c>
      <c r="CF1916" s="266">
        <v>2</v>
      </c>
      <c r="CG1916" s="268"/>
      <c r="CH1916" s="235"/>
    </row>
    <row r="1917" spans="8:86" ht="15" customHeight="1" x14ac:dyDescent="0.15">
      <c r="H1917" s="111">
        <f t="shared" si="204"/>
        <v>0</v>
      </c>
      <c r="I1917" s="110">
        <v>1897</v>
      </c>
      <c r="J1917" s="199"/>
      <c r="K1917" s="199"/>
      <c r="L1917" s="112" t="e">
        <f t="shared" si="206"/>
        <v>#N/A</v>
      </c>
      <c r="M1917" s="199"/>
      <c r="N1917" s="199"/>
      <c r="O1917" s="124" t="str">
        <f t="shared" si="207"/>
        <v/>
      </c>
      <c r="P1917" s="124" t="str">
        <f t="shared" si="208"/>
        <v/>
      </c>
      <c r="Q1917" s="199"/>
      <c r="R1917" s="113" t="s">
        <v>341</v>
      </c>
      <c r="S1917" s="199"/>
      <c r="T1917" s="113" t="s">
        <v>337</v>
      </c>
      <c r="U1917" s="199"/>
      <c r="V1917" s="112" t="str">
        <f t="shared" si="209"/>
        <v>１～４以外</v>
      </c>
      <c r="W1917" s="628"/>
      <c r="X1917" s="112"/>
      <c r="Y1917" s="199"/>
      <c r="Z1917" s="636"/>
      <c r="AA1917" s="200"/>
      <c r="AB1917" s="114" t="e">
        <f t="shared" si="210"/>
        <v>#N/A</v>
      </c>
      <c r="AC1917" s="115" t="str">
        <f t="shared" si="205"/>
        <v/>
      </c>
      <c r="AD1917" s="145" t="str">
        <f t="shared" si="211"/>
        <v/>
      </c>
      <c r="BD1917" s="36">
        <v>1897</v>
      </c>
      <c r="BE1917" s="223"/>
      <c r="BF1917" s="231"/>
      <c r="BG1917" s="231"/>
      <c r="BH1917" s="231"/>
      <c r="BI1917" s="231"/>
      <c r="BJ1917" s="223"/>
      <c r="BK1917" s="224"/>
      <c r="BL1917" s="223"/>
      <c r="BM1917" s="224"/>
      <c r="BN1917" s="225"/>
      <c r="BO1917" s="226"/>
      <c r="BP1917" s="224"/>
      <c r="BQ1917" s="224"/>
      <c r="BR1917" s="226"/>
      <c r="BS1917" s="225"/>
      <c r="CB1917" s="258"/>
      <c r="CC1917" s="258"/>
      <c r="CD1917" s="276" t="s">
        <v>2026</v>
      </c>
      <c r="CE1917" s="305" t="s">
        <v>505</v>
      </c>
      <c r="CF1917" s="253" t="s">
        <v>725</v>
      </c>
      <c r="CG1917" s="278"/>
      <c r="CH1917" s="235"/>
    </row>
    <row r="1918" spans="8:86" ht="15" customHeight="1" x14ac:dyDescent="0.15">
      <c r="H1918" s="111">
        <f t="shared" si="204"/>
        <v>0</v>
      </c>
      <c r="I1918" s="110">
        <v>1898</v>
      </c>
      <c r="J1918" s="199"/>
      <c r="K1918" s="199"/>
      <c r="L1918" s="112" t="e">
        <f t="shared" si="206"/>
        <v>#N/A</v>
      </c>
      <c r="M1918" s="199"/>
      <c r="N1918" s="199"/>
      <c r="O1918" s="124" t="str">
        <f t="shared" si="207"/>
        <v/>
      </c>
      <c r="P1918" s="124" t="str">
        <f t="shared" si="208"/>
        <v/>
      </c>
      <c r="Q1918" s="199"/>
      <c r="R1918" s="113" t="s">
        <v>341</v>
      </c>
      <c r="S1918" s="199"/>
      <c r="T1918" s="113" t="s">
        <v>337</v>
      </c>
      <c r="U1918" s="199"/>
      <c r="V1918" s="112" t="str">
        <f t="shared" si="209"/>
        <v>１～４以外</v>
      </c>
      <c r="W1918" s="628"/>
      <c r="X1918" s="112"/>
      <c r="Y1918" s="199"/>
      <c r="Z1918" s="636"/>
      <c r="AA1918" s="200"/>
      <c r="AB1918" s="114" t="e">
        <f t="shared" si="210"/>
        <v>#N/A</v>
      </c>
      <c r="AC1918" s="115" t="str">
        <f t="shared" si="205"/>
        <v/>
      </c>
      <c r="AD1918" s="145" t="str">
        <f t="shared" si="211"/>
        <v/>
      </c>
      <c r="BD1918" s="36">
        <v>1898</v>
      </c>
      <c r="BE1918" s="223"/>
      <c r="BF1918" s="231"/>
      <c r="BG1918" s="231"/>
      <c r="BH1918" s="231"/>
      <c r="BI1918" s="231"/>
      <c r="BJ1918" s="223"/>
      <c r="BK1918" s="224"/>
      <c r="BL1918" s="223"/>
      <c r="BM1918" s="224"/>
      <c r="BN1918" s="225"/>
      <c r="BO1918" s="226"/>
      <c r="BP1918" s="224"/>
      <c r="BQ1918" s="224"/>
      <c r="BR1918" s="226"/>
      <c r="BS1918" s="225"/>
      <c r="CB1918" s="258"/>
      <c r="CC1918" s="258"/>
      <c r="CD1918" s="291" t="s">
        <v>2044</v>
      </c>
      <c r="CE1918" s="306">
        <v>2</v>
      </c>
      <c r="CF1918" s="259">
        <v>1</v>
      </c>
      <c r="CG1918" s="260">
        <f>DCOUNT($H$20:$AD$4020,"入力ﾁｪｯｸ",CD1917:CF1919)</f>
        <v>0</v>
      </c>
      <c r="CH1918" s="235"/>
    </row>
    <row r="1919" spans="8:86" ht="15" customHeight="1" x14ac:dyDescent="0.15">
      <c r="H1919" s="111">
        <f t="shared" si="204"/>
        <v>0</v>
      </c>
      <c r="I1919" s="110">
        <v>1899</v>
      </c>
      <c r="J1919" s="199"/>
      <c r="K1919" s="199"/>
      <c r="L1919" s="112" t="e">
        <f t="shared" si="206"/>
        <v>#N/A</v>
      </c>
      <c r="M1919" s="199"/>
      <c r="N1919" s="199"/>
      <c r="O1919" s="124" t="str">
        <f t="shared" si="207"/>
        <v/>
      </c>
      <c r="P1919" s="124" t="str">
        <f t="shared" si="208"/>
        <v/>
      </c>
      <c r="Q1919" s="199"/>
      <c r="R1919" s="113" t="s">
        <v>341</v>
      </c>
      <c r="S1919" s="199"/>
      <c r="T1919" s="113" t="s">
        <v>337</v>
      </c>
      <c r="U1919" s="199"/>
      <c r="V1919" s="112" t="str">
        <f t="shared" si="209"/>
        <v>１～４以外</v>
      </c>
      <c r="W1919" s="628"/>
      <c r="X1919" s="112"/>
      <c r="Y1919" s="199"/>
      <c r="Z1919" s="636"/>
      <c r="AA1919" s="200"/>
      <c r="AB1919" s="114" t="e">
        <f t="shared" si="210"/>
        <v>#N/A</v>
      </c>
      <c r="AC1919" s="115" t="str">
        <f t="shared" si="205"/>
        <v/>
      </c>
      <c r="AD1919" s="145" t="str">
        <f t="shared" si="211"/>
        <v/>
      </c>
      <c r="BD1919" s="36">
        <v>1899</v>
      </c>
      <c r="BE1919" s="223"/>
      <c r="BF1919" s="231"/>
      <c r="BG1919" s="231"/>
      <c r="BH1919" s="231"/>
      <c r="BI1919" s="231"/>
      <c r="BJ1919" s="223"/>
      <c r="BK1919" s="224"/>
      <c r="BL1919" s="223"/>
      <c r="BM1919" s="224"/>
      <c r="BN1919" s="225"/>
      <c r="BO1919" s="226"/>
      <c r="BP1919" s="224"/>
      <c r="BQ1919" s="224"/>
      <c r="BR1919" s="226"/>
      <c r="BS1919" s="225"/>
      <c r="CB1919" s="258"/>
      <c r="CC1919" s="258"/>
      <c r="CD1919" s="291" t="s">
        <v>2044</v>
      </c>
      <c r="CE1919" s="307">
        <v>2</v>
      </c>
      <c r="CF1919" s="266">
        <v>2</v>
      </c>
      <c r="CG1919" s="268"/>
      <c r="CH1919" s="235"/>
    </row>
    <row r="1920" spans="8:86" ht="15" customHeight="1" x14ac:dyDescent="0.15">
      <c r="H1920" s="111">
        <f t="shared" si="204"/>
        <v>0</v>
      </c>
      <c r="I1920" s="110">
        <v>1900</v>
      </c>
      <c r="J1920" s="199"/>
      <c r="K1920" s="199"/>
      <c r="L1920" s="112" t="e">
        <f t="shared" si="206"/>
        <v>#N/A</v>
      </c>
      <c r="M1920" s="199"/>
      <c r="N1920" s="199"/>
      <c r="O1920" s="124" t="str">
        <f t="shared" si="207"/>
        <v/>
      </c>
      <c r="P1920" s="124" t="str">
        <f t="shared" si="208"/>
        <v/>
      </c>
      <c r="Q1920" s="199"/>
      <c r="R1920" s="113" t="s">
        <v>341</v>
      </c>
      <c r="S1920" s="199"/>
      <c r="T1920" s="113" t="s">
        <v>337</v>
      </c>
      <c r="U1920" s="199"/>
      <c r="V1920" s="112" t="str">
        <f t="shared" si="209"/>
        <v>１～４以外</v>
      </c>
      <c r="W1920" s="628"/>
      <c r="X1920" s="112"/>
      <c r="Y1920" s="199"/>
      <c r="Z1920" s="636"/>
      <c r="AA1920" s="200"/>
      <c r="AB1920" s="114" t="e">
        <f t="shared" si="210"/>
        <v>#N/A</v>
      </c>
      <c r="AC1920" s="115" t="str">
        <f t="shared" si="205"/>
        <v/>
      </c>
      <c r="AD1920" s="145" t="str">
        <f t="shared" si="211"/>
        <v/>
      </c>
      <c r="BD1920" s="36">
        <v>1900</v>
      </c>
      <c r="BE1920" s="223"/>
      <c r="BF1920" s="231"/>
      <c r="BG1920" s="231"/>
      <c r="BH1920" s="231"/>
      <c r="BI1920" s="231"/>
      <c r="BJ1920" s="223"/>
      <c r="BK1920" s="224"/>
      <c r="BL1920" s="223"/>
      <c r="BM1920" s="224"/>
      <c r="BN1920" s="225"/>
      <c r="BO1920" s="226"/>
      <c r="BP1920" s="224"/>
      <c r="BQ1920" s="224"/>
      <c r="BR1920" s="226"/>
      <c r="BS1920" s="225"/>
      <c r="CB1920" s="258"/>
      <c r="CC1920" s="258"/>
      <c r="CD1920" s="276" t="s">
        <v>2026</v>
      </c>
      <c r="CE1920" s="305" t="s">
        <v>505</v>
      </c>
      <c r="CF1920" s="253" t="s">
        <v>725</v>
      </c>
      <c r="CG1920" s="278"/>
      <c r="CH1920" s="235"/>
    </row>
    <row r="1921" spans="8:86" ht="15" customHeight="1" x14ac:dyDescent="0.15">
      <c r="H1921" s="111">
        <f t="shared" si="204"/>
        <v>0</v>
      </c>
      <c r="I1921" s="110">
        <v>1901</v>
      </c>
      <c r="J1921" s="199"/>
      <c r="K1921" s="199"/>
      <c r="L1921" s="112" t="e">
        <f t="shared" si="206"/>
        <v>#N/A</v>
      </c>
      <c r="M1921" s="199"/>
      <c r="N1921" s="199"/>
      <c r="O1921" s="124" t="str">
        <f t="shared" si="207"/>
        <v/>
      </c>
      <c r="P1921" s="124" t="str">
        <f t="shared" si="208"/>
        <v/>
      </c>
      <c r="Q1921" s="199"/>
      <c r="R1921" s="113" t="s">
        <v>341</v>
      </c>
      <c r="S1921" s="199"/>
      <c r="T1921" s="113" t="s">
        <v>337</v>
      </c>
      <c r="U1921" s="199"/>
      <c r="V1921" s="112" t="str">
        <f t="shared" si="209"/>
        <v>１～４以外</v>
      </c>
      <c r="W1921" s="628"/>
      <c r="X1921" s="112"/>
      <c r="Y1921" s="199"/>
      <c r="Z1921" s="636"/>
      <c r="AA1921" s="200"/>
      <c r="AB1921" s="114" t="e">
        <f t="shared" si="210"/>
        <v>#N/A</v>
      </c>
      <c r="AC1921" s="115" t="str">
        <f t="shared" si="205"/>
        <v/>
      </c>
      <c r="AD1921" s="145" t="str">
        <f t="shared" si="211"/>
        <v/>
      </c>
      <c r="BD1921" s="36">
        <v>1901</v>
      </c>
      <c r="BE1921" s="223"/>
      <c r="BF1921" s="231"/>
      <c r="BG1921" s="231"/>
      <c r="BH1921" s="231"/>
      <c r="BI1921" s="231"/>
      <c r="BJ1921" s="223"/>
      <c r="BK1921" s="224"/>
      <c r="BL1921" s="223"/>
      <c r="BM1921" s="224"/>
      <c r="BN1921" s="225"/>
      <c r="BO1921" s="226"/>
      <c r="BP1921" s="224"/>
      <c r="BQ1921" s="224"/>
      <c r="BR1921" s="226"/>
      <c r="BS1921" s="225"/>
      <c r="CB1921" s="258"/>
      <c r="CC1921" s="258"/>
      <c r="CD1921" s="291" t="s">
        <v>2046</v>
      </c>
      <c r="CE1921" s="306">
        <v>2</v>
      </c>
      <c r="CF1921" s="259">
        <v>1</v>
      </c>
      <c r="CG1921" s="260">
        <f>DCOUNT($H$20:$AD$4020,"入力ﾁｪｯｸ",CD1920:CF1922)</f>
        <v>0</v>
      </c>
      <c r="CH1921" s="235"/>
    </row>
    <row r="1922" spans="8:86" ht="15" customHeight="1" x14ac:dyDescent="0.15">
      <c r="H1922" s="111">
        <f t="shared" si="204"/>
        <v>0</v>
      </c>
      <c r="I1922" s="110">
        <v>1902</v>
      </c>
      <c r="J1922" s="199"/>
      <c r="K1922" s="199"/>
      <c r="L1922" s="112" t="e">
        <f t="shared" si="206"/>
        <v>#N/A</v>
      </c>
      <c r="M1922" s="199"/>
      <c r="N1922" s="199"/>
      <c r="O1922" s="124" t="str">
        <f t="shared" si="207"/>
        <v/>
      </c>
      <c r="P1922" s="124" t="str">
        <f t="shared" si="208"/>
        <v/>
      </c>
      <c r="Q1922" s="199"/>
      <c r="R1922" s="113" t="s">
        <v>341</v>
      </c>
      <c r="S1922" s="199"/>
      <c r="T1922" s="113" t="s">
        <v>337</v>
      </c>
      <c r="U1922" s="199"/>
      <c r="V1922" s="112" t="str">
        <f t="shared" si="209"/>
        <v>１～４以外</v>
      </c>
      <c r="W1922" s="628"/>
      <c r="X1922" s="112"/>
      <c r="Y1922" s="199"/>
      <c r="Z1922" s="636"/>
      <c r="AA1922" s="200"/>
      <c r="AB1922" s="114" t="e">
        <f t="shared" si="210"/>
        <v>#N/A</v>
      </c>
      <c r="AC1922" s="115" t="str">
        <f t="shared" si="205"/>
        <v/>
      </c>
      <c r="AD1922" s="145" t="str">
        <f t="shared" si="211"/>
        <v/>
      </c>
      <c r="BD1922" s="36">
        <v>1902</v>
      </c>
      <c r="BE1922" s="223"/>
      <c r="BF1922" s="231"/>
      <c r="BG1922" s="231"/>
      <c r="BH1922" s="231"/>
      <c r="BI1922" s="231"/>
      <c r="BJ1922" s="223"/>
      <c r="BK1922" s="224"/>
      <c r="BL1922" s="223"/>
      <c r="BM1922" s="224"/>
      <c r="BN1922" s="225"/>
      <c r="BO1922" s="226"/>
      <c r="BP1922" s="224"/>
      <c r="BQ1922" s="224"/>
      <c r="BR1922" s="226"/>
      <c r="BS1922" s="225"/>
      <c r="CB1922" s="258"/>
      <c r="CC1922" s="258"/>
      <c r="CD1922" s="291" t="s">
        <v>2046</v>
      </c>
      <c r="CE1922" s="307">
        <v>2</v>
      </c>
      <c r="CF1922" s="266">
        <v>2</v>
      </c>
      <c r="CG1922" s="268"/>
      <c r="CH1922" s="235"/>
    </row>
    <row r="1923" spans="8:86" ht="15" customHeight="1" x14ac:dyDescent="0.15">
      <c r="H1923" s="111">
        <f t="shared" si="204"/>
        <v>0</v>
      </c>
      <c r="I1923" s="110">
        <v>1903</v>
      </c>
      <c r="J1923" s="199"/>
      <c r="K1923" s="199"/>
      <c r="L1923" s="112" t="e">
        <f t="shared" si="206"/>
        <v>#N/A</v>
      </c>
      <c r="M1923" s="199"/>
      <c r="N1923" s="199"/>
      <c r="O1923" s="124" t="str">
        <f t="shared" si="207"/>
        <v/>
      </c>
      <c r="P1923" s="124" t="str">
        <f t="shared" si="208"/>
        <v/>
      </c>
      <c r="Q1923" s="199"/>
      <c r="R1923" s="113" t="s">
        <v>341</v>
      </c>
      <c r="S1923" s="199"/>
      <c r="T1923" s="113" t="s">
        <v>337</v>
      </c>
      <c r="U1923" s="199"/>
      <c r="V1923" s="112" t="str">
        <f t="shared" si="209"/>
        <v>１～４以外</v>
      </c>
      <c r="W1923" s="628"/>
      <c r="X1923" s="112"/>
      <c r="Y1923" s="199"/>
      <c r="Z1923" s="636"/>
      <c r="AA1923" s="200"/>
      <c r="AB1923" s="114" t="e">
        <f t="shared" si="210"/>
        <v>#N/A</v>
      </c>
      <c r="AC1923" s="115" t="str">
        <f t="shared" si="205"/>
        <v/>
      </c>
      <c r="AD1923" s="145" t="str">
        <f t="shared" si="211"/>
        <v/>
      </c>
      <c r="BD1923" s="36">
        <v>1903</v>
      </c>
      <c r="BE1923" s="223"/>
      <c r="BF1923" s="231"/>
      <c r="BG1923" s="231"/>
      <c r="BH1923" s="231"/>
      <c r="BI1923" s="231"/>
      <c r="BJ1923" s="223"/>
      <c r="BK1923" s="224"/>
      <c r="BL1923" s="223"/>
      <c r="BM1923" s="224"/>
      <c r="BN1923" s="225"/>
      <c r="BO1923" s="226"/>
      <c r="BP1923" s="224"/>
      <c r="BQ1923" s="224"/>
      <c r="BR1923" s="226"/>
      <c r="BS1923" s="225"/>
      <c r="CB1923" s="258"/>
      <c r="CC1923" s="258"/>
      <c r="CD1923" s="276" t="s">
        <v>2026</v>
      </c>
      <c r="CE1923" s="305" t="s">
        <v>505</v>
      </c>
      <c r="CF1923" s="253" t="s">
        <v>725</v>
      </c>
      <c r="CG1923" s="278"/>
      <c r="CH1923" s="235"/>
    </row>
    <row r="1924" spans="8:86" ht="15" customHeight="1" x14ac:dyDescent="0.15">
      <c r="H1924" s="111">
        <f t="shared" si="204"/>
        <v>0</v>
      </c>
      <c r="I1924" s="110">
        <v>1904</v>
      </c>
      <c r="J1924" s="199"/>
      <c r="K1924" s="199"/>
      <c r="L1924" s="112" t="e">
        <f t="shared" si="206"/>
        <v>#N/A</v>
      </c>
      <c r="M1924" s="199"/>
      <c r="N1924" s="199"/>
      <c r="O1924" s="124" t="str">
        <f t="shared" si="207"/>
        <v/>
      </c>
      <c r="P1924" s="124" t="str">
        <f t="shared" si="208"/>
        <v/>
      </c>
      <c r="Q1924" s="199"/>
      <c r="R1924" s="113" t="s">
        <v>341</v>
      </c>
      <c r="S1924" s="199"/>
      <c r="T1924" s="113" t="s">
        <v>337</v>
      </c>
      <c r="U1924" s="199"/>
      <c r="V1924" s="112" t="str">
        <f t="shared" si="209"/>
        <v>１～４以外</v>
      </c>
      <c r="W1924" s="628"/>
      <c r="X1924" s="112"/>
      <c r="Y1924" s="199"/>
      <c r="Z1924" s="636"/>
      <c r="AA1924" s="200"/>
      <c r="AB1924" s="114" t="e">
        <f t="shared" si="210"/>
        <v>#N/A</v>
      </c>
      <c r="AC1924" s="115" t="str">
        <f t="shared" si="205"/>
        <v/>
      </c>
      <c r="AD1924" s="145" t="str">
        <f t="shared" si="211"/>
        <v/>
      </c>
      <c r="BD1924" s="36">
        <v>1904</v>
      </c>
      <c r="BE1924" s="223"/>
      <c r="BF1924" s="231"/>
      <c r="BG1924" s="231"/>
      <c r="BH1924" s="231"/>
      <c r="BI1924" s="231"/>
      <c r="BJ1924" s="223"/>
      <c r="BK1924" s="224"/>
      <c r="BL1924" s="223"/>
      <c r="BM1924" s="224"/>
      <c r="BN1924" s="225"/>
      <c r="BO1924" s="226"/>
      <c r="BP1924" s="224"/>
      <c r="BQ1924" s="224"/>
      <c r="BR1924" s="226"/>
      <c r="BS1924" s="225"/>
      <c r="CB1924" s="258"/>
      <c r="CC1924" s="258"/>
      <c r="CD1924" s="291" t="s">
        <v>2047</v>
      </c>
      <c r="CE1924" s="306">
        <v>2</v>
      </c>
      <c r="CF1924" s="259">
        <v>1</v>
      </c>
      <c r="CG1924" s="260">
        <f>DCOUNT($H$20:$AD$4020,"入力ﾁｪｯｸ",CD1923:CF1925)</f>
        <v>0</v>
      </c>
      <c r="CH1924" s="235"/>
    </row>
    <row r="1925" spans="8:86" ht="15" customHeight="1" x14ac:dyDescent="0.15">
      <c r="H1925" s="111">
        <f t="shared" si="204"/>
        <v>0</v>
      </c>
      <c r="I1925" s="110">
        <v>1905</v>
      </c>
      <c r="J1925" s="199"/>
      <c r="K1925" s="199"/>
      <c r="L1925" s="112" t="e">
        <f t="shared" si="206"/>
        <v>#N/A</v>
      </c>
      <c r="M1925" s="199"/>
      <c r="N1925" s="199"/>
      <c r="O1925" s="124" t="str">
        <f t="shared" si="207"/>
        <v/>
      </c>
      <c r="P1925" s="124" t="str">
        <f t="shared" si="208"/>
        <v/>
      </c>
      <c r="Q1925" s="199"/>
      <c r="R1925" s="113" t="s">
        <v>341</v>
      </c>
      <c r="S1925" s="199"/>
      <c r="T1925" s="113" t="s">
        <v>337</v>
      </c>
      <c r="U1925" s="199"/>
      <c r="V1925" s="112" t="str">
        <f t="shared" si="209"/>
        <v>１～４以外</v>
      </c>
      <c r="W1925" s="628"/>
      <c r="X1925" s="112"/>
      <c r="Y1925" s="199"/>
      <c r="Z1925" s="636"/>
      <c r="AA1925" s="200"/>
      <c r="AB1925" s="114" t="e">
        <f t="shared" si="210"/>
        <v>#N/A</v>
      </c>
      <c r="AC1925" s="115" t="str">
        <f t="shared" si="205"/>
        <v/>
      </c>
      <c r="AD1925" s="145" t="str">
        <f t="shared" si="211"/>
        <v/>
      </c>
      <c r="BD1925" s="36">
        <v>1905</v>
      </c>
      <c r="BE1925" s="223"/>
      <c r="BF1925" s="231"/>
      <c r="BG1925" s="231"/>
      <c r="BH1925" s="231"/>
      <c r="BI1925" s="231"/>
      <c r="BJ1925" s="223"/>
      <c r="BK1925" s="224"/>
      <c r="BL1925" s="223"/>
      <c r="BM1925" s="224"/>
      <c r="BN1925" s="225"/>
      <c r="BO1925" s="226"/>
      <c r="BP1925" s="224"/>
      <c r="BQ1925" s="224"/>
      <c r="BR1925" s="226"/>
      <c r="BS1925" s="225"/>
      <c r="CB1925" s="258"/>
      <c r="CC1925" s="258"/>
      <c r="CD1925" s="291" t="s">
        <v>2047</v>
      </c>
      <c r="CE1925" s="307">
        <v>2</v>
      </c>
      <c r="CF1925" s="266">
        <v>2</v>
      </c>
      <c r="CG1925" s="268"/>
      <c r="CH1925" s="235"/>
    </row>
    <row r="1926" spans="8:86" ht="15" customHeight="1" x14ac:dyDescent="0.15">
      <c r="H1926" s="111">
        <f t="shared" si="204"/>
        <v>0</v>
      </c>
      <c r="I1926" s="110">
        <v>1906</v>
      </c>
      <c r="J1926" s="199"/>
      <c r="K1926" s="199"/>
      <c r="L1926" s="112" t="e">
        <f t="shared" si="206"/>
        <v>#N/A</v>
      </c>
      <c r="M1926" s="199"/>
      <c r="N1926" s="199"/>
      <c r="O1926" s="124" t="str">
        <f t="shared" si="207"/>
        <v/>
      </c>
      <c r="P1926" s="124" t="str">
        <f t="shared" si="208"/>
        <v/>
      </c>
      <c r="Q1926" s="199"/>
      <c r="R1926" s="113" t="s">
        <v>341</v>
      </c>
      <c r="S1926" s="199"/>
      <c r="T1926" s="113" t="s">
        <v>337</v>
      </c>
      <c r="U1926" s="199"/>
      <c r="V1926" s="112" t="str">
        <f t="shared" si="209"/>
        <v>１～４以外</v>
      </c>
      <c r="W1926" s="628"/>
      <c r="X1926" s="112"/>
      <c r="Y1926" s="199"/>
      <c r="Z1926" s="636"/>
      <c r="AA1926" s="200"/>
      <c r="AB1926" s="114" t="e">
        <f t="shared" si="210"/>
        <v>#N/A</v>
      </c>
      <c r="AC1926" s="115" t="str">
        <f t="shared" si="205"/>
        <v/>
      </c>
      <c r="AD1926" s="145" t="str">
        <f t="shared" si="211"/>
        <v/>
      </c>
      <c r="BD1926" s="36">
        <v>1906</v>
      </c>
      <c r="BE1926" s="223"/>
      <c r="BF1926" s="231"/>
      <c r="BG1926" s="231"/>
      <c r="BH1926" s="231"/>
      <c r="BI1926" s="231"/>
      <c r="BJ1926" s="223"/>
      <c r="BK1926" s="224"/>
      <c r="BL1926" s="223"/>
      <c r="BM1926" s="224"/>
      <c r="BN1926" s="225"/>
      <c r="BO1926" s="226"/>
      <c r="BP1926" s="224"/>
      <c r="BQ1926" s="224"/>
      <c r="BR1926" s="226"/>
      <c r="BS1926" s="225"/>
      <c r="CB1926" s="258"/>
      <c r="CC1926" s="258"/>
      <c r="CD1926" s="276" t="s">
        <v>2026</v>
      </c>
      <c r="CE1926" s="305" t="s">
        <v>505</v>
      </c>
      <c r="CF1926" s="253" t="s">
        <v>725</v>
      </c>
      <c r="CG1926" s="278"/>
      <c r="CH1926" s="235"/>
    </row>
    <row r="1927" spans="8:86" ht="15" customHeight="1" x14ac:dyDescent="0.15">
      <c r="H1927" s="111">
        <f t="shared" si="204"/>
        <v>0</v>
      </c>
      <c r="I1927" s="110">
        <v>1907</v>
      </c>
      <c r="J1927" s="199"/>
      <c r="K1927" s="199"/>
      <c r="L1927" s="112" t="e">
        <f t="shared" si="206"/>
        <v>#N/A</v>
      </c>
      <c r="M1927" s="199"/>
      <c r="N1927" s="199"/>
      <c r="O1927" s="124" t="str">
        <f t="shared" si="207"/>
        <v/>
      </c>
      <c r="P1927" s="124" t="str">
        <f t="shared" si="208"/>
        <v/>
      </c>
      <c r="Q1927" s="199"/>
      <c r="R1927" s="113" t="s">
        <v>341</v>
      </c>
      <c r="S1927" s="199"/>
      <c r="T1927" s="113" t="s">
        <v>337</v>
      </c>
      <c r="U1927" s="199"/>
      <c r="V1927" s="112" t="str">
        <f t="shared" si="209"/>
        <v>１～４以外</v>
      </c>
      <c r="W1927" s="628"/>
      <c r="X1927" s="112"/>
      <c r="Y1927" s="199"/>
      <c r="Z1927" s="636"/>
      <c r="AA1927" s="200"/>
      <c r="AB1927" s="114" t="e">
        <f t="shared" si="210"/>
        <v>#N/A</v>
      </c>
      <c r="AC1927" s="115" t="str">
        <f t="shared" si="205"/>
        <v/>
      </c>
      <c r="AD1927" s="145" t="str">
        <f t="shared" si="211"/>
        <v/>
      </c>
      <c r="BD1927" s="36">
        <v>1907</v>
      </c>
      <c r="BE1927" s="223"/>
      <c r="BF1927" s="231"/>
      <c r="BG1927" s="231"/>
      <c r="BH1927" s="231"/>
      <c r="BI1927" s="231"/>
      <c r="BJ1927" s="223"/>
      <c r="BK1927" s="224"/>
      <c r="BL1927" s="223"/>
      <c r="BM1927" s="224"/>
      <c r="BN1927" s="225"/>
      <c r="BO1927" s="226"/>
      <c r="BP1927" s="224"/>
      <c r="BQ1927" s="224"/>
      <c r="BR1927" s="226"/>
      <c r="BS1927" s="225"/>
      <c r="CB1927" s="258"/>
      <c r="CC1927" s="258"/>
      <c r="CD1927" s="291" t="s">
        <v>2048</v>
      </c>
      <c r="CE1927" s="306">
        <v>2</v>
      </c>
      <c r="CF1927" s="259">
        <v>1</v>
      </c>
      <c r="CG1927" s="260">
        <f>DCOUNT($H$20:$AD$4020,"入力ﾁｪｯｸ",CD1926:CF1928)</f>
        <v>0</v>
      </c>
      <c r="CH1927" s="235"/>
    </row>
    <row r="1928" spans="8:86" ht="15" customHeight="1" x14ac:dyDescent="0.15">
      <c r="H1928" s="111">
        <f t="shared" si="204"/>
        <v>0</v>
      </c>
      <c r="I1928" s="110">
        <v>1908</v>
      </c>
      <c r="J1928" s="199"/>
      <c r="K1928" s="199"/>
      <c r="L1928" s="112" t="e">
        <f t="shared" si="206"/>
        <v>#N/A</v>
      </c>
      <c r="M1928" s="199"/>
      <c r="N1928" s="199"/>
      <c r="O1928" s="124" t="str">
        <f t="shared" si="207"/>
        <v/>
      </c>
      <c r="P1928" s="124" t="str">
        <f t="shared" si="208"/>
        <v/>
      </c>
      <c r="Q1928" s="199"/>
      <c r="R1928" s="113" t="s">
        <v>341</v>
      </c>
      <c r="S1928" s="199"/>
      <c r="T1928" s="113" t="s">
        <v>337</v>
      </c>
      <c r="U1928" s="199"/>
      <c r="V1928" s="112" t="str">
        <f t="shared" si="209"/>
        <v>１～４以外</v>
      </c>
      <c r="W1928" s="628"/>
      <c r="X1928" s="112"/>
      <c r="Y1928" s="199"/>
      <c r="Z1928" s="636"/>
      <c r="AA1928" s="200"/>
      <c r="AB1928" s="114" t="e">
        <f t="shared" si="210"/>
        <v>#N/A</v>
      </c>
      <c r="AC1928" s="115" t="str">
        <f t="shared" si="205"/>
        <v/>
      </c>
      <c r="AD1928" s="145" t="str">
        <f t="shared" si="211"/>
        <v/>
      </c>
      <c r="BD1928" s="36">
        <v>1908</v>
      </c>
      <c r="BE1928" s="223"/>
      <c r="BF1928" s="231"/>
      <c r="BG1928" s="231"/>
      <c r="BH1928" s="231"/>
      <c r="BI1928" s="231"/>
      <c r="BJ1928" s="223"/>
      <c r="BK1928" s="224"/>
      <c r="BL1928" s="223"/>
      <c r="BM1928" s="224"/>
      <c r="BN1928" s="225"/>
      <c r="BO1928" s="226"/>
      <c r="BP1928" s="224"/>
      <c r="BQ1928" s="224"/>
      <c r="BR1928" s="226"/>
      <c r="BS1928" s="225"/>
      <c r="CB1928" s="258"/>
      <c r="CC1928" s="258"/>
      <c r="CD1928" s="291" t="s">
        <v>2048</v>
      </c>
      <c r="CE1928" s="307">
        <v>2</v>
      </c>
      <c r="CF1928" s="266">
        <v>2</v>
      </c>
      <c r="CG1928" s="268"/>
      <c r="CH1928" s="235"/>
    </row>
    <row r="1929" spans="8:86" ht="15" customHeight="1" x14ac:dyDescent="0.15">
      <c r="H1929" s="111">
        <f t="shared" si="204"/>
        <v>0</v>
      </c>
      <c r="I1929" s="110">
        <v>1909</v>
      </c>
      <c r="J1929" s="199"/>
      <c r="K1929" s="199"/>
      <c r="L1929" s="112" t="e">
        <f t="shared" si="206"/>
        <v>#N/A</v>
      </c>
      <c r="M1929" s="199"/>
      <c r="N1929" s="199"/>
      <c r="O1929" s="124" t="str">
        <f t="shared" si="207"/>
        <v/>
      </c>
      <c r="P1929" s="124" t="str">
        <f t="shared" si="208"/>
        <v/>
      </c>
      <c r="Q1929" s="199"/>
      <c r="R1929" s="113" t="s">
        <v>341</v>
      </c>
      <c r="S1929" s="199"/>
      <c r="T1929" s="113" t="s">
        <v>337</v>
      </c>
      <c r="U1929" s="199"/>
      <c r="V1929" s="112" t="str">
        <f t="shared" si="209"/>
        <v>１～４以外</v>
      </c>
      <c r="W1929" s="628"/>
      <c r="X1929" s="112"/>
      <c r="Y1929" s="199"/>
      <c r="Z1929" s="636"/>
      <c r="AA1929" s="200"/>
      <c r="AB1929" s="114" t="e">
        <f t="shared" si="210"/>
        <v>#N/A</v>
      </c>
      <c r="AC1929" s="115" t="str">
        <f t="shared" si="205"/>
        <v/>
      </c>
      <c r="AD1929" s="145" t="str">
        <f t="shared" si="211"/>
        <v/>
      </c>
      <c r="BD1929" s="36">
        <v>1909</v>
      </c>
      <c r="BE1929" s="223"/>
      <c r="BF1929" s="231"/>
      <c r="BG1929" s="231"/>
      <c r="BH1929" s="231"/>
      <c r="BI1929" s="231"/>
      <c r="BJ1929" s="223"/>
      <c r="BK1929" s="224"/>
      <c r="BL1929" s="223"/>
      <c r="BM1929" s="224"/>
      <c r="BN1929" s="225"/>
      <c r="BO1929" s="226"/>
      <c r="BP1929" s="224"/>
      <c r="BQ1929" s="224"/>
      <c r="BR1929" s="226"/>
      <c r="BS1929" s="225"/>
      <c r="CB1929" s="258"/>
      <c r="CC1929" s="258"/>
      <c r="CD1929" s="276" t="s">
        <v>2026</v>
      </c>
      <c r="CE1929" s="305" t="s">
        <v>505</v>
      </c>
      <c r="CF1929" s="253" t="s">
        <v>725</v>
      </c>
      <c r="CG1929" s="278"/>
      <c r="CH1929" s="235"/>
    </row>
    <row r="1930" spans="8:86" ht="15" customHeight="1" x14ac:dyDescent="0.15">
      <c r="H1930" s="111">
        <f t="shared" si="204"/>
        <v>0</v>
      </c>
      <c r="I1930" s="110">
        <v>1910</v>
      </c>
      <c r="J1930" s="199"/>
      <c r="K1930" s="199"/>
      <c r="L1930" s="112" t="e">
        <f t="shared" si="206"/>
        <v>#N/A</v>
      </c>
      <c r="M1930" s="199"/>
      <c r="N1930" s="199"/>
      <c r="O1930" s="124" t="str">
        <f t="shared" si="207"/>
        <v/>
      </c>
      <c r="P1930" s="124" t="str">
        <f t="shared" si="208"/>
        <v/>
      </c>
      <c r="Q1930" s="199"/>
      <c r="R1930" s="113" t="s">
        <v>341</v>
      </c>
      <c r="S1930" s="199"/>
      <c r="T1930" s="113" t="s">
        <v>337</v>
      </c>
      <c r="U1930" s="199"/>
      <c r="V1930" s="112" t="str">
        <f t="shared" si="209"/>
        <v>１～４以外</v>
      </c>
      <c r="W1930" s="628"/>
      <c r="X1930" s="112"/>
      <c r="Y1930" s="199"/>
      <c r="Z1930" s="636"/>
      <c r="AA1930" s="200"/>
      <c r="AB1930" s="114" t="e">
        <f t="shared" si="210"/>
        <v>#N/A</v>
      </c>
      <c r="AC1930" s="115" t="str">
        <f t="shared" si="205"/>
        <v/>
      </c>
      <c r="AD1930" s="145" t="str">
        <f t="shared" si="211"/>
        <v/>
      </c>
      <c r="BD1930" s="36">
        <v>1910</v>
      </c>
      <c r="BE1930" s="223"/>
      <c r="BF1930" s="231"/>
      <c r="BG1930" s="231"/>
      <c r="BH1930" s="231"/>
      <c r="BI1930" s="231"/>
      <c r="BJ1930" s="223"/>
      <c r="BK1930" s="224"/>
      <c r="BL1930" s="223"/>
      <c r="BM1930" s="224"/>
      <c r="BN1930" s="225"/>
      <c r="BO1930" s="226"/>
      <c r="BP1930" s="224"/>
      <c r="BQ1930" s="224"/>
      <c r="BR1930" s="226"/>
      <c r="BS1930" s="225"/>
      <c r="CB1930" s="258"/>
      <c r="CC1930" s="258"/>
      <c r="CD1930" s="390" t="s">
        <v>2057</v>
      </c>
      <c r="CE1930" s="306">
        <v>2</v>
      </c>
      <c r="CF1930" s="259">
        <v>1</v>
      </c>
      <c r="CG1930" s="260">
        <f>DCOUNT($H$20:$AD$4020,"入力ﾁｪｯｸ",CD1929:CF1931)</f>
        <v>0</v>
      </c>
      <c r="CH1930" s="235"/>
    </row>
    <row r="1931" spans="8:86" ht="15" customHeight="1" x14ac:dyDescent="0.15">
      <c r="H1931" s="111">
        <f t="shared" si="204"/>
        <v>0</v>
      </c>
      <c r="I1931" s="110">
        <v>1911</v>
      </c>
      <c r="J1931" s="199"/>
      <c r="K1931" s="199"/>
      <c r="L1931" s="112" t="e">
        <f t="shared" si="206"/>
        <v>#N/A</v>
      </c>
      <c r="M1931" s="199"/>
      <c r="N1931" s="199"/>
      <c r="O1931" s="124" t="str">
        <f t="shared" si="207"/>
        <v/>
      </c>
      <c r="P1931" s="124" t="str">
        <f t="shared" si="208"/>
        <v/>
      </c>
      <c r="Q1931" s="199"/>
      <c r="R1931" s="113" t="s">
        <v>341</v>
      </c>
      <c r="S1931" s="199"/>
      <c r="T1931" s="113" t="s">
        <v>337</v>
      </c>
      <c r="U1931" s="199"/>
      <c r="V1931" s="112" t="str">
        <f t="shared" si="209"/>
        <v>１～４以外</v>
      </c>
      <c r="W1931" s="628"/>
      <c r="X1931" s="112"/>
      <c r="Y1931" s="199"/>
      <c r="Z1931" s="636"/>
      <c r="AA1931" s="200"/>
      <c r="AB1931" s="114" t="e">
        <f t="shared" si="210"/>
        <v>#N/A</v>
      </c>
      <c r="AC1931" s="115" t="str">
        <f t="shared" si="205"/>
        <v/>
      </c>
      <c r="AD1931" s="145" t="str">
        <f t="shared" si="211"/>
        <v/>
      </c>
      <c r="BD1931" s="36">
        <v>1911</v>
      </c>
      <c r="BE1931" s="223"/>
      <c r="BF1931" s="231"/>
      <c r="BG1931" s="231"/>
      <c r="BH1931" s="231"/>
      <c r="BI1931" s="231"/>
      <c r="BJ1931" s="223"/>
      <c r="BK1931" s="224"/>
      <c r="BL1931" s="223"/>
      <c r="BM1931" s="224"/>
      <c r="BN1931" s="225"/>
      <c r="BO1931" s="226"/>
      <c r="BP1931" s="224"/>
      <c r="BQ1931" s="224"/>
      <c r="BR1931" s="226"/>
      <c r="BS1931" s="225"/>
      <c r="CB1931" s="258"/>
      <c r="CC1931" s="258"/>
      <c r="CD1931" s="390" t="s">
        <v>2057</v>
      </c>
      <c r="CE1931" s="307">
        <v>2</v>
      </c>
      <c r="CF1931" s="266">
        <v>2</v>
      </c>
      <c r="CG1931" s="268"/>
      <c r="CH1931" s="235"/>
    </row>
    <row r="1932" spans="8:86" ht="15" customHeight="1" x14ac:dyDescent="0.15">
      <c r="H1932" s="111">
        <f t="shared" si="204"/>
        <v>0</v>
      </c>
      <c r="I1932" s="110">
        <v>1912</v>
      </c>
      <c r="J1932" s="199"/>
      <c r="K1932" s="199"/>
      <c r="L1932" s="112" t="e">
        <f t="shared" si="206"/>
        <v>#N/A</v>
      </c>
      <c r="M1932" s="199"/>
      <c r="N1932" s="199"/>
      <c r="O1932" s="124" t="str">
        <f t="shared" si="207"/>
        <v/>
      </c>
      <c r="P1932" s="124" t="str">
        <f t="shared" si="208"/>
        <v/>
      </c>
      <c r="Q1932" s="199"/>
      <c r="R1932" s="113" t="s">
        <v>341</v>
      </c>
      <c r="S1932" s="199"/>
      <c r="T1932" s="113" t="s">
        <v>337</v>
      </c>
      <c r="U1932" s="199"/>
      <c r="V1932" s="112" t="str">
        <f t="shared" si="209"/>
        <v>１～４以外</v>
      </c>
      <c r="W1932" s="628"/>
      <c r="X1932" s="112"/>
      <c r="Y1932" s="199"/>
      <c r="Z1932" s="636"/>
      <c r="AA1932" s="200"/>
      <c r="AB1932" s="114" t="e">
        <f t="shared" si="210"/>
        <v>#N/A</v>
      </c>
      <c r="AC1932" s="115" t="str">
        <f t="shared" si="205"/>
        <v/>
      </c>
      <c r="AD1932" s="145" t="str">
        <f t="shared" si="211"/>
        <v/>
      </c>
      <c r="BD1932" s="36">
        <v>1912</v>
      </c>
      <c r="BE1932" s="223"/>
      <c r="BF1932" s="231"/>
      <c r="BG1932" s="231"/>
      <c r="BH1932" s="231"/>
      <c r="BI1932" s="231"/>
      <c r="BJ1932" s="223"/>
      <c r="BK1932" s="224"/>
      <c r="BL1932" s="223"/>
      <c r="BM1932" s="224"/>
      <c r="BN1932" s="225"/>
      <c r="BO1932" s="226"/>
      <c r="BP1932" s="224"/>
      <c r="BQ1932" s="224"/>
      <c r="BR1932" s="226"/>
      <c r="BS1932" s="225"/>
      <c r="CB1932" s="258"/>
      <c r="CC1932" s="258"/>
      <c r="CD1932" s="276" t="s">
        <v>2026</v>
      </c>
      <c r="CE1932" s="305" t="s">
        <v>505</v>
      </c>
      <c r="CF1932" s="253" t="s">
        <v>725</v>
      </c>
      <c r="CG1932" s="278"/>
      <c r="CH1932" s="235"/>
    </row>
    <row r="1933" spans="8:86" ht="15" customHeight="1" x14ac:dyDescent="0.15">
      <c r="H1933" s="111">
        <f t="shared" si="204"/>
        <v>0</v>
      </c>
      <c r="I1933" s="110">
        <v>1913</v>
      </c>
      <c r="J1933" s="199"/>
      <c r="K1933" s="199"/>
      <c r="L1933" s="112" t="e">
        <f t="shared" si="206"/>
        <v>#N/A</v>
      </c>
      <c r="M1933" s="199"/>
      <c r="N1933" s="199"/>
      <c r="O1933" s="124" t="str">
        <f t="shared" si="207"/>
        <v/>
      </c>
      <c r="P1933" s="124" t="str">
        <f t="shared" si="208"/>
        <v/>
      </c>
      <c r="Q1933" s="199"/>
      <c r="R1933" s="113" t="s">
        <v>341</v>
      </c>
      <c r="S1933" s="199"/>
      <c r="T1933" s="113" t="s">
        <v>337</v>
      </c>
      <c r="U1933" s="199"/>
      <c r="V1933" s="112" t="str">
        <f t="shared" si="209"/>
        <v>１～４以外</v>
      </c>
      <c r="W1933" s="628"/>
      <c r="X1933" s="112"/>
      <c r="Y1933" s="199"/>
      <c r="Z1933" s="636"/>
      <c r="AA1933" s="200"/>
      <c r="AB1933" s="114" t="e">
        <f t="shared" si="210"/>
        <v>#N/A</v>
      </c>
      <c r="AC1933" s="115" t="str">
        <f t="shared" si="205"/>
        <v/>
      </c>
      <c r="AD1933" s="145" t="str">
        <f t="shared" si="211"/>
        <v/>
      </c>
      <c r="BD1933" s="36">
        <v>1913</v>
      </c>
      <c r="BE1933" s="223"/>
      <c r="BF1933" s="231"/>
      <c r="BG1933" s="231"/>
      <c r="BH1933" s="231"/>
      <c r="BI1933" s="231"/>
      <c r="BJ1933" s="223"/>
      <c r="BK1933" s="224"/>
      <c r="BL1933" s="223"/>
      <c r="BM1933" s="224"/>
      <c r="BN1933" s="225"/>
      <c r="BO1933" s="226"/>
      <c r="BP1933" s="224"/>
      <c r="BQ1933" s="224"/>
      <c r="BR1933" s="226"/>
      <c r="BS1933" s="225"/>
      <c r="CB1933" s="258"/>
      <c r="CC1933" s="258"/>
      <c r="CD1933" s="390" t="s">
        <v>2058</v>
      </c>
      <c r="CE1933" s="306">
        <v>2</v>
      </c>
      <c r="CF1933" s="259">
        <v>1</v>
      </c>
      <c r="CG1933" s="260">
        <f>DCOUNT($H$20:$AD$4020,"入力ﾁｪｯｸ",CD1932:CF1934)</f>
        <v>0</v>
      </c>
      <c r="CH1933" s="235"/>
    </row>
    <row r="1934" spans="8:86" ht="15" customHeight="1" x14ac:dyDescent="0.15">
      <c r="H1934" s="111">
        <f t="shared" si="204"/>
        <v>0</v>
      </c>
      <c r="I1934" s="110">
        <v>1914</v>
      </c>
      <c r="J1934" s="199"/>
      <c r="K1934" s="199"/>
      <c r="L1934" s="112" t="e">
        <f t="shared" si="206"/>
        <v>#N/A</v>
      </c>
      <c r="M1934" s="199"/>
      <c r="N1934" s="199"/>
      <c r="O1934" s="124" t="str">
        <f t="shared" si="207"/>
        <v/>
      </c>
      <c r="P1934" s="124" t="str">
        <f t="shared" si="208"/>
        <v/>
      </c>
      <c r="Q1934" s="199"/>
      <c r="R1934" s="113" t="s">
        <v>341</v>
      </c>
      <c r="S1934" s="199"/>
      <c r="T1934" s="113" t="s">
        <v>337</v>
      </c>
      <c r="U1934" s="199"/>
      <c r="V1934" s="112" t="str">
        <f t="shared" si="209"/>
        <v>１～４以外</v>
      </c>
      <c r="W1934" s="628"/>
      <c r="X1934" s="112"/>
      <c r="Y1934" s="199"/>
      <c r="Z1934" s="636"/>
      <c r="AA1934" s="200"/>
      <c r="AB1934" s="114" t="e">
        <f t="shared" si="210"/>
        <v>#N/A</v>
      </c>
      <c r="AC1934" s="115" t="str">
        <f t="shared" si="205"/>
        <v/>
      </c>
      <c r="AD1934" s="145" t="str">
        <f t="shared" si="211"/>
        <v/>
      </c>
      <c r="BD1934" s="36">
        <v>1914</v>
      </c>
      <c r="BE1934" s="223"/>
      <c r="BF1934" s="231"/>
      <c r="BG1934" s="231"/>
      <c r="BH1934" s="231"/>
      <c r="BI1934" s="231"/>
      <c r="BJ1934" s="223"/>
      <c r="BK1934" s="224"/>
      <c r="BL1934" s="223"/>
      <c r="BM1934" s="224"/>
      <c r="BN1934" s="225"/>
      <c r="BO1934" s="226"/>
      <c r="BP1934" s="224"/>
      <c r="BQ1934" s="224"/>
      <c r="BR1934" s="226"/>
      <c r="BS1934" s="225"/>
      <c r="CB1934" s="258"/>
      <c r="CC1934" s="258"/>
      <c r="CD1934" s="390" t="s">
        <v>2058</v>
      </c>
      <c r="CE1934" s="307">
        <v>2</v>
      </c>
      <c r="CF1934" s="266">
        <v>2</v>
      </c>
      <c r="CG1934" s="268"/>
      <c r="CH1934" s="235"/>
    </row>
    <row r="1935" spans="8:86" ht="15" customHeight="1" x14ac:dyDescent="0.15">
      <c r="H1935" s="111">
        <f t="shared" si="204"/>
        <v>0</v>
      </c>
      <c r="I1935" s="110">
        <v>1915</v>
      </c>
      <c r="J1935" s="199"/>
      <c r="K1935" s="199"/>
      <c r="L1935" s="112" t="e">
        <f t="shared" si="206"/>
        <v>#N/A</v>
      </c>
      <c r="M1935" s="199"/>
      <c r="N1935" s="199"/>
      <c r="O1935" s="124" t="str">
        <f t="shared" si="207"/>
        <v/>
      </c>
      <c r="P1935" s="124" t="str">
        <f t="shared" si="208"/>
        <v/>
      </c>
      <c r="Q1935" s="199"/>
      <c r="R1935" s="113" t="s">
        <v>341</v>
      </c>
      <c r="S1935" s="199"/>
      <c r="T1935" s="113" t="s">
        <v>337</v>
      </c>
      <c r="U1935" s="199"/>
      <c r="V1935" s="112" t="str">
        <f t="shared" si="209"/>
        <v>１～４以外</v>
      </c>
      <c r="W1935" s="628"/>
      <c r="X1935" s="112"/>
      <c r="Y1935" s="199"/>
      <c r="Z1935" s="636"/>
      <c r="AA1935" s="200"/>
      <c r="AB1935" s="114" t="e">
        <f t="shared" si="210"/>
        <v>#N/A</v>
      </c>
      <c r="AC1935" s="115" t="str">
        <f t="shared" si="205"/>
        <v/>
      </c>
      <c r="AD1935" s="145" t="str">
        <f t="shared" si="211"/>
        <v/>
      </c>
      <c r="BD1935" s="36">
        <v>1915</v>
      </c>
      <c r="BE1935" s="223"/>
      <c r="BF1935" s="231"/>
      <c r="BG1935" s="231"/>
      <c r="BH1935" s="231"/>
      <c r="BI1935" s="231"/>
      <c r="BJ1935" s="223"/>
      <c r="BK1935" s="224"/>
      <c r="BL1935" s="223"/>
      <c r="BM1935" s="224"/>
      <c r="BN1935" s="225"/>
      <c r="BO1935" s="226"/>
      <c r="BP1935" s="224"/>
      <c r="BQ1935" s="224"/>
      <c r="BR1935" s="226"/>
      <c r="BS1935" s="225"/>
      <c r="CB1935" s="258"/>
      <c r="CC1935" s="258"/>
      <c r="CD1935" s="276" t="s">
        <v>2026</v>
      </c>
      <c r="CE1935" s="305" t="s">
        <v>505</v>
      </c>
      <c r="CF1935" s="253" t="s">
        <v>725</v>
      </c>
      <c r="CG1935" s="278"/>
      <c r="CH1935" s="235"/>
    </row>
    <row r="1936" spans="8:86" ht="15" customHeight="1" x14ac:dyDescent="0.15">
      <c r="H1936" s="111">
        <f t="shared" si="204"/>
        <v>0</v>
      </c>
      <c r="I1936" s="110">
        <v>1916</v>
      </c>
      <c r="J1936" s="199"/>
      <c r="K1936" s="199"/>
      <c r="L1936" s="112" t="e">
        <f t="shared" si="206"/>
        <v>#N/A</v>
      </c>
      <c r="M1936" s="199"/>
      <c r="N1936" s="199"/>
      <c r="O1936" s="124" t="str">
        <f t="shared" si="207"/>
        <v/>
      </c>
      <c r="P1936" s="124" t="str">
        <f t="shared" si="208"/>
        <v/>
      </c>
      <c r="Q1936" s="199"/>
      <c r="R1936" s="113" t="s">
        <v>341</v>
      </c>
      <c r="S1936" s="199"/>
      <c r="T1936" s="113" t="s">
        <v>337</v>
      </c>
      <c r="U1936" s="199"/>
      <c r="V1936" s="112" t="str">
        <f t="shared" si="209"/>
        <v>１～４以外</v>
      </c>
      <c r="W1936" s="628"/>
      <c r="X1936" s="112"/>
      <c r="Y1936" s="199"/>
      <c r="Z1936" s="636"/>
      <c r="AA1936" s="200"/>
      <c r="AB1936" s="114" t="e">
        <f t="shared" si="210"/>
        <v>#N/A</v>
      </c>
      <c r="AC1936" s="115" t="str">
        <f t="shared" si="205"/>
        <v/>
      </c>
      <c r="AD1936" s="145" t="str">
        <f t="shared" si="211"/>
        <v/>
      </c>
      <c r="BD1936" s="36">
        <v>1916</v>
      </c>
      <c r="BE1936" s="223"/>
      <c r="BF1936" s="231"/>
      <c r="BG1936" s="231"/>
      <c r="BH1936" s="231"/>
      <c r="BI1936" s="231"/>
      <c r="BJ1936" s="223"/>
      <c r="BK1936" s="224"/>
      <c r="BL1936" s="223"/>
      <c r="BM1936" s="224"/>
      <c r="BN1936" s="225"/>
      <c r="BO1936" s="226"/>
      <c r="BP1936" s="224"/>
      <c r="BQ1936" s="224"/>
      <c r="BR1936" s="226"/>
      <c r="BS1936" s="225"/>
      <c r="CB1936" s="258"/>
      <c r="CC1936" s="258"/>
      <c r="CD1936" s="390" t="s">
        <v>2059</v>
      </c>
      <c r="CE1936" s="306">
        <v>2</v>
      </c>
      <c r="CF1936" s="259">
        <v>1</v>
      </c>
      <c r="CG1936" s="260">
        <f>DCOUNT($H$20:$AD$4020,"入力ﾁｪｯｸ",CD1935:CF1937)</f>
        <v>0</v>
      </c>
      <c r="CH1936" s="235"/>
    </row>
    <row r="1937" spans="8:86" ht="15" customHeight="1" x14ac:dyDescent="0.15">
      <c r="H1937" s="111">
        <f t="shared" si="204"/>
        <v>0</v>
      </c>
      <c r="I1937" s="110">
        <v>1917</v>
      </c>
      <c r="J1937" s="199"/>
      <c r="K1937" s="199"/>
      <c r="L1937" s="112" t="e">
        <f t="shared" si="206"/>
        <v>#N/A</v>
      </c>
      <c r="M1937" s="199"/>
      <c r="N1937" s="199"/>
      <c r="O1937" s="124" t="str">
        <f t="shared" si="207"/>
        <v/>
      </c>
      <c r="P1937" s="124" t="str">
        <f t="shared" si="208"/>
        <v/>
      </c>
      <c r="Q1937" s="199"/>
      <c r="R1937" s="113" t="s">
        <v>341</v>
      </c>
      <c r="S1937" s="199"/>
      <c r="T1937" s="113" t="s">
        <v>337</v>
      </c>
      <c r="U1937" s="199"/>
      <c r="V1937" s="112" t="str">
        <f t="shared" si="209"/>
        <v>１～４以外</v>
      </c>
      <c r="W1937" s="628"/>
      <c r="X1937" s="112"/>
      <c r="Y1937" s="199"/>
      <c r="Z1937" s="636"/>
      <c r="AA1937" s="200"/>
      <c r="AB1937" s="114" t="e">
        <f t="shared" si="210"/>
        <v>#N/A</v>
      </c>
      <c r="AC1937" s="115" t="str">
        <f t="shared" si="205"/>
        <v/>
      </c>
      <c r="AD1937" s="145" t="str">
        <f t="shared" si="211"/>
        <v/>
      </c>
      <c r="BD1937" s="36">
        <v>1917</v>
      </c>
      <c r="BE1937" s="223"/>
      <c r="BF1937" s="231"/>
      <c r="BG1937" s="231"/>
      <c r="BH1937" s="231"/>
      <c r="BI1937" s="231"/>
      <c r="BJ1937" s="223"/>
      <c r="BK1937" s="224"/>
      <c r="BL1937" s="223"/>
      <c r="BM1937" s="224"/>
      <c r="BN1937" s="225"/>
      <c r="BO1937" s="226"/>
      <c r="BP1937" s="224"/>
      <c r="BQ1937" s="224"/>
      <c r="BR1937" s="226"/>
      <c r="BS1937" s="225"/>
      <c r="CB1937" s="258"/>
      <c r="CC1937" s="258"/>
      <c r="CD1937" s="390" t="s">
        <v>2059</v>
      </c>
      <c r="CE1937" s="307">
        <v>2</v>
      </c>
      <c r="CF1937" s="266">
        <v>2</v>
      </c>
      <c r="CG1937" s="268"/>
      <c r="CH1937" s="235"/>
    </row>
    <row r="1938" spans="8:86" ht="15" customHeight="1" x14ac:dyDescent="0.15">
      <c r="H1938" s="111">
        <f t="shared" si="204"/>
        <v>0</v>
      </c>
      <c r="I1938" s="110">
        <v>1918</v>
      </c>
      <c r="J1938" s="199"/>
      <c r="K1938" s="199"/>
      <c r="L1938" s="112" t="e">
        <f t="shared" si="206"/>
        <v>#N/A</v>
      </c>
      <c r="M1938" s="199"/>
      <c r="N1938" s="199"/>
      <c r="O1938" s="124" t="str">
        <f t="shared" si="207"/>
        <v/>
      </c>
      <c r="P1938" s="124" t="str">
        <f t="shared" si="208"/>
        <v/>
      </c>
      <c r="Q1938" s="199"/>
      <c r="R1938" s="113" t="s">
        <v>341</v>
      </c>
      <c r="S1938" s="199"/>
      <c r="T1938" s="113" t="s">
        <v>337</v>
      </c>
      <c r="U1938" s="199"/>
      <c r="V1938" s="112" t="str">
        <f t="shared" si="209"/>
        <v>１～４以外</v>
      </c>
      <c r="W1938" s="628"/>
      <c r="X1938" s="112"/>
      <c r="Y1938" s="199"/>
      <c r="Z1938" s="636"/>
      <c r="AA1938" s="200"/>
      <c r="AB1938" s="114" t="e">
        <f t="shared" si="210"/>
        <v>#N/A</v>
      </c>
      <c r="AC1938" s="115" t="str">
        <f t="shared" si="205"/>
        <v/>
      </c>
      <c r="AD1938" s="145" t="str">
        <f t="shared" si="211"/>
        <v/>
      </c>
      <c r="BD1938" s="36">
        <v>1918</v>
      </c>
      <c r="BE1938" s="223"/>
      <c r="BF1938" s="231"/>
      <c r="BG1938" s="231"/>
      <c r="BH1938" s="231"/>
      <c r="BI1938" s="231"/>
      <c r="BJ1938" s="223"/>
      <c r="BK1938" s="224"/>
      <c r="BL1938" s="223"/>
      <c r="BM1938" s="224"/>
      <c r="BN1938" s="225"/>
      <c r="BO1938" s="226"/>
      <c r="BP1938" s="224"/>
      <c r="BQ1938" s="224"/>
      <c r="BR1938" s="226"/>
      <c r="BS1938" s="225"/>
      <c r="CB1938" s="258"/>
      <c r="CC1938" s="258"/>
      <c r="CD1938" s="276" t="s">
        <v>2026</v>
      </c>
      <c r="CE1938" s="305" t="s">
        <v>505</v>
      </c>
      <c r="CF1938" s="253" t="s">
        <v>725</v>
      </c>
      <c r="CG1938" s="278"/>
      <c r="CH1938" s="235"/>
    </row>
    <row r="1939" spans="8:86" ht="15" customHeight="1" x14ac:dyDescent="0.15">
      <c r="H1939" s="111">
        <f t="shared" si="204"/>
        <v>0</v>
      </c>
      <c r="I1939" s="110">
        <v>1919</v>
      </c>
      <c r="J1939" s="199"/>
      <c r="K1939" s="199"/>
      <c r="L1939" s="112" t="e">
        <f t="shared" si="206"/>
        <v>#N/A</v>
      </c>
      <c r="M1939" s="199"/>
      <c r="N1939" s="199"/>
      <c r="O1939" s="124" t="str">
        <f t="shared" si="207"/>
        <v/>
      </c>
      <c r="P1939" s="124" t="str">
        <f t="shared" si="208"/>
        <v/>
      </c>
      <c r="Q1939" s="199"/>
      <c r="R1939" s="113" t="s">
        <v>341</v>
      </c>
      <c r="S1939" s="199"/>
      <c r="T1939" s="113" t="s">
        <v>337</v>
      </c>
      <c r="U1939" s="199"/>
      <c r="V1939" s="112" t="str">
        <f t="shared" si="209"/>
        <v>１～４以外</v>
      </c>
      <c r="W1939" s="628"/>
      <c r="X1939" s="112"/>
      <c r="Y1939" s="199"/>
      <c r="Z1939" s="636"/>
      <c r="AA1939" s="200"/>
      <c r="AB1939" s="114" t="e">
        <f t="shared" si="210"/>
        <v>#N/A</v>
      </c>
      <c r="AC1939" s="115" t="str">
        <f t="shared" si="205"/>
        <v/>
      </c>
      <c r="AD1939" s="145" t="str">
        <f t="shared" si="211"/>
        <v/>
      </c>
      <c r="BD1939" s="36">
        <v>1919</v>
      </c>
      <c r="BE1939" s="223"/>
      <c r="BF1939" s="231"/>
      <c r="BG1939" s="231"/>
      <c r="BH1939" s="231"/>
      <c r="BI1939" s="231"/>
      <c r="BJ1939" s="223"/>
      <c r="BK1939" s="224"/>
      <c r="BL1939" s="223"/>
      <c r="BM1939" s="224"/>
      <c r="BN1939" s="225"/>
      <c r="BO1939" s="226"/>
      <c r="BP1939" s="224"/>
      <c r="BQ1939" s="224"/>
      <c r="BR1939" s="226"/>
      <c r="BS1939" s="225"/>
      <c r="CB1939" s="258"/>
      <c r="CC1939" s="258"/>
      <c r="CD1939" s="390" t="s">
        <v>2060</v>
      </c>
      <c r="CE1939" s="306">
        <v>2</v>
      </c>
      <c r="CF1939" s="259">
        <v>1</v>
      </c>
      <c r="CG1939" s="260">
        <f>DCOUNT($H$20:$AD$4020,"入力ﾁｪｯｸ",CD1938:CF1940)</f>
        <v>0</v>
      </c>
      <c r="CH1939" s="235"/>
    </row>
    <row r="1940" spans="8:86" ht="15" customHeight="1" x14ac:dyDescent="0.15">
      <c r="H1940" s="111">
        <f t="shared" ref="H1940:H2003" si="212">IF(K1940=" "," ",COUNT(K1940))</f>
        <v>0</v>
      </c>
      <c r="I1940" s="110">
        <v>1920</v>
      </c>
      <c r="J1940" s="199"/>
      <c r="K1940" s="199"/>
      <c r="L1940" s="112" t="e">
        <f t="shared" si="206"/>
        <v>#N/A</v>
      </c>
      <c r="M1940" s="199"/>
      <c r="N1940" s="199"/>
      <c r="O1940" s="124" t="str">
        <f t="shared" si="207"/>
        <v/>
      </c>
      <c r="P1940" s="124" t="str">
        <f t="shared" si="208"/>
        <v/>
      </c>
      <c r="Q1940" s="199"/>
      <c r="R1940" s="113" t="s">
        <v>341</v>
      </c>
      <c r="S1940" s="199"/>
      <c r="T1940" s="113" t="s">
        <v>337</v>
      </c>
      <c r="U1940" s="199"/>
      <c r="V1940" s="112" t="str">
        <f t="shared" si="209"/>
        <v>１～４以外</v>
      </c>
      <c r="W1940" s="628"/>
      <c r="X1940" s="112"/>
      <c r="Y1940" s="199"/>
      <c r="Z1940" s="636"/>
      <c r="AA1940" s="200"/>
      <c r="AB1940" s="114" t="e">
        <f t="shared" si="210"/>
        <v>#N/A</v>
      </c>
      <c r="AC1940" s="115" t="str">
        <f t="shared" si="205"/>
        <v/>
      </c>
      <c r="AD1940" s="145" t="str">
        <f t="shared" si="211"/>
        <v/>
      </c>
      <c r="BD1940" s="36">
        <v>1920</v>
      </c>
      <c r="BE1940" s="223"/>
      <c r="BF1940" s="231"/>
      <c r="BG1940" s="231"/>
      <c r="BH1940" s="231"/>
      <c r="BI1940" s="231"/>
      <c r="BJ1940" s="223"/>
      <c r="BK1940" s="224"/>
      <c r="BL1940" s="223"/>
      <c r="BM1940" s="224"/>
      <c r="BN1940" s="225"/>
      <c r="BO1940" s="226"/>
      <c r="BP1940" s="224"/>
      <c r="BQ1940" s="224"/>
      <c r="BR1940" s="226"/>
      <c r="BS1940" s="225"/>
      <c r="CB1940" s="258"/>
      <c r="CC1940" s="258"/>
      <c r="CD1940" s="390" t="s">
        <v>2060</v>
      </c>
      <c r="CE1940" s="307">
        <v>2</v>
      </c>
      <c r="CF1940" s="266">
        <v>2</v>
      </c>
      <c r="CG1940" s="268"/>
      <c r="CH1940" s="235"/>
    </row>
    <row r="1941" spans="8:86" ht="15" customHeight="1" x14ac:dyDescent="0.15">
      <c r="H1941" s="111">
        <f t="shared" si="212"/>
        <v>0</v>
      </c>
      <c r="I1941" s="110">
        <v>1921</v>
      </c>
      <c r="J1941" s="199"/>
      <c r="K1941" s="199"/>
      <c r="L1941" s="112" t="e">
        <f t="shared" si="206"/>
        <v>#N/A</v>
      </c>
      <c r="M1941" s="199"/>
      <c r="N1941" s="199"/>
      <c r="O1941" s="124" t="str">
        <f t="shared" si="207"/>
        <v/>
      </c>
      <c r="P1941" s="124" t="str">
        <f t="shared" si="208"/>
        <v/>
      </c>
      <c r="Q1941" s="199"/>
      <c r="R1941" s="113" t="s">
        <v>341</v>
      </c>
      <c r="S1941" s="199"/>
      <c r="T1941" s="113" t="s">
        <v>337</v>
      </c>
      <c r="U1941" s="199"/>
      <c r="V1941" s="112" t="str">
        <f t="shared" si="209"/>
        <v>１～４以外</v>
      </c>
      <c r="W1941" s="628"/>
      <c r="X1941" s="112"/>
      <c r="Y1941" s="199"/>
      <c r="Z1941" s="636"/>
      <c r="AA1941" s="200"/>
      <c r="AB1941" s="114" t="e">
        <f t="shared" si="210"/>
        <v>#N/A</v>
      </c>
      <c r="AC1941" s="115" t="str">
        <f t="shared" si="205"/>
        <v/>
      </c>
      <c r="AD1941" s="145" t="str">
        <f t="shared" si="211"/>
        <v/>
      </c>
      <c r="BD1941" s="36">
        <v>1921</v>
      </c>
      <c r="BE1941" s="223"/>
      <c r="BF1941" s="231"/>
      <c r="BG1941" s="231"/>
      <c r="BH1941" s="231"/>
      <c r="BI1941" s="231"/>
      <c r="BJ1941" s="223"/>
      <c r="BK1941" s="224"/>
      <c r="BL1941" s="223"/>
      <c r="BM1941" s="224"/>
      <c r="BN1941" s="225"/>
      <c r="BO1941" s="226"/>
      <c r="BP1941" s="224"/>
      <c r="BQ1941" s="224"/>
      <c r="BR1941" s="226"/>
      <c r="BS1941" s="225"/>
      <c r="CB1941" s="258"/>
      <c r="CC1941" s="258"/>
      <c r="CD1941" s="276" t="s">
        <v>2026</v>
      </c>
      <c r="CE1941" s="305" t="s">
        <v>505</v>
      </c>
      <c r="CF1941" s="253" t="s">
        <v>725</v>
      </c>
      <c r="CG1941" s="278"/>
      <c r="CH1941" s="235"/>
    </row>
    <row r="1942" spans="8:86" ht="15" customHeight="1" x14ac:dyDescent="0.15">
      <c r="H1942" s="111">
        <f t="shared" si="212"/>
        <v>0</v>
      </c>
      <c r="I1942" s="110">
        <v>1922</v>
      </c>
      <c r="J1942" s="199"/>
      <c r="K1942" s="199"/>
      <c r="L1942" s="112" t="e">
        <f t="shared" si="206"/>
        <v>#N/A</v>
      </c>
      <c r="M1942" s="199"/>
      <c r="N1942" s="199"/>
      <c r="O1942" s="124" t="str">
        <f t="shared" si="207"/>
        <v/>
      </c>
      <c r="P1942" s="124" t="str">
        <f t="shared" si="208"/>
        <v/>
      </c>
      <c r="Q1942" s="199"/>
      <c r="R1942" s="113" t="s">
        <v>341</v>
      </c>
      <c r="S1942" s="199"/>
      <c r="T1942" s="113" t="s">
        <v>337</v>
      </c>
      <c r="U1942" s="199"/>
      <c r="V1942" s="112" t="str">
        <f t="shared" si="209"/>
        <v>１～４以外</v>
      </c>
      <c r="W1942" s="628"/>
      <c r="X1942" s="112"/>
      <c r="Y1942" s="199"/>
      <c r="Z1942" s="636"/>
      <c r="AA1942" s="200"/>
      <c r="AB1942" s="114" t="e">
        <f t="shared" si="210"/>
        <v>#N/A</v>
      </c>
      <c r="AC1942" s="115" t="str">
        <f t="shared" si="205"/>
        <v/>
      </c>
      <c r="AD1942" s="145" t="str">
        <f t="shared" si="211"/>
        <v/>
      </c>
      <c r="BD1942" s="36">
        <v>1922</v>
      </c>
      <c r="BE1942" s="223"/>
      <c r="BF1942" s="231"/>
      <c r="BG1942" s="231"/>
      <c r="BH1942" s="231"/>
      <c r="BI1942" s="231"/>
      <c r="BJ1942" s="223"/>
      <c r="BK1942" s="224"/>
      <c r="BL1942" s="223"/>
      <c r="BM1942" s="224"/>
      <c r="BN1942" s="225"/>
      <c r="BO1942" s="226"/>
      <c r="BP1942" s="224"/>
      <c r="BQ1942" s="224"/>
      <c r="BR1942" s="226"/>
      <c r="BS1942" s="225"/>
      <c r="CB1942" s="258"/>
      <c r="CC1942" s="258"/>
      <c r="CD1942" s="390" t="s">
        <v>2079</v>
      </c>
      <c r="CE1942" s="306">
        <v>2</v>
      </c>
      <c r="CF1942" s="259">
        <v>1</v>
      </c>
      <c r="CG1942" s="260">
        <f>DCOUNT($H$20:$AD$4020,"入力ﾁｪｯｸ",CD1941:CF1943)</f>
        <v>0</v>
      </c>
      <c r="CH1942" s="235"/>
    </row>
    <row r="1943" spans="8:86" ht="15" customHeight="1" x14ac:dyDescent="0.15">
      <c r="H1943" s="111">
        <f t="shared" si="212"/>
        <v>0</v>
      </c>
      <c r="I1943" s="110">
        <v>1923</v>
      </c>
      <c r="J1943" s="199"/>
      <c r="K1943" s="199"/>
      <c r="L1943" s="112" t="e">
        <f t="shared" si="206"/>
        <v>#N/A</v>
      </c>
      <c r="M1943" s="199"/>
      <c r="N1943" s="199"/>
      <c r="O1943" s="124" t="str">
        <f t="shared" si="207"/>
        <v/>
      </c>
      <c r="P1943" s="124" t="str">
        <f t="shared" si="208"/>
        <v/>
      </c>
      <c r="Q1943" s="199"/>
      <c r="R1943" s="113" t="s">
        <v>341</v>
      </c>
      <c r="S1943" s="199"/>
      <c r="T1943" s="113" t="s">
        <v>337</v>
      </c>
      <c r="U1943" s="199"/>
      <c r="V1943" s="112" t="str">
        <f t="shared" si="209"/>
        <v>１～４以外</v>
      </c>
      <c r="W1943" s="628"/>
      <c r="X1943" s="112"/>
      <c r="Y1943" s="199"/>
      <c r="Z1943" s="636"/>
      <c r="AA1943" s="200"/>
      <c r="AB1943" s="114" t="e">
        <f t="shared" si="210"/>
        <v>#N/A</v>
      </c>
      <c r="AC1943" s="115" t="str">
        <f t="shared" si="205"/>
        <v/>
      </c>
      <c r="AD1943" s="145" t="str">
        <f t="shared" si="211"/>
        <v/>
      </c>
      <c r="BD1943" s="36">
        <v>1923</v>
      </c>
      <c r="BE1943" s="223"/>
      <c r="BF1943" s="231"/>
      <c r="BG1943" s="231"/>
      <c r="BH1943" s="231"/>
      <c r="BI1943" s="231"/>
      <c r="BJ1943" s="223"/>
      <c r="BK1943" s="224"/>
      <c r="BL1943" s="223"/>
      <c r="BM1943" s="224"/>
      <c r="BN1943" s="225"/>
      <c r="BO1943" s="226"/>
      <c r="BP1943" s="224"/>
      <c r="BQ1943" s="224"/>
      <c r="BR1943" s="226"/>
      <c r="BS1943" s="225"/>
      <c r="CB1943" s="258"/>
      <c r="CC1943" s="258"/>
      <c r="CD1943" s="390" t="s">
        <v>2079</v>
      </c>
      <c r="CE1943" s="307">
        <v>2</v>
      </c>
      <c r="CF1943" s="266">
        <v>2</v>
      </c>
      <c r="CG1943" s="268"/>
      <c r="CH1943" s="235"/>
    </row>
    <row r="1944" spans="8:86" ht="15" customHeight="1" x14ac:dyDescent="0.15">
      <c r="H1944" s="111">
        <f t="shared" si="212"/>
        <v>0</v>
      </c>
      <c r="I1944" s="110">
        <v>1924</v>
      </c>
      <c r="J1944" s="199"/>
      <c r="K1944" s="199"/>
      <c r="L1944" s="112" t="e">
        <f t="shared" si="206"/>
        <v>#N/A</v>
      </c>
      <c r="M1944" s="199"/>
      <c r="N1944" s="199"/>
      <c r="O1944" s="124" t="str">
        <f t="shared" si="207"/>
        <v/>
      </c>
      <c r="P1944" s="124" t="str">
        <f t="shared" si="208"/>
        <v/>
      </c>
      <c r="Q1944" s="199"/>
      <c r="R1944" s="113" t="s">
        <v>341</v>
      </c>
      <c r="S1944" s="199"/>
      <c r="T1944" s="113" t="s">
        <v>337</v>
      </c>
      <c r="U1944" s="199"/>
      <c r="V1944" s="112" t="str">
        <f t="shared" si="209"/>
        <v>１～４以外</v>
      </c>
      <c r="W1944" s="628"/>
      <c r="X1944" s="112"/>
      <c r="Y1944" s="199"/>
      <c r="Z1944" s="636"/>
      <c r="AA1944" s="200"/>
      <c r="AB1944" s="114" t="e">
        <f t="shared" si="210"/>
        <v>#N/A</v>
      </c>
      <c r="AC1944" s="115" t="str">
        <f t="shared" si="205"/>
        <v/>
      </c>
      <c r="AD1944" s="145" t="str">
        <f t="shared" si="211"/>
        <v/>
      </c>
      <c r="BD1944" s="36">
        <v>1924</v>
      </c>
      <c r="BE1944" s="223"/>
      <c r="BF1944" s="231"/>
      <c r="BG1944" s="231"/>
      <c r="BH1944" s="231"/>
      <c r="BI1944" s="231"/>
      <c r="BJ1944" s="223"/>
      <c r="BK1944" s="224"/>
      <c r="BL1944" s="223"/>
      <c r="BM1944" s="224"/>
      <c r="BN1944" s="225"/>
      <c r="BO1944" s="226"/>
      <c r="BP1944" s="224"/>
      <c r="BQ1944" s="224"/>
      <c r="BR1944" s="226"/>
      <c r="BS1944" s="225"/>
      <c r="CB1944" s="258"/>
      <c r="CC1944" s="258"/>
      <c r="CD1944" s="276" t="s">
        <v>2026</v>
      </c>
      <c r="CE1944" s="305" t="s">
        <v>505</v>
      </c>
      <c r="CF1944" s="253" t="s">
        <v>725</v>
      </c>
      <c r="CG1944" s="278"/>
      <c r="CH1944" s="235"/>
    </row>
    <row r="1945" spans="8:86" ht="15" customHeight="1" x14ac:dyDescent="0.15">
      <c r="H1945" s="111">
        <f t="shared" si="212"/>
        <v>0</v>
      </c>
      <c r="I1945" s="110">
        <v>1925</v>
      </c>
      <c r="J1945" s="199"/>
      <c r="K1945" s="199"/>
      <c r="L1945" s="112" t="e">
        <f t="shared" si="206"/>
        <v>#N/A</v>
      </c>
      <c r="M1945" s="199"/>
      <c r="N1945" s="199"/>
      <c r="O1945" s="124" t="str">
        <f t="shared" si="207"/>
        <v/>
      </c>
      <c r="P1945" s="124" t="str">
        <f t="shared" si="208"/>
        <v/>
      </c>
      <c r="Q1945" s="199"/>
      <c r="R1945" s="113" t="s">
        <v>341</v>
      </c>
      <c r="S1945" s="199"/>
      <c r="T1945" s="113" t="s">
        <v>337</v>
      </c>
      <c r="U1945" s="199"/>
      <c r="V1945" s="112" t="str">
        <f t="shared" si="209"/>
        <v>１～４以外</v>
      </c>
      <c r="W1945" s="628"/>
      <c r="X1945" s="112"/>
      <c r="Y1945" s="199"/>
      <c r="Z1945" s="636"/>
      <c r="AA1945" s="200"/>
      <c r="AB1945" s="114" t="e">
        <f t="shared" si="210"/>
        <v>#N/A</v>
      </c>
      <c r="AC1945" s="115" t="str">
        <f t="shared" si="205"/>
        <v/>
      </c>
      <c r="AD1945" s="145" t="str">
        <f t="shared" si="211"/>
        <v/>
      </c>
      <c r="BD1945" s="36">
        <v>1925</v>
      </c>
      <c r="BE1945" s="223"/>
      <c r="BF1945" s="231"/>
      <c r="BG1945" s="231"/>
      <c r="BH1945" s="231"/>
      <c r="BI1945" s="231"/>
      <c r="BJ1945" s="223"/>
      <c r="BK1945" s="224"/>
      <c r="BL1945" s="223"/>
      <c r="BM1945" s="224"/>
      <c r="BN1945" s="225"/>
      <c r="BO1945" s="226"/>
      <c r="BP1945" s="224"/>
      <c r="BQ1945" s="224"/>
      <c r="BR1945" s="226"/>
      <c r="BS1945" s="225"/>
      <c r="CB1945" s="258"/>
      <c r="CC1945" s="258"/>
      <c r="CD1945" s="390" t="s">
        <v>2080</v>
      </c>
      <c r="CE1945" s="306">
        <v>2</v>
      </c>
      <c r="CF1945" s="259">
        <v>1</v>
      </c>
      <c r="CG1945" s="260">
        <f>DCOUNT($H$20:$AD$4020,"入力ﾁｪｯｸ",CD1944:CF1946)</f>
        <v>0</v>
      </c>
      <c r="CH1945" s="235"/>
    </row>
    <row r="1946" spans="8:86" ht="15" customHeight="1" x14ac:dyDescent="0.15">
      <c r="H1946" s="111">
        <f t="shared" si="212"/>
        <v>0</v>
      </c>
      <c r="I1946" s="110">
        <v>1926</v>
      </c>
      <c r="J1946" s="199"/>
      <c r="K1946" s="199"/>
      <c r="L1946" s="112" t="e">
        <f t="shared" si="206"/>
        <v>#N/A</v>
      </c>
      <c r="M1946" s="199"/>
      <c r="N1946" s="199"/>
      <c r="O1946" s="124" t="str">
        <f t="shared" si="207"/>
        <v/>
      </c>
      <c r="P1946" s="124" t="str">
        <f t="shared" si="208"/>
        <v/>
      </c>
      <c r="Q1946" s="199"/>
      <c r="R1946" s="113" t="s">
        <v>341</v>
      </c>
      <c r="S1946" s="199"/>
      <c r="T1946" s="113" t="s">
        <v>337</v>
      </c>
      <c r="U1946" s="199"/>
      <c r="V1946" s="112" t="str">
        <f t="shared" si="209"/>
        <v>１～４以外</v>
      </c>
      <c r="W1946" s="628"/>
      <c r="X1946" s="112"/>
      <c r="Y1946" s="199"/>
      <c r="Z1946" s="636"/>
      <c r="AA1946" s="200"/>
      <c r="AB1946" s="114" t="e">
        <f t="shared" si="210"/>
        <v>#N/A</v>
      </c>
      <c r="AC1946" s="115" t="str">
        <f t="shared" si="205"/>
        <v/>
      </c>
      <c r="AD1946" s="145" t="str">
        <f t="shared" si="211"/>
        <v/>
      </c>
      <c r="BD1946" s="36">
        <v>1926</v>
      </c>
      <c r="BE1946" s="223"/>
      <c r="BF1946" s="231"/>
      <c r="BG1946" s="231"/>
      <c r="BH1946" s="231"/>
      <c r="BI1946" s="231"/>
      <c r="BJ1946" s="223"/>
      <c r="BK1946" s="224"/>
      <c r="BL1946" s="223"/>
      <c r="BM1946" s="224"/>
      <c r="BN1946" s="225"/>
      <c r="BO1946" s="226"/>
      <c r="BP1946" s="224"/>
      <c r="BQ1946" s="224"/>
      <c r="BR1946" s="226"/>
      <c r="BS1946" s="225"/>
      <c r="CB1946" s="258"/>
      <c r="CC1946" s="258"/>
      <c r="CD1946" s="390" t="s">
        <v>2080</v>
      </c>
      <c r="CE1946" s="307">
        <v>2</v>
      </c>
      <c r="CF1946" s="266">
        <v>2</v>
      </c>
      <c r="CG1946" s="268"/>
      <c r="CH1946" s="235"/>
    </row>
    <row r="1947" spans="8:86" ht="15" customHeight="1" x14ac:dyDescent="0.15">
      <c r="H1947" s="111">
        <f t="shared" si="212"/>
        <v>0</v>
      </c>
      <c r="I1947" s="110">
        <v>1927</v>
      </c>
      <c r="J1947" s="199"/>
      <c r="K1947" s="199"/>
      <c r="L1947" s="112" t="e">
        <f t="shared" si="206"/>
        <v>#N/A</v>
      </c>
      <c r="M1947" s="199"/>
      <c r="N1947" s="199"/>
      <c r="O1947" s="124" t="str">
        <f t="shared" si="207"/>
        <v/>
      </c>
      <c r="P1947" s="124" t="str">
        <f t="shared" si="208"/>
        <v/>
      </c>
      <c r="Q1947" s="199"/>
      <c r="R1947" s="113" t="s">
        <v>341</v>
      </c>
      <c r="S1947" s="199"/>
      <c r="T1947" s="113" t="s">
        <v>337</v>
      </c>
      <c r="U1947" s="199"/>
      <c r="V1947" s="112" t="str">
        <f t="shared" si="209"/>
        <v>１～４以外</v>
      </c>
      <c r="W1947" s="628"/>
      <c r="X1947" s="112"/>
      <c r="Y1947" s="199"/>
      <c r="Z1947" s="636"/>
      <c r="AA1947" s="200"/>
      <c r="AB1947" s="114" t="e">
        <f t="shared" si="210"/>
        <v>#N/A</v>
      </c>
      <c r="AC1947" s="115" t="str">
        <f t="shared" si="205"/>
        <v/>
      </c>
      <c r="AD1947" s="145" t="str">
        <f t="shared" si="211"/>
        <v/>
      </c>
      <c r="BD1947" s="36">
        <v>1927</v>
      </c>
      <c r="BE1947" s="223"/>
      <c r="BF1947" s="231"/>
      <c r="BG1947" s="231"/>
      <c r="BH1947" s="231"/>
      <c r="BI1947" s="231"/>
      <c r="BJ1947" s="223"/>
      <c r="BK1947" s="224"/>
      <c r="BL1947" s="223"/>
      <c r="BM1947" s="224"/>
      <c r="BN1947" s="225"/>
      <c r="BO1947" s="226"/>
      <c r="BP1947" s="224"/>
      <c r="BQ1947" s="224"/>
      <c r="BR1947" s="226"/>
      <c r="BS1947" s="225"/>
      <c r="CB1947" s="258"/>
      <c r="CC1947" s="258"/>
      <c r="CD1947" s="276" t="s">
        <v>2026</v>
      </c>
      <c r="CE1947" s="305" t="s">
        <v>505</v>
      </c>
      <c r="CF1947" s="253" t="s">
        <v>725</v>
      </c>
      <c r="CG1947" s="278"/>
      <c r="CH1947" s="235"/>
    </row>
    <row r="1948" spans="8:86" ht="15" customHeight="1" x14ac:dyDescent="0.15">
      <c r="H1948" s="111">
        <f t="shared" si="212"/>
        <v>0</v>
      </c>
      <c r="I1948" s="110">
        <v>1928</v>
      </c>
      <c r="J1948" s="199"/>
      <c r="K1948" s="199"/>
      <c r="L1948" s="112" t="e">
        <f t="shared" si="206"/>
        <v>#N/A</v>
      </c>
      <c r="M1948" s="199"/>
      <c r="N1948" s="199"/>
      <c r="O1948" s="124" t="str">
        <f t="shared" si="207"/>
        <v/>
      </c>
      <c r="P1948" s="124" t="str">
        <f t="shared" si="208"/>
        <v/>
      </c>
      <c r="Q1948" s="199"/>
      <c r="R1948" s="113" t="s">
        <v>341</v>
      </c>
      <c r="S1948" s="199"/>
      <c r="T1948" s="113" t="s">
        <v>337</v>
      </c>
      <c r="U1948" s="199"/>
      <c r="V1948" s="112" t="str">
        <f t="shared" si="209"/>
        <v>１～４以外</v>
      </c>
      <c r="W1948" s="628"/>
      <c r="X1948" s="112"/>
      <c r="Y1948" s="199"/>
      <c r="Z1948" s="636"/>
      <c r="AA1948" s="200"/>
      <c r="AB1948" s="114" t="e">
        <f t="shared" si="210"/>
        <v>#N/A</v>
      </c>
      <c r="AC1948" s="115" t="str">
        <f t="shared" si="205"/>
        <v/>
      </c>
      <c r="AD1948" s="145" t="str">
        <f t="shared" si="211"/>
        <v/>
      </c>
      <c r="BD1948" s="36">
        <v>1928</v>
      </c>
      <c r="BE1948" s="223"/>
      <c r="BF1948" s="231"/>
      <c r="BG1948" s="231"/>
      <c r="BH1948" s="231"/>
      <c r="BI1948" s="231"/>
      <c r="BJ1948" s="223"/>
      <c r="BK1948" s="224"/>
      <c r="BL1948" s="223"/>
      <c r="BM1948" s="224"/>
      <c r="BN1948" s="225"/>
      <c r="BO1948" s="226"/>
      <c r="BP1948" s="224"/>
      <c r="BQ1948" s="224"/>
      <c r="BR1948" s="226"/>
      <c r="BS1948" s="225"/>
      <c r="CB1948" s="258"/>
      <c r="CC1948" s="258"/>
      <c r="CD1948" s="390" t="s">
        <v>2081</v>
      </c>
      <c r="CE1948" s="306">
        <v>2</v>
      </c>
      <c r="CF1948" s="259">
        <v>1</v>
      </c>
      <c r="CG1948" s="260">
        <f>DCOUNT($H$20:$AD$4020,"入力ﾁｪｯｸ",CD1947:CF1949)</f>
        <v>0</v>
      </c>
      <c r="CH1948" s="235"/>
    </row>
    <row r="1949" spans="8:86" ht="15" customHeight="1" x14ac:dyDescent="0.15">
      <c r="H1949" s="111">
        <f t="shared" si="212"/>
        <v>0</v>
      </c>
      <c r="I1949" s="110">
        <v>1929</v>
      </c>
      <c r="J1949" s="199"/>
      <c r="K1949" s="199"/>
      <c r="L1949" s="112" t="e">
        <f t="shared" si="206"/>
        <v>#N/A</v>
      </c>
      <c r="M1949" s="199"/>
      <c r="N1949" s="199"/>
      <c r="O1949" s="124" t="str">
        <f t="shared" si="207"/>
        <v/>
      </c>
      <c r="P1949" s="124" t="str">
        <f t="shared" si="208"/>
        <v/>
      </c>
      <c r="Q1949" s="199"/>
      <c r="R1949" s="113" t="s">
        <v>341</v>
      </c>
      <c r="S1949" s="199"/>
      <c r="T1949" s="113" t="s">
        <v>337</v>
      </c>
      <c r="U1949" s="199"/>
      <c r="V1949" s="112" t="str">
        <f t="shared" si="209"/>
        <v>１～４以外</v>
      </c>
      <c r="W1949" s="628"/>
      <c r="X1949" s="112"/>
      <c r="Y1949" s="199"/>
      <c r="Z1949" s="636"/>
      <c r="AA1949" s="200"/>
      <c r="AB1949" s="114" t="e">
        <f t="shared" si="210"/>
        <v>#N/A</v>
      </c>
      <c r="AC1949" s="115" t="str">
        <f t="shared" si="205"/>
        <v/>
      </c>
      <c r="AD1949" s="145" t="str">
        <f t="shared" si="211"/>
        <v/>
      </c>
      <c r="BD1949" s="36">
        <v>1929</v>
      </c>
      <c r="BE1949" s="223"/>
      <c r="BF1949" s="231"/>
      <c r="BG1949" s="231"/>
      <c r="BH1949" s="231"/>
      <c r="BI1949" s="231"/>
      <c r="BJ1949" s="223"/>
      <c r="BK1949" s="224"/>
      <c r="BL1949" s="223"/>
      <c r="BM1949" s="224"/>
      <c r="BN1949" s="225"/>
      <c r="BO1949" s="226"/>
      <c r="BP1949" s="224"/>
      <c r="BQ1949" s="224"/>
      <c r="BR1949" s="226"/>
      <c r="BS1949" s="225"/>
      <c r="CB1949" s="258"/>
      <c r="CC1949" s="258"/>
      <c r="CD1949" s="390" t="s">
        <v>2081</v>
      </c>
      <c r="CE1949" s="307">
        <v>2</v>
      </c>
      <c r="CF1949" s="266">
        <v>2</v>
      </c>
      <c r="CG1949" s="268"/>
      <c r="CH1949" s="235"/>
    </row>
    <row r="1950" spans="8:86" ht="15" customHeight="1" x14ac:dyDescent="0.15">
      <c r="H1950" s="111">
        <f t="shared" si="212"/>
        <v>0</v>
      </c>
      <c r="I1950" s="110">
        <v>1930</v>
      </c>
      <c r="J1950" s="199"/>
      <c r="K1950" s="199"/>
      <c r="L1950" s="112" t="e">
        <f t="shared" si="206"/>
        <v>#N/A</v>
      </c>
      <c r="M1950" s="199"/>
      <c r="N1950" s="199"/>
      <c r="O1950" s="124" t="str">
        <f t="shared" si="207"/>
        <v/>
      </c>
      <c r="P1950" s="124" t="str">
        <f t="shared" si="208"/>
        <v/>
      </c>
      <c r="Q1950" s="199"/>
      <c r="R1950" s="113" t="s">
        <v>341</v>
      </c>
      <c r="S1950" s="199"/>
      <c r="T1950" s="113" t="s">
        <v>337</v>
      </c>
      <c r="U1950" s="199"/>
      <c r="V1950" s="112" t="str">
        <f t="shared" si="209"/>
        <v>１～４以外</v>
      </c>
      <c r="W1950" s="628"/>
      <c r="X1950" s="112"/>
      <c r="Y1950" s="199"/>
      <c r="Z1950" s="636"/>
      <c r="AA1950" s="200"/>
      <c r="AB1950" s="114" t="e">
        <f t="shared" si="210"/>
        <v>#N/A</v>
      </c>
      <c r="AC1950" s="115" t="str">
        <f t="shared" si="205"/>
        <v/>
      </c>
      <c r="AD1950" s="145" t="str">
        <f t="shared" si="211"/>
        <v/>
      </c>
      <c r="BD1950" s="36">
        <v>1930</v>
      </c>
      <c r="BE1950" s="223"/>
      <c r="BF1950" s="231"/>
      <c r="BG1950" s="231"/>
      <c r="BH1950" s="231"/>
      <c r="BI1950" s="231"/>
      <c r="BJ1950" s="223"/>
      <c r="BK1950" s="224"/>
      <c r="BL1950" s="223"/>
      <c r="BM1950" s="224"/>
      <c r="BN1950" s="225"/>
      <c r="BO1950" s="226"/>
      <c r="BP1950" s="224"/>
      <c r="BQ1950" s="224"/>
      <c r="BR1950" s="226"/>
      <c r="BS1950" s="225"/>
      <c r="CB1950" s="258"/>
      <c r="CC1950" s="258"/>
      <c r="CD1950" s="276" t="s">
        <v>2026</v>
      </c>
      <c r="CE1950" s="305" t="s">
        <v>505</v>
      </c>
      <c r="CF1950" s="253" t="s">
        <v>725</v>
      </c>
      <c r="CG1950" s="278"/>
      <c r="CH1950" s="235"/>
    </row>
    <row r="1951" spans="8:86" ht="15" customHeight="1" x14ac:dyDescent="0.15">
      <c r="H1951" s="111">
        <f t="shared" si="212"/>
        <v>0</v>
      </c>
      <c r="I1951" s="110">
        <v>1931</v>
      </c>
      <c r="J1951" s="199"/>
      <c r="K1951" s="199"/>
      <c r="L1951" s="112" t="e">
        <f t="shared" si="206"/>
        <v>#N/A</v>
      </c>
      <c r="M1951" s="199"/>
      <c r="N1951" s="199"/>
      <c r="O1951" s="124" t="str">
        <f t="shared" si="207"/>
        <v/>
      </c>
      <c r="P1951" s="124" t="str">
        <f t="shared" si="208"/>
        <v/>
      </c>
      <c r="Q1951" s="199"/>
      <c r="R1951" s="113" t="s">
        <v>341</v>
      </c>
      <c r="S1951" s="199"/>
      <c r="T1951" s="113" t="s">
        <v>337</v>
      </c>
      <c r="U1951" s="199"/>
      <c r="V1951" s="112" t="str">
        <f t="shared" si="209"/>
        <v>１～４以外</v>
      </c>
      <c r="W1951" s="628"/>
      <c r="X1951" s="112"/>
      <c r="Y1951" s="199"/>
      <c r="Z1951" s="636"/>
      <c r="AA1951" s="200"/>
      <c r="AB1951" s="114" t="e">
        <f t="shared" si="210"/>
        <v>#N/A</v>
      </c>
      <c r="AC1951" s="115" t="str">
        <f t="shared" si="205"/>
        <v/>
      </c>
      <c r="AD1951" s="145" t="str">
        <f t="shared" si="211"/>
        <v/>
      </c>
      <c r="BD1951" s="36">
        <v>1931</v>
      </c>
      <c r="BE1951" s="223"/>
      <c r="BF1951" s="231"/>
      <c r="BG1951" s="231"/>
      <c r="BH1951" s="231"/>
      <c r="BI1951" s="231"/>
      <c r="BJ1951" s="223"/>
      <c r="BK1951" s="224"/>
      <c r="BL1951" s="223"/>
      <c r="BM1951" s="224"/>
      <c r="BN1951" s="225"/>
      <c r="BO1951" s="226"/>
      <c r="BP1951" s="224"/>
      <c r="BQ1951" s="224"/>
      <c r="BR1951" s="226"/>
      <c r="BS1951" s="225"/>
      <c r="CB1951" s="258"/>
      <c r="CC1951" s="258"/>
      <c r="CD1951" s="390" t="s">
        <v>2082</v>
      </c>
      <c r="CE1951" s="306">
        <v>2</v>
      </c>
      <c r="CF1951" s="259">
        <v>1</v>
      </c>
      <c r="CG1951" s="260">
        <f>DCOUNT($H$20:$AD$4020,"入力ﾁｪｯｸ",CD1950:CF1952)</f>
        <v>0</v>
      </c>
      <c r="CH1951" s="235"/>
    </row>
    <row r="1952" spans="8:86" ht="15" customHeight="1" x14ac:dyDescent="0.15">
      <c r="H1952" s="111">
        <f t="shared" si="212"/>
        <v>0</v>
      </c>
      <c r="I1952" s="110">
        <v>1932</v>
      </c>
      <c r="J1952" s="199"/>
      <c r="K1952" s="199"/>
      <c r="L1952" s="112" t="e">
        <f t="shared" si="206"/>
        <v>#N/A</v>
      </c>
      <c r="M1952" s="199"/>
      <c r="N1952" s="199"/>
      <c r="O1952" s="124" t="str">
        <f t="shared" si="207"/>
        <v/>
      </c>
      <c r="P1952" s="124" t="str">
        <f t="shared" si="208"/>
        <v/>
      </c>
      <c r="Q1952" s="199"/>
      <c r="R1952" s="113" t="s">
        <v>341</v>
      </c>
      <c r="S1952" s="199"/>
      <c r="T1952" s="113" t="s">
        <v>337</v>
      </c>
      <c r="U1952" s="199"/>
      <c r="V1952" s="112" t="str">
        <f t="shared" si="209"/>
        <v>１～４以外</v>
      </c>
      <c r="W1952" s="628"/>
      <c r="X1952" s="112"/>
      <c r="Y1952" s="199"/>
      <c r="Z1952" s="636"/>
      <c r="AA1952" s="200"/>
      <c r="AB1952" s="114" t="e">
        <f t="shared" si="210"/>
        <v>#N/A</v>
      </c>
      <c r="AC1952" s="115" t="str">
        <f t="shared" ref="AC1952:AC2015" si="213">UPPER(N1952)</f>
        <v/>
      </c>
      <c r="AD1952" s="145" t="str">
        <f t="shared" si="211"/>
        <v/>
      </c>
      <c r="BD1952" s="36">
        <v>1932</v>
      </c>
      <c r="BE1952" s="223"/>
      <c r="BF1952" s="231"/>
      <c r="BG1952" s="231"/>
      <c r="BH1952" s="231"/>
      <c r="BI1952" s="231"/>
      <c r="BJ1952" s="223"/>
      <c r="BK1952" s="224"/>
      <c r="BL1952" s="223"/>
      <c r="BM1952" s="224"/>
      <c r="BN1952" s="225"/>
      <c r="BO1952" s="226"/>
      <c r="BP1952" s="224"/>
      <c r="BQ1952" s="224"/>
      <c r="BR1952" s="226"/>
      <c r="BS1952" s="225"/>
      <c r="CB1952" s="258"/>
      <c r="CC1952" s="258"/>
      <c r="CD1952" s="390" t="s">
        <v>2082</v>
      </c>
      <c r="CE1952" s="307">
        <v>2</v>
      </c>
      <c r="CF1952" s="266">
        <v>2</v>
      </c>
      <c r="CG1952" s="268"/>
      <c r="CH1952" s="235"/>
    </row>
    <row r="1953" spans="8:86" ht="15" customHeight="1" x14ac:dyDescent="0.15">
      <c r="H1953" s="111">
        <f t="shared" si="212"/>
        <v>0</v>
      </c>
      <c r="I1953" s="110">
        <v>1933</v>
      </c>
      <c r="J1953" s="199"/>
      <c r="K1953" s="199"/>
      <c r="L1953" s="112" t="e">
        <f t="shared" si="206"/>
        <v>#N/A</v>
      </c>
      <c r="M1953" s="199"/>
      <c r="N1953" s="199"/>
      <c r="O1953" s="124" t="str">
        <f t="shared" si="207"/>
        <v/>
      </c>
      <c r="P1953" s="124" t="str">
        <f t="shared" si="208"/>
        <v/>
      </c>
      <c r="Q1953" s="199"/>
      <c r="R1953" s="113" t="s">
        <v>341</v>
      </c>
      <c r="S1953" s="199"/>
      <c r="T1953" s="113" t="s">
        <v>337</v>
      </c>
      <c r="U1953" s="199"/>
      <c r="V1953" s="112" t="str">
        <f t="shared" si="209"/>
        <v>１～４以外</v>
      </c>
      <c r="W1953" s="628"/>
      <c r="X1953" s="112"/>
      <c r="Y1953" s="199"/>
      <c r="Z1953" s="636"/>
      <c r="AA1953" s="200"/>
      <c r="AB1953" s="114" t="e">
        <f t="shared" si="210"/>
        <v>#N/A</v>
      </c>
      <c r="AC1953" s="115" t="str">
        <f t="shared" si="213"/>
        <v/>
      </c>
      <c r="AD1953" s="145" t="str">
        <f t="shared" si="211"/>
        <v/>
      </c>
      <c r="BD1953" s="36">
        <v>1933</v>
      </c>
      <c r="BE1953" s="223"/>
      <c r="BF1953" s="231"/>
      <c r="BG1953" s="231"/>
      <c r="BH1953" s="231"/>
      <c r="BI1953" s="231"/>
      <c r="BJ1953" s="223"/>
      <c r="BK1953" s="224"/>
      <c r="BL1953" s="223"/>
      <c r="BM1953" s="224"/>
      <c r="BN1953" s="225"/>
      <c r="BO1953" s="226"/>
      <c r="BP1953" s="224"/>
      <c r="BQ1953" s="224"/>
      <c r="BR1953" s="226"/>
      <c r="BS1953" s="225"/>
      <c r="CB1953" s="258"/>
      <c r="CC1953" s="258"/>
      <c r="CD1953" s="276" t="s">
        <v>2026</v>
      </c>
      <c r="CE1953" s="305" t="s">
        <v>505</v>
      </c>
      <c r="CF1953" s="253" t="s">
        <v>725</v>
      </c>
      <c r="CG1953" s="278"/>
      <c r="CH1953" s="235"/>
    </row>
    <row r="1954" spans="8:86" ht="15" customHeight="1" x14ac:dyDescent="0.15">
      <c r="H1954" s="111">
        <f t="shared" si="212"/>
        <v>0</v>
      </c>
      <c r="I1954" s="110">
        <v>1934</v>
      </c>
      <c r="J1954" s="199"/>
      <c r="K1954" s="199"/>
      <c r="L1954" s="112" t="e">
        <f t="shared" si="206"/>
        <v>#N/A</v>
      </c>
      <c r="M1954" s="199"/>
      <c r="N1954" s="199"/>
      <c r="O1954" s="124" t="str">
        <f t="shared" si="207"/>
        <v/>
      </c>
      <c r="P1954" s="124" t="str">
        <f t="shared" si="208"/>
        <v/>
      </c>
      <c r="Q1954" s="199"/>
      <c r="R1954" s="113" t="s">
        <v>341</v>
      </c>
      <c r="S1954" s="199"/>
      <c r="T1954" s="113" t="s">
        <v>337</v>
      </c>
      <c r="U1954" s="199"/>
      <c r="V1954" s="112" t="str">
        <f t="shared" si="209"/>
        <v>１～４以外</v>
      </c>
      <c r="W1954" s="628"/>
      <c r="X1954" s="112"/>
      <c r="Y1954" s="199"/>
      <c r="Z1954" s="636"/>
      <c r="AA1954" s="200"/>
      <c r="AB1954" s="114" t="e">
        <f t="shared" si="210"/>
        <v>#N/A</v>
      </c>
      <c r="AC1954" s="115" t="str">
        <f t="shared" si="213"/>
        <v/>
      </c>
      <c r="AD1954" s="145" t="str">
        <f t="shared" si="211"/>
        <v/>
      </c>
      <c r="BD1954" s="36">
        <v>1934</v>
      </c>
      <c r="BE1954" s="223"/>
      <c r="BF1954" s="231"/>
      <c r="BG1954" s="231"/>
      <c r="BH1954" s="231"/>
      <c r="BI1954" s="231"/>
      <c r="BJ1954" s="223"/>
      <c r="BK1954" s="224"/>
      <c r="BL1954" s="223"/>
      <c r="BM1954" s="224"/>
      <c r="BN1954" s="225"/>
      <c r="BO1954" s="226"/>
      <c r="BP1954" s="224"/>
      <c r="BQ1954" s="224"/>
      <c r="BR1954" s="226"/>
      <c r="BS1954" s="225"/>
      <c r="CB1954" s="258"/>
      <c r="CC1954" s="258"/>
      <c r="CD1954" s="390" t="s">
        <v>2098</v>
      </c>
      <c r="CE1954" s="306">
        <v>2</v>
      </c>
      <c r="CF1954" s="259">
        <v>1</v>
      </c>
      <c r="CG1954" s="260">
        <f>DCOUNT($H$20:$AD$4020,"入力ﾁｪｯｸ",CD1953:CF1955)</f>
        <v>0</v>
      </c>
      <c r="CH1954" s="235"/>
    </row>
    <row r="1955" spans="8:86" ht="15" customHeight="1" x14ac:dyDescent="0.15">
      <c r="H1955" s="111">
        <f t="shared" si="212"/>
        <v>0</v>
      </c>
      <c r="I1955" s="110">
        <v>1935</v>
      </c>
      <c r="J1955" s="199"/>
      <c r="K1955" s="199"/>
      <c r="L1955" s="112" t="e">
        <f t="shared" si="206"/>
        <v>#N/A</v>
      </c>
      <c r="M1955" s="199"/>
      <c r="N1955" s="199"/>
      <c r="O1955" s="124" t="str">
        <f t="shared" si="207"/>
        <v/>
      </c>
      <c r="P1955" s="124" t="str">
        <f t="shared" si="208"/>
        <v/>
      </c>
      <c r="Q1955" s="199"/>
      <c r="R1955" s="113" t="s">
        <v>341</v>
      </c>
      <c r="S1955" s="199"/>
      <c r="T1955" s="113" t="s">
        <v>337</v>
      </c>
      <c r="U1955" s="199"/>
      <c r="V1955" s="112" t="str">
        <f t="shared" si="209"/>
        <v>１～４以外</v>
      </c>
      <c r="W1955" s="628"/>
      <c r="X1955" s="112"/>
      <c r="Y1955" s="199"/>
      <c r="Z1955" s="636"/>
      <c r="AA1955" s="200"/>
      <c r="AB1955" s="114" t="e">
        <f t="shared" si="210"/>
        <v>#N/A</v>
      </c>
      <c r="AC1955" s="115" t="str">
        <f t="shared" si="213"/>
        <v/>
      </c>
      <c r="AD1955" s="145" t="str">
        <f t="shared" si="211"/>
        <v/>
      </c>
      <c r="BD1955" s="36">
        <v>1935</v>
      </c>
      <c r="BE1955" s="223"/>
      <c r="BF1955" s="231"/>
      <c r="BG1955" s="231"/>
      <c r="BH1955" s="231"/>
      <c r="BI1955" s="231"/>
      <c r="BJ1955" s="223"/>
      <c r="BK1955" s="224"/>
      <c r="BL1955" s="223"/>
      <c r="BM1955" s="224"/>
      <c r="BN1955" s="225"/>
      <c r="BO1955" s="226"/>
      <c r="BP1955" s="224"/>
      <c r="BQ1955" s="224"/>
      <c r="BR1955" s="226"/>
      <c r="BS1955" s="225"/>
      <c r="CB1955" s="258"/>
      <c r="CC1955" s="258"/>
      <c r="CD1955" s="390" t="s">
        <v>2098</v>
      </c>
      <c r="CE1955" s="307">
        <v>2</v>
      </c>
      <c r="CF1955" s="266">
        <v>2</v>
      </c>
      <c r="CG1955" s="268"/>
      <c r="CH1955" s="235"/>
    </row>
    <row r="1956" spans="8:86" ht="15" customHeight="1" x14ac:dyDescent="0.15">
      <c r="H1956" s="111">
        <f t="shared" si="212"/>
        <v>0</v>
      </c>
      <c r="I1956" s="110">
        <v>1936</v>
      </c>
      <c r="J1956" s="199"/>
      <c r="K1956" s="199"/>
      <c r="L1956" s="112" t="e">
        <f t="shared" si="206"/>
        <v>#N/A</v>
      </c>
      <c r="M1956" s="199"/>
      <c r="N1956" s="199"/>
      <c r="O1956" s="124" t="str">
        <f t="shared" si="207"/>
        <v/>
      </c>
      <c r="P1956" s="124" t="str">
        <f t="shared" si="208"/>
        <v/>
      </c>
      <c r="Q1956" s="199"/>
      <c r="R1956" s="113" t="s">
        <v>341</v>
      </c>
      <c r="S1956" s="199"/>
      <c r="T1956" s="113" t="s">
        <v>337</v>
      </c>
      <c r="U1956" s="199"/>
      <c r="V1956" s="112" t="str">
        <f t="shared" si="209"/>
        <v>１～４以外</v>
      </c>
      <c r="W1956" s="628"/>
      <c r="X1956" s="112"/>
      <c r="Y1956" s="199"/>
      <c r="Z1956" s="636"/>
      <c r="AA1956" s="200"/>
      <c r="AB1956" s="114" t="e">
        <f t="shared" si="210"/>
        <v>#N/A</v>
      </c>
      <c r="AC1956" s="115" t="str">
        <f t="shared" si="213"/>
        <v/>
      </c>
      <c r="AD1956" s="145" t="str">
        <f t="shared" si="211"/>
        <v/>
      </c>
      <c r="BD1956" s="36">
        <v>1936</v>
      </c>
      <c r="BE1956" s="223"/>
      <c r="BF1956" s="231"/>
      <c r="BG1956" s="231"/>
      <c r="BH1956" s="231"/>
      <c r="BI1956" s="231"/>
      <c r="BJ1956" s="223"/>
      <c r="BK1956" s="224"/>
      <c r="BL1956" s="223"/>
      <c r="BM1956" s="224"/>
      <c r="BN1956" s="225"/>
      <c r="BO1956" s="226"/>
      <c r="BP1956" s="224"/>
      <c r="BQ1956" s="224"/>
      <c r="BR1956" s="226"/>
      <c r="BS1956" s="225"/>
      <c r="CB1956" s="258"/>
      <c r="CC1956" s="258"/>
      <c r="CD1956" s="276" t="s">
        <v>2026</v>
      </c>
      <c r="CE1956" s="305" t="s">
        <v>505</v>
      </c>
      <c r="CF1956" s="253" t="s">
        <v>725</v>
      </c>
      <c r="CG1956" s="278"/>
      <c r="CH1956" s="235"/>
    </row>
    <row r="1957" spans="8:86" ht="15" customHeight="1" x14ac:dyDescent="0.15">
      <c r="H1957" s="111">
        <f t="shared" si="212"/>
        <v>0</v>
      </c>
      <c r="I1957" s="110">
        <v>1937</v>
      </c>
      <c r="J1957" s="199"/>
      <c r="K1957" s="199"/>
      <c r="L1957" s="112" t="e">
        <f t="shared" si="206"/>
        <v>#N/A</v>
      </c>
      <c r="M1957" s="199"/>
      <c r="N1957" s="199"/>
      <c r="O1957" s="124" t="str">
        <f t="shared" si="207"/>
        <v/>
      </c>
      <c r="P1957" s="124" t="str">
        <f t="shared" si="208"/>
        <v/>
      </c>
      <c r="Q1957" s="199"/>
      <c r="R1957" s="113" t="s">
        <v>341</v>
      </c>
      <c r="S1957" s="199"/>
      <c r="T1957" s="113" t="s">
        <v>337</v>
      </c>
      <c r="U1957" s="199"/>
      <c r="V1957" s="112" t="str">
        <f t="shared" si="209"/>
        <v>１～４以外</v>
      </c>
      <c r="W1957" s="628"/>
      <c r="X1957" s="112"/>
      <c r="Y1957" s="199"/>
      <c r="Z1957" s="636"/>
      <c r="AA1957" s="200"/>
      <c r="AB1957" s="114" t="e">
        <f t="shared" si="210"/>
        <v>#N/A</v>
      </c>
      <c r="AC1957" s="115" t="str">
        <f t="shared" si="213"/>
        <v/>
      </c>
      <c r="AD1957" s="145" t="str">
        <f t="shared" si="211"/>
        <v/>
      </c>
      <c r="BD1957" s="36">
        <v>1937</v>
      </c>
      <c r="BE1957" s="223"/>
      <c r="BF1957" s="231"/>
      <c r="BG1957" s="231"/>
      <c r="BH1957" s="231"/>
      <c r="BI1957" s="231"/>
      <c r="BJ1957" s="223"/>
      <c r="BK1957" s="224"/>
      <c r="BL1957" s="223"/>
      <c r="BM1957" s="224"/>
      <c r="BN1957" s="225"/>
      <c r="BO1957" s="226"/>
      <c r="BP1957" s="224"/>
      <c r="BQ1957" s="224"/>
      <c r="BR1957" s="226"/>
      <c r="BS1957" s="225"/>
      <c r="CB1957" s="258"/>
      <c r="CC1957" s="258"/>
      <c r="CD1957" s="390" t="s">
        <v>2099</v>
      </c>
      <c r="CE1957" s="306">
        <v>2</v>
      </c>
      <c r="CF1957" s="259">
        <v>1</v>
      </c>
      <c r="CG1957" s="260">
        <f>DCOUNT($H$20:$AD$4020,"入力ﾁｪｯｸ",CD1956:CF1958)</f>
        <v>0</v>
      </c>
      <c r="CH1957" s="235"/>
    </row>
    <row r="1958" spans="8:86" ht="15" customHeight="1" x14ac:dyDescent="0.15">
      <c r="H1958" s="111">
        <f t="shared" si="212"/>
        <v>0</v>
      </c>
      <c r="I1958" s="110">
        <v>1938</v>
      </c>
      <c r="J1958" s="199"/>
      <c r="K1958" s="199"/>
      <c r="L1958" s="112" t="e">
        <f t="shared" si="206"/>
        <v>#N/A</v>
      </c>
      <c r="M1958" s="199"/>
      <c r="N1958" s="199"/>
      <c r="O1958" s="124" t="str">
        <f t="shared" si="207"/>
        <v/>
      </c>
      <c r="P1958" s="124" t="str">
        <f t="shared" si="208"/>
        <v/>
      </c>
      <c r="Q1958" s="199"/>
      <c r="R1958" s="113" t="s">
        <v>341</v>
      </c>
      <c r="S1958" s="199"/>
      <c r="T1958" s="113" t="s">
        <v>337</v>
      </c>
      <c r="U1958" s="199"/>
      <c r="V1958" s="112" t="str">
        <f t="shared" si="209"/>
        <v>１～４以外</v>
      </c>
      <c r="W1958" s="628"/>
      <c r="X1958" s="112"/>
      <c r="Y1958" s="199"/>
      <c r="Z1958" s="636"/>
      <c r="AA1958" s="200"/>
      <c r="AB1958" s="114" t="e">
        <f t="shared" si="210"/>
        <v>#N/A</v>
      </c>
      <c r="AC1958" s="115" t="str">
        <f t="shared" si="213"/>
        <v/>
      </c>
      <c r="AD1958" s="145" t="str">
        <f t="shared" si="211"/>
        <v/>
      </c>
      <c r="BD1958" s="36">
        <v>1938</v>
      </c>
      <c r="BE1958" s="223"/>
      <c r="BF1958" s="231"/>
      <c r="BG1958" s="231"/>
      <c r="BH1958" s="231"/>
      <c r="BI1958" s="231"/>
      <c r="BJ1958" s="223"/>
      <c r="BK1958" s="224"/>
      <c r="BL1958" s="223"/>
      <c r="BM1958" s="224"/>
      <c r="BN1958" s="225"/>
      <c r="BO1958" s="226"/>
      <c r="BP1958" s="224"/>
      <c r="BQ1958" s="224"/>
      <c r="BR1958" s="226"/>
      <c r="BS1958" s="225"/>
      <c r="CB1958" s="258"/>
      <c r="CC1958" s="258"/>
      <c r="CD1958" s="390" t="s">
        <v>2099</v>
      </c>
      <c r="CE1958" s="307">
        <v>2</v>
      </c>
      <c r="CF1958" s="266">
        <v>2</v>
      </c>
      <c r="CG1958" s="268"/>
      <c r="CH1958" s="235"/>
    </row>
    <row r="1959" spans="8:86" ht="15" customHeight="1" x14ac:dyDescent="0.15">
      <c r="H1959" s="111">
        <f t="shared" si="212"/>
        <v>0</v>
      </c>
      <c r="I1959" s="110">
        <v>1939</v>
      </c>
      <c r="J1959" s="199"/>
      <c r="K1959" s="199"/>
      <c r="L1959" s="112" t="e">
        <f t="shared" si="206"/>
        <v>#N/A</v>
      </c>
      <c r="M1959" s="199"/>
      <c r="N1959" s="199"/>
      <c r="O1959" s="124" t="str">
        <f t="shared" si="207"/>
        <v/>
      </c>
      <c r="P1959" s="124" t="str">
        <f t="shared" si="208"/>
        <v/>
      </c>
      <c r="Q1959" s="199"/>
      <c r="R1959" s="113" t="s">
        <v>341</v>
      </c>
      <c r="S1959" s="199"/>
      <c r="T1959" s="113" t="s">
        <v>337</v>
      </c>
      <c r="U1959" s="199"/>
      <c r="V1959" s="112" t="str">
        <f t="shared" si="209"/>
        <v>１～４以外</v>
      </c>
      <c r="W1959" s="628"/>
      <c r="X1959" s="112"/>
      <c r="Y1959" s="199"/>
      <c r="Z1959" s="636"/>
      <c r="AA1959" s="200"/>
      <c r="AB1959" s="114" t="e">
        <f t="shared" si="210"/>
        <v>#N/A</v>
      </c>
      <c r="AC1959" s="115" t="str">
        <f t="shared" si="213"/>
        <v/>
      </c>
      <c r="AD1959" s="145" t="str">
        <f t="shared" si="211"/>
        <v/>
      </c>
      <c r="BD1959" s="36">
        <v>1939</v>
      </c>
      <c r="BE1959" s="223"/>
      <c r="BF1959" s="231"/>
      <c r="BG1959" s="231"/>
      <c r="BH1959" s="231"/>
      <c r="BI1959" s="231"/>
      <c r="BJ1959" s="223"/>
      <c r="BK1959" s="224"/>
      <c r="BL1959" s="223"/>
      <c r="BM1959" s="224"/>
      <c r="BN1959" s="225"/>
      <c r="BO1959" s="226"/>
      <c r="BP1959" s="224"/>
      <c r="BQ1959" s="224"/>
      <c r="BR1959" s="226"/>
      <c r="BS1959" s="225"/>
      <c r="CB1959" s="258"/>
      <c r="CC1959" s="258"/>
      <c r="CD1959" s="276" t="s">
        <v>2026</v>
      </c>
      <c r="CE1959" s="302" t="s">
        <v>505</v>
      </c>
      <c r="CF1959" s="253" t="s">
        <v>725</v>
      </c>
      <c r="CG1959" s="278"/>
      <c r="CH1959" s="235"/>
    </row>
    <row r="1960" spans="8:86" ht="15" customHeight="1" x14ac:dyDescent="0.15">
      <c r="H1960" s="111">
        <f t="shared" si="212"/>
        <v>0</v>
      </c>
      <c r="I1960" s="110">
        <v>1940</v>
      </c>
      <c r="J1960" s="199"/>
      <c r="K1960" s="199"/>
      <c r="L1960" s="112" t="e">
        <f t="shared" ref="L1960:L2038" si="214">LOOKUP(K1960,$K$7:$K$16,$L$7:$L$16)</f>
        <v>#N/A</v>
      </c>
      <c r="M1960" s="199"/>
      <c r="N1960" s="199"/>
      <c r="O1960" s="124" t="str">
        <f t="shared" ref="O1960:O2038" si="215">UPPER(N1960)</f>
        <v/>
      </c>
      <c r="P1960" s="124" t="str">
        <f t="shared" ref="P1960:P2038" si="216">DBCS(O1960)</f>
        <v/>
      </c>
      <c r="Q1960" s="199"/>
      <c r="R1960" s="113" t="s">
        <v>341</v>
      </c>
      <c r="S1960" s="199"/>
      <c r="T1960" s="113" t="s">
        <v>337</v>
      </c>
      <c r="U1960" s="199"/>
      <c r="V1960" s="112" t="str">
        <f t="shared" ref="V1960:V2038" si="217">LOOKUP(U1960,$U$12:$U$16,$V$12:$V$16)</f>
        <v>１～４以外</v>
      </c>
      <c r="W1960" s="628"/>
      <c r="X1960" s="112"/>
      <c r="Y1960" s="199"/>
      <c r="Z1960" s="636"/>
      <c r="AA1960" s="200"/>
      <c r="AB1960" s="114" t="e">
        <f t="shared" ref="AB1960:AB2038" si="218">LOOKUP(AA1960,$AA$14:$AA$16,$AB$14:$AB$16)</f>
        <v>#N/A</v>
      </c>
      <c r="AC1960" s="115" t="str">
        <f t="shared" si="213"/>
        <v/>
      </c>
      <c r="AD1960" s="145" t="str">
        <f t="shared" ref="AD1960:AD2037" si="219">DBCS(AC1960)</f>
        <v/>
      </c>
      <c r="BD1960" s="36">
        <v>1940</v>
      </c>
      <c r="BE1960" s="223"/>
      <c r="BF1960" s="231"/>
      <c r="BG1960" s="231"/>
      <c r="BH1960" s="231"/>
      <c r="BI1960" s="231"/>
      <c r="BJ1960" s="223"/>
      <c r="BK1960" s="224"/>
      <c r="BL1960" s="223"/>
      <c r="BM1960" s="224"/>
      <c r="BN1960" s="225"/>
      <c r="BO1960" s="226"/>
      <c r="BP1960" s="224"/>
      <c r="BQ1960" s="224"/>
      <c r="BR1960" s="226"/>
      <c r="BS1960" s="225"/>
      <c r="CB1960" s="258"/>
      <c r="CC1960" s="258"/>
      <c r="CD1960" s="291" t="s">
        <v>2100</v>
      </c>
      <c r="CE1960" s="372">
        <v>2</v>
      </c>
      <c r="CF1960" s="259">
        <v>1</v>
      </c>
      <c r="CG1960" s="260">
        <f>DCOUNT($H$20:$AD$4020,"入力ﾁｪｯｸ",CD1959:CF1961)</f>
        <v>0</v>
      </c>
      <c r="CH1960" s="235"/>
    </row>
    <row r="1961" spans="8:86" ht="15" customHeight="1" x14ac:dyDescent="0.15">
      <c r="H1961" s="111">
        <f t="shared" si="212"/>
        <v>0</v>
      </c>
      <c r="I1961" s="110">
        <v>1941</v>
      </c>
      <c r="J1961" s="199"/>
      <c r="K1961" s="199"/>
      <c r="L1961" s="112" t="e">
        <f t="shared" si="214"/>
        <v>#N/A</v>
      </c>
      <c r="M1961" s="199"/>
      <c r="N1961" s="199"/>
      <c r="O1961" s="124" t="str">
        <f t="shared" si="215"/>
        <v/>
      </c>
      <c r="P1961" s="124" t="str">
        <f t="shared" si="216"/>
        <v/>
      </c>
      <c r="Q1961" s="199"/>
      <c r="R1961" s="113" t="s">
        <v>341</v>
      </c>
      <c r="S1961" s="199"/>
      <c r="T1961" s="113" t="s">
        <v>337</v>
      </c>
      <c r="U1961" s="199"/>
      <c r="V1961" s="112" t="str">
        <f t="shared" si="217"/>
        <v>１～４以外</v>
      </c>
      <c r="W1961" s="628"/>
      <c r="X1961" s="112"/>
      <c r="Y1961" s="199"/>
      <c r="Z1961" s="636"/>
      <c r="AA1961" s="200"/>
      <c r="AB1961" s="114" t="e">
        <f t="shared" si="218"/>
        <v>#N/A</v>
      </c>
      <c r="AC1961" s="115" t="str">
        <f t="shared" si="213"/>
        <v/>
      </c>
      <c r="AD1961" s="145" t="str">
        <f t="shared" si="219"/>
        <v/>
      </c>
      <c r="BD1961" s="36">
        <v>1941</v>
      </c>
      <c r="BE1961" s="223"/>
      <c r="BF1961" s="231"/>
      <c r="BG1961" s="231"/>
      <c r="BH1961" s="231"/>
      <c r="BI1961" s="231"/>
      <c r="BJ1961" s="223"/>
      <c r="BK1961" s="224"/>
      <c r="BL1961" s="223"/>
      <c r="BM1961" s="224"/>
      <c r="BN1961" s="225"/>
      <c r="BO1961" s="226"/>
      <c r="BP1961" s="224"/>
      <c r="BQ1961" s="224"/>
      <c r="BR1961" s="226"/>
      <c r="BS1961" s="225"/>
      <c r="CB1961" s="258"/>
      <c r="CC1961" s="258"/>
      <c r="CD1961" s="291" t="s">
        <v>2100</v>
      </c>
      <c r="CE1961" s="373">
        <v>2</v>
      </c>
      <c r="CF1961" s="266">
        <v>2</v>
      </c>
      <c r="CG1961" s="268"/>
      <c r="CH1961" s="235"/>
    </row>
    <row r="1962" spans="8:86" ht="15" customHeight="1" x14ac:dyDescent="0.15">
      <c r="H1962" s="111">
        <f t="shared" si="212"/>
        <v>0</v>
      </c>
      <c r="I1962" s="110">
        <v>1942</v>
      </c>
      <c r="J1962" s="199"/>
      <c r="K1962" s="199"/>
      <c r="L1962" s="112" t="e">
        <f t="shared" si="214"/>
        <v>#N/A</v>
      </c>
      <c r="M1962" s="199"/>
      <c r="N1962" s="199"/>
      <c r="O1962" s="124" t="str">
        <f t="shared" si="215"/>
        <v/>
      </c>
      <c r="P1962" s="124" t="str">
        <f t="shared" si="216"/>
        <v/>
      </c>
      <c r="Q1962" s="199"/>
      <c r="R1962" s="113" t="s">
        <v>341</v>
      </c>
      <c r="S1962" s="199"/>
      <c r="T1962" s="113" t="s">
        <v>337</v>
      </c>
      <c r="U1962" s="199"/>
      <c r="V1962" s="112" t="str">
        <f t="shared" si="217"/>
        <v>１～４以外</v>
      </c>
      <c r="W1962" s="628"/>
      <c r="X1962" s="112"/>
      <c r="Y1962" s="199"/>
      <c r="Z1962" s="636"/>
      <c r="AA1962" s="200"/>
      <c r="AB1962" s="114" t="e">
        <f t="shared" si="218"/>
        <v>#N/A</v>
      </c>
      <c r="AC1962" s="115" t="str">
        <f t="shared" si="213"/>
        <v/>
      </c>
      <c r="AD1962" s="145" t="str">
        <f t="shared" si="219"/>
        <v/>
      </c>
      <c r="BD1962" s="36">
        <v>1942</v>
      </c>
      <c r="BE1962" s="223"/>
      <c r="BF1962" s="231"/>
      <c r="BG1962" s="231"/>
      <c r="BH1962" s="231"/>
      <c r="BI1962" s="231"/>
      <c r="BJ1962" s="223"/>
      <c r="BK1962" s="224"/>
      <c r="BL1962" s="223"/>
      <c r="BM1962" s="224"/>
      <c r="BN1962" s="225"/>
      <c r="BO1962" s="226"/>
      <c r="BP1962" s="224"/>
      <c r="BQ1962" s="224"/>
      <c r="BR1962" s="226"/>
      <c r="BS1962" s="225"/>
      <c r="CB1962" s="258"/>
      <c r="CC1962" s="258"/>
      <c r="CD1962" s="276" t="s">
        <v>2026</v>
      </c>
      <c r="CE1962" s="305" t="s">
        <v>505</v>
      </c>
      <c r="CF1962" s="253" t="s">
        <v>725</v>
      </c>
      <c r="CG1962" s="278"/>
      <c r="CH1962" s="235"/>
    </row>
    <row r="1963" spans="8:86" ht="15" customHeight="1" x14ac:dyDescent="0.15">
      <c r="H1963" s="111">
        <f t="shared" si="212"/>
        <v>0</v>
      </c>
      <c r="I1963" s="110">
        <v>1943</v>
      </c>
      <c r="J1963" s="199"/>
      <c r="K1963" s="199"/>
      <c r="L1963" s="112" t="e">
        <f t="shared" si="214"/>
        <v>#N/A</v>
      </c>
      <c r="M1963" s="199"/>
      <c r="N1963" s="199"/>
      <c r="O1963" s="124" t="str">
        <f t="shared" si="215"/>
        <v/>
      </c>
      <c r="P1963" s="124" t="str">
        <f t="shared" si="216"/>
        <v/>
      </c>
      <c r="Q1963" s="199"/>
      <c r="R1963" s="113" t="s">
        <v>341</v>
      </c>
      <c r="S1963" s="199"/>
      <c r="T1963" s="113" t="s">
        <v>337</v>
      </c>
      <c r="U1963" s="199"/>
      <c r="V1963" s="112" t="str">
        <f t="shared" si="217"/>
        <v>１～４以外</v>
      </c>
      <c r="W1963" s="628"/>
      <c r="X1963" s="112"/>
      <c r="Y1963" s="199"/>
      <c r="Z1963" s="636"/>
      <c r="AA1963" s="200"/>
      <c r="AB1963" s="114" t="e">
        <f t="shared" si="218"/>
        <v>#N/A</v>
      </c>
      <c r="AC1963" s="115" t="str">
        <f t="shared" si="213"/>
        <v/>
      </c>
      <c r="AD1963" s="145" t="str">
        <f t="shared" si="219"/>
        <v/>
      </c>
      <c r="BD1963" s="36">
        <v>1943</v>
      </c>
      <c r="BE1963" s="223"/>
      <c r="BF1963" s="231"/>
      <c r="BG1963" s="231"/>
      <c r="BH1963" s="231"/>
      <c r="BI1963" s="231"/>
      <c r="BJ1963" s="223"/>
      <c r="BK1963" s="224"/>
      <c r="BL1963" s="223"/>
      <c r="BM1963" s="224"/>
      <c r="BN1963" s="225"/>
      <c r="BO1963" s="226"/>
      <c r="BP1963" s="224"/>
      <c r="BQ1963" s="224"/>
      <c r="BR1963" s="226"/>
      <c r="BS1963" s="225"/>
      <c r="CB1963" s="258"/>
      <c r="CC1963" s="258"/>
      <c r="CD1963" s="390" t="s">
        <v>2113</v>
      </c>
      <c r="CE1963" s="306">
        <v>2</v>
      </c>
      <c r="CF1963" s="259">
        <v>1</v>
      </c>
      <c r="CG1963" s="260">
        <f>DCOUNT($H$20:$AD$4020,"入力ﾁｪｯｸ",CD1962:CF1964)</f>
        <v>0</v>
      </c>
      <c r="CH1963" s="235"/>
    </row>
    <row r="1964" spans="8:86" ht="15" customHeight="1" x14ac:dyDescent="0.15">
      <c r="H1964" s="111">
        <f t="shared" si="212"/>
        <v>0</v>
      </c>
      <c r="I1964" s="110">
        <v>1944</v>
      </c>
      <c r="J1964" s="199"/>
      <c r="K1964" s="199"/>
      <c r="L1964" s="112" t="e">
        <f t="shared" si="214"/>
        <v>#N/A</v>
      </c>
      <c r="M1964" s="199"/>
      <c r="N1964" s="199"/>
      <c r="O1964" s="124" t="str">
        <f t="shared" si="215"/>
        <v/>
      </c>
      <c r="P1964" s="124" t="str">
        <f t="shared" si="216"/>
        <v/>
      </c>
      <c r="Q1964" s="199"/>
      <c r="R1964" s="113" t="s">
        <v>341</v>
      </c>
      <c r="S1964" s="199"/>
      <c r="T1964" s="113" t="s">
        <v>337</v>
      </c>
      <c r="U1964" s="199"/>
      <c r="V1964" s="112" t="str">
        <f t="shared" si="217"/>
        <v>１～４以外</v>
      </c>
      <c r="W1964" s="628"/>
      <c r="X1964" s="112"/>
      <c r="Y1964" s="199"/>
      <c r="Z1964" s="636"/>
      <c r="AA1964" s="200"/>
      <c r="AB1964" s="114" t="e">
        <f t="shared" si="218"/>
        <v>#N/A</v>
      </c>
      <c r="AC1964" s="115" t="str">
        <f t="shared" si="213"/>
        <v/>
      </c>
      <c r="AD1964" s="145" t="str">
        <f t="shared" si="219"/>
        <v/>
      </c>
      <c r="BD1964" s="36">
        <v>1944</v>
      </c>
      <c r="BE1964" s="223"/>
      <c r="BF1964" s="231"/>
      <c r="BG1964" s="231"/>
      <c r="BH1964" s="231"/>
      <c r="BI1964" s="231"/>
      <c r="BJ1964" s="223"/>
      <c r="BK1964" s="224"/>
      <c r="BL1964" s="223"/>
      <c r="BM1964" s="224"/>
      <c r="BN1964" s="225"/>
      <c r="BO1964" s="226"/>
      <c r="BP1964" s="224"/>
      <c r="BQ1964" s="224"/>
      <c r="BR1964" s="226"/>
      <c r="BS1964" s="225"/>
      <c r="CB1964" s="258"/>
      <c r="CC1964" s="258"/>
      <c r="CD1964" s="390" t="s">
        <v>2113</v>
      </c>
      <c r="CE1964" s="307">
        <v>2</v>
      </c>
      <c r="CF1964" s="266">
        <v>2</v>
      </c>
      <c r="CG1964" s="268"/>
      <c r="CH1964" s="235"/>
    </row>
    <row r="1965" spans="8:86" ht="15" customHeight="1" x14ac:dyDescent="0.15">
      <c r="H1965" s="111">
        <f t="shared" si="212"/>
        <v>0</v>
      </c>
      <c r="I1965" s="110">
        <v>1945</v>
      </c>
      <c r="J1965" s="199"/>
      <c r="K1965" s="199"/>
      <c r="L1965" s="112" t="e">
        <f t="shared" si="214"/>
        <v>#N/A</v>
      </c>
      <c r="M1965" s="199"/>
      <c r="N1965" s="199"/>
      <c r="O1965" s="124" t="str">
        <f t="shared" si="215"/>
        <v/>
      </c>
      <c r="P1965" s="124" t="str">
        <f t="shared" si="216"/>
        <v/>
      </c>
      <c r="Q1965" s="199"/>
      <c r="R1965" s="113" t="s">
        <v>341</v>
      </c>
      <c r="S1965" s="199"/>
      <c r="T1965" s="113" t="s">
        <v>337</v>
      </c>
      <c r="U1965" s="199"/>
      <c r="V1965" s="112" t="str">
        <f t="shared" si="217"/>
        <v>１～４以外</v>
      </c>
      <c r="W1965" s="628"/>
      <c r="X1965" s="112"/>
      <c r="Y1965" s="199"/>
      <c r="Z1965" s="636"/>
      <c r="AA1965" s="200"/>
      <c r="AB1965" s="114" t="e">
        <f t="shared" si="218"/>
        <v>#N/A</v>
      </c>
      <c r="AC1965" s="115" t="str">
        <f t="shared" si="213"/>
        <v/>
      </c>
      <c r="AD1965" s="145" t="str">
        <f t="shared" si="219"/>
        <v/>
      </c>
      <c r="BD1965" s="36">
        <v>1945</v>
      </c>
      <c r="BE1965" s="223"/>
      <c r="BF1965" s="231"/>
      <c r="BG1965" s="231"/>
      <c r="BH1965" s="231"/>
      <c r="BI1965" s="231"/>
      <c r="BJ1965" s="223"/>
      <c r="BK1965" s="224"/>
      <c r="BL1965" s="223"/>
      <c r="BM1965" s="224"/>
      <c r="BN1965" s="225"/>
      <c r="BO1965" s="226"/>
      <c r="BP1965" s="224"/>
      <c r="BQ1965" s="224"/>
      <c r="BR1965" s="226"/>
      <c r="BS1965" s="225"/>
      <c r="CB1965" s="258"/>
      <c r="CC1965" s="258"/>
      <c r="CD1965" s="276" t="s">
        <v>2026</v>
      </c>
      <c r="CE1965" s="305" t="s">
        <v>505</v>
      </c>
      <c r="CF1965" s="253" t="s">
        <v>725</v>
      </c>
      <c r="CG1965" s="278"/>
      <c r="CH1965" s="235"/>
    </row>
    <row r="1966" spans="8:86" ht="15" customHeight="1" x14ac:dyDescent="0.15">
      <c r="H1966" s="111">
        <f t="shared" si="212"/>
        <v>0</v>
      </c>
      <c r="I1966" s="110">
        <v>1946</v>
      </c>
      <c r="J1966" s="199"/>
      <c r="K1966" s="199"/>
      <c r="L1966" s="112" t="e">
        <f t="shared" si="214"/>
        <v>#N/A</v>
      </c>
      <c r="M1966" s="199"/>
      <c r="N1966" s="199"/>
      <c r="O1966" s="124" t="str">
        <f t="shared" si="215"/>
        <v/>
      </c>
      <c r="P1966" s="124" t="str">
        <f t="shared" si="216"/>
        <v/>
      </c>
      <c r="Q1966" s="199"/>
      <c r="R1966" s="113" t="s">
        <v>341</v>
      </c>
      <c r="S1966" s="199"/>
      <c r="T1966" s="113" t="s">
        <v>337</v>
      </c>
      <c r="U1966" s="199"/>
      <c r="V1966" s="112" t="str">
        <f t="shared" si="217"/>
        <v>１～４以外</v>
      </c>
      <c r="W1966" s="628"/>
      <c r="X1966" s="112"/>
      <c r="Y1966" s="199"/>
      <c r="Z1966" s="636"/>
      <c r="AA1966" s="200"/>
      <c r="AB1966" s="114" t="e">
        <f t="shared" si="218"/>
        <v>#N/A</v>
      </c>
      <c r="AC1966" s="115" t="str">
        <f t="shared" si="213"/>
        <v/>
      </c>
      <c r="AD1966" s="145" t="str">
        <f t="shared" si="219"/>
        <v/>
      </c>
      <c r="BD1966" s="36">
        <v>1946</v>
      </c>
      <c r="BE1966" s="223"/>
      <c r="BF1966" s="231"/>
      <c r="BG1966" s="231"/>
      <c r="BH1966" s="231"/>
      <c r="BI1966" s="231"/>
      <c r="BJ1966" s="223"/>
      <c r="BK1966" s="224"/>
      <c r="BL1966" s="223"/>
      <c r="BM1966" s="224"/>
      <c r="BN1966" s="225"/>
      <c r="BO1966" s="226"/>
      <c r="BP1966" s="224"/>
      <c r="BQ1966" s="224"/>
      <c r="BR1966" s="226"/>
      <c r="BS1966" s="225"/>
      <c r="CB1966" s="258"/>
      <c r="CC1966" s="258"/>
      <c r="CD1966" s="390" t="s">
        <v>2114</v>
      </c>
      <c r="CE1966" s="306">
        <v>2</v>
      </c>
      <c r="CF1966" s="259">
        <v>1</v>
      </c>
      <c r="CG1966" s="260">
        <f>DCOUNT($H$20:$AD$4020,"入力ﾁｪｯｸ",CD1965:CF1967)</f>
        <v>0</v>
      </c>
      <c r="CH1966" s="235"/>
    </row>
    <row r="1967" spans="8:86" ht="15" customHeight="1" x14ac:dyDescent="0.15">
      <c r="H1967" s="111">
        <f t="shared" si="212"/>
        <v>0</v>
      </c>
      <c r="I1967" s="110">
        <v>1947</v>
      </c>
      <c r="J1967" s="199"/>
      <c r="K1967" s="199"/>
      <c r="L1967" s="112" t="e">
        <f t="shared" si="214"/>
        <v>#N/A</v>
      </c>
      <c r="M1967" s="199"/>
      <c r="N1967" s="199"/>
      <c r="O1967" s="124" t="str">
        <f t="shared" si="215"/>
        <v/>
      </c>
      <c r="P1967" s="124" t="str">
        <f t="shared" si="216"/>
        <v/>
      </c>
      <c r="Q1967" s="199"/>
      <c r="R1967" s="113" t="s">
        <v>341</v>
      </c>
      <c r="S1967" s="199"/>
      <c r="T1967" s="113" t="s">
        <v>337</v>
      </c>
      <c r="U1967" s="199"/>
      <c r="V1967" s="112" t="str">
        <f t="shared" si="217"/>
        <v>１～４以外</v>
      </c>
      <c r="W1967" s="628"/>
      <c r="X1967" s="112"/>
      <c r="Y1967" s="199"/>
      <c r="Z1967" s="636"/>
      <c r="AA1967" s="200"/>
      <c r="AB1967" s="114" t="e">
        <f t="shared" si="218"/>
        <v>#N/A</v>
      </c>
      <c r="AC1967" s="115" t="str">
        <f t="shared" si="213"/>
        <v/>
      </c>
      <c r="AD1967" s="145" t="str">
        <f t="shared" si="219"/>
        <v/>
      </c>
      <c r="BD1967" s="36">
        <v>1947</v>
      </c>
      <c r="BE1967" s="223"/>
      <c r="BF1967" s="231"/>
      <c r="BG1967" s="231"/>
      <c r="BH1967" s="231"/>
      <c r="BI1967" s="231"/>
      <c r="BJ1967" s="223"/>
      <c r="BK1967" s="224"/>
      <c r="BL1967" s="223"/>
      <c r="BM1967" s="224"/>
      <c r="BN1967" s="225"/>
      <c r="BO1967" s="226"/>
      <c r="BP1967" s="224"/>
      <c r="BQ1967" s="224"/>
      <c r="BR1967" s="226"/>
      <c r="BS1967" s="225"/>
      <c r="CB1967" s="258"/>
      <c r="CC1967" s="258"/>
      <c r="CD1967" s="390" t="s">
        <v>2114</v>
      </c>
      <c r="CE1967" s="307">
        <v>2</v>
      </c>
      <c r="CF1967" s="266">
        <v>2</v>
      </c>
      <c r="CG1967" s="268"/>
      <c r="CH1967" s="235"/>
    </row>
    <row r="1968" spans="8:86" ht="15" customHeight="1" x14ac:dyDescent="0.15">
      <c r="H1968" s="111">
        <f t="shared" si="212"/>
        <v>0</v>
      </c>
      <c r="I1968" s="110">
        <v>1948</v>
      </c>
      <c r="J1968" s="199"/>
      <c r="K1968" s="199"/>
      <c r="L1968" s="112" t="e">
        <f t="shared" si="214"/>
        <v>#N/A</v>
      </c>
      <c r="M1968" s="199"/>
      <c r="N1968" s="199"/>
      <c r="O1968" s="124" t="str">
        <f t="shared" si="215"/>
        <v/>
      </c>
      <c r="P1968" s="124" t="str">
        <f t="shared" si="216"/>
        <v/>
      </c>
      <c r="Q1968" s="199"/>
      <c r="R1968" s="113" t="s">
        <v>341</v>
      </c>
      <c r="S1968" s="199"/>
      <c r="T1968" s="113" t="s">
        <v>337</v>
      </c>
      <c r="U1968" s="199"/>
      <c r="V1968" s="112" t="str">
        <f t="shared" si="217"/>
        <v>１～４以外</v>
      </c>
      <c r="W1968" s="628"/>
      <c r="X1968" s="112"/>
      <c r="Y1968" s="199"/>
      <c r="Z1968" s="636"/>
      <c r="AA1968" s="200"/>
      <c r="AB1968" s="114" t="e">
        <f t="shared" si="218"/>
        <v>#N/A</v>
      </c>
      <c r="AC1968" s="115" t="str">
        <f t="shared" si="213"/>
        <v/>
      </c>
      <c r="AD1968" s="145" t="str">
        <f t="shared" si="219"/>
        <v/>
      </c>
      <c r="BD1968" s="36">
        <v>1948</v>
      </c>
      <c r="BE1968" s="223"/>
      <c r="BF1968" s="231"/>
      <c r="BG1968" s="231"/>
      <c r="BH1968" s="231"/>
      <c r="BI1968" s="231"/>
      <c r="BJ1968" s="223"/>
      <c r="BK1968" s="224"/>
      <c r="BL1968" s="223"/>
      <c r="BM1968" s="224"/>
      <c r="BN1968" s="225"/>
      <c r="BO1968" s="226"/>
      <c r="BP1968" s="224"/>
      <c r="BQ1968" s="224"/>
      <c r="BR1968" s="226"/>
      <c r="BS1968" s="225"/>
      <c r="CB1968" s="258"/>
      <c r="CC1968" s="258"/>
      <c r="CD1968" s="276" t="s">
        <v>2026</v>
      </c>
      <c r="CE1968" s="305" t="s">
        <v>505</v>
      </c>
      <c r="CF1968" s="253" t="s">
        <v>725</v>
      </c>
      <c r="CG1968" s="278"/>
      <c r="CH1968" s="235"/>
    </row>
    <row r="1969" spans="8:86" ht="15" customHeight="1" x14ac:dyDescent="0.15">
      <c r="H1969" s="111">
        <f t="shared" si="212"/>
        <v>0</v>
      </c>
      <c r="I1969" s="110">
        <v>1949</v>
      </c>
      <c r="J1969" s="199"/>
      <c r="K1969" s="199"/>
      <c r="L1969" s="112" t="e">
        <f t="shared" si="214"/>
        <v>#N/A</v>
      </c>
      <c r="M1969" s="199"/>
      <c r="N1969" s="199"/>
      <c r="O1969" s="124" t="str">
        <f t="shared" si="215"/>
        <v/>
      </c>
      <c r="P1969" s="124" t="str">
        <f t="shared" si="216"/>
        <v/>
      </c>
      <c r="Q1969" s="199"/>
      <c r="R1969" s="113" t="s">
        <v>341</v>
      </c>
      <c r="S1969" s="199"/>
      <c r="T1969" s="113" t="s">
        <v>337</v>
      </c>
      <c r="U1969" s="199"/>
      <c r="V1969" s="112" t="str">
        <f t="shared" si="217"/>
        <v>１～４以外</v>
      </c>
      <c r="W1969" s="628"/>
      <c r="X1969" s="112"/>
      <c r="Y1969" s="199"/>
      <c r="Z1969" s="636"/>
      <c r="AA1969" s="200"/>
      <c r="AB1969" s="114" t="e">
        <f t="shared" si="218"/>
        <v>#N/A</v>
      </c>
      <c r="AC1969" s="115" t="str">
        <f t="shared" si="213"/>
        <v/>
      </c>
      <c r="AD1969" s="145" t="str">
        <f t="shared" si="219"/>
        <v/>
      </c>
      <c r="BD1969" s="36">
        <v>1949</v>
      </c>
      <c r="BE1969" s="223"/>
      <c r="BF1969" s="231"/>
      <c r="BG1969" s="231"/>
      <c r="BH1969" s="231"/>
      <c r="BI1969" s="231"/>
      <c r="BJ1969" s="223"/>
      <c r="BK1969" s="224"/>
      <c r="BL1969" s="223"/>
      <c r="BM1969" s="224"/>
      <c r="BN1969" s="225"/>
      <c r="BO1969" s="226"/>
      <c r="BP1969" s="224"/>
      <c r="BQ1969" s="224"/>
      <c r="BR1969" s="226"/>
      <c r="BS1969" s="225"/>
      <c r="CB1969" s="258"/>
      <c r="CC1969" s="258"/>
      <c r="CD1969" s="390" t="s">
        <v>2115</v>
      </c>
      <c r="CE1969" s="306">
        <v>2</v>
      </c>
      <c r="CF1969" s="259">
        <v>1</v>
      </c>
      <c r="CG1969" s="260">
        <f>DCOUNT($H$20:$AD$4020,"入力ﾁｪｯｸ",CD1968:CF1970)</f>
        <v>0</v>
      </c>
      <c r="CH1969" s="235"/>
    </row>
    <row r="1970" spans="8:86" ht="15" customHeight="1" x14ac:dyDescent="0.15">
      <c r="H1970" s="111">
        <f t="shared" si="212"/>
        <v>0</v>
      </c>
      <c r="I1970" s="110">
        <v>1950</v>
      </c>
      <c r="J1970" s="199"/>
      <c r="K1970" s="199"/>
      <c r="L1970" s="112" t="e">
        <f t="shared" si="214"/>
        <v>#N/A</v>
      </c>
      <c r="M1970" s="199"/>
      <c r="N1970" s="199"/>
      <c r="O1970" s="124" t="str">
        <f t="shared" si="215"/>
        <v/>
      </c>
      <c r="P1970" s="124" t="str">
        <f t="shared" si="216"/>
        <v/>
      </c>
      <c r="Q1970" s="199"/>
      <c r="R1970" s="113" t="s">
        <v>341</v>
      </c>
      <c r="S1970" s="199"/>
      <c r="T1970" s="113" t="s">
        <v>337</v>
      </c>
      <c r="U1970" s="199"/>
      <c r="V1970" s="112" t="str">
        <f t="shared" si="217"/>
        <v>１～４以外</v>
      </c>
      <c r="W1970" s="628"/>
      <c r="X1970" s="112"/>
      <c r="Y1970" s="199"/>
      <c r="Z1970" s="636"/>
      <c r="AA1970" s="200"/>
      <c r="AB1970" s="114" t="e">
        <f t="shared" si="218"/>
        <v>#N/A</v>
      </c>
      <c r="AC1970" s="115" t="str">
        <f t="shared" si="213"/>
        <v/>
      </c>
      <c r="AD1970" s="145" t="str">
        <f t="shared" si="219"/>
        <v/>
      </c>
      <c r="BD1970" s="36">
        <v>1950</v>
      </c>
      <c r="BE1970" s="223"/>
      <c r="BF1970" s="231"/>
      <c r="BG1970" s="231"/>
      <c r="BH1970" s="231"/>
      <c r="BI1970" s="231"/>
      <c r="BJ1970" s="223"/>
      <c r="BK1970" s="224"/>
      <c r="BL1970" s="223"/>
      <c r="BM1970" s="224"/>
      <c r="BN1970" s="225"/>
      <c r="BO1970" s="226"/>
      <c r="BP1970" s="224"/>
      <c r="BQ1970" s="224"/>
      <c r="BR1970" s="226"/>
      <c r="BS1970" s="225"/>
      <c r="CB1970" s="258"/>
      <c r="CC1970" s="258"/>
      <c r="CD1970" s="390" t="s">
        <v>2115</v>
      </c>
      <c r="CE1970" s="307">
        <v>2</v>
      </c>
      <c r="CF1970" s="266">
        <v>2</v>
      </c>
      <c r="CG1970" s="268"/>
      <c r="CH1970" s="235"/>
    </row>
    <row r="1971" spans="8:86" ht="15" customHeight="1" x14ac:dyDescent="0.15">
      <c r="H1971" s="111">
        <f t="shared" si="212"/>
        <v>0</v>
      </c>
      <c r="I1971" s="110">
        <v>1951</v>
      </c>
      <c r="J1971" s="199"/>
      <c r="K1971" s="199"/>
      <c r="L1971" s="112" t="e">
        <f t="shared" si="214"/>
        <v>#N/A</v>
      </c>
      <c r="M1971" s="199"/>
      <c r="N1971" s="199"/>
      <c r="O1971" s="124" t="str">
        <f t="shared" si="215"/>
        <v/>
      </c>
      <c r="P1971" s="124" t="str">
        <f t="shared" si="216"/>
        <v/>
      </c>
      <c r="Q1971" s="199"/>
      <c r="R1971" s="113" t="s">
        <v>341</v>
      </c>
      <c r="S1971" s="199"/>
      <c r="T1971" s="113" t="s">
        <v>337</v>
      </c>
      <c r="U1971" s="199"/>
      <c r="V1971" s="112" t="str">
        <f t="shared" si="217"/>
        <v>１～４以外</v>
      </c>
      <c r="W1971" s="628"/>
      <c r="X1971" s="112"/>
      <c r="Y1971" s="199"/>
      <c r="Z1971" s="636"/>
      <c r="AA1971" s="200"/>
      <c r="AB1971" s="114" t="e">
        <f t="shared" si="218"/>
        <v>#N/A</v>
      </c>
      <c r="AC1971" s="115" t="str">
        <f t="shared" si="213"/>
        <v/>
      </c>
      <c r="AD1971" s="145" t="str">
        <f t="shared" si="219"/>
        <v/>
      </c>
      <c r="BD1971" s="36">
        <v>1951</v>
      </c>
      <c r="BE1971" s="223"/>
      <c r="BF1971" s="231"/>
      <c r="BG1971" s="231"/>
      <c r="BH1971" s="231"/>
      <c r="BI1971" s="231"/>
      <c r="BJ1971" s="223"/>
      <c r="BK1971" s="224"/>
      <c r="BL1971" s="223"/>
      <c r="BM1971" s="224"/>
      <c r="BN1971" s="225"/>
      <c r="BO1971" s="226"/>
      <c r="BP1971" s="224"/>
      <c r="BQ1971" s="224"/>
      <c r="BR1971" s="226"/>
      <c r="BS1971" s="225"/>
      <c r="CB1971" s="258"/>
      <c r="CC1971" s="258"/>
      <c r="CD1971" s="276" t="s">
        <v>2026</v>
      </c>
      <c r="CE1971" s="305" t="s">
        <v>505</v>
      </c>
      <c r="CF1971" s="253" t="s">
        <v>725</v>
      </c>
      <c r="CG1971" s="278"/>
      <c r="CH1971" s="235"/>
    </row>
    <row r="1972" spans="8:86" ht="15" customHeight="1" x14ac:dyDescent="0.15">
      <c r="H1972" s="111">
        <f t="shared" si="212"/>
        <v>0</v>
      </c>
      <c r="I1972" s="110">
        <v>1952</v>
      </c>
      <c r="J1972" s="199"/>
      <c r="K1972" s="199"/>
      <c r="L1972" s="112" t="e">
        <f t="shared" si="214"/>
        <v>#N/A</v>
      </c>
      <c r="M1972" s="199"/>
      <c r="N1972" s="199"/>
      <c r="O1972" s="124" t="str">
        <f t="shared" si="215"/>
        <v/>
      </c>
      <c r="P1972" s="124" t="str">
        <f t="shared" si="216"/>
        <v/>
      </c>
      <c r="Q1972" s="199"/>
      <c r="R1972" s="113" t="s">
        <v>341</v>
      </c>
      <c r="S1972" s="199"/>
      <c r="T1972" s="113" t="s">
        <v>337</v>
      </c>
      <c r="U1972" s="199"/>
      <c r="V1972" s="112" t="str">
        <f t="shared" si="217"/>
        <v>１～４以外</v>
      </c>
      <c r="W1972" s="628"/>
      <c r="X1972" s="112"/>
      <c r="Y1972" s="199"/>
      <c r="Z1972" s="636"/>
      <c r="AA1972" s="200"/>
      <c r="AB1972" s="114" t="e">
        <f t="shared" si="218"/>
        <v>#N/A</v>
      </c>
      <c r="AC1972" s="115" t="str">
        <f t="shared" si="213"/>
        <v/>
      </c>
      <c r="AD1972" s="145" t="str">
        <f t="shared" si="219"/>
        <v/>
      </c>
      <c r="BD1972" s="36">
        <v>1952</v>
      </c>
      <c r="BE1972" s="223"/>
      <c r="BF1972" s="231"/>
      <c r="BG1972" s="231"/>
      <c r="BH1972" s="231"/>
      <c r="BI1972" s="231"/>
      <c r="BJ1972" s="223"/>
      <c r="BK1972" s="224"/>
      <c r="BL1972" s="223"/>
      <c r="BM1972" s="224"/>
      <c r="BN1972" s="225"/>
      <c r="BO1972" s="226"/>
      <c r="BP1972" s="224"/>
      <c r="BQ1972" s="224"/>
      <c r="BR1972" s="226"/>
      <c r="BS1972" s="225"/>
      <c r="CB1972" s="258"/>
      <c r="CC1972" s="258"/>
      <c r="CD1972" s="390" t="s">
        <v>2116</v>
      </c>
      <c r="CE1972" s="306">
        <v>2</v>
      </c>
      <c r="CF1972" s="259">
        <v>1</v>
      </c>
      <c r="CG1972" s="260">
        <f>DCOUNT($H$20:$AD$4020,"入力ﾁｪｯｸ",CD1971:CF1973)</f>
        <v>0</v>
      </c>
      <c r="CH1972" s="235"/>
    </row>
    <row r="1973" spans="8:86" ht="15" customHeight="1" x14ac:dyDescent="0.15">
      <c r="H1973" s="111">
        <f t="shared" si="212"/>
        <v>0</v>
      </c>
      <c r="I1973" s="110">
        <v>1953</v>
      </c>
      <c r="J1973" s="199"/>
      <c r="K1973" s="199"/>
      <c r="L1973" s="112" t="e">
        <f t="shared" si="214"/>
        <v>#N/A</v>
      </c>
      <c r="M1973" s="199"/>
      <c r="N1973" s="199"/>
      <c r="O1973" s="124" t="str">
        <f t="shared" si="215"/>
        <v/>
      </c>
      <c r="P1973" s="124" t="str">
        <f t="shared" si="216"/>
        <v/>
      </c>
      <c r="Q1973" s="199"/>
      <c r="R1973" s="113" t="s">
        <v>341</v>
      </c>
      <c r="S1973" s="199"/>
      <c r="T1973" s="113" t="s">
        <v>337</v>
      </c>
      <c r="U1973" s="199"/>
      <c r="V1973" s="112" t="str">
        <f t="shared" si="217"/>
        <v>１～４以外</v>
      </c>
      <c r="W1973" s="628"/>
      <c r="X1973" s="112"/>
      <c r="Y1973" s="199"/>
      <c r="Z1973" s="636"/>
      <c r="AA1973" s="200"/>
      <c r="AB1973" s="114" t="e">
        <f t="shared" si="218"/>
        <v>#N/A</v>
      </c>
      <c r="AC1973" s="115" t="str">
        <f t="shared" si="213"/>
        <v/>
      </c>
      <c r="AD1973" s="145" t="str">
        <f t="shared" si="219"/>
        <v/>
      </c>
      <c r="BD1973" s="36">
        <v>1953</v>
      </c>
      <c r="BE1973" s="223"/>
      <c r="BF1973" s="231"/>
      <c r="BG1973" s="231"/>
      <c r="BH1973" s="231"/>
      <c r="BI1973" s="231"/>
      <c r="BJ1973" s="223"/>
      <c r="BK1973" s="224"/>
      <c r="BL1973" s="223"/>
      <c r="BM1973" s="224"/>
      <c r="BN1973" s="225"/>
      <c r="BO1973" s="226"/>
      <c r="BP1973" s="224"/>
      <c r="BQ1973" s="224"/>
      <c r="BR1973" s="226"/>
      <c r="BS1973" s="225"/>
      <c r="CB1973" s="258"/>
      <c r="CC1973" s="258"/>
      <c r="CD1973" s="390" t="s">
        <v>2116</v>
      </c>
      <c r="CE1973" s="307">
        <v>2</v>
      </c>
      <c r="CF1973" s="266">
        <v>2</v>
      </c>
      <c r="CG1973" s="268"/>
      <c r="CH1973" s="235"/>
    </row>
    <row r="1974" spans="8:86" ht="15" customHeight="1" x14ac:dyDescent="0.15">
      <c r="H1974" s="111">
        <f t="shared" si="212"/>
        <v>0</v>
      </c>
      <c r="I1974" s="110">
        <v>1954</v>
      </c>
      <c r="J1974" s="199"/>
      <c r="K1974" s="199"/>
      <c r="L1974" s="112" t="e">
        <f t="shared" si="214"/>
        <v>#N/A</v>
      </c>
      <c r="M1974" s="199"/>
      <c r="N1974" s="199"/>
      <c r="O1974" s="124" t="str">
        <f t="shared" si="215"/>
        <v/>
      </c>
      <c r="P1974" s="124" t="str">
        <f t="shared" si="216"/>
        <v/>
      </c>
      <c r="Q1974" s="199"/>
      <c r="R1974" s="113" t="s">
        <v>341</v>
      </c>
      <c r="S1974" s="199"/>
      <c r="T1974" s="113" t="s">
        <v>337</v>
      </c>
      <c r="U1974" s="199"/>
      <c r="V1974" s="112" t="str">
        <f t="shared" si="217"/>
        <v>１～４以外</v>
      </c>
      <c r="W1974" s="628"/>
      <c r="X1974" s="112"/>
      <c r="Y1974" s="199"/>
      <c r="Z1974" s="636"/>
      <c r="AA1974" s="200"/>
      <c r="AB1974" s="114" t="e">
        <f t="shared" si="218"/>
        <v>#N/A</v>
      </c>
      <c r="AC1974" s="115" t="str">
        <f t="shared" si="213"/>
        <v/>
      </c>
      <c r="AD1974" s="145" t="str">
        <f t="shared" si="219"/>
        <v/>
      </c>
      <c r="BD1974" s="36">
        <v>1954</v>
      </c>
      <c r="BE1974" s="223"/>
      <c r="BF1974" s="231"/>
      <c r="BG1974" s="231"/>
      <c r="BH1974" s="231"/>
      <c r="BI1974" s="231"/>
      <c r="BJ1974" s="223"/>
      <c r="BK1974" s="224"/>
      <c r="BL1974" s="223"/>
      <c r="BM1974" s="224"/>
      <c r="BN1974" s="225"/>
      <c r="BO1974" s="226"/>
      <c r="BP1974" s="224"/>
      <c r="BQ1974" s="224"/>
      <c r="BR1974" s="226"/>
      <c r="BS1974" s="225"/>
      <c r="CB1974" s="258"/>
      <c r="CC1974" s="258"/>
      <c r="CD1974" s="276" t="s">
        <v>2026</v>
      </c>
      <c r="CE1974" s="305" t="s">
        <v>505</v>
      </c>
      <c r="CF1974" s="253" t="s">
        <v>725</v>
      </c>
      <c r="CG1974" s="278"/>
      <c r="CH1974" s="235"/>
    </row>
    <row r="1975" spans="8:86" ht="15" customHeight="1" x14ac:dyDescent="0.15">
      <c r="H1975" s="111">
        <f t="shared" si="212"/>
        <v>0</v>
      </c>
      <c r="I1975" s="110">
        <v>1955</v>
      </c>
      <c r="J1975" s="199"/>
      <c r="K1975" s="199"/>
      <c r="L1975" s="112" t="e">
        <f t="shared" si="214"/>
        <v>#N/A</v>
      </c>
      <c r="M1975" s="199"/>
      <c r="N1975" s="199"/>
      <c r="O1975" s="124" t="str">
        <f t="shared" si="215"/>
        <v/>
      </c>
      <c r="P1975" s="124" t="str">
        <f t="shared" si="216"/>
        <v/>
      </c>
      <c r="Q1975" s="199"/>
      <c r="R1975" s="113" t="s">
        <v>341</v>
      </c>
      <c r="S1975" s="199"/>
      <c r="T1975" s="113" t="s">
        <v>337</v>
      </c>
      <c r="U1975" s="199"/>
      <c r="V1975" s="112" t="str">
        <f t="shared" si="217"/>
        <v>１～４以外</v>
      </c>
      <c r="W1975" s="628"/>
      <c r="X1975" s="112"/>
      <c r="Y1975" s="199"/>
      <c r="Z1975" s="636"/>
      <c r="AA1975" s="200"/>
      <c r="AB1975" s="114" t="e">
        <f t="shared" si="218"/>
        <v>#N/A</v>
      </c>
      <c r="AC1975" s="115" t="str">
        <f t="shared" si="213"/>
        <v/>
      </c>
      <c r="AD1975" s="145" t="str">
        <f t="shared" si="219"/>
        <v/>
      </c>
      <c r="BD1975" s="36">
        <v>1955</v>
      </c>
      <c r="BE1975" s="223"/>
      <c r="BF1975" s="231"/>
      <c r="BG1975" s="231"/>
      <c r="BH1975" s="231"/>
      <c r="BI1975" s="231"/>
      <c r="BJ1975" s="223"/>
      <c r="BK1975" s="224"/>
      <c r="BL1975" s="223"/>
      <c r="BM1975" s="224"/>
      <c r="BN1975" s="225"/>
      <c r="BO1975" s="226"/>
      <c r="BP1975" s="224"/>
      <c r="BQ1975" s="224"/>
      <c r="BR1975" s="226"/>
      <c r="BS1975" s="225"/>
      <c r="CB1975" s="258"/>
      <c r="CC1975" s="258"/>
      <c r="CD1975" s="461" t="s">
        <v>2132</v>
      </c>
      <c r="CE1975" s="306">
        <v>2</v>
      </c>
      <c r="CF1975" s="259">
        <v>1</v>
      </c>
      <c r="CG1975" s="260">
        <f>DCOUNT($H$20:$AD$4020,"入力ﾁｪｯｸ",CD1974:CF1976)</f>
        <v>0</v>
      </c>
      <c r="CH1975" s="235"/>
    </row>
    <row r="1976" spans="8:86" ht="15" customHeight="1" x14ac:dyDescent="0.15">
      <c r="H1976" s="111">
        <f t="shared" si="212"/>
        <v>0</v>
      </c>
      <c r="I1976" s="110">
        <v>1956</v>
      </c>
      <c r="J1976" s="199"/>
      <c r="K1976" s="199"/>
      <c r="L1976" s="112" t="e">
        <f t="shared" si="214"/>
        <v>#N/A</v>
      </c>
      <c r="M1976" s="199"/>
      <c r="N1976" s="199"/>
      <c r="O1976" s="124" t="str">
        <f t="shared" si="215"/>
        <v/>
      </c>
      <c r="P1976" s="124" t="str">
        <f t="shared" si="216"/>
        <v/>
      </c>
      <c r="Q1976" s="199"/>
      <c r="R1976" s="113" t="s">
        <v>341</v>
      </c>
      <c r="S1976" s="199"/>
      <c r="T1976" s="113" t="s">
        <v>337</v>
      </c>
      <c r="U1976" s="199"/>
      <c r="V1976" s="112" t="str">
        <f t="shared" si="217"/>
        <v>１～４以外</v>
      </c>
      <c r="W1976" s="628"/>
      <c r="X1976" s="112"/>
      <c r="Y1976" s="199"/>
      <c r="Z1976" s="636"/>
      <c r="AA1976" s="200"/>
      <c r="AB1976" s="114" t="e">
        <f t="shared" si="218"/>
        <v>#N/A</v>
      </c>
      <c r="AC1976" s="115" t="str">
        <f t="shared" si="213"/>
        <v/>
      </c>
      <c r="AD1976" s="145" t="str">
        <f t="shared" si="219"/>
        <v/>
      </c>
      <c r="BD1976" s="36">
        <v>1956</v>
      </c>
      <c r="BE1976" s="223"/>
      <c r="BF1976" s="231"/>
      <c r="BG1976" s="231"/>
      <c r="BH1976" s="231"/>
      <c r="BI1976" s="231"/>
      <c r="BJ1976" s="223"/>
      <c r="BK1976" s="224"/>
      <c r="BL1976" s="223"/>
      <c r="BM1976" s="224"/>
      <c r="BN1976" s="225"/>
      <c r="BO1976" s="226"/>
      <c r="BP1976" s="224"/>
      <c r="BQ1976" s="224"/>
      <c r="BR1976" s="226"/>
      <c r="BS1976" s="225"/>
      <c r="CB1976" s="258"/>
      <c r="CC1976" s="258"/>
      <c r="CD1976" s="461" t="s">
        <v>2132</v>
      </c>
      <c r="CE1976" s="307">
        <v>2</v>
      </c>
      <c r="CF1976" s="266">
        <v>2</v>
      </c>
      <c r="CG1976" s="268"/>
      <c r="CH1976" s="235"/>
    </row>
    <row r="1977" spans="8:86" ht="15" customHeight="1" x14ac:dyDescent="0.15">
      <c r="H1977" s="111">
        <f t="shared" si="212"/>
        <v>0</v>
      </c>
      <c r="I1977" s="110">
        <v>1957</v>
      </c>
      <c r="J1977" s="199"/>
      <c r="K1977" s="199"/>
      <c r="L1977" s="112" t="e">
        <f t="shared" si="214"/>
        <v>#N/A</v>
      </c>
      <c r="M1977" s="199"/>
      <c r="N1977" s="199"/>
      <c r="O1977" s="124" t="str">
        <f t="shared" si="215"/>
        <v/>
      </c>
      <c r="P1977" s="124" t="str">
        <f t="shared" si="216"/>
        <v/>
      </c>
      <c r="Q1977" s="199"/>
      <c r="R1977" s="113" t="s">
        <v>341</v>
      </c>
      <c r="S1977" s="199"/>
      <c r="T1977" s="113" t="s">
        <v>337</v>
      </c>
      <c r="U1977" s="199"/>
      <c r="V1977" s="112" t="str">
        <f t="shared" si="217"/>
        <v>１～４以外</v>
      </c>
      <c r="W1977" s="628"/>
      <c r="X1977" s="112"/>
      <c r="Y1977" s="199"/>
      <c r="Z1977" s="636"/>
      <c r="AA1977" s="200"/>
      <c r="AB1977" s="114" t="e">
        <f t="shared" si="218"/>
        <v>#N/A</v>
      </c>
      <c r="AC1977" s="115" t="str">
        <f t="shared" si="213"/>
        <v/>
      </c>
      <c r="AD1977" s="145" t="str">
        <f t="shared" si="219"/>
        <v/>
      </c>
      <c r="BD1977" s="36">
        <v>1957</v>
      </c>
      <c r="BE1977" s="223"/>
      <c r="BF1977" s="231"/>
      <c r="BG1977" s="231"/>
      <c r="BH1977" s="231"/>
      <c r="BI1977" s="231"/>
      <c r="BJ1977" s="223"/>
      <c r="BK1977" s="224"/>
      <c r="BL1977" s="223"/>
      <c r="BM1977" s="224"/>
      <c r="BN1977" s="225"/>
      <c r="BO1977" s="226"/>
      <c r="BP1977" s="224"/>
      <c r="BQ1977" s="224"/>
      <c r="BR1977" s="226"/>
      <c r="BS1977" s="225"/>
      <c r="CB1977" s="258"/>
      <c r="CC1977" s="258"/>
      <c r="CD1977" s="276" t="s">
        <v>2026</v>
      </c>
      <c r="CE1977" s="305" t="s">
        <v>505</v>
      </c>
      <c r="CF1977" s="253" t="s">
        <v>725</v>
      </c>
      <c r="CG1977" s="278"/>
      <c r="CH1977" s="235"/>
    </row>
    <row r="1978" spans="8:86" ht="15" customHeight="1" x14ac:dyDescent="0.15">
      <c r="H1978" s="111">
        <f t="shared" si="212"/>
        <v>0</v>
      </c>
      <c r="I1978" s="110">
        <v>1958</v>
      </c>
      <c r="J1978" s="199"/>
      <c r="K1978" s="199"/>
      <c r="L1978" s="112" t="e">
        <f t="shared" si="214"/>
        <v>#N/A</v>
      </c>
      <c r="M1978" s="199"/>
      <c r="N1978" s="199"/>
      <c r="O1978" s="124" t="str">
        <f t="shared" si="215"/>
        <v/>
      </c>
      <c r="P1978" s="124" t="str">
        <f t="shared" si="216"/>
        <v/>
      </c>
      <c r="Q1978" s="199"/>
      <c r="R1978" s="113" t="s">
        <v>341</v>
      </c>
      <c r="S1978" s="199"/>
      <c r="T1978" s="113" t="s">
        <v>337</v>
      </c>
      <c r="U1978" s="199"/>
      <c r="V1978" s="112" t="str">
        <f t="shared" si="217"/>
        <v>１～４以外</v>
      </c>
      <c r="W1978" s="628"/>
      <c r="X1978" s="112"/>
      <c r="Y1978" s="199"/>
      <c r="Z1978" s="636"/>
      <c r="AA1978" s="200"/>
      <c r="AB1978" s="114" t="e">
        <f t="shared" si="218"/>
        <v>#N/A</v>
      </c>
      <c r="AC1978" s="115" t="str">
        <f t="shared" si="213"/>
        <v/>
      </c>
      <c r="AD1978" s="145" t="str">
        <f t="shared" si="219"/>
        <v/>
      </c>
      <c r="BD1978" s="36">
        <v>1958</v>
      </c>
      <c r="BE1978" s="223"/>
      <c r="BF1978" s="231"/>
      <c r="BG1978" s="231"/>
      <c r="BH1978" s="231"/>
      <c r="BI1978" s="231"/>
      <c r="BJ1978" s="223"/>
      <c r="BK1978" s="224"/>
      <c r="BL1978" s="223"/>
      <c r="BM1978" s="224"/>
      <c r="BN1978" s="225"/>
      <c r="BO1978" s="226"/>
      <c r="BP1978" s="224"/>
      <c r="BQ1978" s="224"/>
      <c r="BR1978" s="226"/>
      <c r="BS1978" s="225"/>
      <c r="CB1978" s="258"/>
      <c r="CC1978" s="258"/>
      <c r="CD1978" s="461" t="s">
        <v>2133</v>
      </c>
      <c r="CE1978" s="306">
        <v>2</v>
      </c>
      <c r="CF1978" s="259">
        <v>1</v>
      </c>
      <c r="CG1978" s="260">
        <f>DCOUNT($H$20:$AD$4020,"入力ﾁｪｯｸ",CD1977:CF1979)</f>
        <v>0</v>
      </c>
      <c r="CH1978" s="235"/>
    </row>
    <row r="1979" spans="8:86" ht="15" customHeight="1" x14ac:dyDescent="0.15">
      <c r="H1979" s="111">
        <f t="shared" si="212"/>
        <v>0</v>
      </c>
      <c r="I1979" s="110">
        <v>1959</v>
      </c>
      <c r="J1979" s="199"/>
      <c r="K1979" s="199"/>
      <c r="L1979" s="112" t="e">
        <f t="shared" si="214"/>
        <v>#N/A</v>
      </c>
      <c r="M1979" s="199"/>
      <c r="N1979" s="199"/>
      <c r="O1979" s="124" t="str">
        <f t="shared" si="215"/>
        <v/>
      </c>
      <c r="P1979" s="124" t="str">
        <f t="shared" si="216"/>
        <v/>
      </c>
      <c r="Q1979" s="199"/>
      <c r="R1979" s="113" t="s">
        <v>341</v>
      </c>
      <c r="S1979" s="199"/>
      <c r="T1979" s="113" t="s">
        <v>337</v>
      </c>
      <c r="U1979" s="199"/>
      <c r="V1979" s="112" t="str">
        <f t="shared" si="217"/>
        <v>１～４以外</v>
      </c>
      <c r="W1979" s="628"/>
      <c r="X1979" s="112"/>
      <c r="Y1979" s="199"/>
      <c r="Z1979" s="636"/>
      <c r="AA1979" s="200"/>
      <c r="AB1979" s="114" t="e">
        <f t="shared" si="218"/>
        <v>#N/A</v>
      </c>
      <c r="AC1979" s="115" t="str">
        <f t="shared" si="213"/>
        <v/>
      </c>
      <c r="AD1979" s="145" t="str">
        <f t="shared" si="219"/>
        <v/>
      </c>
      <c r="BD1979" s="36">
        <v>1959</v>
      </c>
      <c r="BE1979" s="223"/>
      <c r="BF1979" s="231"/>
      <c r="BG1979" s="231"/>
      <c r="BH1979" s="231"/>
      <c r="BI1979" s="231"/>
      <c r="BJ1979" s="223"/>
      <c r="BK1979" s="224"/>
      <c r="BL1979" s="223"/>
      <c r="BM1979" s="224"/>
      <c r="BN1979" s="225"/>
      <c r="BO1979" s="226"/>
      <c r="BP1979" s="224"/>
      <c r="BQ1979" s="224"/>
      <c r="BR1979" s="226"/>
      <c r="BS1979" s="225"/>
      <c r="CB1979" s="258"/>
      <c r="CC1979" s="258"/>
      <c r="CD1979" s="461" t="s">
        <v>2133</v>
      </c>
      <c r="CE1979" s="307">
        <v>2</v>
      </c>
      <c r="CF1979" s="266">
        <v>2</v>
      </c>
      <c r="CG1979" s="268"/>
      <c r="CH1979" s="235"/>
    </row>
    <row r="1980" spans="8:86" ht="15" customHeight="1" x14ac:dyDescent="0.15">
      <c r="H1980" s="111">
        <f t="shared" si="212"/>
        <v>0</v>
      </c>
      <c r="I1980" s="110">
        <v>1960</v>
      </c>
      <c r="J1980" s="199"/>
      <c r="K1980" s="199"/>
      <c r="L1980" s="112" t="e">
        <f t="shared" si="214"/>
        <v>#N/A</v>
      </c>
      <c r="M1980" s="199"/>
      <c r="N1980" s="199"/>
      <c r="O1980" s="124" t="str">
        <f t="shared" si="215"/>
        <v/>
      </c>
      <c r="P1980" s="124" t="str">
        <f t="shared" si="216"/>
        <v/>
      </c>
      <c r="Q1980" s="199"/>
      <c r="R1980" s="113" t="s">
        <v>341</v>
      </c>
      <c r="S1980" s="199"/>
      <c r="T1980" s="113" t="s">
        <v>337</v>
      </c>
      <c r="U1980" s="199"/>
      <c r="V1980" s="112" t="str">
        <f t="shared" si="217"/>
        <v>１～４以外</v>
      </c>
      <c r="W1980" s="628"/>
      <c r="X1980" s="112"/>
      <c r="Y1980" s="199"/>
      <c r="Z1980" s="636"/>
      <c r="AA1980" s="200"/>
      <c r="AB1980" s="114" t="e">
        <f t="shared" si="218"/>
        <v>#N/A</v>
      </c>
      <c r="AC1980" s="115" t="str">
        <f t="shared" si="213"/>
        <v/>
      </c>
      <c r="AD1980" s="145" t="str">
        <f t="shared" si="219"/>
        <v/>
      </c>
      <c r="BD1980" s="36">
        <v>1960</v>
      </c>
      <c r="BE1980" s="223"/>
      <c r="BF1980" s="231"/>
      <c r="BG1980" s="231"/>
      <c r="BH1980" s="231"/>
      <c r="BI1980" s="231"/>
      <c r="BJ1980" s="223"/>
      <c r="BK1980" s="224"/>
      <c r="BL1980" s="223"/>
      <c r="BM1980" s="224"/>
      <c r="BN1980" s="225"/>
      <c r="BO1980" s="226"/>
      <c r="BP1980" s="224"/>
      <c r="BQ1980" s="224"/>
      <c r="BR1980" s="226"/>
      <c r="BS1980" s="225"/>
      <c r="CB1980" s="258"/>
      <c r="CC1980" s="258"/>
      <c r="CD1980" s="276" t="s">
        <v>2026</v>
      </c>
      <c r="CE1980" s="305" t="s">
        <v>505</v>
      </c>
      <c r="CF1980" s="253" t="s">
        <v>725</v>
      </c>
      <c r="CG1980" s="278"/>
      <c r="CH1980" s="235"/>
    </row>
    <row r="1981" spans="8:86" ht="15" customHeight="1" x14ac:dyDescent="0.15">
      <c r="H1981" s="111">
        <f t="shared" si="212"/>
        <v>0</v>
      </c>
      <c r="I1981" s="110">
        <v>1961</v>
      </c>
      <c r="J1981" s="199"/>
      <c r="K1981" s="199"/>
      <c r="L1981" s="112" t="e">
        <f t="shared" si="214"/>
        <v>#N/A</v>
      </c>
      <c r="M1981" s="199"/>
      <c r="N1981" s="199"/>
      <c r="O1981" s="124" t="str">
        <f t="shared" si="215"/>
        <v/>
      </c>
      <c r="P1981" s="124" t="str">
        <f t="shared" si="216"/>
        <v/>
      </c>
      <c r="Q1981" s="199"/>
      <c r="R1981" s="113" t="s">
        <v>341</v>
      </c>
      <c r="S1981" s="199"/>
      <c r="T1981" s="113" t="s">
        <v>337</v>
      </c>
      <c r="U1981" s="199"/>
      <c r="V1981" s="112" t="str">
        <f t="shared" si="217"/>
        <v>１～４以外</v>
      </c>
      <c r="W1981" s="628"/>
      <c r="X1981" s="112"/>
      <c r="Y1981" s="199"/>
      <c r="Z1981" s="636"/>
      <c r="AA1981" s="200"/>
      <c r="AB1981" s="114" t="e">
        <f t="shared" si="218"/>
        <v>#N/A</v>
      </c>
      <c r="AC1981" s="115" t="str">
        <f t="shared" si="213"/>
        <v/>
      </c>
      <c r="AD1981" s="145" t="str">
        <f t="shared" si="219"/>
        <v/>
      </c>
      <c r="BD1981" s="36">
        <v>1961</v>
      </c>
      <c r="BE1981" s="223"/>
      <c r="BF1981" s="231"/>
      <c r="BG1981" s="231"/>
      <c r="BH1981" s="231"/>
      <c r="BI1981" s="231"/>
      <c r="BJ1981" s="223"/>
      <c r="BK1981" s="224"/>
      <c r="BL1981" s="223"/>
      <c r="BM1981" s="224"/>
      <c r="BN1981" s="225"/>
      <c r="BO1981" s="226"/>
      <c r="BP1981" s="224"/>
      <c r="BQ1981" s="224"/>
      <c r="BR1981" s="226"/>
      <c r="BS1981" s="225"/>
      <c r="CB1981" s="258"/>
      <c r="CC1981" s="258"/>
      <c r="CD1981" s="461" t="s">
        <v>2134</v>
      </c>
      <c r="CE1981" s="306">
        <v>2</v>
      </c>
      <c r="CF1981" s="259">
        <v>1</v>
      </c>
      <c r="CG1981" s="260">
        <f>DCOUNT($H$20:$AD$4020,"入力ﾁｪｯｸ",CD1980:CF1982)</f>
        <v>0</v>
      </c>
      <c r="CH1981" s="235"/>
    </row>
    <row r="1982" spans="8:86" ht="15" customHeight="1" x14ac:dyDescent="0.15">
      <c r="H1982" s="111">
        <f t="shared" si="212"/>
        <v>0</v>
      </c>
      <c r="I1982" s="110">
        <v>1962</v>
      </c>
      <c r="J1982" s="199"/>
      <c r="K1982" s="199"/>
      <c r="L1982" s="112" t="e">
        <f t="shared" si="214"/>
        <v>#N/A</v>
      </c>
      <c r="M1982" s="199"/>
      <c r="N1982" s="199"/>
      <c r="O1982" s="124" t="str">
        <f t="shared" si="215"/>
        <v/>
      </c>
      <c r="P1982" s="124" t="str">
        <f t="shared" si="216"/>
        <v/>
      </c>
      <c r="Q1982" s="199"/>
      <c r="R1982" s="113" t="s">
        <v>341</v>
      </c>
      <c r="S1982" s="199"/>
      <c r="T1982" s="113" t="s">
        <v>337</v>
      </c>
      <c r="U1982" s="199"/>
      <c r="V1982" s="112" t="str">
        <f t="shared" si="217"/>
        <v>１～４以外</v>
      </c>
      <c r="W1982" s="628"/>
      <c r="X1982" s="112"/>
      <c r="Y1982" s="199"/>
      <c r="Z1982" s="636"/>
      <c r="AA1982" s="200"/>
      <c r="AB1982" s="114" t="e">
        <f t="shared" si="218"/>
        <v>#N/A</v>
      </c>
      <c r="AC1982" s="115" t="str">
        <f t="shared" si="213"/>
        <v/>
      </c>
      <c r="AD1982" s="145" t="str">
        <f t="shared" si="219"/>
        <v/>
      </c>
      <c r="BD1982" s="36">
        <v>1962</v>
      </c>
      <c r="BE1982" s="223"/>
      <c r="BF1982" s="231"/>
      <c r="BG1982" s="231"/>
      <c r="BH1982" s="231"/>
      <c r="BI1982" s="231"/>
      <c r="BJ1982" s="223"/>
      <c r="BK1982" s="224"/>
      <c r="BL1982" s="223"/>
      <c r="BM1982" s="224"/>
      <c r="BN1982" s="225"/>
      <c r="BO1982" s="226"/>
      <c r="BP1982" s="224"/>
      <c r="BQ1982" s="224"/>
      <c r="BR1982" s="226"/>
      <c r="BS1982" s="225"/>
      <c r="CB1982" s="258"/>
      <c r="CC1982" s="258"/>
      <c r="CD1982" s="461" t="s">
        <v>2134</v>
      </c>
      <c r="CE1982" s="307">
        <v>2</v>
      </c>
      <c r="CF1982" s="266">
        <v>2</v>
      </c>
      <c r="CG1982" s="268"/>
      <c r="CH1982" s="235"/>
    </row>
    <row r="1983" spans="8:86" ht="15" customHeight="1" x14ac:dyDescent="0.15">
      <c r="H1983" s="111">
        <f t="shared" si="212"/>
        <v>0</v>
      </c>
      <c r="I1983" s="110">
        <v>1963</v>
      </c>
      <c r="J1983" s="199"/>
      <c r="K1983" s="199"/>
      <c r="L1983" s="112" t="e">
        <f t="shared" si="214"/>
        <v>#N/A</v>
      </c>
      <c r="M1983" s="199"/>
      <c r="N1983" s="199"/>
      <c r="O1983" s="124" t="str">
        <f t="shared" si="215"/>
        <v/>
      </c>
      <c r="P1983" s="124" t="str">
        <f t="shared" si="216"/>
        <v/>
      </c>
      <c r="Q1983" s="199"/>
      <c r="R1983" s="113" t="s">
        <v>341</v>
      </c>
      <c r="S1983" s="199"/>
      <c r="T1983" s="113" t="s">
        <v>337</v>
      </c>
      <c r="U1983" s="199"/>
      <c r="V1983" s="112" t="str">
        <f t="shared" si="217"/>
        <v>１～４以外</v>
      </c>
      <c r="W1983" s="628"/>
      <c r="X1983" s="112"/>
      <c r="Y1983" s="199"/>
      <c r="Z1983" s="636"/>
      <c r="AA1983" s="200"/>
      <c r="AB1983" s="114" t="e">
        <f t="shared" si="218"/>
        <v>#N/A</v>
      </c>
      <c r="AC1983" s="115" t="str">
        <f t="shared" si="213"/>
        <v/>
      </c>
      <c r="AD1983" s="145" t="str">
        <f t="shared" si="219"/>
        <v/>
      </c>
      <c r="BD1983" s="36">
        <v>1963</v>
      </c>
      <c r="BE1983" s="223"/>
      <c r="BF1983" s="231"/>
      <c r="BG1983" s="231"/>
      <c r="BH1983" s="231"/>
      <c r="BI1983" s="231"/>
      <c r="BJ1983" s="223"/>
      <c r="BK1983" s="224"/>
      <c r="BL1983" s="223"/>
      <c r="BM1983" s="224"/>
      <c r="BN1983" s="225"/>
      <c r="BO1983" s="226"/>
      <c r="BP1983" s="224"/>
      <c r="BQ1983" s="224"/>
      <c r="BR1983" s="226"/>
      <c r="BS1983" s="225"/>
      <c r="CB1983" s="258"/>
      <c r="CC1983" s="258"/>
      <c r="CD1983" s="276" t="s">
        <v>2026</v>
      </c>
      <c r="CE1983" s="305" t="s">
        <v>505</v>
      </c>
      <c r="CF1983" s="253" t="s">
        <v>725</v>
      </c>
      <c r="CG1983" s="278"/>
      <c r="CH1983" s="235"/>
    </row>
    <row r="1984" spans="8:86" ht="15" customHeight="1" x14ac:dyDescent="0.15">
      <c r="H1984" s="111">
        <f t="shared" si="212"/>
        <v>0</v>
      </c>
      <c r="I1984" s="110">
        <v>1964</v>
      </c>
      <c r="J1984" s="199"/>
      <c r="K1984" s="199"/>
      <c r="L1984" s="112" t="e">
        <f t="shared" si="214"/>
        <v>#N/A</v>
      </c>
      <c r="M1984" s="199"/>
      <c r="N1984" s="199"/>
      <c r="O1984" s="124" t="str">
        <f t="shared" si="215"/>
        <v/>
      </c>
      <c r="P1984" s="124" t="str">
        <f t="shared" si="216"/>
        <v/>
      </c>
      <c r="Q1984" s="199"/>
      <c r="R1984" s="113" t="s">
        <v>341</v>
      </c>
      <c r="S1984" s="199"/>
      <c r="T1984" s="113" t="s">
        <v>337</v>
      </c>
      <c r="U1984" s="199"/>
      <c r="V1984" s="112" t="str">
        <f t="shared" si="217"/>
        <v>１～４以外</v>
      </c>
      <c r="W1984" s="628"/>
      <c r="X1984" s="112"/>
      <c r="Y1984" s="199"/>
      <c r="Z1984" s="636"/>
      <c r="AA1984" s="200"/>
      <c r="AB1984" s="114" t="e">
        <f t="shared" si="218"/>
        <v>#N/A</v>
      </c>
      <c r="AC1984" s="115" t="str">
        <f t="shared" si="213"/>
        <v/>
      </c>
      <c r="AD1984" s="145" t="str">
        <f t="shared" si="219"/>
        <v/>
      </c>
      <c r="BD1984" s="36">
        <v>1964</v>
      </c>
      <c r="BE1984" s="223"/>
      <c r="BF1984" s="231"/>
      <c r="BG1984" s="231"/>
      <c r="BH1984" s="231"/>
      <c r="BI1984" s="231"/>
      <c r="BJ1984" s="223"/>
      <c r="BK1984" s="224"/>
      <c r="BL1984" s="223"/>
      <c r="BM1984" s="224"/>
      <c r="BN1984" s="225"/>
      <c r="BO1984" s="226"/>
      <c r="BP1984" s="224"/>
      <c r="BQ1984" s="224"/>
      <c r="BR1984" s="226"/>
      <c r="BS1984" s="225"/>
      <c r="CB1984" s="258"/>
      <c r="CC1984" s="258"/>
      <c r="CD1984" s="461" t="s">
        <v>2135</v>
      </c>
      <c r="CE1984" s="306">
        <v>2</v>
      </c>
      <c r="CF1984" s="259">
        <v>1</v>
      </c>
      <c r="CG1984" s="260">
        <f>DCOUNT($H$20:$AD$4020,"入力ﾁｪｯｸ",CD1983:CF1985)</f>
        <v>0</v>
      </c>
      <c r="CH1984" s="235"/>
    </row>
    <row r="1985" spans="8:86" ht="15" customHeight="1" x14ac:dyDescent="0.15">
      <c r="H1985" s="111">
        <f t="shared" si="212"/>
        <v>0</v>
      </c>
      <c r="I1985" s="110">
        <v>1965</v>
      </c>
      <c r="J1985" s="199"/>
      <c r="K1985" s="199"/>
      <c r="L1985" s="112" t="e">
        <f t="shared" si="214"/>
        <v>#N/A</v>
      </c>
      <c r="M1985" s="199"/>
      <c r="N1985" s="199"/>
      <c r="O1985" s="124" t="str">
        <f t="shared" si="215"/>
        <v/>
      </c>
      <c r="P1985" s="124" t="str">
        <f t="shared" si="216"/>
        <v/>
      </c>
      <c r="Q1985" s="199"/>
      <c r="R1985" s="113" t="s">
        <v>341</v>
      </c>
      <c r="S1985" s="199"/>
      <c r="T1985" s="113" t="s">
        <v>337</v>
      </c>
      <c r="U1985" s="199"/>
      <c r="V1985" s="112" t="str">
        <f t="shared" si="217"/>
        <v>１～４以外</v>
      </c>
      <c r="W1985" s="628"/>
      <c r="X1985" s="112"/>
      <c r="Y1985" s="199"/>
      <c r="Z1985" s="636"/>
      <c r="AA1985" s="200"/>
      <c r="AB1985" s="114" t="e">
        <f t="shared" si="218"/>
        <v>#N/A</v>
      </c>
      <c r="AC1985" s="115" t="str">
        <f t="shared" si="213"/>
        <v/>
      </c>
      <c r="AD1985" s="145" t="str">
        <f t="shared" si="219"/>
        <v/>
      </c>
      <c r="BD1985" s="36">
        <v>1965</v>
      </c>
      <c r="BE1985" s="223"/>
      <c r="BF1985" s="231"/>
      <c r="BG1985" s="231"/>
      <c r="BH1985" s="231"/>
      <c r="BI1985" s="231"/>
      <c r="BJ1985" s="223"/>
      <c r="BK1985" s="224"/>
      <c r="BL1985" s="223"/>
      <c r="BM1985" s="224"/>
      <c r="BN1985" s="225"/>
      <c r="BO1985" s="226"/>
      <c r="BP1985" s="224"/>
      <c r="BQ1985" s="224"/>
      <c r="BR1985" s="226"/>
      <c r="BS1985" s="225"/>
      <c r="CB1985" s="258"/>
      <c r="CC1985" s="258"/>
      <c r="CD1985" s="461" t="s">
        <v>2135</v>
      </c>
      <c r="CE1985" s="307">
        <v>2</v>
      </c>
      <c r="CF1985" s="266">
        <v>2</v>
      </c>
      <c r="CG1985" s="268"/>
      <c r="CH1985" s="235"/>
    </row>
    <row r="1986" spans="8:86" ht="15" customHeight="1" x14ac:dyDescent="0.15">
      <c r="H1986" s="111">
        <f t="shared" si="212"/>
        <v>0</v>
      </c>
      <c r="I1986" s="110">
        <v>1966</v>
      </c>
      <c r="J1986" s="199"/>
      <c r="K1986" s="199"/>
      <c r="L1986" s="112" t="e">
        <f t="shared" si="214"/>
        <v>#N/A</v>
      </c>
      <c r="M1986" s="199"/>
      <c r="N1986" s="199"/>
      <c r="O1986" s="124" t="str">
        <f t="shared" si="215"/>
        <v/>
      </c>
      <c r="P1986" s="124" t="str">
        <f t="shared" si="216"/>
        <v/>
      </c>
      <c r="Q1986" s="199"/>
      <c r="R1986" s="113" t="s">
        <v>341</v>
      </c>
      <c r="S1986" s="199"/>
      <c r="T1986" s="113" t="s">
        <v>337</v>
      </c>
      <c r="U1986" s="199"/>
      <c r="V1986" s="112" t="str">
        <f t="shared" si="217"/>
        <v>１～４以外</v>
      </c>
      <c r="W1986" s="628"/>
      <c r="X1986" s="112"/>
      <c r="Y1986" s="199"/>
      <c r="Z1986" s="636"/>
      <c r="AA1986" s="200"/>
      <c r="AB1986" s="114" t="e">
        <f t="shared" si="218"/>
        <v>#N/A</v>
      </c>
      <c r="AC1986" s="115" t="str">
        <f t="shared" si="213"/>
        <v/>
      </c>
      <c r="AD1986" s="145" t="str">
        <f t="shared" si="219"/>
        <v/>
      </c>
      <c r="BD1986" s="36">
        <v>1966</v>
      </c>
      <c r="BE1986" s="223"/>
      <c r="BF1986" s="231"/>
      <c r="BG1986" s="231"/>
      <c r="BH1986" s="231"/>
      <c r="BI1986" s="231"/>
      <c r="BJ1986" s="223"/>
      <c r="BK1986" s="224"/>
      <c r="BL1986" s="223"/>
      <c r="BM1986" s="224"/>
      <c r="BN1986" s="225"/>
      <c r="BO1986" s="226"/>
      <c r="BP1986" s="224"/>
      <c r="BQ1986" s="224"/>
      <c r="BR1986" s="226"/>
      <c r="BS1986" s="225"/>
      <c r="CB1986" s="258"/>
      <c r="CC1986" s="258"/>
      <c r="CD1986" s="524" t="s">
        <v>242</v>
      </c>
      <c r="CE1986" s="525" t="s">
        <v>505</v>
      </c>
      <c r="CF1986" s="526" t="s">
        <v>725</v>
      </c>
      <c r="CG1986" s="527"/>
      <c r="CH1986" s="235"/>
    </row>
    <row r="1987" spans="8:86" ht="15" customHeight="1" x14ac:dyDescent="0.15">
      <c r="H1987" s="111">
        <f t="shared" si="212"/>
        <v>0</v>
      </c>
      <c r="I1987" s="110">
        <v>1967</v>
      </c>
      <c r="J1987" s="199"/>
      <c r="K1987" s="199"/>
      <c r="L1987" s="112" t="e">
        <f t="shared" si="214"/>
        <v>#N/A</v>
      </c>
      <c r="M1987" s="199"/>
      <c r="N1987" s="199"/>
      <c r="O1987" s="124" t="str">
        <f t="shared" si="215"/>
        <v/>
      </c>
      <c r="P1987" s="124" t="str">
        <f t="shared" si="216"/>
        <v/>
      </c>
      <c r="Q1987" s="199"/>
      <c r="R1987" s="113" t="s">
        <v>341</v>
      </c>
      <c r="S1987" s="199"/>
      <c r="T1987" s="113" t="s">
        <v>337</v>
      </c>
      <c r="U1987" s="199"/>
      <c r="V1987" s="112" t="str">
        <f t="shared" si="217"/>
        <v>１～４以外</v>
      </c>
      <c r="W1987" s="628"/>
      <c r="X1987" s="112"/>
      <c r="Y1987" s="199"/>
      <c r="Z1987" s="636"/>
      <c r="AA1987" s="200"/>
      <c r="AB1987" s="114" t="e">
        <f t="shared" si="218"/>
        <v>#N/A</v>
      </c>
      <c r="AC1987" s="115" t="str">
        <f t="shared" si="213"/>
        <v/>
      </c>
      <c r="AD1987" s="145" t="str">
        <f t="shared" si="219"/>
        <v/>
      </c>
      <c r="BD1987" s="36">
        <v>1967</v>
      </c>
      <c r="BE1987" s="223"/>
      <c r="BF1987" s="231"/>
      <c r="BG1987" s="231"/>
      <c r="BH1987" s="231"/>
      <c r="BI1987" s="231"/>
      <c r="BJ1987" s="223"/>
      <c r="BK1987" s="224"/>
      <c r="BL1987" s="223"/>
      <c r="BM1987" s="224"/>
      <c r="BN1987" s="225"/>
      <c r="BO1987" s="226"/>
      <c r="BP1987" s="224"/>
      <c r="BQ1987" s="224"/>
      <c r="BR1987" s="226"/>
      <c r="BS1987" s="225"/>
      <c r="CB1987" s="258"/>
      <c r="CC1987" s="258"/>
      <c r="CD1987" s="528" t="s">
        <v>2530</v>
      </c>
      <c r="CE1987" s="529">
        <v>2</v>
      </c>
      <c r="CF1987" s="530">
        <v>1</v>
      </c>
      <c r="CG1987" s="531">
        <f>DCOUNT($H$20:$AD$4020,"入力ﾁｪｯｸ",CD1986:CF1988)</f>
        <v>0</v>
      </c>
      <c r="CH1987" s="235"/>
    </row>
    <row r="1988" spans="8:86" ht="15" customHeight="1" x14ac:dyDescent="0.15">
      <c r="H1988" s="111">
        <f t="shared" si="212"/>
        <v>0</v>
      </c>
      <c r="I1988" s="110">
        <v>1968</v>
      </c>
      <c r="J1988" s="199"/>
      <c r="K1988" s="199"/>
      <c r="L1988" s="112" t="e">
        <f t="shared" si="214"/>
        <v>#N/A</v>
      </c>
      <c r="M1988" s="199"/>
      <c r="N1988" s="199"/>
      <c r="O1988" s="124" t="str">
        <f t="shared" si="215"/>
        <v/>
      </c>
      <c r="P1988" s="124" t="str">
        <f t="shared" si="216"/>
        <v/>
      </c>
      <c r="Q1988" s="199"/>
      <c r="R1988" s="113" t="s">
        <v>341</v>
      </c>
      <c r="S1988" s="199"/>
      <c r="T1988" s="113" t="s">
        <v>337</v>
      </c>
      <c r="U1988" s="199"/>
      <c r="V1988" s="112" t="str">
        <f t="shared" si="217"/>
        <v>１～４以外</v>
      </c>
      <c r="W1988" s="628"/>
      <c r="X1988" s="112"/>
      <c r="Y1988" s="199"/>
      <c r="Z1988" s="636"/>
      <c r="AA1988" s="200"/>
      <c r="AB1988" s="114" t="e">
        <f t="shared" si="218"/>
        <v>#N/A</v>
      </c>
      <c r="AC1988" s="115" t="str">
        <f t="shared" si="213"/>
        <v/>
      </c>
      <c r="AD1988" s="145" t="str">
        <f t="shared" si="219"/>
        <v/>
      </c>
      <c r="BD1988" s="36">
        <v>1968</v>
      </c>
      <c r="BE1988" s="223"/>
      <c r="BF1988" s="231"/>
      <c r="BG1988" s="231"/>
      <c r="BH1988" s="231"/>
      <c r="BI1988" s="231"/>
      <c r="BJ1988" s="223"/>
      <c r="BK1988" s="224"/>
      <c r="BL1988" s="223"/>
      <c r="BM1988" s="224"/>
      <c r="BN1988" s="225"/>
      <c r="BO1988" s="226"/>
      <c r="BP1988" s="224"/>
      <c r="BQ1988" s="224"/>
      <c r="BR1988" s="226"/>
      <c r="BS1988" s="225"/>
      <c r="CB1988" s="258"/>
      <c r="CC1988" s="258"/>
      <c r="CD1988" s="532" t="s">
        <v>2530</v>
      </c>
      <c r="CE1988" s="533">
        <v>2</v>
      </c>
      <c r="CF1988" s="534">
        <v>2</v>
      </c>
      <c r="CG1988" s="535"/>
      <c r="CH1988" s="235"/>
    </row>
    <row r="1989" spans="8:86" ht="15" customHeight="1" x14ac:dyDescent="0.15">
      <c r="H1989" s="111">
        <f t="shared" si="212"/>
        <v>0</v>
      </c>
      <c r="I1989" s="110">
        <v>1969</v>
      </c>
      <c r="J1989" s="199"/>
      <c r="K1989" s="199"/>
      <c r="L1989" s="112" t="e">
        <f t="shared" si="214"/>
        <v>#N/A</v>
      </c>
      <c r="M1989" s="199"/>
      <c r="N1989" s="199"/>
      <c r="O1989" s="124" t="str">
        <f t="shared" si="215"/>
        <v/>
      </c>
      <c r="P1989" s="124" t="str">
        <f t="shared" si="216"/>
        <v/>
      </c>
      <c r="Q1989" s="199"/>
      <c r="R1989" s="113" t="s">
        <v>341</v>
      </c>
      <c r="S1989" s="199"/>
      <c r="T1989" s="113" t="s">
        <v>337</v>
      </c>
      <c r="U1989" s="199"/>
      <c r="V1989" s="112" t="str">
        <f t="shared" si="217"/>
        <v>１～４以外</v>
      </c>
      <c r="W1989" s="628"/>
      <c r="X1989" s="112"/>
      <c r="Y1989" s="199"/>
      <c r="Z1989" s="636"/>
      <c r="AA1989" s="200"/>
      <c r="AB1989" s="114" t="e">
        <f t="shared" si="218"/>
        <v>#N/A</v>
      </c>
      <c r="AC1989" s="115" t="str">
        <f t="shared" si="213"/>
        <v/>
      </c>
      <c r="AD1989" s="145" t="str">
        <f t="shared" si="219"/>
        <v/>
      </c>
      <c r="BD1989" s="36">
        <v>1969</v>
      </c>
      <c r="BE1989" s="223"/>
      <c r="BF1989" s="231"/>
      <c r="BG1989" s="231"/>
      <c r="BH1989" s="231"/>
      <c r="BI1989" s="231"/>
      <c r="BJ1989" s="223"/>
      <c r="BK1989" s="224"/>
      <c r="BL1989" s="223"/>
      <c r="BM1989" s="224"/>
      <c r="BN1989" s="225"/>
      <c r="BO1989" s="226"/>
      <c r="BP1989" s="224"/>
      <c r="BQ1989" s="224"/>
      <c r="BR1989" s="226"/>
      <c r="BS1989" s="225"/>
      <c r="CB1989" s="258"/>
      <c r="CC1989" s="258"/>
      <c r="CD1989" s="524" t="s">
        <v>242</v>
      </c>
      <c r="CE1989" s="525" t="s">
        <v>505</v>
      </c>
      <c r="CF1989" s="526" t="s">
        <v>725</v>
      </c>
      <c r="CG1989" s="527"/>
      <c r="CH1989" s="235"/>
    </row>
    <row r="1990" spans="8:86" ht="15" customHeight="1" x14ac:dyDescent="0.15">
      <c r="H1990" s="111">
        <f t="shared" si="212"/>
        <v>0</v>
      </c>
      <c r="I1990" s="110">
        <v>1970</v>
      </c>
      <c r="J1990" s="199"/>
      <c r="K1990" s="199"/>
      <c r="L1990" s="112" t="e">
        <f t="shared" si="214"/>
        <v>#N/A</v>
      </c>
      <c r="M1990" s="199"/>
      <c r="N1990" s="199"/>
      <c r="O1990" s="124" t="str">
        <f t="shared" si="215"/>
        <v/>
      </c>
      <c r="P1990" s="124" t="str">
        <f t="shared" si="216"/>
        <v/>
      </c>
      <c r="Q1990" s="199"/>
      <c r="R1990" s="113" t="s">
        <v>341</v>
      </c>
      <c r="S1990" s="199"/>
      <c r="T1990" s="113" t="s">
        <v>337</v>
      </c>
      <c r="U1990" s="199"/>
      <c r="V1990" s="112" t="str">
        <f t="shared" si="217"/>
        <v>１～４以外</v>
      </c>
      <c r="W1990" s="628"/>
      <c r="X1990" s="112"/>
      <c r="Y1990" s="199"/>
      <c r="Z1990" s="636"/>
      <c r="AA1990" s="200"/>
      <c r="AB1990" s="114" t="e">
        <f t="shared" si="218"/>
        <v>#N/A</v>
      </c>
      <c r="AC1990" s="115" t="str">
        <f t="shared" si="213"/>
        <v/>
      </c>
      <c r="AD1990" s="145" t="str">
        <f t="shared" si="219"/>
        <v/>
      </c>
      <c r="BD1990" s="36">
        <v>1970</v>
      </c>
      <c r="BE1990" s="223"/>
      <c r="BF1990" s="231"/>
      <c r="BG1990" s="231"/>
      <c r="BH1990" s="231"/>
      <c r="BI1990" s="231"/>
      <c r="BJ1990" s="223"/>
      <c r="BK1990" s="224"/>
      <c r="BL1990" s="223"/>
      <c r="BM1990" s="224"/>
      <c r="BN1990" s="225"/>
      <c r="BO1990" s="226"/>
      <c r="BP1990" s="224"/>
      <c r="BQ1990" s="224"/>
      <c r="BR1990" s="226"/>
      <c r="BS1990" s="225"/>
      <c r="CB1990" s="258"/>
      <c r="CC1990" s="258"/>
      <c r="CD1990" s="528" t="s">
        <v>2531</v>
      </c>
      <c r="CE1990" s="529">
        <v>2</v>
      </c>
      <c r="CF1990" s="530">
        <v>1</v>
      </c>
      <c r="CG1990" s="531">
        <f>DCOUNT($H$20:$AD$4020,"入力ﾁｪｯｸ",CD1989:CF1991)</f>
        <v>0</v>
      </c>
      <c r="CH1990" s="235"/>
    </row>
    <row r="1991" spans="8:86" ht="15" customHeight="1" x14ac:dyDescent="0.15">
      <c r="H1991" s="111">
        <f t="shared" si="212"/>
        <v>0</v>
      </c>
      <c r="I1991" s="110">
        <v>1971</v>
      </c>
      <c r="J1991" s="199"/>
      <c r="K1991" s="199"/>
      <c r="L1991" s="112" t="e">
        <f t="shared" si="214"/>
        <v>#N/A</v>
      </c>
      <c r="M1991" s="199"/>
      <c r="N1991" s="199"/>
      <c r="O1991" s="124" t="str">
        <f t="shared" si="215"/>
        <v/>
      </c>
      <c r="P1991" s="124" t="str">
        <f t="shared" si="216"/>
        <v/>
      </c>
      <c r="Q1991" s="199"/>
      <c r="R1991" s="113" t="s">
        <v>341</v>
      </c>
      <c r="S1991" s="199"/>
      <c r="T1991" s="113" t="s">
        <v>337</v>
      </c>
      <c r="U1991" s="199"/>
      <c r="V1991" s="112" t="str">
        <f t="shared" si="217"/>
        <v>１～４以外</v>
      </c>
      <c r="W1991" s="628"/>
      <c r="X1991" s="112"/>
      <c r="Y1991" s="199"/>
      <c r="Z1991" s="636"/>
      <c r="AA1991" s="200"/>
      <c r="AB1991" s="114" t="e">
        <f t="shared" si="218"/>
        <v>#N/A</v>
      </c>
      <c r="AC1991" s="115" t="str">
        <f t="shared" si="213"/>
        <v/>
      </c>
      <c r="AD1991" s="145" t="str">
        <f t="shared" si="219"/>
        <v/>
      </c>
      <c r="BD1991" s="36">
        <v>1971</v>
      </c>
      <c r="BE1991" s="223"/>
      <c r="BF1991" s="231"/>
      <c r="BG1991" s="231"/>
      <c r="BH1991" s="231"/>
      <c r="BI1991" s="231"/>
      <c r="BJ1991" s="223"/>
      <c r="BK1991" s="224"/>
      <c r="BL1991" s="223"/>
      <c r="BM1991" s="224"/>
      <c r="BN1991" s="225"/>
      <c r="BO1991" s="226"/>
      <c r="BP1991" s="224"/>
      <c r="BQ1991" s="224"/>
      <c r="BR1991" s="226"/>
      <c r="BS1991" s="225"/>
      <c r="CB1991" s="258"/>
      <c r="CC1991" s="258"/>
      <c r="CD1991" s="532" t="s">
        <v>2531</v>
      </c>
      <c r="CE1991" s="533">
        <v>2</v>
      </c>
      <c r="CF1991" s="534">
        <v>2</v>
      </c>
      <c r="CG1991" s="535"/>
      <c r="CH1991" s="235"/>
    </row>
    <row r="1992" spans="8:86" ht="15" customHeight="1" x14ac:dyDescent="0.15">
      <c r="H1992" s="111">
        <f t="shared" si="212"/>
        <v>0</v>
      </c>
      <c r="I1992" s="110">
        <v>1972</v>
      </c>
      <c r="J1992" s="199"/>
      <c r="K1992" s="199"/>
      <c r="L1992" s="112" t="e">
        <f t="shared" si="214"/>
        <v>#N/A</v>
      </c>
      <c r="M1992" s="199"/>
      <c r="N1992" s="199"/>
      <c r="O1992" s="124" t="str">
        <f t="shared" si="215"/>
        <v/>
      </c>
      <c r="P1992" s="124" t="str">
        <f t="shared" si="216"/>
        <v/>
      </c>
      <c r="Q1992" s="199"/>
      <c r="R1992" s="113" t="s">
        <v>341</v>
      </c>
      <c r="S1992" s="199"/>
      <c r="T1992" s="113" t="s">
        <v>337</v>
      </c>
      <c r="U1992" s="199"/>
      <c r="V1992" s="112" t="str">
        <f t="shared" si="217"/>
        <v>１～４以外</v>
      </c>
      <c r="W1992" s="628"/>
      <c r="X1992" s="112"/>
      <c r="Y1992" s="199"/>
      <c r="Z1992" s="636"/>
      <c r="AA1992" s="200"/>
      <c r="AB1992" s="114" t="e">
        <f t="shared" si="218"/>
        <v>#N/A</v>
      </c>
      <c r="AC1992" s="115" t="str">
        <f t="shared" si="213"/>
        <v/>
      </c>
      <c r="AD1992" s="145" t="str">
        <f t="shared" si="219"/>
        <v/>
      </c>
      <c r="BD1992" s="36">
        <v>1972</v>
      </c>
      <c r="BE1992" s="223"/>
      <c r="BF1992" s="231"/>
      <c r="BG1992" s="231"/>
      <c r="BH1992" s="231"/>
      <c r="BI1992" s="231"/>
      <c r="BJ1992" s="223"/>
      <c r="BK1992" s="224"/>
      <c r="BL1992" s="223"/>
      <c r="BM1992" s="224"/>
      <c r="BN1992" s="225"/>
      <c r="BO1992" s="226"/>
      <c r="BP1992" s="224"/>
      <c r="BQ1992" s="224"/>
      <c r="BR1992" s="226"/>
      <c r="BS1992" s="225"/>
      <c r="CB1992" s="258"/>
      <c r="CC1992" s="258"/>
      <c r="CD1992" s="524" t="s">
        <v>242</v>
      </c>
      <c r="CE1992" s="525" t="s">
        <v>505</v>
      </c>
      <c r="CF1992" s="526" t="s">
        <v>725</v>
      </c>
      <c r="CG1992" s="527"/>
      <c r="CH1992" s="235"/>
    </row>
    <row r="1993" spans="8:86" ht="15" customHeight="1" x14ac:dyDescent="0.15">
      <c r="H1993" s="111">
        <f t="shared" si="212"/>
        <v>0</v>
      </c>
      <c r="I1993" s="110">
        <v>1973</v>
      </c>
      <c r="J1993" s="199"/>
      <c r="K1993" s="199"/>
      <c r="L1993" s="112" t="e">
        <f t="shared" si="214"/>
        <v>#N/A</v>
      </c>
      <c r="M1993" s="199"/>
      <c r="N1993" s="199"/>
      <c r="O1993" s="124" t="str">
        <f t="shared" si="215"/>
        <v/>
      </c>
      <c r="P1993" s="124" t="str">
        <f t="shared" si="216"/>
        <v/>
      </c>
      <c r="Q1993" s="199"/>
      <c r="R1993" s="113" t="s">
        <v>341</v>
      </c>
      <c r="S1993" s="199"/>
      <c r="T1993" s="113" t="s">
        <v>337</v>
      </c>
      <c r="U1993" s="199"/>
      <c r="V1993" s="112" t="str">
        <f t="shared" si="217"/>
        <v>１～４以外</v>
      </c>
      <c r="W1993" s="628"/>
      <c r="X1993" s="112"/>
      <c r="Y1993" s="199"/>
      <c r="Z1993" s="636"/>
      <c r="AA1993" s="200"/>
      <c r="AB1993" s="114" t="e">
        <f t="shared" si="218"/>
        <v>#N/A</v>
      </c>
      <c r="AC1993" s="115" t="str">
        <f t="shared" si="213"/>
        <v/>
      </c>
      <c r="AD1993" s="145" t="str">
        <f t="shared" si="219"/>
        <v/>
      </c>
      <c r="BD1993" s="36">
        <v>1973</v>
      </c>
      <c r="BE1993" s="223"/>
      <c r="BF1993" s="231"/>
      <c r="BG1993" s="231"/>
      <c r="BH1993" s="231"/>
      <c r="BI1993" s="231"/>
      <c r="BJ1993" s="223"/>
      <c r="BK1993" s="224"/>
      <c r="BL1993" s="223"/>
      <c r="BM1993" s="224"/>
      <c r="BN1993" s="225"/>
      <c r="BO1993" s="226"/>
      <c r="BP1993" s="224"/>
      <c r="BQ1993" s="224"/>
      <c r="BR1993" s="226"/>
      <c r="BS1993" s="225"/>
      <c r="CB1993" s="258"/>
      <c r="CC1993" s="258"/>
      <c r="CD1993" s="528" t="s">
        <v>2532</v>
      </c>
      <c r="CE1993" s="529">
        <v>2</v>
      </c>
      <c r="CF1993" s="530">
        <v>1</v>
      </c>
      <c r="CG1993" s="531">
        <f>DCOUNT($H$20:$AD$4020,"入力ﾁｪｯｸ",CD1992:CF1994)</f>
        <v>0</v>
      </c>
      <c r="CH1993" s="235"/>
    </row>
    <row r="1994" spans="8:86" ht="15" customHeight="1" x14ac:dyDescent="0.15">
      <c r="H1994" s="111">
        <f t="shared" si="212"/>
        <v>0</v>
      </c>
      <c r="I1994" s="110">
        <v>1974</v>
      </c>
      <c r="J1994" s="199"/>
      <c r="K1994" s="199"/>
      <c r="L1994" s="112" t="e">
        <f t="shared" si="214"/>
        <v>#N/A</v>
      </c>
      <c r="M1994" s="199"/>
      <c r="N1994" s="199"/>
      <c r="O1994" s="124" t="str">
        <f t="shared" si="215"/>
        <v/>
      </c>
      <c r="P1994" s="124" t="str">
        <f t="shared" si="216"/>
        <v/>
      </c>
      <c r="Q1994" s="199"/>
      <c r="R1994" s="113" t="s">
        <v>341</v>
      </c>
      <c r="S1994" s="199"/>
      <c r="T1994" s="113" t="s">
        <v>337</v>
      </c>
      <c r="U1994" s="199"/>
      <c r="V1994" s="112" t="str">
        <f t="shared" si="217"/>
        <v>１～４以外</v>
      </c>
      <c r="W1994" s="628"/>
      <c r="X1994" s="112"/>
      <c r="Y1994" s="199"/>
      <c r="Z1994" s="636"/>
      <c r="AA1994" s="200"/>
      <c r="AB1994" s="114" t="e">
        <f t="shared" si="218"/>
        <v>#N/A</v>
      </c>
      <c r="AC1994" s="115" t="str">
        <f t="shared" si="213"/>
        <v/>
      </c>
      <c r="AD1994" s="145" t="str">
        <f t="shared" si="219"/>
        <v/>
      </c>
      <c r="BD1994" s="36">
        <v>1974</v>
      </c>
      <c r="BE1994" s="223"/>
      <c r="BF1994" s="231"/>
      <c r="BG1994" s="231"/>
      <c r="BH1994" s="231"/>
      <c r="BI1994" s="231"/>
      <c r="BJ1994" s="223"/>
      <c r="BK1994" s="224"/>
      <c r="BL1994" s="223"/>
      <c r="BM1994" s="224"/>
      <c r="BN1994" s="225"/>
      <c r="BO1994" s="226"/>
      <c r="BP1994" s="224"/>
      <c r="BQ1994" s="224"/>
      <c r="BR1994" s="226"/>
      <c r="BS1994" s="225"/>
      <c r="CB1994" s="258"/>
      <c r="CC1994" s="258"/>
      <c r="CD1994" s="532" t="s">
        <v>2532</v>
      </c>
      <c r="CE1994" s="533">
        <v>2</v>
      </c>
      <c r="CF1994" s="534">
        <v>2</v>
      </c>
      <c r="CG1994" s="535"/>
      <c r="CH1994" s="235"/>
    </row>
    <row r="1995" spans="8:86" ht="15" customHeight="1" x14ac:dyDescent="0.15">
      <c r="H1995" s="111">
        <f t="shared" si="212"/>
        <v>0</v>
      </c>
      <c r="I1995" s="110">
        <v>1975</v>
      </c>
      <c r="J1995" s="199"/>
      <c r="K1995" s="199"/>
      <c r="L1995" s="112" t="e">
        <f t="shared" si="214"/>
        <v>#N/A</v>
      </c>
      <c r="M1995" s="199"/>
      <c r="N1995" s="199"/>
      <c r="O1995" s="124" t="str">
        <f t="shared" si="215"/>
        <v/>
      </c>
      <c r="P1995" s="124" t="str">
        <f t="shared" si="216"/>
        <v/>
      </c>
      <c r="Q1995" s="199"/>
      <c r="R1995" s="113" t="s">
        <v>341</v>
      </c>
      <c r="S1995" s="199"/>
      <c r="T1995" s="113" t="s">
        <v>337</v>
      </c>
      <c r="U1995" s="199"/>
      <c r="V1995" s="112" t="str">
        <f t="shared" si="217"/>
        <v>１～４以外</v>
      </c>
      <c r="W1995" s="628"/>
      <c r="X1995" s="112"/>
      <c r="Y1995" s="199"/>
      <c r="Z1995" s="636"/>
      <c r="AA1995" s="200"/>
      <c r="AB1995" s="114" t="e">
        <f t="shared" si="218"/>
        <v>#N/A</v>
      </c>
      <c r="AC1995" s="115" t="str">
        <f t="shared" si="213"/>
        <v/>
      </c>
      <c r="AD1995" s="145" t="str">
        <f t="shared" si="219"/>
        <v/>
      </c>
      <c r="BD1995" s="36">
        <v>1975</v>
      </c>
      <c r="BE1995" s="223"/>
      <c r="BF1995" s="231"/>
      <c r="BG1995" s="231"/>
      <c r="BH1995" s="231"/>
      <c r="BI1995" s="231"/>
      <c r="BJ1995" s="223"/>
      <c r="BK1995" s="224"/>
      <c r="BL1995" s="223"/>
      <c r="BM1995" s="224"/>
      <c r="BN1995" s="225"/>
      <c r="BO1995" s="226"/>
      <c r="BP1995" s="224"/>
      <c r="BQ1995" s="224"/>
      <c r="BR1995" s="226"/>
      <c r="BS1995" s="225"/>
      <c r="CB1995" s="258"/>
      <c r="CC1995" s="258"/>
      <c r="CD1995" s="524" t="s">
        <v>242</v>
      </c>
      <c r="CE1995" s="525" t="s">
        <v>505</v>
      </c>
      <c r="CF1995" s="526" t="s">
        <v>725</v>
      </c>
      <c r="CG1995" s="527"/>
      <c r="CH1995" s="235"/>
    </row>
    <row r="1996" spans="8:86" ht="15" customHeight="1" x14ac:dyDescent="0.15">
      <c r="H1996" s="111">
        <f t="shared" si="212"/>
        <v>0</v>
      </c>
      <c r="I1996" s="110">
        <v>1976</v>
      </c>
      <c r="J1996" s="199"/>
      <c r="K1996" s="199"/>
      <c r="L1996" s="112" t="e">
        <f t="shared" si="214"/>
        <v>#N/A</v>
      </c>
      <c r="M1996" s="199"/>
      <c r="N1996" s="199"/>
      <c r="O1996" s="124" t="str">
        <f t="shared" si="215"/>
        <v/>
      </c>
      <c r="P1996" s="124" t="str">
        <f t="shared" si="216"/>
        <v/>
      </c>
      <c r="Q1996" s="199"/>
      <c r="R1996" s="113" t="s">
        <v>341</v>
      </c>
      <c r="S1996" s="199"/>
      <c r="T1996" s="113" t="s">
        <v>337</v>
      </c>
      <c r="U1996" s="199"/>
      <c r="V1996" s="112" t="str">
        <f t="shared" si="217"/>
        <v>１～４以外</v>
      </c>
      <c r="W1996" s="628"/>
      <c r="X1996" s="112"/>
      <c r="Y1996" s="199"/>
      <c r="Z1996" s="636"/>
      <c r="AA1996" s="200"/>
      <c r="AB1996" s="114" t="e">
        <f t="shared" si="218"/>
        <v>#N/A</v>
      </c>
      <c r="AC1996" s="115" t="str">
        <f t="shared" si="213"/>
        <v/>
      </c>
      <c r="AD1996" s="145" t="str">
        <f t="shared" si="219"/>
        <v/>
      </c>
      <c r="BD1996" s="36">
        <v>1976</v>
      </c>
      <c r="BE1996" s="223"/>
      <c r="BF1996" s="231"/>
      <c r="BG1996" s="231"/>
      <c r="BH1996" s="231"/>
      <c r="BI1996" s="231"/>
      <c r="BJ1996" s="223"/>
      <c r="BK1996" s="224"/>
      <c r="BL1996" s="223"/>
      <c r="BM1996" s="224"/>
      <c r="BN1996" s="225"/>
      <c r="BO1996" s="226"/>
      <c r="BP1996" s="224"/>
      <c r="BQ1996" s="224"/>
      <c r="BR1996" s="226"/>
      <c r="BS1996" s="225"/>
      <c r="CB1996" s="258"/>
      <c r="CC1996" s="258"/>
      <c r="CD1996" s="528" t="s">
        <v>2536</v>
      </c>
      <c r="CE1996" s="529">
        <v>2</v>
      </c>
      <c r="CF1996" s="530">
        <v>1</v>
      </c>
      <c r="CG1996" s="531">
        <f>DCOUNT($H$20:$AD$4020,"入力ﾁｪｯｸ",CD1995:CF1997)</f>
        <v>0</v>
      </c>
      <c r="CH1996" s="235"/>
    </row>
    <row r="1997" spans="8:86" ht="15" customHeight="1" x14ac:dyDescent="0.15">
      <c r="H1997" s="111">
        <f t="shared" si="212"/>
        <v>0</v>
      </c>
      <c r="I1997" s="110">
        <v>1977</v>
      </c>
      <c r="J1997" s="199"/>
      <c r="K1997" s="199"/>
      <c r="L1997" s="112" t="e">
        <f t="shared" si="214"/>
        <v>#N/A</v>
      </c>
      <c r="M1997" s="199"/>
      <c r="N1997" s="199"/>
      <c r="O1997" s="124" t="str">
        <f t="shared" si="215"/>
        <v/>
      </c>
      <c r="P1997" s="124" t="str">
        <f t="shared" si="216"/>
        <v/>
      </c>
      <c r="Q1997" s="199"/>
      <c r="R1997" s="113" t="s">
        <v>341</v>
      </c>
      <c r="S1997" s="199"/>
      <c r="T1997" s="113" t="s">
        <v>337</v>
      </c>
      <c r="U1997" s="199"/>
      <c r="V1997" s="112" t="str">
        <f t="shared" si="217"/>
        <v>１～４以外</v>
      </c>
      <c r="W1997" s="628"/>
      <c r="X1997" s="112"/>
      <c r="Y1997" s="199"/>
      <c r="Z1997" s="636"/>
      <c r="AA1997" s="200"/>
      <c r="AB1997" s="114" t="e">
        <f t="shared" si="218"/>
        <v>#N/A</v>
      </c>
      <c r="AC1997" s="115" t="str">
        <f t="shared" si="213"/>
        <v/>
      </c>
      <c r="AD1997" s="145" t="str">
        <f t="shared" si="219"/>
        <v/>
      </c>
      <c r="BD1997" s="36">
        <v>1977</v>
      </c>
      <c r="BE1997" s="223"/>
      <c r="BF1997" s="231"/>
      <c r="BG1997" s="231"/>
      <c r="BH1997" s="231"/>
      <c r="BI1997" s="231"/>
      <c r="BJ1997" s="223"/>
      <c r="BK1997" s="224"/>
      <c r="BL1997" s="223"/>
      <c r="BM1997" s="224"/>
      <c r="BN1997" s="225"/>
      <c r="BO1997" s="226"/>
      <c r="BP1997" s="224"/>
      <c r="BQ1997" s="224"/>
      <c r="BR1997" s="226"/>
      <c r="BS1997" s="225"/>
      <c r="CB1997" s="258"/>
      <c r="CC1997" s="258"/>
      <c r="CD1997" s="532" t="s">
        <v>2536</v>
      </c>
      <c r="CE1997" s="533">
        <v>2</v>
      </c>
      <c r="CF1997" s="534">
        <v>2</v>
      </c>
      <c r="CG1997" s="535"/>
      <c r="CH1997" s="235"/>
    </row>
    <row r="1998" spans="8:86" ht="15" customHeight="1" x14ac:dyDescent="0.15">
      <c r="H1998" s="111">
        <f t="shared" si="212"/>
        <v>0</v>
      </c>
      <c r="I1998" s="110">
        <v>1978</v>
      </c>
      <c r="J1998" s="199"/>
      <c r="K1998" s="199"/>
      <c r="L1998" s="112" t="e">
        <f t="shared" si="214"/>
        <v>#N/A</v>
      </c>
      <c r="M1998" s="199"/>
      <c r="N1998" s="199"/>
      <c r="O1998" s="124" t="str">
        <f t="shared" si="215"/>
        <v/>
      </c>
      <c r="P1998" s="124" t="str">
        <f t="shared" si="216"/>
        <v/>
      </c>
      <c r="Q1998" s="199"/>
      <c r="R1998" s="113" t="s">
        <v>341</v>
      </c>
      <c r="S1998" s="199"/>
      <c r="T1998" s="113" t="s">
        <v>337</v>
      </c>
      <c r="U1998" s="199"/>
      <c r="V1998" s="112" t="str">
        <f t="shared" si="217"/>
        <v>１～４以外</v>
      </c>
      <c r="W1998" s="628"/>
      <c r="X1998" s="112"/>
      <c r="Y1998" s="199"/>
      <c r="Z1998" s="636"/>
      <c r="AA1998" s="200"/>
      <c r="AB1998" s="114" t="e">
        <f t="shared" si="218"/>
        <v>#N/A</v>
      </c>
      <c r="AC1998" s="115" t="str">
        <f t="shared" si="213"/>
        <v/>
      </c>
      <c r="AD1998" s="145" t="str">
        <f t="shared" si="219"/>
        <v/>
      </c>
      <c r="BD1998" s="36">
        <v>1978</v>
      </c>
      <c r="BE1998" s="223"/>
      <c r="BF1998" s="231"/>
      <c r="BG1998" s="231"/>
      <c r="BH1998" s="231"/>
      <c r="BI1998" s="231"/>
      <c r="BJ1998" s="223"/>
      <c r="BK1998" s="224"/>
      <c r="BL1998" s="223"/>
      <c r="BM1998" s="224"/>
      <c r="BN1998" s="225"/>
      <c r="BO1998" s="226"/>
      <c r="BP1998" s="224"/>
      <c r="BQ1998" s="224"/>
      <c r="BR1998" s="226"/>
      <c r="BS1998" s="225"/>
      <c r="CB1998" s="258"/>
      <c r="CC1998" s="258"/>
      <c r="CD1998" s="524" t="s">
        <v>242</v>
      </c>
      <c r="CE1998" s="525" t="s">
        <v>505</v>
      </c>
      <c r="CF1998" s="526" t="s">
        <v>725</v>
      </c>
      <c r="CG1998" s="527"/>
      <c r="CH1998" s="235"/>
    </row>
    <row r="1999" spans="8:86" ht="15" customHeight="1" x14ac:dyDescent="0.15">
      <c r="H1999" s="111">
        <f t="shared" si="212"/>
        <v>0</v>
      </c>
      <c r="I1999" s="110">
        <v>1979</v>
      </c>
      <c r="J1999" s="199"/>
      <c r="K1999" s="199"/>
      <c r="L1999" s="112" t="e">
        <f t="shared" si="214"/>
        <v>#N/A</v>
      </c>
      <c r="M1999" s="199"/>
      <c r="N1999" s="199"/>
      <c r="O1999" s="124" t="str">
        <f t="shared" si="215"/>
        <v/>
      </c>
      <c r="P1999" s="124" t="str">
        <f t="shared" si="216"/>
        <v/>
      </c>
      <c r="Q1999" s="199"/>
      <c r="R1999" s="113" t="s">
        <v>341</v>
      </c>
      <c r="S1999" s="199"/>
      <c r="T1999" s="113" t="s">
        <v>337</v>
      </c>
      <c r="U1999" s="199"/>
      <c r="V1999" s="112" t="str">
        <f t="shared" si="217"/>
        <v>１～４以外</v>
      </c>
      <c r="W1999" s="628"/>
      <c r="X1999" s="112"/>
      <c r="Y1999" s="199"/>
      <c r="Z1999" s="636"/>
      <c r="AA1999" s="200"/>
      <c r="AB1999" s="114" t="e">
        <f t="shared" si="218"/>
        <v>#N/A</v>
      </c>
      <c r="AC1999" s="115" t="str">
        <f t="shared" si="213"/>
        <v/>
      </c>
      <c r="AD1999" s="145" t="str">
        <f t="shared" si="219"/>
        <v/>
      </c>
      <c r="BD1999" s="36">
        <v>1979</v>
      </c>
      <c r="BE1999" s="223"/>
      <c r="BF1999" s="231"/>
      <c r="BG1999" s="231"/>
      <c r="BH1999" s="231"/>
      <c r="BI1999" s="231"/>
      <c r="BJ1999" s="223"/>
      <c r="BK1999" s="224"/>
      <c r="BL1999" s="223"/>
      <c r="BM1999" s="224"/>
      <c r="BN1999" s="225"/>
      <c r="BO1999" s="226"/>
      <c r="BP1999" s="224"/>
      <c r="BQ1999" s="224"/>
      <c r="BR1999" s="226"/>
      <c r="BS1999" s="225"/>
      <c r="CB1999" s="258"/>
      <c r="CC1999" s="258"/>
      <c r="CD1999" s="528" t="s">
        <v>2537</v>
      </c>
      <c r="CE1999" s="529">
        <v>2</v>
      </c>
      <c r="CF1999" s="530">
        <v>1</v>
      </c>
      <c r="CG1999" s="531">
        <f>DCOUNT($H$20:$AD$4020,"入力ﾁｪｯｸ",CD1998:CF2000)</f>
        <v>0</v>
      </c>
      <c r="CH1999" s="235"/>
    </row>
    <row r="2000" spans="8:86" ht="15" customHeight="1" x14ac:dyDescent="0.15">
      <c r="H2000" s="111">
        <f t="shared" si="212"/>
        <v>0</v>
      </c>
      <c r="I2000" s="110">
        <v>1980</v>
      </c>
      <c r="J2000" s="199"/>
      <c r="K2000" s="199"/>
      <c r="L2000" s="112" t="e">
        <f t="shared" si="214"/>
        <v>#N/A</v>
      </c>
      <c r="M2000" s="199"/>
      <c r="N2000" s="199"/>
      <c r="O2000" s="124" t="str">
        <f t="shared" si="215"/>
        <v/>
      </c>
      <c r="P2000" s="124" t="str">
        <f t="shared" si="216"/>
        <v/>
      </c>
      <c r="Q2000" s="199"/>
      <c r="R2000" s="113" t="s">
        <v>341</v>
      </c>
      <c r="S2000" s="199"/>
      <c r="T2000" s="113" t="s">
        <v>337</v>
      </c>
      <c r="U2000" s="199"/>
      <c r="V2000" s="112" t="str">
        <f t="shared" si="217"/>
        <v>１～４以外</v>
      </c>
      <c r="W2000" s="628"/>
      <c r="X2000" s="112"/>
      <c r="Y2000" s="199"/>
      <c r="Z2000" s="636"/>
      <c r="AA2000" s="200"/>
      <c r="AB2000" s="114" t="e">
        <f t="shared" si="218"/>
        <v>#N/A</v>
      </c>
      <c r="AC2000" s="115" t="str">
        <f t="shared" si="213"/>
        <v/>
      </c>
      <c r="AD2000" s="145" t="str">
        <f t="shared" si="219"/>
        <v/>
      </c>
      <c r="BD2000" s="36">
        <v>1980</v>
      </c>
      <c r="BE2000" s="223"/>
      <c r="BF2000" s="231"/>
      <c r="BG2000" s="231"/>
      <c r="BH2000" s="231"/>
      <c r="BI2000" s="231"/>
      <c r="BJ2000" s="223"/>
      <c r="BK2000" s="224"/>
      <c r="BL2000" s="223"/>
      <c r="BM2000" s="224"/>
      <c r="BN2000" s="225"/>
      <c r="BO2000" s="226"/>
      <c r="BP2000" s="224"/>
      <c r="BQ2000" s="224"/>
      <c r="BR2000" s="226"/>
      <c r="BS2000" s="225"/>
      <c r="CB2000" s="258"/>
      <c r="CC2000" s="258"/>
      <c r="CD2000" s="532" t="s">
        <v>2537</v>
      </c>
      <c r="CE2000" s="533">
        <v>2</v>
      </c>
      <c r="CF2000" s="534">
        <v>2</v>
      </c>
      <c r="CG2000" s="535"/>
      <c r="CH2000" s="235"/>
    </row>
    <row r="2001" spans="8:86" ht="15" customHeight="1" x14ac:dyDescent="0.15">
      <c r="H2001" s="111">
        <f t="shared" si="212"/>
        <v>0</v>
      </c>
      <c r="I2001" s="110">
        <v>1981</v>
      </c>
      <c r="J2001" s="199"/>
      <c r="K2001" s="199"/>
      <c r="L2001" s="112" t="e">
        <f t="shared" si="214"/>
        <v>#N/A</v>
      </c>
      <c r="M2001" s="199"/>
      <c r="N2001" s="199"/>
      <c r="O2001" s="124" t="str">
        <f t="shared" si="215"/>
        <v/>
      </c>
      <c r="P2001" s="124" t="str">
        <f t="shared" si="216"/>
        <v/>
      </c>
      <c r="Q2001" s="199"/>
      <c r="R2001" s="113" t="s">
        <v>341</v>
      </c>
      <c r="S2001" s="199"/>
      <c r="T2001" s="113" t="s">
        <v>337</v>
      </c>
      <c r="U2001" s="199"/>
      <c r="V2001" s="112" t="str">
        <f t="shared" si="217"/>
        <v>１～４以外</v>
      </c>
      <c r="W2001" s="628"/>
      <c r="X2001" s="112"/>
      <c r="Y2001" s="199"/>
      <c r="Z2001" s="636"/>
      <c r="AA2001" s="200"/>
      <c r="AB2001" s="114" t="e">
        <f t="shared" si="218"/>
        <v>#N/A</v>
      </c>
      <c r="AC2001" s="115" t="str">
        <f t="shared" si="213"/>
        <v/>
      </c>
      <c r="AD2001" s="145" t="str">
        <f t="shared" si="219"/>
        <v/>
      </c>
      <c r="BD2001" s="36">
        <v>1981</v>
      </c>
      <c r="BE2001" s="223"/>
      <c r="BF2001" s="231"/>
      <c r="BG2001" s="231"/>
      <c r="BH2001" s="231"/>
      <c r="BI2001" s="231"/>
      <c r="BJ2001" s="223"/>
      <c r="BK2001" s="224"/>
      <c r="BL2001" s="223"/>
      <c r="BM2001" s="224"/>
      <c r="BN2001" s="225"/>
      <c r="BO2001" s="226"/>
      <c r="BP2001" s="224"/>
      <c r="BQ2001" s="224"/>
      <c r="BR2001" s="226"/>
      <c r="BS2001" s="225"/>
      <c r="CB2001" s="258"/>
      <c r="CC2001" s="258"/>
      <c r="CD2001" s="524" t="s">
        <v>242</v>
      </c>
      <c r="CE2001" s="525" t="s">
        <v>505</v>
      </c>
      <c r="CF2001" s="526" t="s">
        <v>725</v>
      </c>
      <c r="CG2001" s="527"/>
      <c r="CH2001" s="235"/>
    </row>
    <row r="2002" spans="8:86" ht="15" customHeight="1" x14ac:dyDescent="0.15">
      <c r="H2002" s="111">
        <f t="shared" si="212"/>
        <v>0</v>
      </c>
      <c r="I2002" s="110">
        <v>1982</v>
      </c>
      <c r="J2002" s="199"/>
      <c r="K2002" s="199"/>
      <c r="L2002" s="112" t="e">
        <f t="shared" si="214"/>
        <v>#N/A</v>
      </c>
      <c r="M2002" s="199"/>
      <c r="N2002" s="199"/>
      <c r="O2002" s="124" t="str">
        <f t="shared" si="215"/>
        <v/>
      </c>
      <c r="P2002" s="124" t="str">
        <f t="shared" si="216"/>
        <v/>
      </c>
      <c r="Q2002" s="199"/>
      <c r="R2002" s="113" t="s">
        <v>341</v>
      </c>
      <c r="S2002" s="199"/>
      <c r="T2002" s="113" t="s">
        <v>337</v>
      </c>
      <c r="U2002" s="199"/>
      <c r="V2002" s="112" t="str">
        <f t="shared" si="217"/>
        <v>１～４以外</v>
      </c>
      <c r="W2002" s="628"/>
      <c r="X2002" s="112"/>
      <c r="Y2002" s="199"/>
      <c r="Z2002" s="636"/>
      <c r="AA2002" s="200"/>
      <c r="AB2002" s="114" t="e">
        <f t="shared" si="218"/>
        <v>#N/A</v>
      </c>
      <c r="AC2002" s="115" t="str">
        <f t="shared" si="213"/>
        <v/>
      </c>
      <c r="AD2002" s="145" t="str">
        <f t="shared" si="219"/>
        <v/>
      </c>
      <c r="BD2002" s="36">
        <v>1982</v>
      </c>
      <c r="BE2002" s="223"/>
      <c r="BF2002" s="231"/>
      <c r="BG2002" s="231"/>
      <c r="BH2002" s="231"/>
      <c r="BI2002" s="231"/>
      <c r="BJ2002" s="223"/>
      <c r="BK2002" s="224"/>
      <c r="BL2002" s="223"/>
      <c r="BM2002" s="224"/>
      <c r="BN2002" s="225"/>
      <c r="BO2002" s="226"/>
      <c r="BP2002" s="224"/>
      <c r="BQ2002" s="224"/>
      <c r="BR2002" s="226"/>
      <c r="BS2002" s="225"/>
      <c r="CB2002" s="258"/>
      <c r="CC2002" s="258"/>
      <c r="CD2002" s="528" t="s">
        <v>2538</v>
      </c>
      <c r="CE2002" s="529">
        <v>2</v>
      </c>
      <c r="CF2002" s="530">
        <v>1</v>
      </c>
      <c r="CG2002" s="531">
        <f>DCOUNT($H$20:$AD$4020,"入力ﾁｪｯｸ",CD2001:CF2003)</f>
        <v>0</v>
      </c>
      <c r="CH2002" s="235"/>
    </row>
    <row r="2003" spans="8:86" ht="15" customHeight="1" x14ac:dyDescent="0.15">
      <c r="H2003" s="111">
        <f t="shared" si="212"/>
        <v>0</v>
      </c>
      <c r="I2003" s="110">
        <v>1983</v>
      </c>
      <c r="J2003" s="199"/>
      <c r="K2003" s="199"/>
      <c r="L2003" s="112" t="e">
        <f t="shared" si="214"/>
        <v>#N/A</v>
      </c>
      <c r="M2003" s="199"/>
      <c r="N2003" s="199"/>
      <c r="O2003" s="124" t="str">
        <f t="shared" si="215"/>
        <v/>
      </c>
      <c r="P2003" s="124" t="str">
        <f t="shared" si="216"/>
        <v/>
      </c>
      <c r="Q2003" s="199"/>
      <c r="R2003" s="113" t="s">
        <v>341</v>
      </c>
      <c r="S2003" s="199"/>
      <c r="T2003" s="113" t="s">
        <v>337</v>
      </c>
      <c r="U2003" s="199"/>
      <c r="V2003" s="112" t="str">
        <f t="shared" si="217"/>
        <v>１～４以外</v>
      </c>
      <c r="W2003" s="628"/>
      <c r="X2003" s="112"/>
      <c r="Y2003" s="199"/>
      <c r="Z2003" s="636"/>
      <c r="AA2003" s="200"/>
      <c r="AB2003" s="114" t="e">
        <f t="shared" si="218"/>
        <v>#N/A</v>
      </c>
      <c r="AC2003" s="115" t="str">
        <f t="shared" si="213"/>
        <v/>
      </c>
      <c r="AD2003" s="145" t="str">
        <f t="shared" si="219"/>
        <v/>
      </c>
      <c r="BD2003" s="36">
        <v>1983</v>
      </c>
      <c r="BE2003" s="223"/>
      <c r="BF2003" s="231"/>
      <c r="BG2003" s="231"/>
      <c r="BH2003" s="231"/>
      <c r="BI2003" s="231"/>
      <c r="BJ2003" s="223"/>
      <c r="BK2003" s="224"/>
      <c r="BL2003" s="223"/>
      <c r="BM2003" s="224"/>
      <c r="BN2003" s="225"/>
      <c r="BO2003" s="226"/>
      <c r="BP2003" s="224"/>
      <c r="BQ2003" s="224"/>
      <c r="BR2003" s="226"/>
      <c r="BS2003" s="225"/>
      <c r="CB2003" s="258"/>
      <c r="CC2003" s="258"/>
      <c r="CD2003" s="532" t="s">
        <v>2538</v>
      </c>
      <c r="CE2003" s="533">
        <v>2</v>
      </c>
      <c r="CF2003" s="534">
        <v>2</v>
      </c>
      <c r="CG2003" s="535"/>
      <c r="CH2003" s="235"/>
    </row>
    <row r="2004" spans="8:86" ht="15" customHeight="1" x14ac:dyDescent="0.15">
      <c r="H2004" s="111">
        <f t="shared" ref="H2004:H2081" si="220">IF(K2004=" "," ",COUNT(K2004))</f>
        <v>0</v>
      </c>
      <c r="I2004" s="110">
        <v>1984</v>
      </c>
      <c r="J2004" s="199"/>
      <c r="K2004" s="199"/>
      <c r="L2004" s="112" t="e">
        <f t="shared" si="214"/>
        <v>#N/A</v>
      </c>
      <c r="M2004" s="199"/>
      <c r="N2004" s="199"/>
      <c r="O2004" s="124" t="str">
        <f t="shared" si="215"/>
        <v/>
      </c>
      <c r="P2004" s="124" t="str">
        <f t="shared" si="216"/>
        <v/>
      </c>
      <c r="Q2004" s="199"/>
      <c r="R2004" s="113" t="s">
        <v>341</v>
      </c>
      <c r="S2004" s="199"/>
      <c r="T2004" s="113" t="s">
        <v>337</v>
      </c>
      <c r="U2004" s="199"/>
      <c r="V2004" s="112" t="str">
        <f t="shared" si="217"/>
        <v>１～４以外</v>
      </c>
      <c r="W2004" s="628"/>
      <c r="X2004" s="112"/>
      <c r="Y2004" s="199"/>
      <c r="Z2004" s="636"/>
      <c r="AA2004" s="200"/>
      <c r="AB2004" s="114" t="e">
        <f t="shared" si="218"/>
        <v>#N/A</v>
      </c>
      <c r="AC2004" s="115" t="str">
        <f t="shared" si="213"/>
        <v/>
      </c>
      <c r="AD2004" s="145" t="str">
        <f t="shared" si="219"/>
        <v/>
      </c>
      <c r="BD2004" s="36">
        <v>1984</v>
      </c>
      <c r="BE2004" s="223"/>
      <c r="BF2004" s="231"/>
      <c r="BG2004" s="231"/>
      <c r="BH2004" s="231"/>
      <c r="BI2004" s="231"/>
      <c r="BJ2004" s="223"/>
      <c r="BK2004" s="224"/>
      <c r="BL2004" s="223"/>
      <c r="BM2004" s="224"/>
      <c r="BN2004" s="225"/>
      <c r="BO2004" s="226"/>
      <c r="BP2004" s="224"/>
      <c r="BQ2004" s="224"/>
      <c r="BR2004" s="226"/>
      <c r="BS2004" s="225"/>
      <c r="CB2004" s="258"/>
      <c r="CC2004" s="258"/>
      <c r="CD2004" s="524" t="s">
        <v>242</v>
      </c>
      <c r="CE2004" s="525" t="s">
        <v>505</v>
      </c>
      <c r="CF2004" s="526" t="s">
        <v>725</v>
      </c>
      <c r="CG2004" s="527"/>
      <c r="CH2004" s="235"/>
    </row>
    <row r="2005" spans="8:86" ht="15" customHeight="1" x14ac:dyDescent="0.15">
      <c r="H2005" s="111">
        <f t="shared" si="220"/>
        <v>0</v>
      </c>
      <c r="I2005" s="110">
        <v>1985</v>
      </c>
      <c r="J2005" s="199"/>
      <c r="K2005" s="199"/>
      <c r="L2005" s="112" t="e">
        <f t="shared" si="214"/>
        <v>#N/A</v>
      </c>
      <c r="M2005" s="199"/>
      <c r="N2005" s="199"/>
      <c r="O2005" s="124" t="str">
        <f t="shared" si="215"/>
        <v/>
      </c>
      <c r="P2005" s="124" t="str">
        <f t="shared" si="216"/>
        <v/>
      </c>
      <c r="Q2005" s="199"/>
      <c r="R2005" s="113" t="s">
        <v>341</v>
      </c>
      <c r="S2005" s="199"/>
      <c r="T2005" s="113" t="s">
        <v>337</v>
      </c>
      <c r="U2005" s="199"/>
      <c r="V2005" s="112" t="str">
        <f t="shared" si="217"/>
        <v>１～４以外</v>
      </c>
      <c r="W2005" s="628"/>
      <c r="X2005" s="112"/>
      <c r="Y2005" s="199"/>
      <c r="Z2005" s="636"/>
      <c r="AA2005" s="200"/>
      <c r="AB2005" s="114" t="e">
        <f t="shared" si="218"/>
        <v>#N/A</v>
      </c>
      <c r="AC2005" s="115" t="str">
        <f t="shared" si="213"/>
        <v/>
      </c>
      <c r="AD2005" s="145" t="str">
        <f t="shared" si="219"/>
        <v/>
      </c>
      <c r="BD2005" s="36">
        <v>1985</v>
      </c>
      <c r="BE2005" s="223"/>
      <c r="BF2005" s="231"/>
      <c r="BG2005" s="231"/>
      <c r="BH2005" s="231"/>
      <c r="BI2005" s="231"/>
      <c r="BJ2005" s="223"/>
      <c r="BK2005" s="224"/>
      <c r="BL2005" s="223"/>
      <c r="BM2005" s="224"/>
      <c r="BN2005" s="225"/>
      <c r="BO2005" s="226"/>
      <c r="BP2005" s="224"/>
      <c r="BQ2005" s="224"/>
      <c r="BR2005" s="226"/>
      <c r="BS2005" s="225"/>
      <c r="CB2005" s="258"/>
      <c r="CC2005" s="258"/>
      <c r="CD2005" s="528" t="s">
        <v>2542</v>
      </c>
      <c r="CE2005" s="529">
        <v>2</v>
      </c>
      <c r="CF2005" s="530">
        <v>1</v>
      </c>
      <c r="CG2005" s="531">
        <f>DCOUNT($H$20:$AD$4020,"入力ﾁｪｯｸ",CD2004:CF2006)</f>
        <v>0</v>
      </c>
      <c r="CH2005" s="235"/>
    </row>
    <row r="2006" spans="8:86" ht="15" customHeight="1" x14ac:dyDescent="0.15">
      <c r="H2006" s="111">
        <f t="shared" si="220"/>
        <v>0</v>
      </c>
      <c r="I2006" s="110">
        <v>1986</v>
      </c>
      <c r="J2006" s="199"/>
      <c r="K2006" s="199"/>
      <c r="L2006" s="112" t="e">
        <f t="shared" si="214"/>
        <v>#N/A</v>
      </c>
      <c r="M2006" s="199"/>
      <c r="N2006" s="199"/>
      <c r="O2006" s="124" t="str">
        <f t="shared" si="215"/>
        <v/>
      </c>
      <c r="P2006" s="124" t="str">
        <f t="shared" si="216"/>
        <v/>
      </c>
      <c r="Q2006" s="199"/>
      <c r="R2006" s="113" t="s">
        <v>341</v>
      </c>
      <c r="S2006" s="199"/>
      <c r="T2006" s="113" t="s">
        <v>337</v>
      </c>
      <c r="U2006" s="199"/>
      <c r="V2006" s="112" t="str">
        <f t="shared" si="217"/>
        <v>１～４以外</v>
      </c>
      <c r="W2006" s="628"/>
      <c r="X2006" s="112"/>
      <c r="Y2006" s="199"/>
      <c r="Z2006" s="636"/>
      <c r="AA2006" s="200"/>
      <c r="AB2006" s="114" t="e">
        <f t="shared" si="218"/>
        <v>#N/A</v>
      </c>
      <c r="AC2006" s="115" t="str">
        <f t="shared" si="213"/>
        <v/>
      </c>
      <c r="AD2006" s="145" t="str">
        <f t="shared" si="219"/>
        <v/>
      </c>
      <c r="BD2006" s="36">
        <v>1986</v>
      </c>
      <c r="BE2006" s="223"/>
      <c r="BF2006" s="231"/>
      <c r="BG2006" s="231"/>
      <c r="BH2006" s="231"/>
      <c r="BI2006" s="231"/>
      <c r="BJ2006" s="223"/>
      <c r="BK2006" s="224"/>
      <c r="BL2006" s="223"/>
      <c r="BM2006" s="224"/>
      <c r="BN2006" s="225"/>
      <c r="BO2006" s="226"/>
      <c r="BP2006" s="224"/>
      <c r="BQ2006" s="224"/>
      <c r="BR2006" s="226"/>
      <c r="BS2006" s="225"/>
      <c r="CB2006" s="258"/>
      <c r="CC2006" s="258"/>
      <c r="CD2006" s="532" t="s">
        <v>2542</v>
      </c>
      <c r="CE2006" s="533">
        <v>2</v>
      </c>
      <c r="CF2006" s="534">
        <v>2</v>
      </c>
      <c r="CG2006" s="535"/>
      <c r="CH2006" s="235"/>
    </row>
    <row r="2007" spans="8:86" ht="15" customHeight="1" x14ac:dyDescent="0.15">
      <c r="H2007" s="111">
        <f t="shared" si="220"/>
        <v>0</v>
      </c>
      <c r="I2007" s="110">
        <v>1987</v>
      </c>
      <c r="J2007" s="199"/>
      <c r="K2007" s="199"/>
      <c r="L2007" s="112" t="e">
        <f t="shared" si="214"/>
        <v>#N/A</v>
      </c>
      <c r="M2007" s="199"/>
      <c r="N2007" s="199"/>
      <c r="O2007" s="124" t="str">
        <f t="shared" si="215"/>
        <v/>
      </c>
      <c r="P2007" s="124" t="str">
        <f t="shared" si="216"/>
        <v/>
      </c>
      <c r="Q2007" s="199"/>
      <c r="R2007" s="113" t="s">
        <v>341</v>
      </c>
      <c r="S2007" s="199"/>
      <c r="T2007" s="113" t="s">
        <v>337</v>
      </c>
      <c r="U2007" s="199"/>
      <c r="V2007" s="112" t="str">
        <f t="shared" si="217"/>
        <v>１～４以外</v>
      </c>
      <c r="W2007" s="628"/>
      <c r="X2007" s="112"/>
      <c r="Y2007" s="199"/>
      <c r="Z2007" s="636"/>
      <c r="AA2007" s="200"/>
      <c r="AB2007" s="114" t="e">
        <f t="shared" si="218"/>
        <v>#N/A</v>
      </c>
      <c r="AC2007" s="115" t="str">
        <f t="shared" si="213"/>
        <v/>
      </c>
      <c r="AD2007" s="145" t="str">
        <f t="shared" si="219"/>
        <v/>
      </c>
      <c r="BD2007" s="36">
        <v>1987</v>
      </c>
      <c r="BE2007" s="223"/>
      <c r="BF2007" s="231"/>
      <c r="BG2007" s="231"/>
      <c r="BH2007" s="231"/>
      <c r="BI2007" s="231"/>
      <c r="BJ2007" s="223"/>
      <c r="BK2007" s="224"/>
      <c r="BL2007" s="223"/>
      <c r="BM2007" s="224"/>
      <c r="BN2007" s="225"/>
      <c r="BO2007" s="226"/>
      <c r="BP2007" s="224"/>
      <c r="BQ2007" s="224"/>
      <c r="BR2007" s="226"/>
      <c r="BS2007" s="225"/>
      <c r="CB2007" s="258"/>
      <c r="CC2007" s="258"/>
      <c r="CD2007" s="524" t="s">
        <v>242</v>
      </c>
      <c r="CE2007" s="525" t="s">
        <v>505</v>
      </c>
      <c r="CF2007" s="526" t="s">
        <v>725</v>
      </c>
      <c r="CG2007" s="527"/>
      <c r="CH2007" s="235"/>
    </row>
    <row r="2008" spans="8:86" ht="15" customHeight="1" x14ac:dyDescent="0.15">
      <c r="H2008" s="111">
        <f t="shared" si="220"/>
        <v>0</v>
      </c>
      <c r="I2008" s="110">
        <v>1988</v>
      </c>
      <c r="J2008" s="199"/>
      <c r="K2008" s="199"/>
      <c r="L2008" s="112" t="e">
        <f t="shared" si="214"/>
        <v>#N/A</v>
      </c>
      <c r="M2008" s="199"/>
      <c r="N2008" s="199"/>
      <c r="O2008" s="124" t="str">
        <f t="shared" si="215"/>
        <v/>
      </c>
      <c r="P2008" s="124" t="str">
        <f t="shared" si="216"/>
        <v/>
      </c>
      <c r="Q2008" s="199"/>
      <c r="R2008" s="113" t="s">
        <v>341</v>
      </c>
      <c r="S2008" s="199"/>
      <c r="T2008" s="113" t="s">
        <v>337</v>
      </c>
      <c r="U2008" s="199"/>
      <c r="V2008" s="112" t="str">
        <f t="shared" si="217"/>
        <v>１～４以外</v>
      </c>
      <c r="W2008" s="628"/>
      <c r="X2008" s="112"/>
      <c r="Y2008" s="199"/>
      <c r="Z2008" s="636"/>
      <c r="AA2008" s="200"/>
      <c r="AB2008" s="114" t="e">
        <f t="shared" si="218"/>
        <v>#N/A</v>
      </c>
      <c r="AC2008" s="115" t="str">
        <f t="shared" si="213"/>
        <v/>
      </c>
      <c r="AD2008" s="145" t="str">
        <f t="shared" si="219"/>
        <v/>
      </c>
      <c r="BD2008" s="36">
        <v>1988</v>
      </c>
      <c r="BE2008" s="223"/>
      <c r="BF2008" s="231"/>
      <c r="BG2008" s="231"/>
      <c r="BH2008" s="231"/>
      <c r="BI2008" s="231"/>
      <c r="BJ2008" s="223"/>
      <c r="BK2008" s="224"/>
      <c r="BL2008" s="223"/>
      <c r="BM2008" s="224"/>
      <c r="BN2008" s="225"/>
      <c r="BO2008" s="226"/>
      <c r="BP2008" s="224"/>
      <c r="BQ2008" s="224"/>
      <c r="BR2008" s="226"/>
      <c r="BS2008" s="225"/>
      <c r="CB2008" s="258"/>
      <c r="CC2008" s="258"/>
      <c r="CD2008" s="528" t="s">
        <v>2543</v>
      </c>
      <c r="CE2008" s="529">
        <v>2</v>
      </c>
      <c r="CF2008" s="530">
        <v>1</v>
      </c>
      <c r="CG2008" s="531">
        <f>DCOUNT($H$20:$AD$4020,"入力ﾁｪｯｸ",CD2007:CF2009)</f>
        <v>0</v>
      </c>
      <c r="CH2008" s="235"/>
    </row>
    <row r="2009" spans="8:86" ht="15" customHeight="1" x14ac:dyDescent="0.15">
      <c r="H2009" s="111">
        <f t="shared" si="220"/>
        <v>0</v>
      </c>
      <c r="I2009" s="110">
        <v>1989</v>
      </c>
      <c r="J2009" s="199"/>
      <c r="K2009" s="199"/>
      <c r="L2009" s="112" t="e">
        <f t="shared" si="214"/>
        <v>#N/A</v>
      </c>
      <c r="M2009" s="199"/>
      <c r="N2009" s="199"/>
      <c r="O2009" s="124" t="str">
        <f t="shared" si="215"/>
        <v/>
      </c>
      <c r="P2009" s="124" t="str">
        <f t="shared" si="216"/>
        <v/>
      </c>
      <c r="Q2009" s="199"/>
      <c r="R2009" s="113" t="s">
        <v>341</v>
      </c>
      <c r="S2009" s="199"/>
      <c r="T2009" s="113" t="s">
        <v>337</v>
      </c>
      <c r="U2009" s="199"/>
      <c r="V2009" s="112" t="str">
        <f t="shared" si="217"/>
        <v>１～４以外</v>
      </c>
      <c r="W2009" s="628"/>
      <c r="X2009" s="112"/>
      <c r="Y2009" s="199"/>
      <c r="Z2009" s="636"/>
      <c r="AA2009" s="200"/>
      <c r="AB2009" s="114" t="e">
        <f t="shared" si="218"/>
        <v>#N/A</v>
      </c>
      <c r="AC2009" s="115" t="str">
        <f t="shared" si="213"/>
        <v/>
      </c>
      <c r="AD2009" s="145" t="str">
        <f t="shared" si="219"/>
        <v/>
      </c>
      <c r="BD2009" s="36">
        <v>1989</v>
      </c>
      <c r="BE2009" s="223"/>
      <c r="BF2009" s="231"/>
      <c r="BG2009" s="231"/>
      <c r="BH2009" s="231"/>
      <c r="BI2009" s="231"/>
      <c r="BJ2009" s="223"/>
      <c r="BK2009" s="224"/>
      <c r="BL2009" s="223"/>
      <c r="BM2009" s="224"/>
      <c r="BN2009" s="225"/>
      <c r="BO2009" s="226"/>
      <c r="BP2009" s="224"/>
      <c r="BQ2009" s="224"/>
      <c r="BR2009" s="226"/>
      <c r="BS2009" s="225"/>
      <c r="CB2009" s="258"/>
      <c r="CC2009" s="258"/>
      <c r="CD2009" s="532" t="s">
        <v>2543</v>
      </c>
      <c r="CE2009" s="533">
        <v>2</v>
      </c>
      <c r="CF2009" s="534">
        <v>2</v>
      </c>
      <c r="CG2009" s="535"/>
      <c r="CH2009" s="235"/>
    </row>
    <row r="2010" spans="8:86" ht="15" customHeight="1" x14ac:dyDescent="0.15">
      <c r="H2010" s="111">
        <f t="shared" si="220"/>
        <v>0</v>
      </c>
      <c r="I2010" s="110">
        <v>1990</v>
      </c>
      <c r="J2010" s="199"/>
      <c r="K2010" s="199"/>
      <c r="L2010" s="112" t="e">
        <f t="shared" si="214"/>
        <v>#N/A</v>
      </c>
      <c r="M2010" s="199"/>
      <c r="N2010" s="199"/>
      <c r="O2010" s="124" t="str">
        <f t="shared" si="215"/>
        <v/>
      </c>
      <c r="P2010" s="124" t="str">
        <f t="shared" si="216"/>
        <v/>
      </c>
      <c r="Q2010" s="199"/>
      <c r="R2010" s="113" t="s">
        <v>341</v>
      </c>
      <c r="S2010" s="199"/>
      <c r="T2010" s="113" t="s">
        <v>337</v>
      </c>
      <c r="U2010" s="199"/>
      <c r="V2010" s="112" t="str">
        <f t="shared" si="217"/>
        <v>１～４以外</v>
      </c>
      <c r="W2010" s="628"/>
      <c r="X2010" s="112"/>
      <c r="Y2010" s="199"/>
      <c r="Z2010" s="636"/>
      <c r="AA2010" s="200"/>
      <c r="AB2010" s="114" t="e">
        <f t="shared" si="218"/>
        <v>#N/A</v>
      </c>
      <c r="AC2010" s="115" t="str">
        <f t="shared" si="213"/>
        <v/>
      </c>
      <c r="AD2010" s="145" t="str">
        <f t="shared" si="219"/>
        <v/>
      </c>
      <c r="BD2010" s="36">
        <v>1990</v>
      </c>
      <c r="BE2010" s="223"/>
      <c r="BF2010" s="231"/>
      <c r="BG2010" s="231"/>
      <c r="BH2010" s="231"/>
      <c r="BI2010" s="231"/>
      <c r="BJ2010" s="223"/>
      <c r="BK2010" s="224"/>
      <c r="BL2010" s="223"/>
      <c r="BM2010" s="224"/>
      <c r="BN2010" s="225"/>
      <c r="BO2010" s="226"/>
      <c r="BP2010" s="224"/>
      <c r="BQ2010" s="224"/>
      <c r="BR2010" s="226"/>
      <c r="BS2010" s="225"/>
      <c r="CB2010" s="258"/>
      <c r="CC2010" s="258"/>
      <c r="CD2010" s="524" t="s">
        <v>242</v>
      </c>
      <c r="CE2010" s="525" t="s">
        <v>505</v>
      </c>
      <c r="CF2010" s="526" t="s">
        <v>725</v>
      </c>
      <c r="CG2010" s="527"/>
      <c r="CH2010" s="235"/>
    </row>
    <row r="2011" spans="8:86" ht="15" customHeight="1" x14ac:dyDescent="0.15">
      <c r="H2011" s="111">
        <f t="shared" si="220"/>
        <v>0</v>
      </c>
      <c r="I2011" s="110">
        <v>1991</v>
      </c>
      <c r="J2011" s="199"/>
      <c r="K2011" s="199"/>
      <c r="L2011" s="112" t="e">
        <f t="shared" si="214"/>
        <v>#N/A</v>
      </c>
      <c r="M2011" s="199"/>
      <c r="N2011" s="199"/>
      <c r="O2011" s="124" t="str">
        <f t="shared" si="215"/>
        <v/>
      </c>
      <c r="P2011" s="124" t="str">
        <f t="shared" si="216"/>
        <v/>
      </c>
      <c r="Q2011" s="199"/>
      <c r="R2011" s="113" t="s">
        <v>341</v>
      </c>
      <c r="S2011" s="199"/>
      <c r="T2011" s="113" t="s">
        <v>337</v>
      </c>
      <c r="U2011" s="199"/>
      <c r="V2011" s="112" t="str">
        <f t="shared" si="217"/>
        <v>１～４以外</v>
      </c>
      <c r="W2011" s="628"/>
      <c r="X2011" s="112"/>
      <c r="Y2011" s="199"/>
      <c r="Z2011" s="636"/>
      <c r="AA2011" s="200"/>
      <c r="AB2011" s="114" t="e">
        <f t="shared" si="218"/>
        <v>#N/A</v>
      </c>
      <c r="AC2011" s="115" t="str">
        <f t="shared" si="213"/>
        <v/>
      </c>
      <c r="AD2011" s="145" t="str">
        <f t="shared" si="219"/>
        <v/>
      </c>
      <c r="BD2011" s="36">
        <v>1991</v>
      </c>
      <c r="BE2011" s="223"/>
      <c r="BF2011" s="231"/>
      <c r="BG2011" s="231"/>
      <c r="BH2011" s="231"/>
      <c r="BI2011" s="231"/>
      <c r="BJ2011" s="223"/>
      <c r="BK2011" s="224"/>
      <c r="BL2011" s="223"/>
      <c r="BM2011" s="224"/>
      <c r="BN2011" s="225"/>
      <c r="BO2011" s="226"/>
      <c r="BP2011" s="224"/>
      <c r="BQ2011" s="224"/>
      <c r="BR2011" s="226"/>
      <c r="BS2011" s="225"/>
      <c r="CB2011" s="258"/>
      <c r="CC2011" s="258"/>
      <c r="CD2011" s="528" t="s">
        <v>2544</v>
      </c>
      <c r="CE2011" s="529">
        <v>2</v>
      </c>
      <c r="CF2011" s="530">
        <v>1</v>
      </c>
      <c r="CG2011" s="531">
        <f>DCOUNT($H$20:$AD$4020,"入力ﾁｪｯｸ",CD2010:CF2012)</f>
        <v>0</v>
      </c>
      <c r="CH2011" s="235"/>
    </row>
    <row r="2012" spans="8:86" ht="15" customHeight="1" x14ac:dyDescent="0.15">
      <c r="H2012" s="111">
        <f t="shared" si="220"/>
        <v>0</v>
      </c>
      <c r="I2012" s="110">
        <v>1992</v>
      </c>
      <c r="J2012" s="199"/>
      <c r="K2012" s="199"/>
      <c r="L2012" s="112" t="e">
        <f t="shared" si="214"/>
        <v>#N/A</v>
      </c>
      <c r="M2012" s="199"/>
      <c r="N2012" s="199"/>
      <c r="O2012" s="124" t="str">
        <f t="shared" si="215"/>
        <v/>
      </c>
      <c r="P2012" s="124" t="str">
        <f t="shared" si="216"/>
        <v/>
      </c>
      <c r="Q2012" s="199"/>
      <c r="R2012" s="113" t="s">
        <v>341</v>
      </c>
      <c r="S2012" s="199"/>
      <c r="T2012" s="113" t="s">
        <v>337</v>
      </c>
      <c r="U2012" s="199"/>
      <c r="V2012" s="112" t="str">
        <f t="shared" si="217"/>
        <v>１～４以外</v>
      </c>
      <c r="W2012" s="628"/>
      <c r="X2012" s="112"/>
      <c r="Y2012" s="199"/>
      <c r="Z2012" s="636"/>
      <c r="AA2012" s="200"/>
      <c r="AB2012" s="114" t="e">
        <f t="shared" si="218"/>
        <v>#N/A</v>
      </c>
      <c r="AC2012" s="115" t="str">
        <f t="shared" si="213"/>
        <v/>
      </c>
      <c r="AD2012" s="145" t="str">
        <f t="shared" si="219"/>
        <v/>
      </c>
      <c r="BD2012" s="36">
        <v>1992</v>
      </c>
      <c r="BE2012" s="223"/>
      <c r="BF2012" s="231"/>
      <c r="BG2012" s="231"/>
      <c r="BH2012" s="231"/>
      <c r="BI2012" s="231"/>
      <c r="BJ2012" s="223"/>
      <c r="BK2012" s="224"/>
      <c r="BL2012" s="223"/>
      <c r="BM2012" s="224"/>
      <c r="BN2012" s="225"/>
      <c r="BO2012" s="226"/>
      <c r="BP2012" s="224"/>
      <c r="BQ2012" s="224"/>
      <c r="BR2012" s="226"/>
      <c r="BS2012" s="225"/>
      <c r="CB2012" s="258"/>
      <c r="CC2012" s="258"/>
      <c r="CD2012" s="532" t="s">
        <v>2544</v>
      </c>
      <c r="CE2012" s="533">
        <v>2</v>
      </c>
      <c r="CF2012" s="534">
        <v>2</v>
      </c>
      <c r="CG2012" s="535"/>
      <c r="CH2012" s="235"/>
    </row>
    <row r="2013" spans="8:86" ht="15" customHeight="1" x14ac:dyDescent="0.15">
      <c r="H2013" s="111">
        <f t="shared" si="220"/>
        <v>0</v>
      </c>
      <c r="I2013" s="110">
        <v>1993</v>
      </c>
      <c r="J2013" s="199"/>
      <c r="K2013" s="199"/>
      <c r="L2013" s="112" t="e">
        <f t="shared" si="214"/>
        <v>#N/A</v>
      </c>
      <c r="M2013" s="199"/>
      <c r="N2013" s="199"/>
      <c r="O2013" s="124" t="str">
        <f t="shared" si="215"/>
        <v/>
      </c>
      <c r="P2013" s="124" t="str">
        <f t="shared" si="216"/>
        <v/>
      </c>
      <c r="Q2013" s="199"/>
      <c r="R2013" s="113" t="s">
        <v>341</v>
      </c>
      <c r="S2013" s="199"/>
      <c r="T2013" s="113" t="s">
        <v>337</v>
      </c>
      <c r="U2013" s="199"/>
      <c r="V2013" s="112" t="str">
        <f t="shared" si="217"/>
        <v>１～４以外</v>
      </c>
      <c r="W2013" s="628"/>
      <c r="X2013" s="112"/>
      <c r="Y2013" s="199"/>
      <c r="Z2013" s="636"/>
      <c r="AA2013" s="200"/>
      <c r="AB2013" s="114" t="e">
        <f t="shared" si="218"/>
        <v>#N/A</v>
      </c>
      <c r="AC2013" s="115" t="str">
        <f t="shared" si="213"/>
        <v/>
      </c>
      <c r="AD2013" s="145" t="str">
        <f t="shared" si="219"/>
        <v/>
      </c>
      <c r="BD2013" s="36">
        <v>1993</v>
      </c>
      <c r="BE2013" s="223"/>
      <c r="BF2013" s="231"/>
      <c r="BG2013" s="231"/>
      <c r="BH2013" s="231"/>
      <c r="BI2013" s="231"/>
      <c r="BJ2013" s="223"/>
      <c r="BK2013" s="224"/>
      <c r="BL2013" s="223"/>
      <c r="BM2013" s="224"/>
      <c r="BN2013" s="225"/>
      <c r="BO2013" s="226"/>
      <c r="BP2013" s="224"/>
      <c r="BQ2013" s="224"/>
      <c r="BR2013" s="226"/>
      <c r="BS2013" s="225"/>
      <c r="CB2013" s="258"/>
      <c r="CC2013" s="258"/>
      <c r="CD2013" s="524" t="s">
        <v>242</v>
      </c>
      <c r="CE2013" s="525" t="s">
        <v>505</v>
      </c>
      <c r="CF2013" s="526" t="s">
        <v>725</v>
      </c>
      <c r="CG2013" s="527"/>
      <c r="CH2013" s="235"/>
    </row>
    <row r="2014" spans="8:86" ht="15" customHeight="1" x14ac:dyDescent="0.15">
      <c r="H2014" s="111">
        <f t="shared" si="220"/>
        <v>0</v>
      </c>
      <c r="I2014" s="110">
        <v>1994</v>
      </c>
      <c r="J2014" s="199"/>
      <c r="K2014" s="199"/>
      <c r="L2014" s="112" t="e">
        <f t="shared" si="214"/>
        <v>#N/A</v>
      </c>
      <c r="M2014" s="199"/>
      <c r="N2014" s="199"/>
      <c r="O2014" s="124" t="str">
        <f t="shared" si="215"/>
        <v/>
      </c>
      <c r="P2014" s="124" t="str">
        <f t="shared" si="216"/>
        <v/>
      </c>
      <c r="Q2014" s="199"/>
      <c r="R2014" s="113" t="s">
        <v>341</v>
      </c>
      <c r="S2014" s="199"/>
      <c r="T2014" s="113" t="s">
        <v>337</v>
      </c>
      <c r="U2014" s="199"/>
      <c r="V2014" s="112" t="str">
        <f t="shared" si="217"/>
        <v>１～４以外</v>
      </c>
      <c r="W2014" s="628"/>
      <c r="X2014" s="112"/>
      <c r="Y2014" s="199"/>
      <c r="Z2014" s="636"/>
      <c r="AA2014" s="200"/>
      <c r="AB2014" s="114" t="e">
        <f t="shared" si="218"/>
        <v>#N/A</v>
      </c>
      <c r="AC2014" s="115" t="str">
        <f t="shared" si="213"/>
        <v/>
      </c>
      <c r="AD2014" s="145" t="str">
        <f t="shared" si="219"/>
        <v/>
      </c>
      <c r="BD2014" s="36">
        <v>1994</v>
      </c>
      <c r="BE2014" s="223"/>
      <c r="BF2014" s="231"/>
      <c r="BG2014" s="231"/>
      <c r="BH2014" s="231"/>
      <c r="BI2014" s="231"/>
      <c r="BJ2014" s="223"/>
      <c r="BK2014" s="224"/>
      <c r="BL2014" s="223"/>
      <c r="BM2014" s="224"/>
      <c r="BN2014" s="225"/>
      <c r="BO2014" s="226"/>
      <c r="BP2014" s="224"/>
      <c r="BQ2014" s="224"/>
      <c r="BR2014" s="226"/>
      <c r="BS2014" s="225"/>
      <c r="CB2014" s="258"/>
      <c r="CC2014" s="258"/>
      <c r="CD2014" s="528" t="s">
        <v>2548</v>
      </c>
      <c r="CE2014" s="529">
        <v>2</v>
      </c>
      <c r="CF2014" s="530">
        <v>1</v>
      </c>
      <c r="CG2014" s="531">
        <f>DCOUNT($H$20:$AD$4020,"入力ﾁｪｯｸ",CD2013:CF2015)</f>
        <v>0</v>
      </c>
      <c r="CH2014" s="235"/>
    </row>
    <row r="2015" spans="8:86" ht="15" customHeight="1" x14ac:dyDescent="0.15">
      <c r="H2015" s="111">
        <f t="shared" si="220"/>
        <v>0</v>
      </c>
      <c r="I2015" s="110">
        <v>1995</v>
      </c>
      <c r="J2015" s="199"/>
      <c r="K2015" s="199"/>
      <c r="L2015" s="112" t="e">
        <f t="shared" si="214"/>
        <v>#N/A</v>
      </c>
      <c r="M2015" s="199"/>
      <c r="N2015" s="199"/>
      <c r="O2015" s="124" t="str">
        <f t="shared" si="215"/>
        <v/>
      </c>
      <c r="P2015" s="124" t="str">
        <f t="shared" si="216"/>
        <v/>
      </c>
      <c r="Q2015" s="199"/>
      <c r="R2015" s="113" t="s">
        <v>341</v>
      </c>
      <c r="S2015" s="199"/>
      <c r="T2015" s="113" t="s">
        <v>337</v>
      </c>
      <c r="U2015" s="199"/>
      <c r="V2015" s="112" t="str">
        <f t="shared" si="217"/>
        <v>１～４以外</v>
      </c>
      <c r="W2015" s="628"/>
      <c r="X2015" s="112"/>
      <c r="Y2015" s="199"/>
      <c r="Z2015" s="636"/>
      <c r="AA2015" s="200"/>
      <c r="AB2015" s="114" t="e">
        <f t="shared" si="218"/>
        <v>#N/A</v>
      </c>
      <c r="AC2015" s="115" t="str">
        <f t="shared" si="213"/>
        <v/>
      </c>
      <c r="AD2015" s="145" t="str">
        <f t="shared" si="219"/>
        <v/>
      </c>
      <c r="BD2015" s="36">
        <v>1995</v>
      </c>
      <c r="BE2015" s="223"/>
      <c r="BF2015" s="231"/>
      <c r="BG2015" s="231"/>
      <c r="BH2015" s="231"/>
      <c r="BI2015" s="231"/>
      <c r="BJ2015" s="223"/>
      <c r="BK2015" s="224"/>
      <c r="BL2015" s="223"/>
      <c r="BM2015" s="224"/>
      <c r="BN2015" s="225"/>
      <c r="BO2015" s="226"/>
      <c r="BP2015" s="224"/>
      <c r="BQ2015" s="224"/>
      <c r="BR2015" s="226"/>
      <c r="BS2015" s="225"/>
      <c r="CB2015" s="258"/>
      <c r="CC2015" s="258"/>
      <c r="CD2015" s="532" t="s">
        <v>2548</v>
      </c>
      <c r="CE2015" s="533">
        <v>2</v>
      </c>
      <c r="CF2015" s="534">
        <v>2</v>
      </c>
      <c r="CG2015" s="535"/>
      <c r="CH2015" s="235"/>
    </row>
    <row r="2016" spans="8:86" ht="15" customHeight="1" x14ac:dyDescent="0.15">
      <c r="H2016" s="111">
        <f t="shared" si="220"/>
        <v>0</v>
      </c>
      <c r="I2016" s="110">
        <v>1996</v>
      </c>
      <c r="J2016" s="199"/>
      <c r="K2016" s="199"/>
      <c r="L2016" s="112" t="e">
        <f t="shared" si="214"/>
        <v>#N/A</v>
      </c>
      <c r="M2016" s="199"/>
      <c r="N2016" s="199"/>
      <c r="O2016" s="124" t="str">
        <f t="shared" si="215"/>
        <v/>
      </c>
      <c r="P2016" s="124" t="str">
        <f t="shared" si="216"/>
        <v/>
      </c>
      <c r="Q2016" s="199"/>
      <c r="R2016" s="113" t="s">
        <v>341</v>
      </c>
      <c r="S2016" s="199"/>
      <c r="T2016" s="113" t="s">
        <v>337</v>
      </c>
      <c r="U2016" s="199"/>
      <c r="V2016" s="112" t="str">
        <f t="shared" si="217"/>
        <v>１～４以外</v>
      </c>
      <c r="W2016" s="628"/>
      <c r="X2016" s="112"/>
      <c r="Y2016" s="199"/>
      <c r="Z2016" s="636"/>
      <c r="AA2016" s="200"/>
      <c r="AB2016" s="114" t="e">
        <f t="shared" si="218"/>
        <v>#N/A</v>
      </c>
      <c r="AC2016" s="115" t="str">
        <f t="shared" ref="AC2016:AC2105" si="221">UPPER(N2016)</f>
        <v/>
      </c>
      <c r="AD2016" s="145" t="str">
        <f t="shared" si="219"/>
        <v/>
      </c>
      <c r="BD2016" s="36">
        <v>1996</v>
      </c>
      <c r="BE2016" s="223"/>
      <c r="BF2016" s="231"/>
      <c r="BG2016" s="231"/>
      <c r="BH2016" s="231"/>
      <c r="BI2016" s="231"/>
      <c r="BJ2016" s="223"/>
      <c r="BK2016" s="224"/>
      <c r="BL2016" s="223"/>
      <c r="BM2016" s="224"/>
      <c r="BN2016" s="225"/>
      <c r="BO2016" s="226"/>
      <c r="BP2016" s="224"/>
      <c r="BQ2016" s="224"/>
      <c r="BR2016" s="226"/>
      <c r="BS2016" s="225"/>
      <c r="CB2016" s="258"/>
      <c r="CC2016" s="258"/>
      <c r="CD2016" s="524" t="s">
        <v>242</v>
      </c>
      <c r="CE2016" s="525" t="s">
        <v>505</v>
      </c>
      <c r="CF2016" s="526" t="s">
        <v>725</v>
      </c>
      <c r="CG2016" s="527"/>
      <c r="CH2016" s="235"/>
    </row>
    <row r="2017" spans="8:86" ht="15" customHeight="1" x14ac:dyDescent="0.15">
      <c r="H2017" s="111">
        <f t="shared" si="220"/>
        <v>0</v>
      </c>
      <c r="I2017" s="110">
        <v>1997</v>
      </c>
      <c r="J2017" s="199"/>
      <c r="K2017" s="199"/>
      <c r="L2017" s="112" t="e">
        <f t="shared" si="214"/>
        <v>#N/A</v>
      </c>
      <c r="M2017" s="199"/>
      <c r="N2017" s="199"/>
      <c r="O2017" s="124" t="str">
        <f t="shared" si="215"/>
        <v/>
      </c>
      <c r="P2017" s="124" t="str">
        <f t="shared" si="216"/>
        <v/>
      </c>
      <c r="Q2017" s="199"/>
      <c r="R2017" s="113" t="s">
        <v>341</v>
      </c>
      <c r="S2017" s="199"/>
      <c r="T2017" s="113" t="s">
        <v>337</v>
      </c>
      <c r="U2017" s="199"/>
      <c r="V2017" s="112" t="str">
        <f t="shared" si="217"/>
        <v>１～４以外</v>
      </c>
      <c r="W2017" s="628"/>
      <c r="X2017" s="112"/>
      <c r="Y2017" s="199"/>
      <c r="Z2017" s="636"/>
      <c r="AA2017" s="200"/>
      <c r="AB2017" s="114" t="e">
        <f t="shared" si="218"/>
        <v>#N/A</v>
      </c>
      <c r="AC2017" s="115" t="str">
        <f t="shared" si="221"/>
        <v/>
      </c>
      <c r="AD2017" s="145" t="str">
        <f t="shared" si="219"/>
        <v/>
      </c>
      <c r="BD2017" s="36">
        <v>1997</v>
      </c>
      <c r="BE2017" s="223"/>
      <c r="BF2017" s="231"/>
      <c r="BG2017" s="231"/>
      <c r="BH2017" s="231"/>
      <c r="BI2017" s="231"/>
      <c r="BJ2017" s="223"/>
      <c r="BK2017" s="224"/>
      <c r="BL2017" s="223"/>
      <c r="BM2017" s="224"/>
      <c r="BN2017" s="225"/>
      <c r="BO2017" s="226"/>
      <c r="BP2017" s="224"/>
      <c r="BQ2017" s="224"/>
      <c r="BR2017" s="226"/>
      <c r="BS2017" s="225"/>
      <c r="CB2017" s="258"/>
      <c r="CC2017" s="258"/>
      <c r="CD2017" s="528" t="s">
        <v>2549</v>
      </c>
      <c r="CE2017" s="529">
        <v>2</v>
      </c>
      <c r="CF2017" s="530">
        <v>1</v>
      </c>
      <c r="CG2017" s="531">
        <f>DCOUNT($H$20:$AD$4020,"入力ﾁｪｯｸ",CD2016:CF2018)</f>
        <v>0</v>
      </c>
      <c r="CH2017" s="235"/>
    </row>
    <row r="2018" spans="8:86" ht="15" customHeight="1" x14ac:dyDescent="0.15">
      <c r="H2018" s="111">
        <f t="shared" si="220"/>
        <v>0</v>
      </c>
      <c r="I2018" s="110">
        <v>1998</v>
      </c>
      <c r="J2018" s="199"/>
      <c r="K2018" s="199"/>
      <c r="L2018" s="112" t="e">
        <f t="shared" si="214"/>
        <v>#N/A</v>
      </c>
      <c r="M2018" s="199"/>
      <c r="N2018" s="199"/>
      <c r="O2018" s="124" t="str">
        <f t="shared" si="215"/>
        <v/>
      </c>
      <c r="P2018" s="124" t="str">
        <f t="shared" si="216"/>
        <v/>
      </c>
      <c r="Q2018" s="199"/>
      <c r="R2018" s="113" t="s">
        <v>341</v>
      </c>
      <c r="S2018" s="199"/>
      <c r="T2018" s="113" t="s">
        <v>337</v>
      </c>
      <c r="U2018" s="199"/>
      <c r="V2018" s="112" t="str">
        <f t="shared" si="217"/>
        <v>１～４以外</v>
      </c>
      <c r="W2018" s="628"/>
      <c r="X2018" s="112"/>
      <c r="Y2018" s="199"/>
      <c r="Z2018" s="636"/>
      <c r="AA2018" s="200"/>
      <c r="AB2018" s="114" t="e">
        <f t="shared" si="218"/>
        <v>#N/A</v>
      </c>
      <c r="AC2018" s="115" t="str">
        <f t="shared" si="221"/>
        <v/>
      </c>
      <c r="AD2018" s="145" t="str">
        <f t="shared" si="219"/>
        <v/>
      </c>
      <c r="BD2018" s="36">
        <v>1998</v>
      </c>
      <c r="BE2018" s="223"/>
      <c r="BF2018" s="231"/>
      <c r="BG2018" s="231"/>
      <c r="BH2018" s="231"/>
      <c r="BI2018" s="231"/>
      <c r="BJ2018" s="223"/>
      <c r="BK2018" s="224"/>
      <c r="BL2018" s="223"/>
      <c r="BM2018" s="224"/>
      <c r="BN2018" s="225"/>
      <c r="BO2018" s="226"/>
      <c r="BP2018" s="224"/>
      <c r="BQ2018" s="224"/>
      <c r="BR2018" s="226"/>
      <c r="BS2018" s="225"/>
      <c r="CB2018" s="258"/>
      <c r="CC2018" s="258"/>
      <c r="CD2018" s="532" t="s">
        <v>2549</v>
      </c>
      <c r="CE2018" s="533">
        <v>2</v>
      </c>
      <c r="CF2018" s="534">
        <v>2</v>
      </c>
      <c r="CG2018" s="535"/>
      <c r="CH2018" s="235"/>
    </row>
    <row r="2019" spans="8:86" ht="15" customHeight="1" x14ac:dyDescent="0.15">
      <c r="H2019" s="111">
        <f t="shared" si="220"/>
        <v>0</v>
      </c>
      <c r="I2019" s="110">
        <v>1999</v>
      </c>
      <c r="J2019" s="199"/>
      <c r="K2019" s="199"/>
      <c r="L2019" s="112" t="e">
        <f t="shared" si="214"/>
        <v>#N/A</v>
      </c>
      <c r="M2019" s="199"/>
      <c r="N2019" s="199"/>
      <c r="O2019" s="124" t="str">
        <f t="shared" si="215"/>
        <v/>
      </c>
      <c r="P2019" s="124" t="str">
        <f t="shared" si="216"/>
        <v/>
      </c>
      <c r="Q2019" s="199"/>
      <c r="R2019" s="113" t="s">
        <v>341</v>
      </c>
      <c r="S2019" s="199"/>
      <c r="T2019" s="113" t="s">
        <v>337</v>
      </c>
      <c r="U2019" s="199"/>
      <c r="V2019" s="112" t="str">
        <f t="shared" si="217"/>
        <v>１～４以外</v>
      </c>
      <c r="W2019" s="628"/>
      <c r="X2019" s="112"/>
      <c r="Y2019" s="199"/>
      <c r="Z2019" s="636"/>
      <c r="AA2019" s="200"/>
      <c r="AB2019" s="114" t="e">
        <f t="shared" si="218"/>
        <v>#N/A</v>
      </c>
      <c r="AC2019" s="115" t="str">
        <f t="shared" si="221"/>
        <v/>
      </c>
      <c r="AD2019" s="145" t="str">
        <f t="shared" si="219"/>
        <v/>
      </c>
      <c r="BD2019" s="36">
        <v>1999</v>
      </c>
      <c r="BE2019" s="223"/>
      <c r="BF2019" s="231"/>
      <c r="BG2019" s="231"/>
      <c r="BH2019" s="231"/>
      <c r="BI2019" s="231"/>
      <c r="BJ2019" s="223"/>
      <c r="BK2019" s="224"/>
      <c r="BL2019" s="223"/>
      <c r="BM2019" s="224"/>
      <c r="BN2019" s="225"/>
      <c r="BO2019" s="226"/>
      <c r="BP2019" s="224"/>
      <c r="BQ2019" s="224"/>
      <c r="BR2019" s="226"/>
      <c r="BS2019" s="225"/>
      <c r="CB2019" s="258"/>
      <c r="CC2019" s="258"/>
      <c r="CD2019" s="524" t="s">
        <v>242</v>
      </c>
      <c r="CE2019" s="525" t="s">
        <v>505</v>
      </c>
      <c r="CF2019" s="526" t="s">
        <v>725</v>
      </c>
      <c r="CG2019" s="527"/>
      <c r="CH2019" s="235"/>
    </row>
    <row r="2020" spans="8:86" ht="15" customHeight="1" x14ac:dyDescent="0.15">
      <c r="H2020" s="111">
        <f t="shared" si="220"/>
        <v>0</v>
      </c>
      <c r="I2020" s="110">
        <v>2000</v>
      </c>
      <c r="J2020" s="199"/>
      <c r="K2020" s="199"/>
      <c r="L2020" s="112" t="e">
        <f t="shared" si="214"/>
        <v>#N/A</v>
      </c>
      <c r="M2020" s="199"/>
      <c r="N2020" s="199"/>
      <c r="O2020" s="124" t="str">
        <f t="shared" si="215"/>
        <v/>
      </c>
      <c r="P2020" s="124" t="str">
        <f t="shared" si="216"/>
        <v/>
      </c>
      <c r="Q2020" s="199"/>
      <c r="R2020" s="113" t="s">
        <v>341</v>
      </c>
      <c r="S2020" s="199"/>
      <c r="T2020" s="113" t="s">
        <v>337</v>
      </c>
      <c r="U2020" s="199"/>
      <c r="V2020" s="112" t="str">
        <f t="shared" si="217"/>
        <v>１～４以外</v>
      </c>
      <c r="W2020" s="628"/>
      <c r="X2020" s="112"/>
      <c r="Y2020" s="199"/>
      <c r="Z2020" s="636"/>
      <c r="AA2020" s="200"/>
      <c r="AB2020" s="114" t="e">
        <f t="shared" si="218"/>
        <v>#N/A</v>
      </c>
      <c r="AC2020" s="115" t="str">
        <f t="shared" si="221"/>
        <v/>
      </c>
      <c r="AD2020" s="145" t="str">
        <f t="shared" si="219"/>
        <v/>
      </c>
      <c r="BD2020" s="36">
        <v>2000</v>
      </c>
      <c r="BE2020" s="223"/>
      <c r="BF2020" s="231"/>
      <c r="BG2020" s="231"/>
      <c r="BH2020" s="231"/>
      <c r="BI2020" s="231"/>
      <c r="BJ2020" s="223"/>
      <c r="BK2020" s="224"/>
      <c r="BL2020" s="223"/>
      <c r="BM2020" s="224"/>
      <c r="BN2020" s="225"/>
      <c r="BO2020" s="226"/>
      <c r="BP2020" s="224"/>
      <c r="BQ2020" s="224"/>
      <c r="BR2020" s="226"/>
      <c r="BS2020" s="225"/>
      <c r="CB2020" s="258"/>
      <c r="CC2020" s="258"/>
      <c r="CD2020" s="528" t="s">
        <v>2550</v>
      </c>
      <c r="CE2020" s="529">
        <v>2</v>
      </c>
      <c r="CF2020" s="530">
        <v>1</v>
      </c>
      <c r="CG2020" s="531">
        <f>DCOUNT($H$20:$AD$4020,"入力ﾁｪｯｸ",CD2019:CF2021)</f>
        <v>0</v>
      </c>
      <c r="CH2020" s="235"/>
    </row>
    <row r="2021" spans="8:86" ht="15" customHeight="1" x14ac:dyDescent="0.15">
      <c r="H2021" s="111">
        <f t="shared" si="220"/>
        <v>0</v>
      </c>
      <c r="I2021" s="110">
        <v>2001</v>
      </c>
      <c r="J2021" s="199"/>
      <c r="K2021" s="199"/>
      <c r="L2021" s="112" t="e">
        <f t="shared" si="214"/>
        <v>#N/A</v>
      </c>
      <c r="M2021" s="199"/>
      <c r="N2021" s="199"/>
      <c r="O2021" s="124" t="str">
        <f t="shared" si="215"/>
        <v/>
      </c>
      <c r="P2021" s="124" t="str">
        <f t="shared" si="216"/>
        <v/>
      </c>
      <c r="Q2021" s="199"/>
      <c r="R2021" s="113" t="s">
        <v>341</v>
      </c>
      <c r="S2021" s="199"/>
      <c r="T2021" s="113" t="s">
        <v>337</v>
      </c>
      <c r="U2021" s="199"/>
      <c r="V2021" s="112" t="str">
        <f t="shared" si="217"/>
        <v>１～４以外</v>
      </c>
      <c r="W2021" s="628"/>
      <c r="X2021" s="112"/>
      <c r="Y2021" s="199"/>
      <c r="Z2021" s="636"/>
      <c r="AA2021" s="200"/>
      <c r="AB2021" s="114" t="e">
        <f t="shared" si="218"/>
        <v>#N/A</v>
      </c>
      <c r="AC2021" s="115" t="str">
        <f t="shared" si="221"/>
        <v/>
      </c>
      <c r="AD2021" s="145" t="str">
        <f t="shared" si="219"/>
        <v/>
      </c>
      <c r="BD2021" s="36">
        <v>2001</v>
      </c>
      <c r="BE2021" s="223"/>
      <c r="BF2021" s="231"/>
      <c r="BG2021" s="231"/>
      <c r="BH2021" s="231"/>
      <c r="BI2021" s="231"/>
      <c r="BJ2021" s="223"/>
      <c r="BK2021" s="224"/>
      <c r="BL2021" s="223"/>
      <c r="BM2021" s="224"/>
      <c r="BN2021" s="225"/>
      <c r="BO2021" s="226"/>
      <c r="BP2021" s="224"/>
      <c r="BQ2021" s="224"/>
      <c r="BR2021" s="226"/>
      <c r="BS2021" s="225"/>
      <c r="CB2021" s="258"/>
      <c r="CC2021" s="258"/>
      <c r="CD2021" s="532" t="s">
        <v>2550</v>
      </c>
      <c r="CE2021" s="533">
        <v>2</v>
      </c>
      <c r="CF2021" s="534">
        <v>2</v>
      </c>
      <c r="CG2021" s="535"/>
      <c r="CH2021" s="235"/>
    </row>
    <row r="2022" spans="8:86" ht="15" customHeight="1" x14ac:dyDescent="0.15">
      <c r="H2022" s="111">
        <f t="shared" si="220"/>
        <v>0</v>
      </c>
      <c r="I2022" s="110">
        <v>2002</v>
      </c>
      <c r="J2022" s="199"/>
      <c r="K2022" s="199"/>
      <c r="L2022" s="112" t="e">
        <f t="shared" si="214"/>
        <v>#N/A</v>
      </c>
      <c r="M2022" s="199"/>
      <c r="N2022" s="199"/>
      <c r="O2022" s="124" t="str">
        <f t="shared" si="215"/>
        <v/>
      </c>
      <c r="P2022" s="124" t="str">
        <f t="shared" si="216"/>
        <v/>
      </c>
      <c r="Q2022" s="199"/>
      <c r="R2022" s="113" t="s">
        <v>341</v>
      </c>
      <c r="S2022" s="199"/>
      <c r="T2022" s="113" t="s">
        <v>337</v>
      </c>
      <c r="U2022" s="199"/>
      <c r="V2022" s="112" t="str">
        <f t="shared" si="217"/>
        <v>１～４以外</v>
      </c>
      <c r="W2022" s="628"/>
      <c r="X2022" s="112"/>
      <c r="Y2022" s="199"/>
      <c r="Z2022" s="636"/>
      <c r="AA2022" s="200"/>
      <c r="AB2022" s="114" t="e">
        <f t="shared" si="218"/>
        <v>#N/A</v>
      </c>
      <c r="AC2022" s="115" t="str">
        <f t="shared" si="221"/>
        <v/>
      </c>
      <c r="AD2022" s="145" t="str">
        <f t="shared" si="219"/>
        <v/>
      </c>
      <c r="BD2022" s="36">
        <v>2002</v>
      </c>
      <c r="BE2022" s="223"/>
      <c r="BF2022" s="231"/>
      <c r="BG2022" s="231"/>
      <c r="BH2022" s="231"/>
      <c r="BI2022" s="231"/>
      <c r="BJ2022" s="223"/>
      <c r="BK2022" s="224"/>
      <c r="BL2022" s="223"/>
      <c r="BM2022" s="224"/>
      <c r="BN2022" s="225"/>
      <c r="BO2022" s="226"/>
      <c r="BP2022" s="224"/>
      <c r="BQ2022" s="224"/>
      <c r="BR2022" s="226"/>
      <c r="BS2022" s="225"/>
      <c r="CB2022" s="251" t="s">
        <v>2199</v>
      </c>
      <c r="CC2022" s="304">
        <f>SUM(CG2022:CG2447)</f>
        <v>0</v>
      </c>
      <c r="CD2022" s="276" t="s">
        <v>2026</v>
      </c>
      <c r="CE2022" s="253" t="s">
        <v>505</v>
      </c>
      <c r="CF2022" s="253" t="s">
        <v>725</v>
      </c>
      <c r="CG2022" s="278"/>
      <c r="CH2022" s="235"/>
    </row>
    <row r="2023" spans="8:86" ht="15" customHeight="1" x14ac:dyDescent="0.15">
      <c r="H2023" s="111">
        <f t="shared" si="220"/>
        <v>0</v>
      </c>
      <c r="I2023" s="110">
        <v>2003</v>
      </c>
      <c r="J2023" s="199"/>
      <c r="K2023" s="199"/>
      <c r="L2023" s="112" t="e">
        <f t="shared" si="214"/>
        <v>#N/A</v>
      </c>
      <c r="M2023" s="199"/>
      <c r="N2023" s="199"/>
      <c r="O2023" s="124" t="str">
        <f t="shared" si="215"/>
        <v/>
      </c>
      <c r="P2023" s="124" t="str">
        <f t="shared" si="216"/>
        <v/>
      </c>
      <c r="Q2023" s="199"/>
      <c r="R2023" s="113" t="s">
        <v>341</v>
      </c>
      <c r="S2023" s="199"/>
      <c r="T2023" s="113" t="s">
        <v>337</v>
      </c>
      <c r="U2023" s="199"/>
      <c r="V2023" s="112" t="str">
        <f t="shared" si="217"/>
        <v>１～４以外</v>
      </c>
      <c r="W2023" s="628"/>
      <c r="X2023" s="112"/>
      <c r="Y2023" s="199"/>
      <c r="Z2023" s="636"/>
      <c r="AA2023" s="200"/>
      <c r="AB2023" s="114" t="e">
        <f t="shared" si="218"/>
        <v>#N/A</v>
      </c>
      <c r="AC2023" s="115" t="str">
        <f t="shared" si="221"/>
        <v/>
      </c>
      <c r="AD2023" s="145" t="str">
        <f t="shared" si="219"/>
        <v/>
      </c>
      <c r="BD2023" s="36">
        <v>2003</v>
      </c>
      <c r="BE2023" s="223"/>
      <c r="BF2023" s="231"/>
      <c r="BG2023" s="231"/>
      <c r="BH2023" s="231"/>
      <c r="BI2023" s="231"/>
      <c r="BJ2023" s="223"/>
      <c r="BK2023" s="224"/>
      <c r="BL2023" s="223"/>
      <c r="BM2023" s="224"/>
      <c r="BN2023" s="225"/>
      <c r="BO2023" s="226"/>
      <c r="BP2023" s="224"/>
      <c r="BQ2023" s="224"/>
      <c r="BR2023" s="226"/>
      <c r="BS2023" s="225"/>
      <c r="CB2023" s="258"/>
      <c r="CC2023" s="258"/>
      <c r="CD2023" s="390" t="s">
        <v>2200</v>
      </c>
      <c r="CE2023" s="296">
        <v>0</v>
      </c>
      <c r="CF2023" s="259">
        <v>1</v>
      </c>
      <c r="CG2023" s="260">
        <f>DCOUNT($H$20:$AD$4020,"入力ﾁｪｯｸ",CD2022:CF2024)</f>
        <v>0</v>
      </c>
      <c r="CH2023" s="235"/>
    </row>
    <row r="2024" spans="8:86" ht="15" customHeight="1" x14ac:dyDescent="0.15">
      <c r="H2024" s="111">
        <f t="shared" si="220"/>
        <v>0</v>
      </c>
      <c r="I2024" s="110">
        <v>2004</v>
      </c>
      <c r="J2024" s="199"/>
      <c r="K2024" s="199"/>
      <c r="L2024" s="112" t="e">
        <f t="shared" si="214"/>
        <v>#N/A</v>
      </c>
      <c r="M2024" s="199"/>
      <c r="N2024" s="199"/>
      <c r="O2024" s="124" t="str">
        <f t="shared" si="215"/>
        <v/>
      </c>
      <c r="P2024" s="124" t="str">
        <f t="shared" si="216"/>
        <v/>
      </c>
      <c r="Q2024" s="199"/>
      <c r="R2024" s="113" t="s">
        <v>341</v>
      </c>
      <c r="S2024" s="199"/>
      <c r="T2024" s="113" t="s">
        <v>337</v>
      </c>
      <c r="U2024" s="199"/>
      <c r="V2024" s="112" t="str">
        <f t="shared" si="217"/>
        <v>１～４以外</v>
      </c>
      <c r="W2024" s="628"/>
      <c r="X2024" s="112"/>
      <c r="Y2024" s="199"/>
      <c r="Z2024" s="636"/>
      <c r="AA2024" s="200"/>
      <c r="AB2024" s="114" t="e">
        <f t="shared" si="218"/>
        <v>#N/A</v>
      </c>
      <c r="AC2024" s="115" t="str">
        <f t="shared" si="221"/>
        <v/>
      </c>
      <c r="AD2024" s="145" t="str">
        <f t="shared" si="219"/>
        <v/>
      </c>
      <c r="BD2024" s="36">
        <v>2004</v>
      </c>
      <c r="BE2024" s="223"/>
      <c r="BF2024" s="231"/>
      <c r="BG2024" s="231"/>
      <c r="BH2024" s="231"/>
      <c r="BI2024" s="231"/>
      <c r="BJ2024" s="223"/>
      <c r="BK2024" s="224"/>
      <c r="BL2024" s="223"/>
      <c r="BM2024" s="224"/>
      <c r="BN2024" s="225"/>
      <c r="BO2024" s="226"/>
      <c r="BP2024" s="224"/>
      <c r="BQ2024" s="224"/>
      <c r="BR2024" s="226"/>
      <c r="BS2024" s="225"/>
      <c r="CB2024" s="258"/>
      <c r="CC2024" s="258"/>
      <c r="CD2024" s="390" t="s">
        <v>2200</v>
      </c>
      <c r="CE2024" s="299">
        <v>0</v>
      </c>
      <c r="CF2024" s="266">
        <v>2</v>
      </c>
      <c r="CG2024" s="268"/>
      <c r="CH2024" s="235"/>
    </row>
    <row r="2025" spans="8:86" ht="15" customHeight="1" x14ac:dyDescent="0.15">
      <c r="H2025" s="111">
        <f t="shared" si="220"/>
        <v>0</v>
      </c>
      <c r="I2025" s="110">
        <v>2005</v>
      </c>
      <c r="J2025" s="199"/>
      <c r="K2025" s="199"/>
      <c r="L2025" s="112" t="e">
        <f t="shared" si="214"/>
        <v>#N/A</v>
      </c>
      <c r="M2025" s="199"/>
      <c r="N2025" s="199"/>
      <c r="O2025" s="124" t="str">
        <f t="shared" si="215"/>
        <v/>
      </c>
      <c r="P2025" s="124" t="str">
        <f t="shared" si="216"/>
        <v/>
      </c>
      <c r="Q2025" s="199"/>
      <c r="R2025" s="113" t="s">
        <v>341</v>
      </c>
      <c r="S2025" s="199"/>
      <c r="T2025" s="113" t="s">
        <v>337</v>
      </c>
      <c r="U2025" s="199"/>
      <c r="V2025" s="112" t="str">
        <f t="shared" si="217"/>
        <v>１～４以外</v>
      </c>
      <c r="W2025" s="628"/>
      <c r="X2025" s="112"/>
      <c r="Y2025" s="199"/>
      <c r="Z2025" s="636"/>
      <c r="AA2025" s="200"/>
      <c r="AB2025" s="114" t="e">
        <f t="shared" si="218"/>
        <v>#N/A</v>
      </c>
      <c r="AC2025" s="115" t="str">
        <f t="shared" si="221"/>
        <v/>
      </c>
      <c r="AD2025" s="145" t="str">
        <f t="shared" si="219"/>
        <v/>
      </c>
      <c r="BD2025" s="36">
        <v>2005</v>
      </c>
      <c r="BE2025" s="223"/>
      <c r="BF2025" s="231"/>
      <c r="BG2025" s="231"/>
      <c r="BH2025" s="231"/>
      <c r="BI2025" s="231"/>
      <c r="BJ2025" s="223"/>
      <c r="BK2025" s="224"/>
      <c r="BL2025" s="223"/>
      <c r="BM2025" s="224"/>
      <c r="BN2025" s="225"/>
      <c r="BO2025" s="226"/>
      <c r="BP2025" s="224"/>
      <c r="BQ2025" s="224"/>
      <c r="BR2025" s="226"/>
      <c r="BS2025" s="225"/>
      <c r="CB2025" s="258"/>
      <c r="CC2025" s="258"/>
      <c r="CD2025" s="276" t="s">
        <v>2026</v>
      </c>
      <c r="CE2025" s="253" t="s">
        <v>505</v>
      </c>
      <c r="CF2025" s="253" t="s">
        <v>725</v>
      </c>
      <c r="CG2025" s="278"/>
      <c r="CH2025" s="235"/>
    </row>
    <row r="2026" spans="8:86" ht="15" customHeight="1" x14ac:dyDescent="0.15">
      <c r="H2026" s="111">
        <f t="shared" si="220"/>
        <v>0</v>
      </c>
      <c r="I2026" s="110">
        <v>2006</v>
      </c>
      <c r="J2026" s="199"/>
      <c r="K2026" s="199"/>
      <c r="L2026" s="112" t="e">
        <f t="shared" si="214"/>
        <v>#N/A</v>
      </c>
      <c r="M2026" s="199"/>
      <c r="N2026" s="199"/>
      <c r="O2026" s="124" t="str">
        <f t="shared" si="215"/>
        <v/>
      </c>
      <c r="P2026" s="124" t="str">
        <f t="shared" si="216"/>
        <v/>
      </c>
      <c r="Q2026" s="199"/>
      <c r="R2026" s="113" t="s">
        <v>341</v>
      </c>
      <c r="S2026" s="199"/>
      <c r="T2026" s="113" t="s">
        <v>337</v>
      </c>
      <c r="U2026" s="199"/>
      <c r="V2026" s="112" t="str">
        <f t="shared" si="217"/>
        <v>１～４以外</v>
      </c>
      <c r="W2026" s="628"/>
      <c r="X2026" s="112"/>
      <c r="Y2026" s="199"/>
      <c r="Z2026" s="636"/>
      <c r="AA2026" s="200"/>
      <c r="AB2026" s="114" t="e">
        <f t="shared" si="218"/>
        <v>#N/A</v>
      </c>
      <c r="AC2026" s="115" t="str">
        <f t="shared" si="221"/>
        <v/>
      </c>
      <c r="AD2026" s="145" t="str">
        <f t="shared" si="219"/>
        <v/>
      </c>
      <c r="BD2026" s="36">
        <v>2006</v>
      </c>
      <c r="BE2026" s="223"/>
      <c r="BF2026" s="231"/>
      <c r="BG2026" s="231"/>
      <c r="BH2026" s="231"/>
      <c r="BI2026" s="231"/>
      <c r="BJ2026" s="223"/>
      <c r="BK2026" s="224"/>
      <c r="BL2026" s="223"/>
      <c r="BM2026" s="224"/>
      <c r="BN2026" s="225"/>
      <c r="BO2026" s="226"/>
      <c r="BP2026" s="224"/>
      <c r="BQ2026" s="224"/>
      <c r="BR2026" s="226"/>
      <c r="BS2026" s="225"/>
      <c r="CB2026" s="258"/>
      <c r="CC2026" s="258"/>
      <c r="CD2026" s="390" t="s">
        <v>2201</v>
      </c>
      <c r="CE2026" s="296">
        <v>0</v>
      </c>
      <c r="CF2026" s="259">
        <v>1</v>
      </c>
      <c r="CG2026" s="260">
        <f>DCOUNT($H$20:$AD$4020,"入力ﾁｪｯｸ",CD2025:CF2027)</f>
        <v>0</v>
      </c>
      <c r="CH2026" s="235"/>
    </row>
    <row r="2027" spans="8:86" ht="15" customHeight="1" x14ac:dyDescent="0.15">
      <c r="H2027" s="111">
        <f t="shared" si="220"/>
        <v>0</v>
      </c>
      <c r="I2027" s="110">
        <v>2007</v>
      </c>
      <c r="J2027" s="199"/>
      <c r="K2027" s="199"/>
      <c r="L2027" s="112" t="e">
        <f t="shared" si="214"/>
        <v>#N/A</v>
      </c>
      <c r="M2027" s="199"/>
      <c r="N2027" s="199"/>
      <c r="O2027" s="124" t="str">
        <f t="shared" si="215"/>
        <v/>
      </c>
      <c r="P2027" s="124" t="str">
        <f t="shared" si="216"/>
        <v/>
      </c>
      <c r="Q2027" s="199"/>
      <c r="R2027" s="113" t="s">
        <v>341</v>
      </c>
      <c r="S2027" s="199"/>
      <c r="T2027" s="113" t="s">
        <v>337</v>
      </c>
      <c r="U2027" s="199"/>
      <c r="V2027" s="112" t="str">
        <f t="shared" si="217"/>
        <v>１～４以外</v>
      </c>
      <c r="W2027" s="628"/>
      <c r="X2027" s="112"/>
      <c r="Y2027" s="199"/>
      <c r="Z2027" s="636"/>
      <c r="AA2027" s="200"/>
      <c r="AB2027" s="114" t="e">
        <f t="shared" si="218"/>
        <v>#N/A</v>
      </c>
      <c r="AC2027" s="115" t="str">
        <f t="shared" si="221"/>
        <v/>
      </c>
      <c r="AD2027" s="145" t="str">
        <f t="shared" si="219"/>
        <v/>
      </c>
      <c r="BD2027" s="36">
        <v>2007</v>
      </c>
      <c r="BE2027" s="223"/>
      <c r="BF2027" s="231"/>
      <c r="BG2027" s="231"/>
      <c r="BH2027" s="231"/>
      <c r="BI2027" s="231"/>
      <c r="BJ2027" s="223"/>
      <c r="BK2027" s="224"/>
      <c r="BL2027" s="223"/>
      <c r="BM2027" s="224"/>
      <c r="BN2027" s="225"/>
      <c r="BO2027" s="226"/>
      <c r="BP2027" s="224"/>
      <c r="BQ2027" s="224"/>
      <c r="BR2027" s="226"/>
      <c r="BS2027" s="225"/>
      <c r="CB2027" s="258"/>
      <c r="CC2027" s="258"/>
      <c r="CD2027" s="390" t="s">
        <v>2201</v>
      </c>
      <c r="CE2027" s="299">
        <v>0</v>
      </c>
      <c r="CF2027" s="266">
        <v>2</v>
      </c>
      <c r="CG2027" s="268"/>
      <c r="CH2027" s="235"/>
    </row>
    <row r="2028" spans="8:86" ht="15" customHeight="1" x14ac:dyDescent="0.15">
      <c r="H2028" s="111">
        <f t="shared" si="220"/>
        <v>0</v>
      </c>
      <c r="I2028" s="110">
        <v>2008</v>
      </c>
      <c r="J2028" s="199"/>
      <c r="K2028" s="199"/>
      <c r="L2028" s="112" t="e">
        <f t="shared" si="214"/>
        <v>#N/A</v>
      </c>
      <c r="M2028" s="199"/>
      <c r="N2028" s="199"/>
      <c r="O2028" s="124" t="str">
        <f t="shared" si="215"/>
        <v/>
      </c>
      <c r="P2028" s="124" t="str">
        <f t="shared" si="216"/>
        <v/>
      </c>
      <c r="Q2028" s="199"/>
      <c r="R2028" s="113" t="s">
        <v>341</v>
      </c>
      <c r="S2028" s="199"/>
      <c r="T2028" s="113" t="s">
        <v>337</v>
      </c>
      <c r="U2028" s="199"/>
      <c r="V2028" s="112" t="str">
        <f t="shared" si="217"/>
        <v>１～４以外</v>
      </c>
      <c r="W2028" s="628"/>
      <c r="X2028" s="112"/>
      <c r="Y2028" s="199"/>
      <c r="Z2028" s="636"/>
      <c r="AA2028" s="200"/>
      <c r="AB2028" s="114" t="e">
        <f t="shared" si="218"/>
        <v>#N/A</v>
      </c>
      <c r="AC2028" s="115" t="str">
        <f t="shared" si="221"/>
        <v/>
      </c>
      <c r="AD2028" s="145" t="str">
        <f t="shared" si="219"/>
        <v/>
      </c>
      <c r="BD2028" s="36">
        <v>2008</v>
      </c>
      <c r="BE2028" s="223"/>
      <c r="BF2028" s="231"/>
      <c r="BG2028" s="231"/>
      <c r="BH2028" s="231"/>
      <c r="BI2028" s="231"/>
      <c r="BJ2028" s="223"/>
      <c r="BK2028" s="224"/>
      <c r="BL2028" s="223"/>
      <c r="BM2028" s="224"/>
      <c r="BN2028" s="225"/>
      <c r="BO2028" s="226"/>
      <c r="BP2028" s="224"/>
      <c r="BQ2028" s="224"/>
      <c r="BR2028" s="226"/>
      <c r="BS2028" s="225"/>
      <c r="CB2028" s="258"/>
      <c r="CC2028" s="258"/>
      <c r="CD2028" s="276" t="s">
        <v>2026</v>
      </c>
      <c r="CE2028" s="253" t="s">
        <v>505</v>
      </c>
      <c r="CF2028" s="253" t="s">
        <v>725</v>
      </c>
      <c r="CG2028" s="278"/>
      <c r="CH2028" s="235"/>
    </row>
    <row r="2029" spans="8:86" ht="15" customHeight="1" x14ac:dyDescent="0.15">
      <c r="H2029" s="111">
        <f t="shared" si="220"/>
        <v>0</v>
      </c>
      <c r="I2029" s="110">
        <v>2009</v>
      </c>
      <c r="J2029" s="199"/>
      <c r="K2029" s="199"/>
      <c r="L2029" s="112" t="e">
        <f t="shared" si="214"/>
        <v>#N/A</v>
      </c>
      <c r="M2029" s="199"/>
      <c r="N2029" s="199"/>
      <c r="O2029" s="124" t="str">
        <f t="shared" si="215"/>
        <v/>
      </c>
      <c r="P2029" s="124" t="str">
        <f t="shared" si="216"/>
        <v/>
      </c>
      <c r="Q2029" s="199"/>
      <c r="R2029" s="113" t="s">
        <v>341</v>
      </c>
      <c r="S2029" s="199"/>
      <c r="T2029" s="113" t="s">
        <v>337</v>
      </c>
      <c r="U2029" s="199"/>
      <c r="V2029" s="112" t="str">
        <f t="shared" si="217"/>
        <v>１～４以外</v>
      </c>
      <c r="W2029" s="628"/>
      <c r="X2029" s="112"/>
      <c r="Y2029" s="199"/>
      <c r="Z2029" s="636"/>
      <c r="AA2029" s="200"/>
      <c r="AB2029" s="114" t="e">
        <f t="shared" si="218"/>
        <v>#N/A</v>
      </c>
      <c r="AC2029" s="115" t="str">
        <f t="shared" si="221"/>
        <v/>
      </c>
      <c r="AD2029" s="145" t="str">
        <f t="shared" si="219"/>
        <v/>
      </c>
      <c r="BD2029" s="36">
        <v>2009</v>
      </c>
      <c r="BE2029" s="223"/>
      <c r="BF2029" s="231"/>
      <c r="BG2029" s="231"/>
      <c r="BH2029" s="231"/>
      <c r="BI2029" s="231"/>
      <c r="BJ2029" s="223"/>
      <c r="BK2029" s="224"/>
      <c r="BL2029" s="223"/>
      <c r="BM2029" s="224"/>
      <c r="BN2029" s="225"/>
      <c r="BO2029" s="226"/>
      <c r="BP2029" s="224"/>
      <c r="BQ2029" s="224"/>
      <c r="BR2029" s="226"/>
      <c r="BS2029" s="225"/>
      <c r="CB2029" s="258"/>
      <c r="CC2029" s="258"/>
      <c r="CD2029" s="390" t="s">
        <v>2202</v>
      </c>
      <c r="CE2029" s="296">
        <v>0</v>
      </c>
      <c r="CF2029" s="259">
        <v>1</v>
      </c>
      <c r="CG2029" s="260">
        <f>DCOUNT($H$20:$AD$4020,"入力ﾁｪｯｸ",CD2028:CF2030)</f>
        <v>0</v>
      </c>
      <c r="CH2029" s="235"/>
    </row>
    <row r="2030" spans="8:86" ht="15" customHeight="1" x14ac:dyDescent="0.15">
      <c r="H2030" s="111">
        <f t="shared" si="220"/>
        <v>0</v>
      </c>
      <c r="I2030" s="110">
        <v>2010</v>
      </c>
      <c r="J2030" s="199"/>
      <c r="K2030" s="199"/>
      <c r="L2030" s="112" t="e">
        <f t="shared" si="214"/>
        <v>#N/A</v>
      </c>
      <c r="M2030" s="199"/>
      <c r="N2030" s="199"/>
      <c r="O2030" s="124" t="str">
        <f t="shared" si="215"/>
        <v/>
      </c>
      <c r="P2030" s="124" t="str">
        <f t="shared" si="216"/>
        <v/>
      </c>
      <c r="Q2030" s="199"/>
      <c r="R2030" s="113" t="s">
        <v>341</v>
      </c>
      <c r="S2030" s="199"/>
      <c r="T2030" s="113" t="s">
        <v>337</v>
      </c>
      <c r="U2030" s="199"/>
      <c r="V2030" s="112" t="str">
        <f t="shared" si="217"/>
        <v>１～４以外</v>
      </c>
      <c r="W2030" s="628"/>
      <c r="X2030" s="112"/>
      <c r="Y2030" s="199"/>
      <c r="Z2030" s="636"/>
      <c r="AA2030" s="200"/>
      <c r="AB2030" s="114" t="e">
        <f t="shared" si="218"/>
        <v>#N/A</v>
      </c>
      <c r="AC2030" s="115" t="str">
        <f t="shared" si="221"/>
        <v/>
      </c>
      <c r="AD2030" s="145" t="str">
        <f t="shared" si="219"/>
        <v/>
      </c>
      <c r="BD2030" s="36">
        <v>2010</v>
      </c>
      <c r="BE2030" s="223"/>
      <c r="BF2030" s="231"/>
      <c r="BG2030" s="231"/>
      <c r="BH2030" s="231"/>
      <c r="BI2030" s="231"/>
      <c r="BJ2030" s="223"/>
      <c r="BK2030" s="224"/>
      <c r="BL2030" s="223"/>
      <c r="BM2030" s="224"/>
      <c r="BN2030" s="225"/>
      <c r="BO2030" s="226"/>
      <c r="BP2030" s="224"/>
      <c r="BQ2030" s="224"/>
      <c r="BR2030" s="226"/>
      <c r="BS2030" s="225"/>
      <c r="CB2030" s="258"/>
      <c r="CC2030" s="258"/>
      <c r="CD2030" s="390" t="s">
        <v>2202</v>
      </c>
      <c r="CE2030" s="299">
        <v>0</v>
      </c>
      <c r="CF2030" s="266">
        <v>2</v>
      </c>
      <c r="CG2030" s="268"/>
      <c r="CH2030" s="235"/>
    </row>
    <row r="2031" spans="8:86" ht="15" customHeight="1" x14ac:dyDescent="0.15">
      <c r="H2031" s="111">
        <f t="shared" si="220"/>
        <v>0</v>
      </c>
      <c r="I2031" s="110">
        <v>2011</v>
      </c>
      <c r="J2031" s="199"/>
      <c r="K2031" s="199"/>
      <c r="L2031" s="112" t="e">
        <f t="shared" si="214"/>
        <v>#N/A</v>
      </c>
      <c r="M2031" s="199"/>
      <c r="N2031" s="199"/>
      <c r="O2031" s="124" t="str">
        <f t="shared" si="215"/>
        <v/>
      </c>
      <c r="P2031" s="124" t="str">
        <f t="shared" si="216"/>
        <v/>
      </c>
      <c r="Q2031" s="199"/>
      <c r="R2031" s="113" t="s">
        <v>341</v>
      </c>
      <c r="S2031" s="199"/>
      <c r="T2031" s="113" t="s">
        <v>337</v>
      </c>
      <c r="U2031" s="199"/>
      <c r="V2031" s="112" t="str">
        <f t="shared" si="217"/>
        <v>１～４以外</v>
      </c>
      <c r="W2031" s="628"/>
      <c r="X2031" s="112"/>
      <c r="Y2031" s="199"/>
      <c r="Z2031" s="636"/>
      <c r="AA2031" s="200"/>
      <c r="AB2031" s="114" t="e">
        <f t="shared" si="218"/>
        <v>#N/A</v>
      </c>
      <c r="AC2031" s="115" t="str">
        <f t="shared" si="221"/>
        <v/>
      </c>
      <c r="AD2031" s="145" t="str">
        <f t="shared" si="219"/>
        <v/>
      </c>
      <c r="BD2031" s="36">
        <v>2011</v>
      </c>
      <c r="BE2031" s="223"/>
      <c r="BF2031" s="231"/>
      <c r="BG2031" s="231"/>
      <c r="BH2031" s="231"/>
      <c r="BI2031" s="231"/>
      <c r="BJ2031" s="223"/>
      <c r="BK2031" s="224"/>
      <c r="BL2031" s="223"/>
      <c r="BM2031" s="224"/>
      <c r="BN2031" s="225"/>
      <c r="BO2031" s="226"/>
      <c r="BP2031" s="224"/>
      <c r="BQ2031" s="224"/>
      <c r="BR2031" s="226"/>
      <c r="BS2031" s="225"/>
      <c r="CB2031" s="258"/>
      <c r="CC2031" s="258"/>
      <c r="CD2031" s="276" t="s">
        <v>2026</v>
      </c>
      <c r="CE2031" s="253" t="s">
        <v>505</v>
      </c>
      <c r="CF2031" s="253" t="s">
        <v>725</v>
      </c>
      <c r="CG2031" s="278"/>
      <c r="CH2031" s="235"/>
    </row>
    <row r="2032" spans="8:86" ht="15" customHeight="1" x14ac:dyDescent="0.15">
      <c r="H2032" s="111">
        <f t="shared" si="220"/>
        <v>0</v>
      </c>
      <c r="I2032" s="110">
        <v>2012</v>
      </c>
      <c r="J2032" s="199"/>
      <c r="K2032" s="199"/>
      <c r="L2032" s="112" t="e">
        <f t="shared" si="214"/>
        <v>#N/A</v>
      </c>
      <c r="M2032" s="199"/>
      <c r="N2032" s="199"/>
      <c r="O2032" s="124" t="str">
        <f t="shared" si="215"/>
        <v/>
      </c>
      <c r="P2032" s="124" t="str">
        <f t="shared" si="216"/>
        <v/>
      </c>
      <c r="Q2032" s="199"/>
      <c r="R2032" s="113" t="s">
        <v>341</v>
      </c>
      <c r="S2032" s="199"/>
      <c r="T2032" s="113" t="s">
        <v>337</v>
      </c>
      <c r="U2032" s="199"/>
      <c r="V2032" s="112" t="str">
        <f t="shared" si="217"/>
        <v>１～４以外</v>
      </c>
      <c r="W2032" s="628"/>
      <c r="X2032" s="112"/>
      <c r="Y2032" s="199"/>
      <c r="Z2032" s="636"/>
      <c r="AA2032" s="200"/>
      <c r="AB2032" s="114" t="e">
        <f t="shared" si="218"/>
        <v>#N/A</v>
      </c>
      <c r="AC2032" s="115" t="str">
        <f t="shared" si="221"/>
        <v/>
      </c>
      <c r="AD2032" s="145" t="str">
        <f t="shared" si="219"/>
        <v/>
      </c>
      <c r="BD2032" s="36">
        <v>2012</v>
      </c>
      <c r="BE2032" s="223"/>
      <c r="BF2032" s="231"/>
      <c r="BG2032" s="231"/>
      <c r="BH2032" s="231"/>
      <c r="BI2032" s="231"/>
      <c r="BJ2032" s="223"/>
      <c r="BK2032" s="224"/>
      <c r="BL2032" s="223"/>
      <c r="BM2032" s="224"/>
      <c r="BN2032" s="225"/>
      <c r="BO2032" s="226"/>
      <c r="BP2032" s="224"/>
      <c r="BQ2032" s="224"/>
      <c r="BR2032" s="226"/>
      <c r="BS2032" s="225"/>
      <c r="CB2032" s="258"/>
      <c r="CC2032" s="258"/>
      <c r="CD2032" s="390" t="s">
        <v>2203</v>
      </c>
      <c r="CE2032" s="296">
        <v>0</v>
      </c>
      <c r="CF2032" s="259">
        <v>1</v>
      </c>
      <c r="CG2032" s="260">
        <f>DCOUNT($H$20:$AD$4020,"入力ﾁｪｯｸ",CD2031:CF2033)</f>
        <v>0</v>
      </c>
      <c r="CH2032" s="235"/>
    </row>
    <row r="2033" spans="8:86" ht="15" customHeight="1" x14ac:dyDescent="0.15">
      <c r="H2033" s="111">
        <f t="shared" si="220"/>
        <v>0</v>
      </c>
      <c r="I2033" s="110">
        <v>2013</v>
      </c>
      <c r="J2033" s="199"/>
      <c r="K2033" s="199"/>
      <c r="L2033" s="112" t="e">
        <f t="shared" si="214"/>
        <v>#N/A</v>
      </c>
      <c r="M2033" s="199"/>
      <c r="N2033" s="199"/>
      <c r="O2033" s="124" t="str">
        <f t="shared" si="215"/>
        <v/>
      </c>
      <c r="P2033" s="124" t="str">
        <f t="shared" si="216"/>
        <v/>
      </c>
      <c r="Q2033" s="199"/>
      <c r="R2033" s="113" t="s">
        <v>341</v>
      </c>
      <c r="S2033" s="199"/>
      <c r="T2033" s="113" t="s">
        <v>337</v>
      </c>
      <c r="U2033" s="199"/>
      <c r="V2033" s="112" t="str">
        <f t="shared" si="217"/>
        <v>１～４以外</v>
      </c>
      <c r="W2033" s="628"/>
      <c r="X2033" s="112"/>
      <c r="Y2033" s="199"/>
      <c r="Z2033" s="636"/>
      <c r="AA2033" s="200"/>
      <c r="AB2033" s="114" t="e">
        <f t="shared" si="218"/>
        <v>#N/A</v>
      </c>
      <c r="AC2033" s="115" t="str">
        <f t="shared" si="221"/>
        <v/>
      </c>
      <c r="AD2033" s="145" t="str">
        <f t="shared" si="219"/>
        <v/>
      </c>
      <c r="BD2033" s="36">
        <v>2013</v>
      </c>
      <c r="BE2033" s="223"/>
      <c r="BF2033" s="231"/>
      <c r="BG2033" s="231"/>
      <c r="BH2033" s="231"/>
      <c r="BI2033" s="231"/>
      <c r="BJ2033" s="223"/>
      <c r="BK2033" s="224"/>
      <c r="BL2033" s="223"/>
      <c r="BM2033" s="224"/>
      <c r="BN2033" s="225"/>
      <c r="BO2033" s="226"/>
      <c r="BP2033" s="224"/>
      <c r="BQ2033" s="224"/>
      <c r="BR2033" s="226"/>
      <c r="BS2033" s="225"/>
      <c r="CB2033" s="258"/>
      <c r="CC2033" s="258"/>
      <c r="CD2033" s="390" t="s">
        <v>2203</v>
      </c>
      <c r="CE2033" s="299">
        <v>0</v>
      </c>
      <c r="CF2033" s="266">
        <v>2</v>
      </c>
      <c r="CG2033" s="268"/>
      <c r="CH2033" s="235"/>
    </row>
    <row r="2034" spans="8:86" ht="15" customHeight="1" x14ac:dyDescent="0.15">
      <c r="H2034" s="111">
        <f t="shared" si="220"/>
        <v>0</v>
      </c>
      <c r="I2034" s="110">
        <v>2014</v>
      </c>
      <c r="J2034" s="199"/>
      <c r="K2034" s="199"/>
      <c r="L2034" s="112" t="e">
        <f t="shared" si="214"/>
        <v>#N/A</v>
      </c>
      <c r="M2034" s="199"/>
      <c r="N2034" s="199"/>
      <c r="O2034" s="124" t="str">
        <f t="shared" si="215"/>
        <v/>
      </c>
      <c r="P2034" s="124" t="str">
        <f t="shared" si="216"/>
        <v/>
      </c>
      <c r="Q2034" s="199"/>
      <c r="R2034" s="113" t="s">
        <v>341</v>
      </c>
      <c r="S2034" s="199"/>
      <c r="T2034" s="113" t="s">
        <v>337</v>
      </c>
      <c r="U2034" s="199"/>
      <c r="V2034" s="112" t="str">
        <f t="shared" si="217"/>
        <v>１～４以外</v>
      </c>
      <c r="W2034" s="628"/>
      <c r="X2034" s="112"/>
      <c r="Y2034" s="199"/>
      <c r="Z2034" s="636"/>
      <c r="AA2034" s="200"/>
      <c r="AB2034" s="114" t="e">
        <f t="shared" si="218"/>
        <v>#N/A</v>
      </c>
      <c r="AC2034" s="115" t="str">
        <f t="shared" si="221"/>
        <v/>
      </c>
      <c r="AD2034" s="145" t="str">
        <f t="shared" si="219"/>
        <v/>
      </c>
      <c r="BD2034" s="36">
        <v>2014</v>
      </c>
      <c r="BE2034" s="223"/>
      <c r="BF2034" s="231"/>
      <c r="BG2034" s="231"/>
      <c r="BH2034" s="231"/>
      <c r="BI2034" s="231"/>
      <c r="BJ2034" s="223"/>
      <c r="BK2034" s="224"/>
      <c r="BL2034" s="223"/>
      <c r="BM2034" s="224"/>
      <c r="BN2034" s="225"/>
      <c r="BO2034" s="226"/>
      <c r="BP2034" s="224"/>
      <c r="BQ2034" s="224"/>
      <c r="BR2034" s="226"/>
      <c r="BS2034" s="225"/>
      <c r="CB2034" s="258"/>
      <c r="CC2034" s="258"/>
      <c r="CD2034" s="276" t="s">
        <v>2026</v>
      </c>
      <c r="CE2034" s="253" t="s">
        <v>505</v>
      </c>
      <c r="CF2034" s="253" t="s">
        <v>725</v>
      </c>
      <c r="CG2034" s="278"/>
      <c r="CH2034" s="235"/>
    </row>
    <row r="2035" spans="8:86" ht="15" customHeight="1" x14ac:dyDescent="0.15">
      <c r="H2035" s="111">
        <f t="shared" si="220"/>
        <v>0</v>
      </c>
      <c r="I2035" s="110">
        <v>2015</v>
      </c>
      <c r="J2035" s="199"/>
      <c r="K2035" s="199"/>
      <c r="L2035" s="112" t="e">
        <f t="shared" si="214"/>
        <v>#N/A</v>
      </c>
      <c r="M2035" s="199"/>
      <c r="N2035" s="199"/>
      <c r="O2035" s="124" t="str">
        <f t="shared" si="215"/>
        <v/>
      </c>
      <c r="P2035" s="124" t="str">
        <f t="shared" si="216"/>
        <v/>
      </c>
      <c r="Q2035" s="199"/>
      <c r="R2035" s="113" t="s">
        <v>341</v>
      </c>
      <c r="S2035" s="199"/>
      <c r="T2035" s="113" t="s">
        <v>337</v>
      </c>
      <c r="U2035" s="199"/>
      <c r="V2035" s="112" t="str">
        <f t="shared" si="217"/>
        <v>１～４以外</v>
      </c>
      <c r="W2035" s="628"/>
      <c r="X2035" s="112"/>
      <c r="Y2035" s="199"/>
      <c r="Z2035" s="636"/>
      <c r="AA2035" s="200"/>
      <c r="AB2035" s="114" t="e">
        <f t="shared" si="218"/>
        <v>#N/A</v>
      </c>
      <c r="AC2035" s="115" t="str">
        <f t="shared" si="221"/>
        <v/>
      </c>
      <c r="AD2035" s="145" t="str">
        <f t="shared" si="219"/>
        <v/>
      </c>
      <c r="BD2035" s="36">
        <v>2015</v>
      </c>
      <c r="BE2035" s="223"/>
      <c r="BF2035" s="231"/>
      <c r="BG2035" s="231"/>
      <c r="BH2035" s="231"/>
      <c r="BI2035" s="231"/>
      <c r="BJ2035" s="223"/>
      <c r="BK2035" s="224"/>
      <c r="BL2035" s="223"/>
      <c r="BM2035" s="224"/>
      <c r="BN2035" s="225"/>
      <c r="BO2035" s="226"/>
      <c r="BP2035" s="224"/>
      <c r="BQ2035" s="224"/>
      <c r="BR2035" s="226"/>
      <c r="BS2035" s="225"/>
      <c r="CB2035" s="258"/>
      <c r="CC2035" s="258"/>
      <c r="CD2035" s="390" t="s">
        <v>2204</v>
      </c>
      <c r="CE2035" s="296">
        <v>0</v>
      </c>
      <c r="CF2035" s="259">
        <v>1</v>
      </c>
      <c r="CG2035" s="260">
        <f>DCOUNT($H$20:$AD$4020,"入力ﾁｪｯｸ",CD2034:CF2036)</f>
        <v>0</v>
      </c>
      <c r="CH2035" s="235"/>
    </row>
    <row r="2036" spans="8:86" ht="15" customHeight="1" x14ac:dyDescent="0.15">
      <c r="H2036" s="111">
        <f t="shared" si="220"/>
        <v>0</v>
      </c>
      <c r="I2036" s="110">
        <v>2016</v>
      </c>
      <c r="J2036" s="199"/>
      <c r="K2036" s="199"/>
      <c r="L2036" s="112" t="e">
        <f t="shared" si="214"/>
        <v>#N/A</v>
      </c>
      <c r="M2036" s="199"/>
      <c r="N2036" s="199"/>
      <c r="O2036" s="124" t="str">
        <f t="shared" si="215"/>
        <v/>
      </c>
      <c r="P2036" s="124" t="str">
        <f t="shared" si="216"/>
        <v/>
      </c>
      <c r="Q2036" s="199"/>
      <c r="R2036" s="113" t="s">
        <v>341</v>
      </c>
      <c r="S2036" s="199"/>
      <c r="T2036" s="113" t="s">
        <v>337</v>
      </c>
      <c r="U2036" s="199"/>
      <c r="V2036" s="112" t="str">
        <f t="shared" si="217"/>
        <v>１～４以外</v>
      </c>
      <c r="W2036" s="628"/>
      <c r="X2036" s="112"/>
      <c r="Y2036" s="199"/>
      <c r="Z2036" s="636"/>
      <c r="AA2036" s="200"/>
      <c r="AB2036" s="114" t="e">
        <f t="shared" si="218"/>
        <v>#N/A</v>
      </c>
      <c r="AC2036" s="115" t="str">
        <f t="shared" si="221"/>
        <v/>
      </c>
      <c r="AD2036" s="145" t="str">
        <f t="shared" si="219"/>
        <v/>
      </c>
      <c r="BD2036" s="36">
        <v>2016</v>
      </c>
      <c r="BE2036" s="223"/>
      <c r="BF2036" s="231"/>
      <c r="BG2036" s="231"/>
      <c r="BH2036" s="231"/>
      <c r="BI2036" s="231"/>
      <c r="BJ2036" s="223"/>
      <c r="BK2036" s="224"/>
      <c r="BL2036" s="223"/>
      <c r="BM2036" s="224"/>
      <c r="BN2036" s="225"/>
      <c r="BO2036" s="226"/>
      <c r="BP2036" s="224"/>
      <c r="BQ2036" s="224"/>
      <c r="BR2036" s="226"/>
      <c r="BS2036" s="225"/>
      <c r="CB2036" s="258"/>
      <c r="CC2036" s="258"/>
      <c r="CD2036" s="390" t="s">
        <v>2204</v>
      </c>
      <c r="CE2036" s="299">
        <v>0</v>
      </c>
      <c r="CF2036" s="266">
        <v>2</v>
      </c>
      <c r="CG2036" s="268"/>
      <c r="CH2036" s="235"/>
    </row>
    <row r="2037" spans="8:86" ht="15" customHeight="1" x14ac:dyDescent="0.15">
      <c r="H2037" s="111">
        <f t="shared" si="220"/>
        <v>0</v>
      </c>
      <c r="I2037" s="110">
        <v>2017</v>
      </c>
      <c r="J2037" s="199"/>
      <c r="K2037" s="199"/>
      <c r="L2037" s="112" t="e">
        <f t="shared" si="214"/>
        <v>#N/A</v>
      </c>
      <c r="M2037" s="199"/>
      <c r="N2037" s="199"/>
      <c r="O2037" s="124" t="str">
        <f t="shared" si="215"/>
        <v/>
      </c>
      <c r="P2037" s="124" t="str">
        <f t="shared" si="216"/>
        <v/>
      </c>
      <c r="Q2037" s="199"/>
      <c r="R2037" s="113" t="s">
        <v>341</v>
      </c>
      <c r="S2037" s="199"/>
      <c r="T2037" s="113" t="s">
        <v>337</v>
      </c>
      <c r="U2037" s="199"/>
      <c r="V2037" s="112" t="str">
        <f t="shared" si="217"/>
        <v>１～４以外</v>
      </c>
      <c r="W2037" s="628"/>
      <c r="X2037" s="112"/>
      <c r="Y2037" s="199"/>
      <c r="Z2037" s="636"/>
      <c r="AA2037" s="200"/>
      <c r="AB2037" s="114" t="e">
        <f t="shared" si="218"/>
        <v>#N/A</v>
      </c>
      <c r="AC2037" s="115" t="str">
        <f t="shared" si="221"/>
        <v/>
      </c>
      <c r="AD2037" s="145" t="str">
        <f t="shared" si="219"/>
        <v/>
      </c>
      <c r="BD2037" s="36">
        <v>2017</v>
      </c>
      <c r="BE2037" s="223"/>
      <c r="BF2037" s="231"/>
      <c r="BG2037" s="231"/>
      <c r="BH2037" s="231"/>
      <c r="BI2037" s="231"/>
      <c r="BJ2037" s="223"/>
      <c r="BK2037" s="224"/>
      <c r="BL2037" s="223"/>
      <c r="BM2037" s="224"/>
      <c r="BN2037" s="225"/>
      <c r="BO2037" s="226"/>
      <c r="BP2037" s="224"/>
      <c r="BQ2037" s="224"/>
      <c r="BR2037" s="226"/>
      <c r="BS2037" s="225"/>
      <c r="CB2037" s="258"/>
      <c r="CC2037" s="258"/>
      <c r="CD2037" s="276" t="s">
        <v>2026</v>
      </c>
      <c r="CE2037" s="253" t="s">
        <v>505</v>
      </c>
      <c r="CF2037" s="253" t="s">
        <v>725</v>
      </c>
      <c r="CG2037" s="278"/>
      <c r="CH2037" s="235"/>
    </row>
    <row r="2038" spans="8:86" ht="15" customHeight="1" x14ac:dyDescent="0.15">
      <c r="H2038" s="111">
        <f t="shared" si="220"/>
        <v>0</v>
      </c>
      <c r="I2038" s="110">
        <v>2018</v>
      </c>
      <c r="J2038" s="199"/>
      <c r="K2038" s="199"/>
      <c r="L2038" s="112" t="e">
        <f t="shared" si="214"/>
        <v>#N/A</v>
      </c>
      <c r="M2038" s="199"/>
      <c r="N2038" s="199"/>
      <c r="O2038" s="124" t="str">
        <f t="shared" si="215"/>
        <v/>
      </c>
      <c r="P2038" s="124" t="str">
        <f t="shared" si="216"/>
        <v/>
      </c>
      <c r="Q2038" s="199"/>
      <c r="R2038" s="113" t="s">
        <v>341</v>
      </c>
      <c r="S2038" s="199"/>
      <c r="T2038" s="113" t="s">
        <v>337</v>
      </c>
      <c r="U2038" s="199"/>
      <c r="V2038" s="112" t="str">
        <f t="shared" si="217"/>
        <v>１～４以外</v>
      </c>
      <c r="W2038" s="628"/>
      <c r="X2038" s="112"/>
      <c r="Y2038" s="199"/>
      <c r="Z2038" s="636"/>
      <c r="AA2038" s="200"/>
      <c r="AB2038" s="114" t="e">
        <f t="shared" si="218"/>
        <v>#N/A</v>
      </c>
      <c r="AC2038" s="115" t="str">
        <f t="shared" si="221"/>
        <v/>
      </c>
      <c r="AD2038" s="145" t="str">
        <f t="shared" ref="AD2038:AD2101" si="222">DBCS(AC2038)</f>
        <v/>
      </c>
      <c r="BD2038" s="36">
        <v>2018</v>
      </c>
      <c r="BE2038" s="223"/>
      <c r="BF2038" s="231"/>
      <c r="BG2038" s="231"/>
      <c r="BH2038" s="231"/>
      <c r="BI2038" s="231"/>
      <c r="BJ2038" s="223"/>
      <c r="BK2038" s="224"/>
      <c r="BL2038" s="223"/>
      <c r="BM2038" s="224"/>
      <c r="BN2038" s="225"/>
      <c r="BO2038" s="226"/>
      <c r="BP2038" s="224"/>
      <c r="BQ2038" s="224"/>
      <c r="BR2038" s="226"/>
      <c r="BS2038" s="225"/>
      <c r="CB2038" s="258"/>
      <c r="CC2038" s="258"/>
      <c r="CD2038" s="390" t="s">
        <v>2205</v>
      </c>
      <c r="CE2038" s="296">
        <v>0</v>
      </c>
      <c r="CF2038" s="259">
        <v>1</v>
      </c>
      <c r="CG2038" s="260">
        <f>DCOUNT($H$20:$AD$4020,"入力ﾁｪｯｸ",CD2037:CF2039)</f>
        <v>0</v>
      </c>
      <c r="CH2038" s="235"/>
    </row>
    <row r="2039" spans="8:86" ht="15" customHeight="1" x14ac:dyDescent="0.15">
      <c r="H2039" s="111">
        <f t="shared" si="220"/>
        <v>0</v>
      </c>
      <c r="I2039" s="110">
        <v>2019</v>
      </c>
      <c r="J2039" s="199"/>
      <c r="K2039" s="199"/>
      <c r="L2039" s="112" t="e">
        <f t="shared" ref="L2039:L2102" si="223">LOOKUP(K2039,$K$7:$K$16,$L$7:$L$16)</f>
        <v>#N/A</v>
      </c>
      <c r="M2039" s="199"/>
      <c r="N2039" s="199"/>
      <c r="O2039" s="124" t="str">
        <f t="shared" ref="O2039:O2102" si="224">UPPER(N2039)</f>
        <v/>
      </c>
      <c r="P2039" s="124" t="str">
        <f t="shared" ref="P2039:P2102" si="225">DBCS(O2039)</f>
        <v/>
      </c>
      <c r="Q2039" s="199"/>
      <c r="R2039" s="113" t="s">
        <v>341</v>
      </c>
      <c r="S2039" s="199"/>
      <c r="T2039" s="113" t="s">
        <v>337</v>
      </c>
      <c r="U2039" s="199"/>
      <c r="V2039" s="112" t="str">
        <f t="shared" ref="V2039:V2102" si="226">LOOKUP(U2039,$U$12:$U$16,$V$12:$V$16)</f>
        <v>１～４以外</v>
      </c>
      <c r="W2039" s="628"/>
      <c r="X2039" s="112"/>
      <c r="Y2039" s="199"/>
      <c r="Z2039" s="636"/>
      <c r="AA2039" s="200"/>
      <c r="AB2039" s="114" t="e">
        <f t="shared" ref="AB2039:AB2102" si="227">LOOKUP(AA2039,$AA$14:$AA$16,$AB$14:$AB$16)</f>
        <v>#N/A</v>
      </c>
      <c r="AC2039" s="115" t="str">
        <f t="shared" si="221"/>
        <v/>
      </c>
      <c r="AD2039" s="145" t="str">
        <f t="shared" si="222"/>
        <v/>
      </c>
      <c r="BD2039" s="36">
        <v>2019</v>
      </c>
      <c r="BE2039" s="223"/>
      <c r="BF2039" s="231"/>
      <c r="BG2039" s="231"/>
      <c r="BH2039" s="231"/>
      <c r="BI2039" s="231"/>
      <c r="BJ2039" s="223"/>
      <c r="BK2039" s="224"/>
      <c r="BL2039" s="223"/>
      <c r="BM2039" s="224"/>
      <c r="BN2039" s="225"/>
      <c r="BO2039" s="226"/>
      <c r="BP2039" s="224"/>
      <c r="BQ2039" s="224"/>
      <c r="BR2039" s="226"/>
      <c r="BS2039" s="225"/>
      <c r="CB2039" s="258"/>
      <c r="CC2039" s="258"/>
      <c r="CD2039" s="390" t="s">
        <v>2205</v>
      </c>
      <c r="CE2039" s="299">
        <v>0</v>
      </c>
      <c r="CF2039" s="266">
        <v>2</v>
      </c>
      <c r="CG2039" s="268"/>
      <c r="CH2039" s="235"/>
    </row>
    <row r="2040" spans="8:86" ht="15" customHeight="1" x14ac:dyDescent="0.15">
      <c r="H2040" s="111">
        <f t="shared" si="220"/>
        <v>0</v>
      </c>
      <c r="I2040" s="110">
        <v>2020</v>
      </c>
      <c r="J2040" s="199"/>
      <c r="K2040" s="199"/>
      <c r="L2040" s="112" t="e">
        <f t="shared" si="223"/>
        <v>#N/A</v>
      </c>
      <c r="M2040" s="199"/>
      <c r="N2040" s="199"/>
      <c r="O2040" s="124" t="str">
        <f t="shared" si="224"/>
        <v/>
      </c>
      <c r="P2040" s="124" t="str">
        <f t="shared" si="225"/>
        <v/>
      </c>
      <c r="Q2040" s="199"/>
      <c r="R2040" s="113" t="s">
        <v>341</v>
      </c>
      <c r="S2040" s="199"/>
      <c r="T2040" s="113" t="s">
        <v>337</v>
      </c>
      <c r="U2040" s="199"/>
      <c r="V2040" s="112" t="str">
        <f t="shared" si="226"/>
        <v>１～４以外</v>
      </c>
      <c r="W2040" s="628"/>
      <c r="X2040" s="112"/>
      <c r="Y2040" s="199"/>
      <c r="Z2040" s="636"/>
      <c r="AA2040" s="200"/>
      <c r="AB2040" s="114" t="e">
        <f t="shared" si="227"/>
        <v>#N/A</v>
      </c>
      <c r="AC2040" s="115" t="str">
        <f t="shared" si="221"/>
        <v/>
      </c>
      <c r="AD2040" s="145" t="str">
        <f t="shared" si="222"/>
        <v/>
      </c>
      <c r="BD2040" s="36">
        <v>2020</v>
      </c>
      <c r="BE2040" s="223"/>
      <c r="BF2040" s="231"/>
      <c r="BG2040" s="231"/>
      <c r="BH2040" s="231"/>
      <c r="BI2040" s="231"/>
      <c r="BJ2040" s="223"/>
      <c r="BK2040" s="224"/>
      <c r="BL2040" s="223"/>
      <c r="BM2040" s="224"/>
      <c r="BN2040" s="225"/>
      <c r="BO2040" s="226"/>
      <c r="BP2040" s="224"/>
      <c r="BQ2040" s="224"/>
      <c r="BR2040" s="226"/>
      <c r="BS2040" s="225"/>
      <c r="CB2040" s="258"/>
      <c r="CC2040" s="258"/>
      <c r="CD2040" s="276" t="s">
        <v>2026</v>
      </c>
      <c r="CE2040" s="253" t="s">
        <v>505</v>
      </c>
      <c r="CF2040" s="253" t="s">
        <v>725</v>
      </c>
      <c r="CG2040" s="278"/>
      <c r="CH2040" s="235"/>
    </row>
    <row r="2041" spans="8:86" ht="15" customHeight="1" x14ac:dyDescent="0.15">
      <c r="H2041" s="111">
        <f t="shared" si="220"/>
        <v>0</v>
      </c>
      <c r="I2041" s="110">
        <v>2021</v>
      </c>
      <c r="J2041" s="199"/>
      <c r="K2041" s="199"/>
      <c r="L2041" s="112" t="e">
        <f t="shared" si="223"/>
        <v>#N/A</v>
      </c>
      <c r="M2041" s="199"/>
      <c r="N2041" s="199"/>
      <c r="O2041" s="124" t="str">
        <f t="shared" si="224"/>
        <v/>
      </c>
      <c r="P2041" s="124" t="str">
        <f t="shared" si="225"/>
        <v/>
      </c>
      <c r="Q2041" s="199"/>
      <c r="R2041" s="113" t="s">
        <v>341</v>
      </c>
      <c r="S2041" s="199"/>
      <c r="T2041" s="113" t="s">
        <v>337</v>
      </c>
      <c r="U2041" s="199"/>
      <c r="V2041" s="112" t="str">
        <f t="shared" si="226"/>
        <v>１～４以外</v>
      </c>
      <c r="W2041" s="628"/>
      <c r="X2041" s="112"/>
      <c r="Y2041" s="199"/>
      <c r="Z2041" s="636"/>
      <c r="AA2041" s="200"/>
      <c r="AB2041" s="114" t="e">
        <f t="shared" si="227"/>
        <v>#N/A</v>
      </c>
      <c r="AC2041" s="115" t="str">
        <f t="shared" si="221"/>
        <v/>
      </c>
      <c r="AD2041" s="145" t="str">
        <f t="shared" si="222"/>
        <v/>
      </c>
      <c r="BD2041" s="36">
        <v>2021</v>
      </c>
      <c r="BE2041" s="223"/>
      <c r="BF2041" s="231"/>
      <c r="BG2041" s="231"/>
      <c r="BH2041" s="231"/>
      <c r="BI2041" s="231"/>
      <c r="BJ2041" s="223"/>
      <c r="BK2041" s="224"/>
      <c r="BL2041" s="223"/>
      <c r="BM2041" s="224"/>
      <c r="BN2041" s="225"/>
      <c r="BO2041" s="226"/>
      <c r="BP2041" s="224"/>
      <c r="BQ2041" s="224"/>
      <c r="BR2041" s="226"/>
      <c r="BS2041" s="225"/>
      <c r="CB2041" s="258"/>
      <c r="CC2041" s="258"/>
      <c r="CD2041" s="390" t="s">
        <v>2206</v>
      </c>
      <c r="CE2041" s="296">
        <v>0</v>
      </c>
      <c r="CF2041" s="259">
        <v>1</v>
      </c>
      <c r="CG2041" s="260">
        <f>DCOUNT($H$20:$AD$4020,"入力ﾁｪｯｸ",CD2040:CF2042)</f>
        <v>0</v>
      </c>
      <c r="CH2041" s="235"/>
    </row>
    <row r="2042" spans="8:86" ht="15" customHeight="1" x14ac:dyDescent="0.15">
      <c r="H2042" s="111">
        <f t="shared" si="220"/>
        <v>0</v>
      </c>
      <c r="I2042" s="110">
        <v>2022</v>
      </c>
      <c r="J2042" s="199"/>
      <c r="K2042" s="199"/>
      <c r="L2042" s="112" t="e">
        <f t="shared" si="223"/>
        <v>#N/A</v>
      </c>
      <c r="M2042" s="199"/>
      <c r="N2042" s="199"/>
      <c r="O2042" s="124" t="str">
        <f t="shared" si="224"/>
        <v/>
      </c>
      <c r="P2042" s="124" t="str">
        <f t="shared" si="225"/>
        <v/>
      </c>
      <c r="Q2042" s="199"/>
      <c r="R2042" s="113" t="s">
        <v>341</v>
      </c>
      <c r="S2042" s="199"/>
      <c r="T2042" s="113" t="s">
        <v>337</v>
      </c>
      <c r="U2042" s="199"/>
      <c r="V2042" s="112" t="str">
        <f t="shared" si="226"/>
        <v>１～４以外</v>
      </c>
      <c r="W2042" s="628"/>
      <c r="X2042" s="112"/>
      <c r="Y2042" s="199"/>
      <c r="Z2042" s="636"/>
      <c r="AA2042" s="200"/>
      <c r="AB2042" s="114" t="e">
        <f t="shared" si="227"/>
        <v>#N/A</v>
      </c>
      <c r="AC2042" s="115" t="str">
        <f t="shared" si="221"/>
        <v/>
      </c>
      <c r="AD2042" s="145" t="str">
        <f t="shared" si="222"/>
        <v/>
      </c>
      <c r="BD2042" s="36">
        <v>2022</v>
      </c>
      <c r="BE2042" s="223"/>
      <c r="BF2042" s="231"/>
      <c r="BG2042" s="231"/>
      <c r="BH2042" s="231"/>
      <c r="BI2042" s="231"/>
      <c r="BJ2042" s="223"/>
      <c r="BK2042" s="224"/>
      <c r="BL2042" s="223"/>
      <c r="BM2042" s="224"/>
      <c r="BN2042" s="225"/>
      <c r="BO2042" s="226"/>
      <c r="BP2042" s="224"/>
      <c r="BQ2042" s="224"/>
      <c r="BR2042" s="226"/>
      <c r="BS2042" s="225"/>
      <c r="CB2042" s="258"/>
      <c r="CC2042" s="258"/>
      <c r="CD2042" s="390" t="s">
        <v>2206</v>
      </c>
      <c r="CE2042" s="299">
        <v>0</v>
      </c>
      <c r="CF2042" s="266">
        <v>2</v>
      </c>
      <c r="CG2042" s="268"/>
      <c r="CH2042" s="235"/>
    </row>
    <row r="2043" spans="8:86" ht="15" customHeight="1" x14ac:dyDescent="0.15">
      <c r="H2043" s="111">
        <f t="shared" si="220"/>
        <v>0</v>
      </c>
      <c r="I2043" s="110">
        <v>2023</v>
      </c>
      <c r="J2043" s="199"/>
      <c r="K2043" s="199"/>
      <c r="L2043" s="112" t="e">
        <f t="shared" si="223"/>
        <v>#N/A</v>
      </c>
      <c r="M2043" s="199"/>
      <c r="N2043" s="199"/>
      <c r="O2043" s="124" t="str">
        <f t="shared" si="224"/>
        <v/>
      </c>
      <c r="P2043" s="124" t="str">
        <f t="shared" si="225"/>
        <v/>
      </c>
      <c r="Q2043" s="199"/>
      <c r="R2043" s="113" t="s">
        <v>341</v>
      </c>
      <c r="S2043" s="199"/>
      <c r="T2043" s="113" t="s">
        <v>337</v>
      </c>
      <c r="U2043" s="199"/>
      <c r="V2043" s="112" t="str">
        <f t="shared" si="226"/>
        <v>１～４以外</v>
      </c>
      <c r="W2043" s="628"/>
      <c r="X2043" s="112"/>
      <c r="Y2043" s="199"/>
      <c r="Z2043" s="636"/>
      <c r="AA2043" s="200"/>
      <c r="AB2043" s="114" t="e">
        <f t="shared" si="227"/>
        <v>#N/A</v>
      </c>
      <c r="AC2043" s="115" t="str">
        <f t="shared" si="221"/>
        <v/>
      </c>
      <c r="AD2043" s="145" t="str">
        <f t="shared" si="222"/>
        <v/>
      </c>
      <c r="BD2043" s="36">
        <v>2023</v>
      </c>
      <c r="BE2043" s="223"/>
      <c r="BF2043" s="231"/>
      <c r="BG2043" s="231"/>
      <c r="BH2043" s="231"/>
      <c r="BI2043" s="231"/>
      <c r="BJ2043" s="223"/>
      <c r="BK2043" s="224"/>
      <c r="BL2043" s="223"/>
      <c r="BM2043" s="224"/>
      <c r="BN2043" s="225"/>
      <c r="BO2043" s="226"/>
      <c r="BP2043" s="224"/>
      <c r="BQ2043" s="224"/>
      <c r="BR2043" s="226"/>
      <c r="BS2043" s="225"/>
      <c r="CB2043" s="258"/>
      <c r="CC2043" s="258"/>
      <c r="CD2043" s="276" t="s">
        <v>2026</v>
      </c>
      <c r="CE2043" s="253" t="s">
        <v>505</v>
      </c>
      <c r="CF2043" s="253" t="s">
        <v>725</v>
      </c>
      <c r="CG2043" s="278"/>
      <c r="CH2043" s="235"/>
    </row>
    <row r="2044" spans="8:86" ht="15" customHeight="1" x14ac:dyDescent="0.15">
      <c r="H2044" s="111">
        <f t="shared" si="220"/>
        <v>0</v>
      </c>
      <c r="I2044" s="110">
        <v>2024</v>
      </c>
      <c r="J2044" s="199"/>
      <c r="K2044" s="199"/>
      <c r="L2044" s="112" t="e">
        <f t="shared" si="223"/>
        <v>#N/A</v>
      </c>
      <c r="M2044" s="199"/>
      <c r="N2044" s="199"/>
      <c r="O2044" s="124" t="str">
        <f t="shared" si="224"/>
        <v/>
      </c>
      <c r="P2044" s="124" t="str">
        <f t="shared" si="225"/>
        <v/>
      </c>
      <c r="Q2044" s="199"/>
      <c r="R2044" s="113" t="s">
        <v>341</v>
      </c>
      <c r="S2044" s="199"/>
      <c r="T2044" s="113" t="s">
        <v>337</v>
      </c>
      <c r="U2044" s="199"/>
      <c r="V2044" s="112" t="str">
        <f t="shared" si="226"/>
        <v>１～４以外</v>
      </c>
      <c r="W2044" s="628"/>
      <c r="X2044" s="112"/>
      <c r="Y2044" s="199"/>
      <c r="Z2044" s="636"/>
      <c r="AA2044" s="200"/>
      <c r="AB2044" s="114" t="e">
        <f t="shared" si="227"/>
        <v>#N/A</v>
      </c>
      <c r="AC2044" s="115" t="str">
        <f t="shared" si="221"/>
        <v/>
      </c>
      <c r="AD2044" s="145" t="str">
        <f t="shared" si="222"/>
        <v/>
      </c>
      <c r="BD2044" s="36">
        <v>2024</v>
      </c>
      <c r="BE2044" s="223"/>
      <c r="BF2044" s="231"/>
      <c r="BG2044" s="231"/>
      <c r="BH2044" s="231"/>
      <c r="BI2044" s="231"/>
      <c r="BJ2044" s="223"/>
      <c r="BK2044" s="224"/>
      <c r="BL2044" s="223"/>
      <c r="BM2044" s="224"/>
      <c r="BN2044" s="225"/>
      <c r="BO2044" s="226"/>
      <c r="BP2044" s="224"/>
      <c r="BQ2044" s="224"/>
      <c r="BR2044" s="226"/>
      <c r="BS2044" s="225"/>
      <c r="CB2044" s="258"/>
      <c r="CC2044" s="258"/>
      <c r="CD2044" s="390" t="s">
        <v>2207</v>
      </c>
      <c r="CE2044" s="296">
        <v>0</v>
      </c>
      <c r="CF2044" s="259">
        <v>1</v>
      </c>
      <c r="CG2044" s="260">
        <f>DCOUNT($H$20:$AD$4020,"入力ﾁｪｯｸ",CD2043:CF2045)</f>
        <v>0</v>
      </c>
      <c r="CH2044" s="235"/>
    </row>
    <row r="2045" spans="8:86" ht="15" customHeight="1" x14ac:dyDescent="0.15">
      <c r="H2045" s="111">
        <f t="shared" si="220"/>
        <v>0</v>
      </c>
      <c r="I2045" s="110">
        <v>2025</v>
      </c>
      <c r="J2045" s="199"/>
      <c r="K2045" s="199"/>
      <c r="L2045" s="112" t="e">
        <f t="shared" si="223"/>
        <v>#N/A</v>
      </c>
      <c r="M2045" s="199"/>
      <c r="N2045" s="199"/>
      <c r="O2045" s="124" t="str">
        <f t="shared" si="224"/>
        <v/>
      </c>
      <c r="P2045" s="124" t="str">
        <f t="shared" si="225"/>
        <v/>
      </c>
      <c r="Q2045" s="199"/>
      <c r="R2045" s="113" t="s">
        <v>341</v>
      </c>
      <c r="S2045" s="199"/>
      <c r="T2045" s="113" t="s">
        <v>337</v>
      </c>
      <c r="U2045" s="199"/>
      <c r="V2045" s="112" t="str">
        <f t="shared" si="226"/>
        <v>１～４以外</v>
      </c>
      <c r="W2045" s="628"/>
      <c r="X2045" s="112"/>
      <c r="Y2045" s="199"/>
      <c r="Z2045" s="636"/>
      <c r="AA2045" s="200"/>
      <c r="AB2045" s="114" t="e">
        <f t="shared" si="227"/>
        <v>#N/A</v>
      </c>
      <c r="AC2045" s="115" t="str">
        <f t="shared" si="221"/>
        <v/>
      </c>
      <c r="AD2045" s="145" t="str">
        <f t="shared" si="222"/>
        <v/>
      </c>
      <c r="BD2045" s="36">
        <v>2025</v>
      </c>
      <c r="BE2045" s="223"/>
      <c r="BF2045" s="231"/>
      <c r="BG2045" s="231"/>
      <c r="BH2045" s="231"/>
      <c r="BI2045" s="231"/>
      <c r="BJ2045" s="223"/>
      <c r="BK2045" s="224"/>
      <c r="BL2045" s="223"/>
      <c r="BM2045" s="224"/>
      <c r="BN2045" s="225"/>
      <c r="BO2045" s="226"/>
      <c r="BP2045" s="224"/>
      <c r="BQ2045" s="224"/>
      <c r="BR2045" s="226"/>
      <c r="BS2045" s="225"/>
      <c r="CB2045" s="258"/>
      <c r="CC2045" s="258"/>
      <c r="CD2045" s="390" t="s">
        <v>2207</v>
      </c>
      <c r="CE2045" s="299">
        <v>0</v>
      </c>
      <c r="CF2045" s="266">
        <v>2</v>
      </c>
      <c r="CG2045" s="268"/>
      <c r="CH2045" s="235"/>
    </row>
    <row r="2046" spans="8:86" ht="15" customHeight="1" x14ac:dyDescent="0.15">
      <c r="H2046" s="111">
        <f t="shared" si="220"/>
        <v>0</v>
      </c>
      <c r="I2046" s="110">
        <v>2026</v>
      </c>
      <c r="J2046" s="199"/>
      <c r="K2046" s="199"/>
      <c r="L2046" s="112" t="e">
        <f t="shared" si="223"/>
        <v>#N/A</v>
      </c>
      <c r="M2046" s="199"/>
      <c r="N2046" s="199"/>
      <c r="O2046" s="124" t="str">
        <f t="shared" si="224"/>
        <v/>
      </c>
      <c r="P2046" s="124" t="str">
        <f t="shared" si="225"/>
        <v/>
      </c>
      <c r="Q2046" s="199"/>
      <c r="R2046" s="113" t="s">
        <v>341</v>
      </c>
      <c r="S2046" s="199"/>
      <c r="T2046" s="113" t="s">
        <v>337</v>
      </c>
      <c r="U2046" s="199"/>
      <c r="V2046" s="112" t="str">
        <f t="shared" si="226"/>
        <v>１～４以外</v>
      </c>
      <c r="W2046" s="628"/>
      <c r="X2046" s="112"/>
      <c r="Y2046" s="199"/>
      <c r="Z2046" s="636"/>
      <c r="AA2046" s="200"/>
      <c r="AB2046" s="114" t="e">
        <f t="shared" si="227"/>
        <v>#N/A</v>
      </c>
      <c r="AC2046" s="115" t="str">
        <f t="shared" si="221"/>
        <v/>
      </c>
      <c r="AD2046" s="145" t="str">
        <f t="shared" si="222"/>
        <v/>
      </c>
      <c r="BD2046" s="36">
        <v>2026</v>
      </c>
      <c r="BE2046" s="223"/>
      <c r="BF2046" s="231"/>
      <c r="BG2046" s="231"/>
      <c r="BH2046" s="231"/>
      <c r="BI2046" s="231"/>
      <c r="BJ2046" s="223"/>
      <c r="BK2046" s="224"/>
      <c r="BL2046" s="223"/>
      <c r="BM2046" s="224"/>
      <c r="BN2046" s="225"/>
      <c r="BO2046" s="226"/>
      <c r="BP2046" s="224"/>
      <c r="BQ2046" s="224"/>
      <c r="BR2046" s="226"/>
      <c r="BS2046" s="225"/>
      <c r="CB2046" s="258"/>
      <c r="CC2046" s="258"/>
      <c r="CD2046" s="276" t="s">
        <v>2026</v>
      </c>
      <c r="CE2046" s="253" t="s">
        <v>505</v>
      </c>
      <c r="CF2046" s="253" t="s">
        <v>725</v>
      </c>
      <c r="CG2046" s="278"/>
      <c r="CH2046" s="235"/>
    </row>
    <row r="2047" spans="8:86" ht="15" customHeight="1" x14ac:dyDescent="0.15">
      <c r="H2047" s="111">
        <f t="shared" si="220"/>
        <v>0</v>
      </c>
      <c r="I2047" s="110">
        <v>2027</v>
      </c>
      <c r="J2047" s="199"/>
      <c r="K2047" s="199"/>
      <c r="L2047" s="112" t="e">
        <f t="shared" si="223"/>
        <v>#N/A</v>
      </c>
      <c r="M2047" s="199"/>
      <c r="N2047" s="199"/>
      <c r="O2047" s="124" t="str">
        <f t="shared" si="224"/>
        <v/>
      </c>
      <c r="P2047" s="124" t="str">
        <f t="shared" si="225"/>
        <v/>
      </c>
      <c r="Q2047" s="199"/>
      <c r="R2047" s="113" t="s">
        <v>341</v>
      </c>
      <c r="S2047" s="199"/>
      <c r="T2047" s="113" t="s">
        <v>337</v>
      </c>
      <c r="U2047" s="199"/>
      <c r="V2047" s="112" t="str">
        <f t="shared" si="226"/>
        <v>１～４以外</v>
      </c>
      <c r="W2047" s="628"/>
      <c r="X2047" s="112"/>
      <c r="Y2047" s="199"/>
      <c r="Z2047" s="636"/>
      <c r="AA2047" s="200"/>
      <c r="AB2047" s="114" t="e">
        <f t="shared" si="227"/>
        <v>#N/A</v>
      </c>
      <c r="AC2047" s="115" t="str">
        <f t="shared" si="221"/>
        <v/>
      </c>
      <c r="AD2047" s="145" t="str">
        <f t="shared" si="222"/>
        <v/>
      </c>
      <c r="BD2047" s="36">
        <v>2027</v>
      </c>
      <c r="BE2047" s="223"/>
      <c r="BF2047" s="231"/>
      <c r="BG2047" s="231"/>
      <c r="BH2047" s="231"/>
      <c r="BI2047" s="231"/>
      <c r="BJ2047" s="223"/>
      <c r="BK2047" s="224"/>
      <c r="BL2047" s="223"/>
      <c r="BM2047" s="224"/>
      <c r="BN2047" s="225"/>
      <c r="BO2047" s="226"/>
      <c r="BP2047" s="224"/>
      <c r="BQ2047" s="224"/>
      <c r="BR2047" s="226"/>
      <c r="BS2047" s="225"/>
      <c r="CB2047" s="258"/>
      <c r="CC2047" s="258"/>
      <c r="CD2047" s="390" t="s">
        <v>2208</v>
      </c>
      <c r="CE2047" s="296">
        <v>0</v>
      </c>
      <c r="CF2047" s="259">
        <v>1</v>
      </c>
      <c r="CG2047" s="260">
        <f>DCOUNT($H$20:$AD$4020,"入力ﾁｪｯｸ",CD2046:CF2048)</f>
        <v>0</v>
      </c>
      <c r="CH2047" s="235"/>
    </row>
    <row r="2048" spans="8:86" ht="15" customHeight="1" x14ac:dyDescent="0.15">
      <c r="H2048" s="111">
        <f t="shared" si="220"/>
        <v>0</v>
      </c>
      <c r="I2048" s="110">
        <v>2028</v>
      </c>
      <c r="J2048" s="199"/>
      <c r="K2048" s="199"/>
      <c r="L2048" s="112" t="e">
        <f t="shared" si="223"/>
        <v>#N/A</v>
      </c>
      <c r="M2048" s="199"/>
      <c r="N2048" s="199"/>
      <c r="O2048" s="124" t="str">
        <f t="shared" si="224"/>
        <v/>
      </c>
      <c r="P2048" s="124" t="str">
        <f t="shared" si="225"/>
        <v/>
      </c>
      <c r="Q2048" s="199"/>
      <c r="R2048" s="113" t="s">
        <v>341</v>
      </c>
      <c r="S2048" s="199"/>
      <c r="T2048" s="113" t="s">
        <v>337</v>
      </c>
      <c r="U2048" s="199"/>
      <c r="V2048" s="112" t="str">
        <f t="shared" si="226"/>
        <v>１～４以外</v>
      </c>
      <c r="W2048" s="628"/>
      <c r="X2048" s="112"/>
      <c r="Y2048" s="199"/>
      <c r="Z2048" s="636"/>
      <c r="AA2048" s="200"/>
      <c r="AB2048" s="114" t="e">
        <f t="shared" si="227"/>
        <v>#N/A</v>
      </c>
      <c r="AC2048" s="115" t="str">
        <f t="shared" si="221"/>
        <v/>
      </c>
      <c r="AD2048" s="145" t="str">
        <f t="shared" si="222"/>
        <v/>
      </c>
      <c r="BD2048" s="36">
        <v>2028</v>
      </c>
      <c r="BE2048" s="223"/>
      <c r="BF2048" s="231"/>
      <c r="BG2048" s="231"/>
      <c r="BH2048" s="231"/>
      <c r="BI2048" s="231"/>
      <c r="BJ2048" s="223"/>
      <c r="BK2048" s="224"/>
      <c r="BL2048" s="223"/>
      <c r="BM2048" s="224"/>
      <c r="BN2048" s="225"/>
      <c r="BO2048" s="226"/>
      <c r="BP2048" s="224"/>
      <c r="BQ2048" s="224"/>
      <c r="BR2048" s="226"/>
      <c r="BS2048" s="225"/>
      <c r="CB2048" s="258"/>
      <c r="CC2048" s="258"/>
      <c r="CD2048" s="390" t="s">
        <v>2208</v>
      </c>
      <c r="CE2048" s="299">
        <v>0</v>
      </c>
      <c r="CF2048" s="266">
        <v>2</v>
      </c>
      <c r="CG2048" s="268"/>
      <c r="CH2048" s="235"/>
    </row>
    <row r="2049" spans="8:86" ht="15" customHeight="1" x14ac:dyDescent="0.15">
      <c r="H2049" s="111">
        <f t="shared" si="220"/>
        <v>0</v>
      </c>
      <c r="I2049" s="110">
        <v>2029</v>
      </c>
      <c r="J2049" s="199"/>
      <c r="K2049" s="199"/>
      <c r="L2049" s="112" t="e">
        <f t="shared" si="223"/>
        <v>#N/A</v>
      </c>
      <c r="M2049" s="199"/>
      <c r="N2049" s="199"/>
      <c r="O2049" s="124" t="str">
        <f t="shared" si="224"/>
        <v/>
      </c>
      <c r="P2049" s="124" t="str">
        <f t="shared" si="225"/>
        <v/>
      </c>
      <c r="Q2049" s="199"/>
      <c r="R2049" s="113" t="s">
        <v>341</v>
      </c>
      <c r="S2049" s="199"/>
      <c r="T2049" s="113" t="s">
        <v>337</v>
      </c>
      <c r="U2049" s="199"/>
      <c r="V2049" s="112" t="str">
        <f t="shared" si="226"/>
        <v>１～４以外</v>
      </c>
      <c r="W2049" s="628"/>
      <c r="X2049" s="112"/>
      <c r="Y2049" s="199"/>
      <c r="Z2049" s="636"/>
      <c r="AA2049" s="200"/>
      <c r="AB2049" s="114" t="e">
        <f t="shared" si="227"/>
        <v>#N/A</v>
      </c>
      <c r="AC2049" s="115" t="str">
        <f t="shared" si="221"/>
        <v/>
      </c>
      <c r="AD2049" s="145" t="str">
        <f t="shared" si="222"/>
        <v/>
      </c>
      <c r="BD2049" s="36">
        <v>2029</v>
      </c>
      <c r="BE2049" s="223"/>
      <c r="BF2049" s="231"/>
      <c r="BG2049" s="231"/>
      <c r="BH2049" s="231"/>
      <c r="BI2049" s="231"/>
      <c r="BJ2049" s="223"/>
      <c r="BK2049" s="224"/>
      <c r="BL2049" s="223"/>
      <c r="BM2049" s="224"/>
      <c r="BN2049" s="225"/>
      <c r="BO2049" s="226"/>
      <c r="BP2049" s="224"/>
      <c r="BQ2049" s="224"/>
      <c r="BR2049" s="226"/>
      <c r="BS2049" s="225"/>
      <c r="CB2049" s="258"/>
      <c r="CC2049" s="258"/>
      <c r="CD2049" s="276" t="s">
        <v>2026</v>
      </c>
      <c r="CE2049" s="253" t="s">
        <v>505</v>
      </c>
      <c r="CF2049" s="253" t="s">
        <v>725</v>
      </c>
      <c r="CG2049" s="278"/>
      <c r="CH2049" s="235"/>
    </row>
    <row r="2050" spans="8:86" ht="15" customHeight="1" x14ac:dyDescent="0.15">
      <c r="H2050" s="111">
        <f t="shared" si="220"/>
        <v>0</v>
      </c>
      <c r="I2050" s="110">
        <v>2030</v>
      </c>
      <c r="J2050" s="199"/>
      <c r="K2050" s="199"/>
      <c r="L2050" s="112" t="e">
        <f t="shared" si="223"/>
        <v>#N/A</v>
      </c>
      <c r="M2050" s="199"/>
      <c r="N2050" s="199"/>
      <c r="O2050" s="124" t="str">
        <f t="shared" si="224"/>
        <v/>
      </c>
      <c r="P2050" s="124" t="str">
        <f t="shared" si="225"/>
        <v/>
      </c>
      <c r="Q2050" s="199"/>
      <c r="R2050" s="113" t="s">
        <v>341</v>
      </c>
      <c r="S2050" s="199"/>
      <c r="T2050" s="113" t="s">
        <v>337</v>
      </c>
      <c r="U2050" s="199"/>
      <c r="V2050" s="112" t="str">
        <f t="shared" si="226"/>
        <v>１～４以外</v>
      </c>
      <c r="W2050" s="628"/>
      <c r="X2050" s="112"/>
      <c r="Y2050" s="199"/>
      <c r="Z2050" s="636"/>
      <c r="AA2050" s="200"/>
      <c r="AB2050" s="114" t="e">
        <f t="shared" si="227"/>
        <v>#N/A</v>
      </c>
      <c r="AC2050" s="115" t="str">
        <f t="shared" si="221"/>
        <v/>
      </c>
      <c r="AD2050" s="145" t="str">
        <f t="shared" si="222"/>
        <v/>
      </c>
      <c r="BD2050" s="36">
        <v>2030</v>
      </c>
      <c r="BE2050" s="223"/>
      <c r="BF2050" s="231"/>
      <c r="BG2050" s="231"/>
      <c r="BH2050" s="231"/>
      <c r="BI2050" s="231"/>
      <c r="BJ2050" s="223"/>
      <c r="BK2050" s="224"/>
      <c r="BL2050" s="223"/>
      <c r="BM2050" s="224"/>
      <c r="BN2050" s="225"/>
      <c r="BO2050" s="226"/>
      <c r="BP2050" s="224"/>
      <c r="BQ2050" s="224"/>
      <c r="BR2050" s="226"/>
      <c r="BS2050" s="225"/>
      <c r="CB2050" s="258"/>
      <c r="CC2050" s="258"/>
      <c r="CD2050" s="390" t="s">
        <v>2209</v>
      </c>
      <c r="CE2050" s="296">
        <v>0</v>
      </c>
      <c r="CF2050" s="259">
        <v>1</v>
      </c>
      <c r="CG2050" s="260">
        <f>DCOUNT($H$20:$AD$4020,"入力ﾁｪｯｸ",CD2049:CF2051)</f>
        <v>0</v>
      </c>
      <c r="CH2050" s="235"/>
    </row>
    <row r="2051" spans="8:86" ht="15" customHeight="1" x14ac:dyDescent="0.15">
      <c r="H2051" s="111">
        <f t="shared" si="220"/>
        <v>0</v>
      </c>
      <c r="I2051" s="110">
        <v>2031</v>
      </c>
      <c r="J2051" s="199"/>
      <c r="K2051" s="199"/>
      <c r="L2051" s="112" t="e">
        <f t="shared" si="223"/>
        <v>#N/A</v>
      </c>
      <c r="M2051" s="199"/>
      <c r="N2051" s="199"/>
      <c r="O2051" s="124" t="str">
        <f t="shared" si="224"/>
        <v/>
      </c>
      <c r="P2051" s="124" t="str">
        <f t="shared" si="225"/>
        <v/>
      </c>
      <c r="Q2051" s="199"/>
      <c r="R2051" s="113" t="s">
        <v>341</v>
      </c>
      <c r="S2051" s="199"/>
      <c r="T2051" s="113" t="s">
        <v>337</v>
      </c>
      <c r="U2051" s="199"/>
      <c r="V2051" s="112" t="str">
        <f t="shared" si="226"/>
        <v>１～４以外</v>
      </c>
      <c r="W2051" s="628"/>
      <c r="X2051" s="112"/>
      <c r="Y2051" s="199"/>
      <c r="Z2051" s="636"/>
      <c r="AA2051" s="200"/>
      <c r="AB2051" s="114" t="e">
        <f t="shared" si="227"/>
        <v>#N/A</v>
      </c>
      <c r="AC2051" s="115" t="str">
        <f t="shared" si="221"/>
        <v/>
      </c>
      <c r="AD2051" s="145" t="str">
        <f t="shared" si="222"/>
        <v/>
      </c>
      <c r="BD2051" s="36">
        <v>2031</v>
      </c>
      <c r="BE2051" s="223"/>
      <c r="BF2051" s="231"/>
      <c r="BG2051" s="231"/>
      <c r="BH2051" s="231"/>
      <c r="BI2051" s="231"/>
      <c r="BJ2051" s="223"/>
      <c r="BK2051" s="224"/>
      <c r="BL2051" s="223"/>
      <c r="BM2051" s="224"/>
      <c r="BN2051" s="225"/>
      <c r="BO2051" s="226"/>
      <c r="BP2051" s="224"/>
      <c r="BQ2051" s="224"/>
      <c r="BR2051" s="226"/>
      <c r="BS2051" s="225"/>
      <c r="CB2051" s="258"/>
      <c r="CC2051" s="258"/>
      <c r="CD2051" s="390" t="s">
        <v>2209</v>
      </c>
      <c r="CE2051" s="299">
        <v>0</v>
      </c>
      <c r="CF2051" s="266">
        <v>2</v>
      </c>
      <c r="CG2051" s="268"/>
      <c r="CH2051" s="235"/>
    </row>
    <row r="2052" spans="8:86" ht="15" customHeight="1" x14ac:dyDescent="0.15">
      <c r="H2052" s="111">
        <f t="shared" si="220"/>
        <v>0</v>
      </c>
      <c r="I2052" s="110">
        <v>2032</v>
      </c>
      <c r="J2052" s="199"/>
      <c r="K2052" s="199"/>
      <c r="L2052" s="112" t="e">
        <f t="shared" si="223"/>
        <v>#N/A</v>
      </c>
      <c r="M2052" s="199"/>
      <c r="N2052" s="199"/>
      <c r="O2052" s="124" t="str">
        <f t="shared" si="224"/>
        <v/>
      </c>
      <c r="P2052" s="124" t="str">
        <f t="shared" si="225"/>
        <v/>
      </c>
      <c r="Q2052" s="199"/>
      <c r="R2052" s="113" t="s">
        <v>341</v>
      </c>
      <c r="S2052" s="199"/>
      <c r="T2052" s="113" t="s">
        <v>337</v>
      </c>
      <c r="U2052" s="199"/>
      <c r="V2052" s="112" t="str">
        <f t="shared" si="226"/>
        <v>１～４以外</v>
      </c>
      <c r="W2052" s="628"/>
      <c r="X2052" s="112"/>
      <c r="Y2052" s="199"/>
      <c r="Z2052" s="636"/>
      <c r="AA2052" s="200"/>
      <c r="AB2052" s="114" t="e">
        <f t="shared" si="227"/>
        <v>#N/A</v>
      </c>
      <c r="AC2052" s="115" t="str">
        <f t="shared" si="221"/>
        <v/>
      </c>
      <c r="AD2052" s="145" t="str">
        <f t="shared" si="222"/>
        <v/>
      </c>
      <c r="BD2052" s="36">
        <v>2032</v>
      </c>
      <c r="BE2052" s="223"/>
      <c r="BF2052" s="231"/>
      <c r="BG2052" s="231"/>
      <c r="BH2052" s="231"/>
      <c r="BI2052" s="231"/>
      <c r="BJ2052" s="223"/>
      <c r="BK2052" s="224"/>
      <c r="BL2052" s="223"/>
      <c r="BM2052" s="224"/>
      <c r="BN2052" s="225"/>
      <c r="BO2052" s="226"/>
      <c r="BP2052" s="224"/>
      <c r="BQ2052" s="224"/>
      <c r="BR2052" s="226"/>
      <c r="BS2052" s="225"/>
      <c r="CB2052" s="258"/>
      <c r="CC2052" s="258"/>
      <c r="CD2052" s="276" t="s">
        <v>2026</v>
      </c>
      <c r="CE2052" s="253" t="s">
        <v>505</v>
      </c>
      <c r="CF2052" s="253" t="s">
        <v>725</v>
      </c>
      <c r="CG2052" s="278"/>
      <c r="CH2052" s="235"/>
    </row>
    <row r="2053" spans="8:86" ht="15" customHeight="1" x14ac:dyDescent="0.15">
      <c r="H2053" s="111">
        <f t="shared" si="220"/>
        <v>0</v>
      </c>
      <c r="I2053" s="110">
        <v>2033</v>
      </c>
      <c r="J2053" s="199"/>
      <c r="K2053" s="199"/>
      <c r="L2053" s="112" t="e">
        <f t="shared" si="223"/>
        <v>#N/A</v>
      </c>
      <c r="M2053" s="199"/>
      <c r="N2053" s="199"/>
      <c r="O2053" s="124" t="str">
        <f t="shared" si="224"/>
        <v/>
      </c>
      <c r="P2053" s="124" t="str">
        <f t="shared" si="225"/>
        <v/>
      </c>
      <c r="Q2053" s="199"/>
      <c r="R2053" s="113" t="s">
        <v>341</v>
      </c>
      <c r="S2053" s="199"/>
      <c r="T2053" s="113" t="s">
        <v>337</v>
      </c>
      <c r="U2053" s="199"/>
      <c r="V2053" s="112" t="str">
        <f t="shared" si="226"/>
        <v>１～４以外</v>
      </c>
      <c r="W2053" s="628"/>
      <c r="X2053" s="112"/>
      <c r="Y2053" s="199"/>
      <c r="Z2053" s="636"/>
      <c r="AA2053" s="200"/>
      <c r="AB2053" s="114" t="e">
        <f t="shared" si="227"/>
        <v>#N/A</v>
      </c>
      <c r="AC2053" s="115" t="str">
        <f t="shared" si="221"/>
        <v/>
      </c>
      <c r="AD2053" s="145" t="str">
        <f t="shared" si="222"/>
        <v/>
      </c>
      <c r="BD2053" s="36">
        <v>2033</v>
      </c>
      <c r="BE2053" s="223"/>
      <c r="BF2053" s="231"/>
      <c r="BG2053" s="231"/>
      <c r="BH2053" s="231"/>
      <c r="BI2053" s="231"/>
      <c r="BJ2053" s="223"/>
      <c r="BK2053" s="224"/>
      <c r="BL2053" s="223"/>
      <c r="BM2053" s="224"/>
      <c r="BN2053" s="225"/>
      <c r="BO2053" s="226"/>
      <c r="BP2053" s="224"/>
      <c r="BQ2053" s="224"/>
      <c r="BR2053" s="226"/>
      <c r="BS2053" s="225"/>
      <c r="CB2053" s="258"/>
      <c r="CC2053" s="258"/>
      <c r="CD2053" s="461" t="s">
        <v>2210</v>
      </c>
      <c r="CE2053" s="296">
        <v>0</v>
      </c>
      <c r="CF2053" s="259">
        <v>1</v>
      </c>
      <c r="CG2053" s="260">
        <f>DCOUNT($H$20:$AD$4020,"入力ﾁｪｯｸ",CD2052:CF2054)</f>
        <v>0</v>
      </c>
      <c r="CH2053" s="235"/>
    </row>
    <row r="2054" spans="8:86" ht="15" customHeight="1" x14ac:dyDescent="0.15">
      <c r="H2054" s="111">
        <f t="shared" si="220"/>
        <v>0</v>
      </c>
      <c r="I2054" s="110">
        <v>2034</v>
      </c>
      <c r="J2054" s="199"/>
      <c r="K2054" s="199"/>
      <c r="L2054" s="112" t="e">
        <f t="shared" si="223"/>
        <v>#N/A</v>
      </c>
      <c r="M2054" s="199"/>
      <c r="N2054" s="199"/>
      <c r="O2054" s="124" t="str">
        <f t="shared" si="224"/>
        <v/>
      </c>
      <c r="P2054" s="124" t="str">
        <f t="shared" si="225"/>
        <v/>
      </c>
      <c r="Q2054" s="199"/>
      <c r="R2054" s="113" t="s">
        <v>341</v>
      </c>
      <c r="S2054" s="199"/>
      <c r="T2054" s="113" t="s">
        <v>337</v>
      </c>
      <c r="U2054" s="199"/>
      <c r="V2054" s="112" t="str">
        <f t="shared" si="226"/>
        <v>１～４以外</v>
      </c>
      <c r="W2054" s="628"/>
      <c r="X2054" s="112"/>
      <c r="Y2054" s="199"/>
      <c r="Z2054" s="636"/>
      <c r="AA2054" s="200"/>
      <c r="AB2054" s="114" t="e">
        <f t="shared" si="227"/>
        <v>#N/A</v>
      </c>
      <c r="AC2054" s="115" t="str">
        <f t="shared" si="221"/>
        <v/>
      </c>
      <c r="AD2054" s="145" t="str">
        <f t="shared" si="222"/>
        <v/>
      </c>
      <c r="BD2054" s="36">
        <v>2034</v>
      </c>
      <c r="BE2054" s="223"/>
      <c r="BF2054" s="231"/>
      <c r="BG2054" s="231"/>
      <c r="BH2054" s="231"/>
      <c r="BI2054" s="231"/>
      <c r="BJ2054" s="223"/>
      <c r="BK2054" s="224"/>
      <c r="BL2054" s="223"/>
      <c r="BM2054" s="224"/>
      <c r="BN2054" s="225"/>
      <c r="BO2054" s="226"/>
      <c r="BP2054" s="224"/>
      <c r="BQ2054" s="224"/>
      <c r="BR2054" s="226"/>
      <c r="BS2054" s="225"/>
      <c r="CB2054" s="258"/>
      <c r="CC2054" s="258"/>
      <c r="CD2054" s="461" t="s">
        <v>2210</v>
      </c>
      <c r="CE2054" s="299">
        <v>0</v>
      </c>
      <c r="CF2054" s="266">
        <v>2</v>
      </c>
      <c r="CG2054" s="268"/>
      <c r="CH2054" s="235"/>
    </row>
    <row r="2055" spans="8:86" ht="15" customHeight="1" x14ac:dyDescent="0.15">
      <c r="H2055" s="111">
        <f t="shared" si="220"/>
        <v>0</v>
      </c>
      <c r="I2055" s="110">
        <v>2035</v>
      </c>
      <c r="J2055" s="199"/>
      <c r="K2055" s="199"/>
      <c r="L2055" s="112" t="e">
        <f t="shared" si="223"/>
        <v>#N/A</v>
      </c>
      <c r="M2055" s="199"/>
      <c r="N2055" s="199"/>
      <c r="O2055" s="124" t="str">
        <f t="shared" si="224"/>
        <v/>
      </c>
      <c r="P2055" s="124" t="str">
        <f t="shared" si="225"/>
        <v/>
      </c>
      <c r="Q2055" s="199"/>
      <c r="R2055" s="113" t="s">
        <v>341</v>
      </c>
      <c r="S2055" s="199"/>
      <c r="T2055" s="113" t="s">
        <v>337</v>
      </c>
      <c r="U2055" s="199"/>
      <c r="V2055" s="112" t="str">
        <f t="shared" si="226"/>
        <v>１～４以外</v>
      </c>
      <c r="W2055" s="628"/>
      <c r="X2055" s="112"/>
      <c r="Y2055" s="199"/>
      <c r="Z2055" s="636"/>
      <c r="AA2055" s="200"/>
      <c r="AB2055" s="114" t="e">
        <f t="shared" si="227"/>
        <v>#N/A</v>
      </c>
      <c r="AC2055" s="115" t="str">
        <f t="shared" si="221"/>
        <v/>
      </c>
      <c r="AD2055" s="145" t="str">
        <f t="shared" si="222"/>
        <v/>
      </c>
      <c r="BD2055" s="36">
        <v>2035</v>
      </c>
      <c r="BE2055" s="223"/>
      <c r="BF2055" s="231"/>
      <c r="BG2055" s="231"/>
      <c r="BH2055" s="231"/>
      <c r="BI2055" s="231"/>
      <c r="BJ2055" s="223"/>
      <c r="BK2055" s="224"/>
      <c r="BL2055" s="223"/>
      <c r="BM2055" s="224"/>
      <c r="BN2055" s="225"/>
      <c r="BO2055" s="226"/>
      <c r="BP2055" s="224"/>
      <c r="BQ2055" s="224"/>
      <c r="BR2055" s="226"/>
      <c r="BS2055" s="225"/>
      <c r="CB2055" s="258"/>
      <c r="CC2055" s="258"/>
      <c r="CD2055" s="276" t="s">
        <v>2026</v>
      </c>
      <c r="CE2055" s="253" t="s">
        <v>505</v>
      </c>
      <c r="CF2055" s="253" t="s">
        <v>725</v>
      </c>
      <c r="CG2055" s="278"/>
      <c r="CH2055" s="235"/>
    </row>
    <row r="2056" spans="8:86" ht="15" customHeight="1" x14ac:dyDescent="0.15">
      <c r="H2056" s="111">
        <f t="shared" si="220"/>
        <v>0</v>
      </c>
      <c r="I2056" s="110">
        <v>2036</v>
      </c>
      <c r="J2056" s="199"/>
      <c r="K2056" s="199"/>
      <c r="L2056" s="112" t="e">
        <f t="shared" si="223"/>
        <v>#N/A</v>
      </c>
      <c r="M2056" s="199"/>
      <c r="N2056" s="199"/>
      <c r="O2056" s="124" t="str">
        <f t="shared" si="224"/>
        <v/>
      </c>
      <c r="P2056" s="124" t="str">
        <f t="shared" si="225"/>
        <v/>
      </c>
      <c r="Q2056" s="199"/>
      <c r="R2056" s="113" t="s">
        <v>341</v>
      </c>
      <c r="S2056" s="199"/>
      <c r="T2056" s="113" t="s">
        <v>337</v>
      </c>
      <c r="U2056" s="199"/>
      <c r="V2056" s="112" t="str">
        <f t="shared" si="226"/>
        <v>１～４以外</v>
      </c>
      <c r="W2056" s="628"/>
      <c r="X2056" s="112"/>
      <c r="Y2056" s="199"/>
      <c r="Z2056" s="636"/>
      <c r="AA2056" s="200"/>
      <c r="AB2056" s="114" t="e">
        <f t="shared" si="227"/>
        <v>#N/A</v>
      </c>
      <c r="AC2056" s="115" t="str">
        <f t="shared" si="221"/>
        <v/>
      </c>
      <c r="AD2056" s="145" t="str">
        <f t="shared" si="222"/>
        <v/>
      </c>
      <c r="BD2056" s="36">
        <v>2036</v>
      </c>
      <c r="BE2056" s="223"/>
      <c r="BF2056" s="231"/>
      <c r="BG2056" s="231"/>
      <c r="BH2056" s="231"/>
      <c r="BI2056" s="231"/>
      <c r="BJ2056" s="223"/>
      <c r="BK2056" s="224"/>
      <c r="BL2056" s="223"/>
      <c r="BM2056" s="224"/>
      <c r="BN2056" s="225"/>
      <c r="BO2056" s="226"/>
      <c r="BP2056" s="224"/>
      <c r="BQ2056" s="224"/>
      <c r="BR2056" s="226"/>
      <c r="BS2056" s="225"/>
      <c r="CB2056" s="258"/>
      <c r="CC2056" s="258"/>
      <c r="CD2056" s="390" t="s">
        <v>2211</v>
      </c>
      <c r="CE2056" s="296">
        <v>0</v>
      </c>
      <c r="CF2056" s="259">
        <v>1</v>
      </c>
      <c r="CG2056" s="260">
        <f>DCOUNT($H$20:$AD$4020,"入力ﾁｪｯｸ",CD2055:CF2057)</f>
        <v>0</v>
      </c>
      <c r="CH2056" s="235"/>
    </row>
    <row r="2057" spans="8:86" ht="15" customHeight="1" x14ac:dyDescent="0.15">
      <c r="H2057" s="111">
        <f t="shared" si="220"/>
        <v>0</v>
      </c>
      <c r="I2057" s="110">
        <v>2037</v>
      </c>
      <c r="J2057" s="199"/>
      <c r="K2057" s="199"/>
      <c r="L2057" s="112" t="e">
        <f t="shared" si="223"/>
        <v>#N/A</v>
      </c>
      <c r="M2057" s="199"/>
      <c r="N2057" s="199"/>
      <c r="O2057" s="124" t="str">
        <f t="shared" si="224"/>
        <v/>
      </c>
      <c r="P2057" s="124" t="str">
        <f t="shared" si="225"/>
        <v/>
      </c>
      <c r="Q2057" s="199"/>
      <c r="R2057" s="113" t="s">
        <v>341</v>
      </c>
      <c r="S2057" s="199"/>
      <c r="T2057" s="113" t="s">
        <v>337</v>
      </c>
      <c r="U2057" s="199"/>
      <c r="V2057" s="112" t="str">
        <f t="shared" si="226"/>
        <v>１～４以外</v>
      </c>
      <c r="W2057" s="628"/>
      <c r="X2057" s="112"/>
      <c r="Y2057" s="199"/>
      <c r="Z2057" s="636"/>
      <c r="AA2057" s="200"/>
      <c r="AB2057" s="114" t="e">
        <f t="shared" si="227"/>
        <v>#N/A</v>
      </c>
      <c r="AC2057" s="115" t="str">
        <f t="shared" si="221"/>
        <v/>
      </c>
      <c r="AD2057" s="145" t="str">
        <f t="shared" si="222"/>
        <v/>
      </c>
      <c r="BD2057" s="36">
        <v>2037</v>
      </c>
      <c r="BE2057" s="223"/>
      <c r="BF2057" s="231"/>
      <c r="BG2057" s="231"/>
      <c r="BH2057" s="231"/>
      <c r="BI2057" s="231"/>
      <c r="BJ2057" s="223"/>
      <c r="BK2057" s="224"/>
      <c r="BL2057" s="223"/>
      <c r="BM2057" s="224"/>
      <c r="BN2057" s="225"/>
      <c r="BO2057" s="226"/>
      <c r="BP2057" s="224"/>
      <c r="BQ2057" s="224"/>
      <c r="BR2057" s="226"/>
      <c r="BS2057" s="225"/>
      <c r="CB2057" s="258"/>
      <c r="CC2057" s="258"/>
      <c r="CD2057" s="390" t="s">
        <v>2211</v>
      </c>
      <c r="CE2057" s="299">
        <v>0</v>
      </c>
      <c r="CF2057" s="266">
        <v>2</v>
      </c>
      <c r="CG2057" s="268"/>
      <c r="CH2057" s="235"/>
    </row>
    <row r="2058" spans="8:86" ht="15" customHeight="1" x14ac:dyDescent="0.15">
      <c r="H2058" s="111">
        <f t="shared" si="220"/>
        <v>0</v>
      </c>
      <c r="I2058" s="110">
        <v>2038</v>
      </c>
      <c r="J2058" s="199"/>
      <c r="K2058" s="199"/>
      <c r="L2058" s="112" t="e">
        <f t="shared" si="223"/>
        <v>#N/A</v>
      </c>
      <c r="M2058" s="199"/>
      <c r="N2058" s="199"/>
      <c r="O2058" s="124" t="str">
        <f t="shared" si="224"/>
        <v/>
      </c>
      <c r="P2058" s="124" t="str">
        <f t="shared" si="225"/>
        <v/>
      </c>
      <c r="Q2058" s="199"/>
      <c r="R2058" s="113" t="s">
        <v>341</v>
      </c>
      <c r="S2058" s="199"/>
      <c r="T2058" s="113" t="s">
        <v>337</v>
      </c>
      <c r="U2058" s="199"/>
      <c r="V2058" s="112" t="str">
        <f t="shared" si="226"/>
        <v>１～４以外</v>
      </c>
      <c r="W2058" s="628"/>
      <c r="X2058" s="112"/>
      <c r="Y2058" s="199"/>
      <c r="Z2058" s="636"/>
      <c r="AA2058" s="200"/>
      <c r="AB2058" s="114" t="e">
        <f t="shared" si="227"/>
        <v>#N/A</v>
      </c>
      <c r="AC2058" s="115" t="str">
        <f t="shared" si="221"/>
        <v/>
      </c>
      <c r="AD2058" s="145" t="str">
        <f t="shared" si="222"/>
        <v/>
      </c>
      <c r="BD2058" s="36">
        <v>2038</v>
      </c>
      <c r="BE2058" s="223"/>
      <c r="BF2058" s="231"/>
      <c r="BG2058" s="231"/>
      <c r="BH2058" s="231"/>
      <c r="BI2058" s="231"/>
      <c r="BJ2058" s="223"/>
      <c r="BK2058" s="224"/>
      <c r="BL2058" s="223"/>
      <c r="BM2058" s="224"/>
      <c r="BN2058" s="225"/>
      <c r="BO2058" s="226"/>
      <c r="BP2058" s="224"/>
      <c r="BQ2058" s="224"/>
      <c r="BR2058" s="226"/>
      <c r="BS2058" s="225"/>
      <c r="CB2058" s="258"/>
      <c r="CC2058" s="258"/>
      <c r="CD2058" s="276" t="s">
        <v>2026</v>
      </c>
      <c r="CE2058" s="253" t="s">
        <v>505</v>
      </c>
      <c r="CF2058" s="253" t="s">
        <v>725</v>
      </c>
      <c r="CG2058" s="278"/>
      <c r="CH2058" s="235"/>
    </row>
    <row r="2059" spans="8:86" ht="15" customHeight="1" x14ac:dyDescent="0.15">
      <c r="H2059" s="111">
        <f t="shared" si="220"/>
        <v>0</v>
      </c>
      <c r="I2059" s="110">
        <v>2039</v>
      </c>
      <c r="J2059" s="199"/>
      <c r="K2059" s="199"/>
      <c r="L2059" s="112" t="e">
        <f t="shared" si="223"/>
        <v>#N/A</v>
      </c>
      <c r="M2059" s="199"/>
      <c r="N2059" s="199"/>
      <c r="O2059" s="124" t="str">
        <f t="shared" si="224"/>
        <v/>
      </c>
      <c r="P2059" s="124" t="str">
        <f t="shared" si="225"/>
        <v/>
      </c>
      <c r="Q2059" s="199"/>
      <c r="R2059" s="113" t="s">
        <v>341</v>
      </c>
      <c r="S2059" s="199"/>
      <c r="T2059" s="113" t="s">
        <v>337</v>
      </c>
      <c r="U2059" s="199"/>
      <c r="V2059" s="112" t="str">
        <f t="shared" si="226"/>
        <v>１～４以外</v>
      </c>
      <c r="W2059" s="628"/>
      <c r="X2059" s="112"/>
      <c r="Y2059" s="199"/>
      <c r="Z2059" s="636"/>
      <c r="AA2059" s="200"/>
      <c r="AB2059" s="114" t="e">
        <f t="shared" si="227"/>
        <v>#N/A</v>
      </c>
      <c r="AC2059" s="115" t="str">
        <f t="shared" si="221"/>
        <v/>
      </c>
      <c r="AD2059" s="145" t="str">
        <f t="shared" si="222"/>
        <v/>
      </c>
      <c r="BD2059" s="36">
        <v>2039</v>
      </c>
      <c r="BE2059" s="223"/>
      <c r="BF2059" s="231"/>
      <c r="BG2059" s="231"/>
      <c r="BH2059" s="231"/>
      <c r="BI2059" s="231"/>
      <c r="BJ2059" s="223"/>
      <c r="BK2059" s="224"/>
      <c r="BL2059" s="223"/>
      <c r="BM2059" s="224"/>
      <c r="BN2059" s="225"/>
      <c r="BO2059" s="226"/>
      <c r="BP2059" s="224"/>
      <c r="BQ2059" s="224"/>
      <c r="BR2059" s="226"/>
      <c r="BS2059" s="225"/>
      <c r="CB2059" s="258"/>
      <c r="CC2059" s="258"/>
      <c r="CD2059" s="390" t="s">
        <v>2212</v>
      </c>
      <c r="CE2059" s="296">
        <v>0</v>
      </c>
      <c r="CF2059" s="259">
        <v>1</v>
      </c>
      <c r="CG2059" s="260">
        <f>DCOUNT($H$20:$AD$4020,"入力ﾁｪｯｸ",CD2058:CF2060)</f>
        <v>0</v>
      </c>
      <c r="CH2059" s="235"/>
    </row>
    <row r="2060" spans="8:86" ht="15" customHeight="1" x14ac:dyDescent="0.15">
      <c r="H2060" s="111">
        <f t="shared" si="220"/>
        <v>0</v>
      </c>
      <c r="I2060" s="110">
        <v>2040</v>
      </c>
      <c r="J2060" s="199"/>
      <c r="K2060" s="199"/>
      <c r="L2060" s="112" t="e">
        <f t="shared" si="223"/>
        <v>#N/A</v>
      </c>
      <c r="M2060" s="199"/>
      <c r="N2060" s="199"/>
      <c r="O2060" s="124" t="str">
        <f t="shared" si="224"/>
        <v/>
      </c>
      <c r="P2060" s="124" t="str">
        <f t="shared" si="225"/>
        <v/>
      </c>
      <c r="Q2060" s="199"/>
      <c r="R2060" s="113" t="s">
        <v>341</v>
      </c>
      <c r="S2060" s="199"/>
      <c r="T2060" s="113" t="s">
        <v>337</v>
      </c>
      <c r="U2060" s="199"/>
      <c r="V2060" s="112" t="str">
        <f t="shared" si="226"/>
        <v>１～４以外</v>
      </c>
      <c r="W2060" s="628"/>
      <c r="X2060" s="112"/>
      <c r="Y2060" s="199"/>
      <c r="Z2060" s="636"/>
      <c r="AA2060" s="200"/>
      <c r="AB2060" s="114" t="e">
        <f t="shared" si="227"/>
        <v>#N/A</v>
      </c>
      <c r="AC2060" s="115" t="str">
        <f t="shared" si="221"/>
        <v/>
      </c>
      <c r="AD2060" s="145" t="str">
        <f t="shared" si="222"/>
        <v/>
      </c>
      <c r="BD2060" s="36">
        <v>2040</v>
      </c>
      <c r="BE2060" s="223"/>
      <c r="BF2060" s="231"/>
      <c r="BG2060" s="231"/>
      <c r="BH2060" s="231"/>
      <c r="BI2060" s="231"/>
      <c r="BJ2060" s="223"/>
      <c r="BK2060" s="224"/>
      <c r="BL2060" s="223"/>
      <c r="BM2060" s="224"/>
      <c r="BN2060" s="225"/>
      <c r="BO2060" s="226"/>
      <c r="BP2060" s="224"/>
      <c r="BQ2060" s="224"/>
      <c r="BR2060" s="226"/>
      <c r="BS2060" s="225"/>
      <c r="CB2060" s="258"/>
      <c r="CC2060" s="258"/>
      <c r="CD2060" s="390" t="s">
        <v>2212</v>
      </c>
      <c r="CE2060" s="299">
        <v>0</v>
      </c>
      <c r="CF2060" s="266">
        <v>2</v>
      </c>
      <c r="CG2060" s="268"/>
      <c r="CH2060" s="235"/>
    </row>
    <row r="2061" spans="8:86" ht="15" customHeight="1" x14ac:dyDescent="0.15">
      <c r="H2061" s="111">
        <f t="shared" si="220"/>
        <v>0</v>
      </c>
      <c r="I2061" s="110">
        <v>2041</v>
      </c>
      <c r="J2061" s="199"/>
      <c r="K2061" s="199"/>
      <c r="L2061" s="112" t="e">
        <f t="shared" si="223"/>
        <v>#N/A</v>
      </c>
      <c r="M2061" s="199"/>
      <c r="N2061" s="199"/>
      <c r="O2061" s="124" t="str">
        <f t="shared" si="224"/>
        <v/>
      </c>
      <c r="P2061" s="124" t="str">
        <f t="shared" si="225"/>
        <v/>
      </c>
      <c r="Q2061" s="199"/>
      <c r="R2061" s="113" t="s">
        <v>341</v>
      </c>
      <c r="S2061" s="199"/>
      <c r="T2061" s="113" t="s">
        <v>337</v>
      </c>
      <c r="U2061" s="199"/>
      <c r="V2061" s="112" t="str">
        <f t="shared" si="226"/>
        <v>１～４以外</v>
      </c>
      <c r="W2061" s="628"/>
      <c r="X2061" s="112"/>
      <c r="Y2061" s="199"/>
      <c r="Z2061" s="636"/>
      <c r="AA2061" s="200"/>
      <c r="AB2061" s="114" t="e">
        <f t="shared" si="227"/>
        <v>#N/A</v>
      </c>
      <c r="AC2061" s="115" t="str">
        <f t="shared" si="221"/>
        <v/>
      </c>
      <c r="AD2061" s="145" t="str">
        <f t="shared" si="222"/>
        <v/>
      </c>
      <c r="BD2061" s="36">
        <v>2041</v>
      </c>
      <c r="BE2061" s="223"/>
      <c r="BF2061" s="231"/>
      <c r="BG2061" s="231"/>
      <c r="BH2061" s="231"/>
      <c r="BI2061" s="231"/>
      <c r="BJ2061" s="223"/>
      <c r="BK2061" s="224"/>
      <c r="BL2061" s="223"/>
      <c r="BM2061" s="224"/>
      <c r="BN2061" s="225"/>
      <c r="BO2061" s="226"/>
      <c r="BP2061" s="224"/>
      <c r="BQ2061" s="224"/>
      <c r="BR2061" s="226"/>
      <c r="BS2061" s="225"/>
      <c r="CB2061" s="258"/>
      <c r="CC2061" s="258"/>
      <c r="CD2061" s="276" t="s">
        <v>2026</v>
      </c>
      <c r="CE2061" s="253" t="s">
        <v>505</v>
      </c>
      <c r="CF2061" s="253" t="s">
        <v>725</v>
      </c>
      <c r="CG2061" s="278"/>
      <c r="CH2061" s="235"/>
    </row>
    <row r="2062" spans="8:86" ht="15" customHeight="1" x14ac:dyDescent="0.15">
      <c r="H2062" s="111">
        <f t="shared" si="220"/>
        <v>0</v>
      </c>
      <c r="I2062" s="110">
        <v>2042</v>
      </c>
      <c r="J2062" s="199"/>
      <c r="K2062" s="199"/>
      <c r="L2062" s="112" t="e">
        <f t="shared" si="223"/>
        <v>#N/A</v>
      </c>
      <c r="M2062" s="199"/>
      <c r="N2062" s="199"/>
      <c r="O2062" s="124" t="str">
        <f t="shared" si="224"/>
        <v/>
      </c>
      <c r="P2062" s="124" t="str">
        <f t="shared" si="225"/>
        <v/>
      </c>
      <c r="Q2062" s="199"/>
      <c r="R2062" s="113" t="s">
        <v>341</v>
      </c>
      <c r="S2062" s="199"/>
      <c r="T2062" s="113" t="s">
        <v>337</v>
      </c>
      <c r="U2062" s="199"/>
      <c r="V2062" s="112" t="str">
        <f t="shared" si="226"/>
        <v>１～４以外</v>
      </c>
      <c r="W2062" s="628"/>
      <c r="X2062" s="112"/>
      <c r="Y2062" s="199"/>
      <c r="Z2062" s="636"/>
      <c r="AA2062" s="200"/>
      <c r="AB2062" s="114" t="e">
        <f t="shared" si="227"/>
        <v>#N/A</v>
      </c>
      <c r="AC2062" s="115" t="str">
        <f t="shared" si="221"/>
        <v/>
      </c>
      <c r="AD2062" s="145" t="str">
        <f t="shared" si="222"/>
        <v/>
      </c>
      <c r="BD2062" s="36">
        <v>2042</v>
      </c>
      <c r="BE2062" s="223"/>
      <c r="BF2062" s="231"/>
      <c r="BG2062" s="231"/>
      <c r="BH2062" s="231"/>
      <c r="BI2062" s="231"/>
      <c r="BJ2062" s="223"/>
      <c r="BK2062" s="224"/>
      <c r="BL2062" s="223"/>
      <c r="BM2062" s="224"/>
      <c r="BN2062" s="225"/>
      <c r="BO2062" s="226"/>
      <c r="BP2062" s="224"/>
      <c r="BQ2062" s="224"/>
      <c r="BR2062" s="226"/>
      <c r="BS2062" s="225"/>
      <c r="CB2062" s="258"/>
      <c r="CC2062" s="258"/>
      <c r="CD2062" s="461" t="s">
        <v>2213</v>
      </c>
      <c r="CE2062" s="296">
        <v>0</v>
      </c>
      <c r="CF2062" s="259">
        <v>1</v>
      </c>
      <c r="CG2062" s="260">
        <f>DCOUNT($H$20:$AD$4020,"入力ﾁｪｯｸ",CD2061:CF2063)</f>
        <v>0</v>
      </c>
      <c r="CH2062" s="235"/>
    </row>
    <row r="2063" spans="8:86" ht="15" customHeight="1" x14ac:dyDescent="0.15">
      <c r="H2063" s="111">
        <f t="shared" si="220"/>
        <v>0</v>
      </c>
      <c r="I2063" s="110">
        <v>2043</v>
      </c>
      <c r="J2063" s="199"/>
      <c r="K2063" s="199"/>
      <c r="L2063" s="112" t="e">
        <f t="shared" si="223"/>
        <v>#N/A</v>
      </c>
      <c r="M2063" s="199"/>
      <c r="N2063" s="199"/>
      <c r="O2063" s="124" t="str">
        <f t="shared" si="224"/>
        <v/>
      </c>
      <c r="P2063" s="124" t="str">
        <f t="shared" si="225"/>
        <v/>
      </c>
      <c r="Q2063" s="199"/>
      <c r="R2063" s="113" t="s">
        <v>341</v>
      </c>
      <c r="S2063" s="199"/>
      <c r="T2063" s="113" t="s">
        <v>337</v>
      </c>
      <c r="U2063" s="199"/>
      <c r="V2063" s="112" t="str">
        <f t="shared" si="226"/>
        <v>１～４以外</v>
      </c>
      <c r="W2063" s="628"/>
      <c r="X2063" s="112"/>
      <c r="Y2063" s="199"/>
      <c r="Z2063" s="636"/>
      <c r="AA2063" s="200"/>
      <c r="AB2063" s="114" t="e">
        <f t="shared" si="227"/>
        <v>#N/A</v>
      </c>
      <c r="AC2063" s="115" t="str">
        <f t="shared" si="221"/>
        <v/>
      </c>
      <c r="AD2063" s="145" t="str">
        <f t="shared" si="222"/>
        <v/>
      </c>
      <c r="BD2063" s="36">
        <v>2043</v>
      </c>
      <c r="BE2063" s="223"/>
      <c r="BF2063" s="231"/>
      <c r="BG2063" s="231"/>
      <c r="BH2063" s="231"/>
      <c r="BI2063" s="231"/>
      <c r="BJ2063" s="223"/>
      <c r="BK2063" s="224"/>
      <c r="BL2063" s="223"/>
      <c r="BM2063" s="224"/>
      <c r="BN2063" s="225"/>
      <c r="BO2063" s="226"/>
      <c r="BP2063" s="224"/>
      <c r="BQ2063" s="224"/>
      <c r="BR2063" s="226"/>
      <c r="BS2063" s="225"/>
      <c r="CB2063" s="258"/>
      <c r="CC2063" s="258"/>
      <c r="CD2063" s="461" t="s">
        <v>2213</v>
      </c>
      <c r="CE2063" s="299">
        <v>0</v>
      </c>
      <c r="CF2063" s="266">
        <v>2</v>
      </c>
      <c r="CG2063" s="268"/>
      <c r="CH2063" s="235"/>
    </row>
    <row r="2064" spans="8:86" ht="15" customHeight="1" x14ac:dyDescent="0.15">
      <c r="H2064" s="111">
        <f t="shared" si="220"/>
        <v>0</v>
      </c>
      <c r="I2064" s="110">
        <v>2044</v>
      </c>
      <c r="J2064" s="199"/>
      <c r="K2064" s="199"/>
      <c r="L2064" s="112" t="e">
        <f t="shared" si="223"/>
        <v>#N/A</v>
      </c>
      <c r="M2064" s="199"/>
      <c r="N2064" s="199"/>
      <c r="O2064" s="124" t="str">
        <f t="shared" si="224"/>
        <v/>
      </c>
      <c r="P2064" s="124" t="str">
        <f t="shared" si="225"/>
        <v/>
      </c>
      <c r="Q2064" s="199"/>
      <c r="R2064" s="113" t="s">
        <v>341</v>
      </c>
      <c r="S2064" s="199"/>
      <c r="T2064" s="113" t="s">
        <v>337</v>
      </c>
      <c r="U2064" s="199"/>
      <c r="V2064" s="112" t="str">
        <f t="shared" si="226"/>
        <v>１～４以外</v>
      </c>
      <c r="W2064" s="628"/>
      <c r="X2064" s="112"/>
      <c r="Y2064" s="199"/>
      <c r="Z2064" s="636"/>
      <c r="AA2064" s="200"/>
      <c r="AB2064" s="114" t="e">
        <f t="shared" si="227"/>
        <v>#N/A</v>
      </c>
      <c r="AC2064" s="115" t="str">
        <f t="shared" si="221"/>
        <v/>
      </c>
      <c r="AD2064" s="145" t="str">
        <f t="shared" si="222"/>
        <v/>
      </c>
      <c r="BD2064" s="36">
        <v>2044</v>
      </c>
      <c r="BE2064" s="223"/>
      <c r="BF2064" s="231"/>
      <c r="BG2064" s="231"/>
      <c r="BH2064" s="231"/>
      <c r="BI2064" s="231"/>
      <c r="BJ2064" s="223"/>
      <c r="BK2064" s="224"/>
      <c r="BL2064" s="223"/>
      <c r="BM2064" s="224"/>
      <c r="BN2064" s="225"/>
      <c r="BO2064" s="226"/>
      <c r="BP2064" s="224"/>
      <c r="BQ2064" s="224"/>
      <c r="BR2064" s="226"/>
      <c r="BS2064" s="225"/>
      <c r="CB2064" s="258"/>
      <c r="CC2064" s="258"/>
      <c r="CD2064" s="276" t="s">
        <v>2026</v>
      </c>
      <c r="CE2064" s="253" t="s">
        <v>505</v>
      </c>
      <c r="CF2064" s="253" t="s">
        <v>725</v>
      </c>
      <c r="CG2064" s="278"/>
      <c r="CH2064" s="235"/>
    </row>
    <row r="2065" spans="8:86" ht="15" customHeight="1" x14ac:dyDescent="0.15">
      <c r="H2065" s="111">
        <f t="shared" si="220"/>
        <v>0</v>
      </c>
      <c r="I2065" s="110">
        <v>2045</v>
      </c>
      <c r="J2065" s="199"/>
      <c r="K2065" s="199"/>
      <c r="L2065" s="112" t="e">
        <f t="shared" si="223"/>
        <v>#N/A</v>
      </c>
      <c r="M2065" s="199"/>
      <c r="N2065" s="199"/>
      <c r="O2065" s="124" t="str">
        <f t="shared" si="224"/>
        <v/>
      </c>
      <c r="P2065" s="124" t="str">
        <f t="shared" si="225"/>
        <v/>
      </c>
      <c r="Q2065" s="199"/>
      <c r="R2065" s="113" t="s">
        <v>341</v>
      </c>
      <c r="S2065" s="199"/>
      <c r="T2065" s="113" t="s">
        <v>337</v>
      </c>
      <c r="U2065" s="199"/>
      <c r="V2065" s="112" t="str">
        <f t="shared" si="226"/>
        <v>１～４以外</v>
      </c>
      <c r="W2065" s="628"/>
      <c r="X2065" s="112"/>
      <c r="Y2065" s="199"/>
      <c r="Z2065" s="636"/>
      <c r="AA2065" s="200"/>
      <c r="AB2065" s="114" t="e">
        <f t="shared" si="227"/>
        <v>#N/A</v>
      </c>
      <c r="AC2065" s="115" t="str">
        <f t="shared" si="221"/>
        <v/>
      </c>
      <c r="AD2065" s="145" t="str">
        <f t="shared" si="222"/>
        <v/>
      </c>
      <c r="BD2065" s="36">
        <v>2045</v>
      </c>
      <c r="BE2065" s="223"/>
      <c r="BF2065" s="231"/>
      <c r="BG2065" s="231"/>
      <c r="BH2065" s="231"/>
      <c r="BI2065" s="231"/>
      <c r="BJ2065" s="223"/>
      <c r="BK2065" s="224"/>
      <c r="BL2065" s="223"/>
      <c r="BM2065" s="224"/>
      <c r="BN2065" s="225"/>
      <c r="BO2065" s="226"/>
      <c r="BP2065" s="224"/>
      <c r="BQ2065" s="224"/>
      <c r="BR2065" s="226"/>
      <c r="BS2065" s="225"/>
      <c r="CB2065" s="258"/>
      <c r="CC2065" s="258"/>
      <c r="CD2065" s="461" t="s">
        <v>2214</v>
      </c>
      <c r="CE2065" s="296">
        <v>0</v>
      </c>
      <c r="CF2065" s="259">
        <v>1</v>
      </c>
      <c r="CG2065" s="260">
        <f>DCOUNT($H$20:$AD$4020,"入力ﾁｪｯｸ",CD2064:CF2066)</f>
        <v>0</v>
      </c>
      <c r="CH2065" s="235"/>
    </row>
    <row r="2066" spans="8:86" ht="15" customHeight="1" x14ac:dyDescent="0.15">
      <c r="H2066" s="111">
        <f t="shared" si="220"/>
        <v>0</v>
      </c>
      <c r="I2066" s="110">
        <v>2046</v>
      </c>
      <c r="J2066" s="199"/>
      <c r="K2066" s="199"/>
      <c r="L2066" s="112" t="e">
        <f t="shared" si="223"/>
        <v>#N/A</v>
      </c>
      <c r="M2066" s="199"/>
      <c r="N2066" s="199"/>
      <c r="O2066" s="124" t="str">
        <f t="shared" si="224"/>
        <v/>
      </c>
      <c r="P2066" s="124" t="str">
        <f t="shared" si="225"/>
        <v/>
      </c>
      <c r="Q2066" s="199"/>
      <c r="R2066" s="113" t="s">
        <v>341</v>
      </c>
      <c r="S2066" s="199"/>
      <c r="T2066" s="113" t="s">
        <v>337</v>
      </c>
      <c r="U2066" s="199"/>
      <c r="V2066" s="112" t="str">
        <f t="shared" si="226"/>
        <v>１～４以外</v>
      </c>
      <c r="W2066" s="628"/>
      <c r="X2066" s="112"/>
      <c r="Y2066" s="199"/>
      <c r="Z2066" s="636"/>
      <c r="AA2066" s="200"/>
      <c r="AB2066" s="114" t="e">
        <f t="shared" si="227"/>
        <v>#N/A</v>
      </c>
      <c r="AC2066" s="115" t="str">
        <f t="shared" si="221"/>
        <v/>
      </c>
      <c r="AD2066" s="145" t="str">
        <f t="shared" si="222"/>
        <v/>
      </c>
      <c r="BD2066" s="36">
        <v>2046</v>
      </c>
      <c r="BE2066" s="223"/>
      <c r="BF2066" s="231"/>
      <c r="BG2066" s="231"/>
      <c r="BH2066" s="231"/>
      <c r="BI2066" s="231"/>
      <c r="BJ2066" s="223"/>
      <c r="BK2066" s="224"/>
      <c r="BL2066" s="223"/>
      <c r="BM2066" s="224"/>
      <c r="BN2066" s="225"/>
      <c r="BO2066" s="226"/>
      <c r="BP2066" s="224"/>
      <c r="BQ2066" s="224"/>
      <c r="BR2066" s="226"/>
      <c r="BS2066" s="225"/>
      <c r="CB2066" s="258"/>
      <c r="CC2066" s="258"/>
      <c r="CD2066" s="461" t="s">
        <v>2214</v>
      </c>
      <c r="CE2066" s="299">
        <v>0</v>
      </c>
      <c r="CF2066" s="266">
        <v>2</v>
      </c>
      <c r="CG2066" s="268"/>
      <c r="CH2066" s="235"/>
    </row>
    <row r="2067" spans="8:86" ht="15" customHeight="1" x14ac:dyDescent="0.15">
      <c r="H2067" s="111">
        <f t="shared" si="220"/>
        <v>0</v>
      </c>
      <c r="I2067" s="110">
        <v>2047</v>
      </c>
      <c r="J2067" s="199"/>
      <c r="K2067" s="199"/>
      <c r="L2067" s="112" t="e">
        <f t="shared" si="223"/>
        <v>#N/A</v>
      </c>
      <c r="M2067" s="199"/>
      <c r="N2067" s="199"/>
      <c r="O2067" s="124" t="str">
        <f t="shared" si="224"/>
        <v/>
      </c>
      <c r="P2067" s="124" t="str">
        <f t="shared" si="225"/>
        <v/>
      </c>
      <c r="Q2067" s="199"/>
      <c r="R2067" s="113" t="s">
        <v>341</v>
      </c>
      <c r="S2067" s="199"/>
      <c r="T2067" s="113" t="s">
        <v>337</v>
      </c>
      <c r="U2067" s="199"/>
      <c r="V2067" s="112" t="str">
        <f t="shared" si="226"/>
        <v>１～４以外</v>
      </c>
      <c r="W2067" s="628"/>
      <c r="X2067" s="112"/>
      <c r="Y2067" s="199"/>
      <c r="Z2067" s="636"/>
      <c r="AA2067" s="200"/>
      <c r="AB2067" s="114" t="e">
        <f t="shared" si="227"/>
        <v>#N/A</v>
      </c>
      <c r="AC2067" s="115" t="str">
        <f t="shared" si="221"/>
        <v/>
      </c>
      <c r="AD2067" s="145" t="str">
        <f t="shared" si="222"/>
        <v/>
      </c>
      <c r="BD2067" s="36">
        <v>2047</v>
      </c>
      <c r="BE2067" s="223"/>
      <c r="BF2067" s="231"/>
      <c r="BG2067" s="231"/>
      <c r="BH2067" s="231"/>
      <c r="BI2067" s="231"/>
      <c r="BJ2067" s="223"/>
      <c r="BK2067" s="224"/>
      <c r="BL2067" s="223"/>
      <c r="BM2067" s="224"/>
      <c r="BN2067" s="225"/>
      <c r="BO2067" s="226"/>
      <c r="BP2067" s="224"/>
      <c r="BQ2067" s="224"/>
      <c r="BR2067" s="226"/>
      <c r="BS2067" s="225"/>
      <c r="CB2067" s="258"/>
      <c r="CC2067" s="258"/>
      <c r="CD2067" s="276" t="s">
        <v>2026</v>
      </c>
      <c r="CE2067" s="253" t="s">
        <v>505</v>
      </c>
      <c r="CF2067" s="253" t="s">
        <v>725</v>
      </c>
      <c r="CG2067" s="278"/>
      <c r="CH2067" s="235"/>
    </row>
    <row r="2068" spans="8:86" ht="15" customHeight="1" x14ac:dyDescent="0.15">
      <c r="H2068" s="111">
        <f t="shared" si="220"/>
        <v>0</v>
      </c>
      <c r="I2068" s="110">
        <v>2048</v>
      </c>
      <c r="J2068" s="199"/>
      <c r="K2068" s="199"/>
      <c r="L2068" s="112" t="e">
        <f t="shared" si="223"/>
        <v>#N/A</v>
      </c>
      <c r="M2068" s="199"/>
      <c r="N2068" s="199"/>
      <c r="O2068" s="124" t="str">
        <f t="shared" si="224"/>
        <v/>
      </c>
      <c r="P2068" s="124" t="str">
        <f t="shared" si="225"/>
        <v/>
      </c>
      <c r="Q2068" s="199"/>
      <c r="R2068" s="113" t="s">
        <v>341</v>
      </c>
      <c r="S2068" s="199"/>
      <c r="T2068" s="113" t="s">
        <v>337</v>
      </c>
      <c r="U2068" s="199"/>
      <c r="V2068" s="112" t="str">
        <f t="shared" si="226"/>
        <v>１～４以外</v>
      </c>
      <c r="W2068" s="628"/>
      <c r="X2068" s="112"/>
      <c r="Y2068" s="199"/>
      <c r="Z2068" s="636"/>
      <c r="AA2068" s="200"/>
      <c r="AB2068" s="114" t="e">
        <f t="shared" si="227"/>
        <v>#N/A</v>
      </c>
      <c r="AC2068" s="115" t="str">
        <f t="shared" si="221"/>
        <v/>
      </c>
      <c r="AD2068" s="145" t="str">
        <f t="shared" si="222"/>
        <v/>
      </c>
      <c r="BD2068" s="36">
        <v>2048</v>
      </c>
      <c r="BE2068" s="223"/>
      <c r="BF2068" s="231"/>
      <c r="BG2068" s="231"/>
      <c r="BH2068" s="231"/>
      <c r="BI2068" s="231"/>
      <c r="BJ2068" s="223"/>
      <c r="BK2068" s="224"/>
      <c r="BL2068" s="223"/>
      <c r="BM2068" s="224"/>
      <c r="BN2068" s="225"/>
      <c r="BO2068" s="226"/>
      <c r="BP2068" s="224"/>
      <c r="BQ2068" s="224"/>
      <c r="BR2068" s="226"/>
      <c r="BS2068" s="225"/>
      <c r="CB2068" s="258"/>
      <c r="CC2068" s="258"/>
      <c r="CD2068" s="461" t="s">
        <v>2215</v>
      </c>
      <c r="CE2068" s="296">
        <v>0</v>
      </c>
      <c r="CF2068" s="259">
        <v>1</v>
      </c>
      <c r="CG2068" s="260">
        <f>DCOUNT($H$20:$AD$4020,"入力ﾁｪｯｸ",CD2067:CF2069)</f>
        <v>0</v>
      </c>
      <c r="CH2068" s="235"/>
    </row>
    <row r="2069" spans="8:86" ht="15" customHeight="1" x14ac:dyDescent="0.15">
      <c r="H2069" s="111">
        <f t="shared" si="220"/>
        <v>0</v>
      </c>
      <c r="I2069" s="110">
        <v>2049</v>
      </c>
      <c r="J2069" s="199"/>
      <c r="K2069" s="199"/>
      <c r="L2069" s="112" t="e">
        <f t="shared" si="223"/>
        <v>#N/A</v>
      </c>
      <c r="M2069" s="199"/>
      <c r="N2069" s="199"/>
      <c r="O2069" s="124" t="str">
        <f t="shared" si="224"/>
        <v/>
      </c>
      <c r="P2069" s="124" t="str">
        <f t="shared" si="225"/>
        <v/>
      </c>
      <c r="Q2069" s="199"/>
      <c r="R2069" s="113" t="s">
        <v>341</v>
      </c>
      <c r="S2069" s="199"/>
      <c r="T2069" s="113" t="s">
        <v>337</v>
      </c>
      <c r="U2069" s="199"/>
      <c r="V2069" s="112" t="str">
        <f t="shared" si="226"/>
        <v>１～４以外</v>
      </c>
      <c r="W2069" s="628"/>
      <c r="X2069" s="112"/>
      <c r="Y2069" s="199"/>
      <c r="Z2069" s="636"/>
      <c r="AA2069" s="200"/>
      <c r="AB2069" s="114" t="e">
        <f t="shared" si="227"/>
        <v>#N/A</v>
      </c>
      <c r="AC2069" s="115" t="str">
        <f t="shared" si="221"/>
        <v/>
      </c>
      <c r="AD2069" s="145" t="str">
        <f t="shared" si="222"/>
        <v/>
      </c>
      <c r="BD2069" s="36">
        <v>2049</v>
      </c>
      <c r="BE2069" s="223"/>
      <c r="BF2069" s="231"/>
      <c r="BG2069" s="231"/>
      <c r="BH2069" s="231"/>
      <c r="BI2069" s="231"/>
      <c r="BJ2069" s="223"/>
      <c r="BK2069" s="224"/>
      <c r="BL2069" s="223"/>
      <c r="BM2069" s="224"/>
      <c r="BN2069" s="225"/>
      <c r="BO2069" s="226"/>
      <c r="BP2069" s="224"/>
      <c r="BQ2069" s="224"/>
      <c r="BR2069" s="226"/>
      <c r="BS2069" s="225"/>
      <c r="CB2069" s="258"/>
      <c r="CC2069" s="258"/>
      <c r="CD2069" s="461" t="s">
        <v>2215</v>
      </c>
      <c r="CE2069" s="299">
        <v>0</v>
      </c>
      <c r="CF2069" s="266">
        <v>2</v>
      </c>
      <c r="CG2069" s="268"/>
      <c r="CH2069" s="235"/>
    </row>
    <row r="2070" spans="8:86" ht="15" customHeight="1" x14ac:dyDescent="0.15">
      <c r="H2070" s="111">
        <f t="shared" si="220"/>
        <v>0</v>
      </c>
      <c r="I2070" s="110">
        <v>2050</v>
      </c>
      <c r="J2070" s="199"/>
      <c r="K2070" s="199"/>
      <c r="L2070" s="112" t="e">
        <f t="shared" si="223"/>
        <v>#N/A</v>
      </c>
      <c r="M2070" s="199"/>
      <c r="N2070" s="199"/>
      <c r="O2070" s="124" t="str">
        <f t="shared" si="224"/>
        <v/>
      </c>
      <c r="P2070" s="124" t="str">
        <f t="shared" si="225"/>
        <v/>
      </c>
      <c r="Q2070" s="199"/>
      <c r="R2070" s="113" t="s">
        <v>341</v>
      </c>
      <c r="S2070" s="199"/>
      <c r="T2070" s="113" t="s">
        <v>337</v>
      </c>
      <c r="U2070" s="199"/>
      <c r="V2070" s="112" t="str">
        <f t="shared" si="226"/>
        <v>１～４以外</v>
      </c>
      <c r="W2070" s="628"/>
      <c r="X2070" s="112"/>
      <c r="Y2070" s="199"/>
      <c r="Z2070" s="636"/>
      <c r="AA2070" s="200"/>
      <c r="AB2070" s="114" t="e">
        <f t="shared" si="227"/>
        <v>#N/A</v>
      </c>
      <c r="AC2070" s="115" t="str">
        <f t="shared" si="221"/>
        <v/>
      </c>
      <c r="AD2070" s="145" t="str">
        <f t="shared" si="222"/>
        <v/>
      </c>
      <c r="BD2070" s="36">
        <v>2050</v>
      </c>
      <c r="BE2070" s="223"/>
      <c r="BF2070" s="231"/>
      <c r="BG2070" s="231"/>
      <c r="BH2070" s="231"/>
      <c r="BI2070" s="231"/>
      <c r="BJ2070" s="223"/>
      <c r="BK2070" s="224"/>
      <c r="BL2070" s="223"/>
      <c r="BM2070" s="224"/>
      <c r="BN2070" s="225"/>
      <c r="BO2070" s="226"/>
      <c r="BP2070" s="224"/>
      <c r="BQ2070" s="224"/>
      <c r="BR2070" s="226"/>
      <c r="BS2070" s="225"/>
      <c r="CB2070" s="258"/>
      <c r="CC2070" s="258"/>
      <c r="CD2070" s="276" t="s">
        <v>2026</v>
      </c>
      <c r="CE2070" s="253" t="s">
        <v>505</v>
      </c>
      <c r="CF2070" s="253" t="s">
        <v>725</v>
      </c>
      <c r="CG2070" s="278"/>
      <c r="CH2070" s="235"/>
    </row>
    <row r="2071" spans="8:86" ht="15" customHeight="1" x14ac:dyDescent="0.15">
      <c r="H2071" s="111">
        <f t="shared" si="220"/>
        <v>0</v>
      </c>
      <c r="I2071" s="110">
        <v>2051</v>
      </c>
      <c r="J2071" s="199"/>
      <c r="K2071" s="199"/>
      <c r="L2071" s="112" t="e">
        <f t="shared" si="223"/>
        <v>#N/A</v>
      </c>
      <c r="M2071" s="199"/>
      <c r="N2071" s="199"/>
      <c r="O2071" s="124" t="str">
        <f t="shared" si="224"/>
        <v/>
      </c>
      <c r="P2071" s="124" t="str">
        <f t="shared" si="225"/>
        <v/>
      </c>
      <c r="Q2071" s="199"/>
      <c r="R2071" s="113" t="s">
        <v>341</v>
      </c>
      <c r="S2071" s="199"/>
      <c r="T2071" s="113" t="s">
        <v>337</v>
      </c>
      <c r="U2071" s="199"/>
      <c r="V2071" s="112" t="str">
        <f t="shared" si="226"/>
        <v>１～４以外</v>
      </c>
      <c r="W2071" s="628"/>
      <c r="X2071" s="112"/>
      <c r="Y2071" s="199"/>
      <c r="Z2071" s="636"/>
      <c r="AA2071" s="200"/>
      <c r="AB2071" s="114" t="e">
        <f t="shared" si="227"/>
        <v>#N/A</v>
      </c>
      <c r="AC2071" s="115" t="str">
        <f t="shared" si="221"/>
        <v/>
      </c>
      <c r="AD2071" s="145" t="str">
        <f t="shared" si="222"/>
        <v/>
      </c>
      <c r="BD2071" s="36">
        <v>2051</v>
      </c>
      <c r="BE2071" s="223"/>
      <c r="BF2071" s="231"/>
      <c r="BG2071" s="231"/>
      <c r="BH2071" s="231"/>
      <c r="BI2071" s="231"/>
      <c r="BJ2071" s="223"/>
      <c r="BK2071" s="224"/>
      <c r="BL2071" s="223"/>
      <c r="BM2071" s="224"/>
      <c r="BN2071" s="225"/>
      <c r="BO2071" s="226"/>
      <c r="BP2071" s="224"/>
      <c r="BQ2071" s="224"/>
      <c r="BR2071" s="226"/>
      <c r="BS2071" s="225"/>
      <c r="CB2071" s="258"/>
      <c r="CC2071" s="258"/>
      <c r="CD2071" s="390" t="s">
        <v>2216</v>
      </c>
      <c r="CE2071" s="296">
        <v>0</v>
      </c>
      <c r="CF2071" s="259">
        <v>1</v>
      </c>
      <c r="CG2071" s="260">
        <f>DCOUNT($H$20:$AD$4020,"入力ﾁｪｯｸ",CD2070:CF2072)</f>
        <v>0</v>
      </c>
      <c r="CH2071" s="235"/>
    </row>
    <row r="2072" spans="8:86" ht="15" customHeight="1" x14ac:dyDescent="0.15">
      <c r="H2072" s="111">
        <f t="shared" si="220"/>
        <v>0</v>
      </c>
      <c r="I2072" s="110">
        <v>2052</v>
      </c>
      <c r="J2072" s="199"/>
      <c r="K2072" s="199"/>
      <c r="L2072" s="112" t="e">
        <f t="shared" si="223"/>
        <v>#N/A</v>
      </c>
      <c r="M2072" s="199"/>
      <c r="N2072" s="199"/>
      <c r="O2072" s="124" t="str">
        <f t="shared" si="224"/>
        <v/>
      </c>
      <c r="P2072" s="124" t="str">
        <f t="shared" si="225"/>
        <v/>
      </c>
      <c r="Q2072" s="199"/>
      <c r="R2072" s="113" t="s">
        <v>341</v>
      </c>
      <c r="S2072" s="199"/>
      <c r="T2072" s="113" t="s">
        <v>337</v>
      </c>
      <c r="U2072" s="199"/>
      <c r="V2072" s="112" t="str">
        <f t="shared" si="226"/>
        <v>１～４以外</v>
      </c>
      <c r="W2072" s="628"/>
      <c r="X2072" s="112"/>
      <c r="Y2072" s="199"/>
      <c r="Z2072" s="636"/>
      <c r="AA2072" s="200"/>
      <c r="AB2072" s="114" t="e">
        <f t="shared" si="227"/>
        <v>#N/A</v>
      </c>
      <c r="AC2072" s="115" t="str">
        <f t="shared" si="221"/>
        <v/>
      </c>
      <c r="AD2072" s="145" t="str">
        <f t="shared" si="222"/>
        <v/>
      </c>
      <c r="BD2072" s="36">
        <v>2052</v>
      </c>
      <c r="BE2072" s="223"/>
      <c r="BF2072" s="231"/>
      <c r="BG2072" s="231"/>
      <c r="BH2072" s="231"/>
      <c r="BI2072" s="231"/>
      <c r="BJ2072" s="223"/>
      <c r="BK2072" s="224"/>
      <c r="BL2072" s="223"/>
      <c r="BM2072" s="224"/>
      <c r="BN2072" s="225"/>
      <c r="BO2072" s="226"/>
      <c r="BP2072" s="224"/>
      <c r="BQ2072" s="224"/>
      <c r="BR2072" s="226"/>
      <c r="BS2072" s="225"/>
      <c r="CB2072" s="258"/>
      <c r="CC2072" s="258"/>
      <c r="CD2072" s="390" t="s">
        <v>2216</v>
      </c>
      <c r="CE2072" s="299">
        <v>0</v>
      </c>
      <c r="CF2072" s="266">
        <v>2</v>
      </c>
      <c r="CG2072" s="268"/>
      <c r="CH2072" s="235"/>
    </row>
    <row r="2073" spans="8:86" ht="15" customHeight="1" x14ac:dyDescent="0.15">
      <c r="H2073" s="111">
        <f t="shared" si="220"/>
        <v>0</v>
      </c>
      <c r="I2073" s="110">
        <v>2053</v>
      </c>
      <c r="J2073" s="199"/>
      <c r="K2073" s="199"/>
      <c r="L2073" s="112" t="e">
        <f t="shared" si="223"/>
        <v>#N/A</v>
      </c>
      <c r="M2073" s="199"/>
      <c r="N2073" s="199"/>
      <c r="O2073" s="124" t="str">
        <f t="shared" si="224"/>
        <v/>
      </c>
      <c r="P2073" s="124" t="str">
        <f t="shared" si="225"/>
        <v/>
      </c>
      <c r="Q2073" s="199"/>
      <c r="R2073" s="113" t="s">
        <v>341</v>
      </c>
      <c r="S2073" s="199"/>
      <c r="T2073" s="113" t="s">
        <v>337</v>
      </c>
      <c r="U2073" s="199"/>
      <c r="V2073" s="112" t="str">
        <f t="shared" si="226"/>
        <v>１～４以外</v>
      </c>
      <c r="W2073" s="628"/>
      <c r="X2073" s="112"/>
      <c r="Y2073" s="199"/>
      <c r="Z2073" s="636"/>
      <c r="AA2073" s="200"/>
      <c r="AB2073" s="114" t="e">
        <f t="shared" si="227"/>
        <v>#N/A</v>
      </c>
      <c r="AC2073" s="115" t="str">
        <f t="shared" si="221"/>
        <v/>
      </c>
      <c r="AD2073" s="145" t="str">
        <f t="shared" si="222"/>
        <v/>
      </c>
      <c r="BD2073" s="36">
        <v>2053</v>
      </c>
      <c r="BE2073" s="223"/>
      <c r="BF2073" s="231"/>
      <c r="BG2073" s="231"/>
      <c r="BH2073" s="231"/>
      <c r="BI2073" s="231"/>
      <c r="BJ2073" s="223"/>
      <c r="BK2073" s="224"/>
      <c r="BL2073" s="223"/>
      <c r="BM2073" s="224"/>
      <c r="BN2073" s="225"/>
      <c r="BO2073" s="226"/>
      <c r="BP2073" s="224"/>
      <c r="BQ2073" s="224"/>
      <c r="BR2073" s="226"/>
      <c r="BS2073" s="225"/>
      <c r="CB2073" s="258"/>
      <c r="CC2073" s="258"/>
      <c r="CD2073" s="276" t="s">
        <v>2026</v>
      </c>
      <c r="CE2073" s="253" t="s">
        <v>505</v>
      </c>
      <c r="CF2073" s="253" t="s">
        <v>725</v>
      </c>
      <c r="CG2073" s="278"/>
      <c r="CH2073" s="235"/>
    </row>
    <row r="2074" spans="8:86" ht="15" customHeight="1" x14ac:dyDescent="0.15">
      <c r="H2074" s="111">
        <f t="shared" si="220"/>
        <v>0</v>
      </c>
      <c r="I2074" s="110">
        <v>2054</v>
      </c>
      <c r="J2074" s="199"/>
      <c r="K2074" s="199"/>
      <c r="L2074" s="112" t="e">
        <f t="shared" si="223"/>
        <v>#N/A</v>
      </c>
      <c r="M2074" s="199"/>
      <c r="N2074" s="199"/>
      <c r="O2074" s="124" t="str">
        <f t="shared" si="224"/>
        <v/>
      </c>
      <c r="P2074" s="124" t="str">
        <f t="shared" si="225"/>
        <v/>
      </c>
      <c r="Q2074" s="199"/>
      <c r="R2074" s="113" t="s">
        <v>341</v>
      </c>
      <c r="S2074" s="199"/>
      <c r="T2074" s="113" t="s">
        <v>337</v>
      </c>
      <c r="U2074" s="199"/>
      <c r="V2074" s="112" t="str">
        <f t="shared" si="226"/>
        <v>１～４以外</v>
      </c>
      <c r="W2074" s="628"/>
      <c r="X2074" s="112"/>
      <c r="Y2074" s="199"/>
      <c r="Z2074" s="636"/>
      <c r="AA2074" s="200"/>
      <c r="AB2074" s="114" t="e">
        <f t="shared" si="227"/>
        <v>#N/A</v>
      </c>
      <c r="AC2074" s="115" t="str">
        <f t="shared" si="221"/>
        <v/>
      </c>
      <c r="AD2074" s="145" t="str">
        <f t="shared" si="222"/>
        <v/>
      </c>
      <c r="BD2074" s="36">
        <v>2054</v>
      </c>
      <c r="BE2074" s="223"/>
      <c r="BF2074" s="231"/>
      <c r="BG2074" s="231"/>
      <c r="BH2074" s="231"/>
      <c r="BI2074" s="231"/>
      <c r="BJ2074" s="223"/>
      <c r="BK2074" s="224"/>
      <c r="BL2074" s="223"/>
      <c r="BM2074" s="224"/>
      <c r="BN2074" s="225"/>
      <c r="BO2074" s="226"/>
      <c r="BP2074" s="224"/>
      <c r="BQ2074" s="224"/>
      <c r="BR2074" s="226"/>
      <c r="BS2074" s="225"/>
      <c r="CB2074" s="258"/>
      <c r="CC2074" s="258"/>
      <c r="CD2074" s="461" t="s">
        <v>2217</v>
      </c>
      <c r="CE2074" s="296">
        <v>0</v>
      </c>
      <c r="CF2074" s="259">
        <v>1</v>
      </c>
      <c r="CG2074" s="260">
        <f>DCOUNT($H$20:$AD$4020,"入力ﾁｪｯｸ",CD2073:CF2075)</f>
        <v>0</v>
      </c>
      <c r="CH2074" s="235"/>
    </row>
    <row r="2075" spans="8:86" ht="15" customHeight="1" x14ac:dyDescent="0.15">
      <c r="H2075" s="111">
        <f t="shared" si="220"/>
        <v>0</v>
      </c>
      <c r="I2075" s="110">
        <v>2055</v>
      </c>
      <c r="J2075" s="199"/>
      <c r="K2075" s="199"/>
      <c r="L2075" s="112" t="e">
        <f t="shared" si="223"/>
        <v>#N/A</v>
      </c>
      <c r="M2075" s="199"/>
      <c r="N2075" s="199"/>
      <c r="O2075" s="124" t="str">
        <f t="shared" si="224"/>
        <v/>
      </c>
      <c r="P2075" s="124" t="str">
        <f t="shared" si="225"/>
        <v/>
      </c>
      <c r="Q2075" s="199"/>
      <c r="R2075" s="113" t="s">
        <v>341</v>
      </c>
      <c r="S2075" s="199"/>
      <c r="T2075" s="113" t="s">
        <v>337</v>
      </c>
      <c r="U2075" s="199"/>
      <c r="V2075" s="112" t="str">
        <f t="shared" si="226"/>
        <v>１～４以外</v>
      </c>
      <c r="W2075" s="628"/>
      <c r="X2075" s="112"/>
      <c r="Y2075" s="199"/>
      <c r="Z2075" s="636"/>
      <c r="AA2075" s="200"/>
      <c r="AB2075" s="114" t="e">
        <f t="shared" si="227"/>
        <v>#N/A</v>
      </c>
      <c r="AC2075" s="115" t="str">
        <f t="shared" si="221"/>
        <v/>
      </c>
      <c r="AD2075" s="145" t="str">
        <f t="shared" si="222"/>
        <v/>
      </c>
      <c r="BD2075" s="36">
        <v>2055</v>
      </c>
      <c r="BE2075" s="223"/>
      <c r="BF2075" s="231"/>
      <c r="BG2075" s="231"/>
      <c r="BH2075" s="231"/>
      <c r="BI2075" s="231"/>
      <c r="BJ2075" s="223"/>
      <c r="BK2075" s="224"/>
      <c r="BL2075" s="223"/>
      <c r="BM2075" s="224"/>
      <c r="BN2075" s="225"/>
      <c r="BO2075" s="226"/>
      <c r="BP2075" s="224"/>
      <c r="BQ2075" s="224"/>
      <c r="BR2075" s="226"/>
      <c r="BS2075" s="225"/>
      <c r="CB2075" s="258"/>
      <c r="CC2075" s="258"/>
      <c r="CD2075" s="461" t="s">
        <v>2217</v>
      </c>
      <c r="CE2075" s="299">
        <v>0</v>
      </c>
      <c r="CF2075" s="266">
        <v>2</v>
      </c>
      <c r="CG2075" s="268"/>
      <c r="CH2075" s="235"/>
    </row>
    <row r="2076" spans="8:86" ht="15" customHeight="1" x14ac:dyDescent="0.15">
      <c r="H2076" s="111">
        <f t="shared" si="220"/>
        <v>0</v>
      </c>
      <c r="I2076" s="110">
        <v>2056</v>
      </c>
      <c r="J2076" s="199"/>
      <c r="K2076" s="199"/>
      <c r="L2076" s="112" t="e">
        <f t="shared" si="223"/>
        <v>#N/A</v>
      </c>
      <c r="M2076" s="199"/>
      <c r="N2076" s="199"/>
      <c r="O2076" s="124" t="str">
        <f t="shared" si="224"/>
        <v/>
      </c>
      <c r="P2076" s="124" t="str">
        <f t="shared" si="225"/>
        <v/>
      </c>
      <c r="Q2076" s="199"/>
      <c r="R2076" s="113" t="s">
        <v>341</v>
      </c>
      <c r="S2076" s="199"/>
      <c r="T2076" s="113" t="s">
        <v>337</v>
      </c>
      <c r="U2076" s="199"/>
      <c r="V2076" s="112" t="str">
        <f t="shared" si="226"/>
        <v>１～４以外</v>
      </c>
      <c r="W2076" s="628"/>
      <c r="X2076" s="112"/>
      <c r="Y2076" s="199"/>
      <c r="Z2076" s="636"/>
      <c r="AA2076" s="200"/>
      <c r="AB2076" s="114" t="e">
        <f t="shared" si="227"/>
        <v>#N/A</v>
      </c>
      <c r="AC2076" s="115" t="str">
        <f t="shared" si="221"/>
        <v/>
      </c>
      <c r="AD2076" s="145" t="str">
        <f t="shared" si="222"/>
        <v/>
      </c>
      <c r="BD2076" s="36">
        <v>2056</v>
      </c>
      <c r="BE2076" s="223"/>
      <c r="BF2076" s="231"/>
      <c r="BG2076" s="231"/>
      <c r="BH2076" s="231"/>
      <c r="BI2076" s="231"/>
      <c r="BJ2076" s="223"/>
      <c r="BK2076" s="224"/>
      <c r="BL2076" s="223"/>
      <c r="BM2076" s="224"/>
      <c r="BN2076" s="225"/>
      <c r="BO2076" s="226"/>
      <c r="BP2076" s="224"/>
      <c r="BQ2076" s="224"/>
      <c r="BR2076" s="226"/>
      <c r="BS2076" s="225"/>
      <c r="CB2076" s="258"/>
      <c r="CC2076" s="258"/>
      <c r="CD2076" s="276" t="s">
        <v>2026</v>
      </c>
      <c r="CE2076" s="253" t="s">
        <v>505</v>
      </c>
      <c r="CF2076" s="253" t="s">
        <v>725</v>
      </c>
      <c r="CG2076" s="278"/>
      <c r="CH2076" s="235"/>
    </row>
    <row r="2077" spans="8:86" ht="15" customHeight="1" x14ac:dyDescent="0.15">
      <c r="H2077" s="111">
        <f t="shared" si="220"/>
        <v>0</v>
      </c>
      <c r="I2077" s="110">
        <v>2057</v>
      </c>
      <c r="J2077" s="199"/>
      <c r="K2077" s="199"/>
      <c r="L2077" s="112" t="e">
        <f t="shared" si="223"/>
        <v>#N/A</v>
      </c>
      <c r="M2077" s="199"/>
      <c r="N2077" s="199"/>
      <c r="O2077" s="124" t="str">
        <f t="shared" si="224"/>
        <v/>
      </c>
      <c r="P2077" s="124" t="str">
        <f t="shared" si="225"/>
        <v/>
      </c>
      <c r="Q2077" s="199"/>
      <c r="R2077" s="113" t="s">
        <v>341</v>
      </c>
      <c r="S2077" s="199"/>
      <c r="T2077" s="113" t="s">
        <v>337</v>
      </c>
      <c r="U2077" s="199"/>
      <c r="V2077" s="112" t="str">
        <f t="shared" si="226"/>
        <v>１～４以外</v>
      </c>
      <c r="W2077" s="628"/>
      <c r="X2077" s="112"/>
      <c r="Y2077" s="199"/>
      <c r="Z2077" s="636"/>
      <c r="AA2077" s="200"/>
      <c r="AB2077" s="114" t="e">
        <f t="shared" si="227"/>
        <v>#N/A</v>
      </c>
      <c r="AC2077" s="115" t="str">
        <f t="shared" si="221"/>
        <v/>
      </c>
      <c r="AD2077" s="145" t="str">
        <f t="shared" si="222"/>
        <v/>
      </c>
      <c r="BD2077" s="36">
        <v>2057</v>
      </c>
      <c r="BE2077" s="223"/>
      <c r="BF2077" s="231"/>
      <c r="BG2077" s="231"/>
      <c r="BH2077" s="231"/>
      <c r="BI2077" s="231"/>
      <c r="BJ2077" s="223"/>
      <c r="BK2077" s="224"/>
      <c r="BL2077" s="223"/>
      <c r="BM2077" s="224"/>
      <c r="BN2077" s="225"/>
      <c r="BO2077" s="226"/>
      <c r="BP2077" s="224"/>
      <c r="BQ2077" s="224"/>
      <c r="BR2077" s="226"/>
      <c r="BS2077" s="225"/>
      <c r="CB2077" s="258"/>
      <c r="CC2077" s="258"/>
      <c r="CD2077" s="390" t="s">
        <v>2218</v>
      </c>
      <c r="CE2077" s="296">
        <v>0</v>
      </c>
      <c r="CF2077" s="259">
        <v>1</v>
      </c>
      <c r="CG2077" s="260">
        <f>DCOUNT($H$20:$AD$4020,"入力ﾁｪｯｸ",CD2076:CF2078)</f>
        <v>0</v>
      </c>
      <c r="CH2077" s="235"/>
    </row>
    <row r="2078" spans="8:86" ht="15" customHeight="1" x14ac:dyDescent="0.15">
      <c r="H2078" s="111">
        <f t="shared" si="220"/>
        <v>0</v>
      </c>
      <c r="I2078" s="110">
        <v>2058</v>
      </c>
      <c r="J2078" s="199"/>
      <c r="K2078" s="199"/>
      <c r="L2078" s="112" t="e">
        <f t="shared" si="223"/>
        <v>#N/A</v>
      </c>
      <c r="M2078" s="199"/>
      <c r="N2078" s="199"/>
      <c r="O2078" s="124" t="str">
        <f t="shared" si="224"/>
        <v/>
      </c>
      <c r="P2078" s="124" t="str">
        <f t="shared" si="225"/>
        <v/>
      </c>
      <c r="Q2078" s="199"/>
      <c r="R2078" s="113" t="s">
        <v>341</v>
      </c>
      <c r="S2078" s="199"/>
      <c r="T2078" s="113" t="s">
        <v>337</v>
      </c>
      <c r="U2078" s="199"/>
      <c r="V2078" s="112" t="str">
        <f t="shared" si="226"/>
        <v>１～４以外</v>
      </c>
      <c r="W2078" s="628"/>
      <c r="X2078" s="112"/>
      <c r="Y2078" s="199"/>
      <c r="Z2078" s="636"/>
      <c r="AA2078" s="200"/>
      <c r="AB2078" s="114" t="e">
        <f t="shared" si="227"/>
        <v>#N/A</v>
      </c>
      <c r="AC2078" s="115" t="str">
        <f t="shared" si="221"/>
        <v/>
      </c>
      <c r="AD2078" s="145" t="str">
        <f t="shared" si="222"/>
        <v/>
      </c>
      <c r="BD2078" s="36">
        <v>2058</v>
      </c>
      <c r="BE2078" s="223"/>
      <c r="BF2078" s="231"/>
      <c r="BG2078" s="231"/>
      <c r="BH2078" s="231"/>
      <c r="BI2078" s="231"/>
      <c r="BJ2078" s="223"/>
      <c r="BK2078" s="224"/>
      <c r="BL2078" s="223"/>
      <c r="BM2078" s="224"/>
      <c r="BN2078" s="225"/>
      <c r="BO2078" s="226"/>
      <c r="BP2078" s="224"/>
      <c r="BQ2078" s="224"/>
      <c r="BR2078" s="226"/>
      <c r="BS2078" s="225"/>
      <c r="CB2078" s="258"/>
      <c r="CC2078" s="258"/>
      <c r="CD2078" s="390" t="s">
        <v>2218</v>
      </c>
      <c r="CE2078" s="299">
        <v>0</v>
      </c>
      <c r="CF2078" s="266">
        <v>2</v>
      </c>
      <c r="CG2078" s="268"/>
      <c r="CH2078" s="235"/>
    </row>
    <row r="2079" spans="8:86" ht="15" customHeight="1" x14ac:dyDescent="0.15">
      <c r="H2079" s="111">
        <f t="shared" si="220"/>
        <v>0</v>
      </c>
      <c r="I2079" s="110">
        <v>2059</v>
      </c>
      <c r="J2079" s="199"/>
      <c r="K2079" s="199"/>
      <c r="L2079" s="112" t="e">
        <f t="shared" si="223"/>
        <v>#N/A</v>
      </c>
      <c r="M2079" s="199"/>
      <c r="N2079" s="199"/>
      <c r="O2079" s="124" t="str">
        <f t="shared" si="224"/>
        <v/>
      </c>
      <c r="P2079" s="124" t="str">
        <f t="shared" si="225"/>
        <v/>
      </c>
      <c r="Q2079" s="199"/>
      <c r="R2079" s="113" t="s">
        <v>341</v>
      </c>
      <c r="S2079" s="199"/>
      <c r="T2079" s="113" t="s">
        <v>337</v>
      </c>
      <c r="U2079" s="199"/>
      <c r="V2079" s="112" t="str">
        <f t="shared" si="226"/>
        <v>１～４以外</v>
      </c>
      <c r="W2079" s="628"/>
      <c r="X2079" s="112"/>
      <c r="Y2079" s="199"/>
      <c r="Z2079" s="636"/>
      <c r="AA2079" s="200"/>
      <c r="AB2079" s="114" t="e">
        <f t="shared" si="227"/>
        <v>#N/A</v>
      </c>
      <c r="AC2079" s="115" t="str">
        <f t="shared" si="221"/>
        <v/>
      </c>
      <c r="AD2079" s="145" t="str">
        <f t="shared" si="222"/>
        <v/>
      </c>
      <c r="BD2079" s="36">
        <v>2059</v>
      </c>
      <c r="BE2079" s="223"/>
      <c r="BF2079" s="231"/>
      <c r="BG2079" s="231"/>
      <c r="BH2079" s="231"/>
      <c r="BI2079" s="231"/>
      <c r="BJ2079" s="223"/>
      <c r="BK2079" s="224"/>
      <c r="BL2079" s="223"/>
      <c r="BM2079" s="224"/>
      <c r="BN2079" s="225"/>
      <c r="BO2079" s="226"/>
      <c r="BP2079" s="224"/>
      <c r="BQ2079" s="224"/>
      <c r="BR2079" s="226"/>
      <c r="BS2079" s="225"/>
      <c r="CB2079" s="258"/>
      <c r="CC2079" s="258"/>
      <c r="CD2079" s="276" t="s">
        <v>2026</v>
      </c>
      <c r="CE2079" s="253" t="s">
        <v>505</v>
      </c>
      <c r="CF2079" s="253" t="s">
        <v>725</v>
      </c>
      <c r="CG2079" s="278"/>
      <c r="CH2079" s="235"/>
    </row>
    <row r="2080" spans="8:86" ht="15" customHeight="1" x14ac:dyDescent="0.15">
      <c r="H2080" s="111">
        <f t="shared" si="220"/>
        <v>0</v>
      </c>
      <c r="I2080" s="110">
        <v>2060</v>
      </c>
      <c r="J2080" s="199"/>
      <c r="K2080" s="199"/>
      <c r="L2080" s="112" t="e">
        <f t="shared" si="223"/>
        <v>#N/A</v>
      </c>
      <c r="M2080" s="199"/>
      <c r="N2080" s="199"/>
      <c r="O2080" s="124" t="str">
        <f t="shared" si="224"/>
        <v/>
      </c>
      <c r="P2080" s="124" t="str">
        <f t="shared" si="225"/>
        <v/>
      </c>
      <c r="Q2080" s="199"/>
      <c r="R2080" s="113" t="s">
        <v>341</v>
      </c>
      <c r="S2080" s="199"/>
      <c r="T2080" s="113" t="s">
        <v>337</v>
      </c>
      <c r="U2080" s="199"/>
      <c r="V2080" s="112" t="str">
        <f t="shared" si="226"/>
        <v>１～４以外</v>
      </c>
      <c r="W2080" s="628"/>
      <c r="X2080" s="112"/>
      <c r="Y2080" s="199"/>
      <c r="Z2080" s="636"/>
      <c r="AA2080" s="200"/>
      <c r="AB2080" s="114" t="e">
        <f t="shared" si="227"/>
        <v>#N/A</v>
      </c>
      <c r="AC2080" s="115" t="str">
        <f t="shared" si="221"/>
        <v/>
      </c>
      <c r="AD2080" s="145" t="str">
        <f t="shared" si="222"/>
        <v/>
      </c>
      <c r="BD2080" s="36">
        <v>2060</v>
      </c>
      <c r="BE2080" s="223"/>
      <c r="BF2080" s="231"/>
      <c r="BG2080" s="231"/>
      <c r="BH2080" s="231"/>
      <c r="BI2080" s="231"/>
      <c r="BJ2080" s="223"/>
      <c r="BK2080" s="224"/>
      <c r="BL2080" s="223"/>
      <c r="BM2080" s="224"/>
      <c r="BN2080" s="225"/>
      <c r="BO2080" s="226"/>
      <c r="BP2080" s="224"/>
      <c r="BQ2080" s="224"/>
      <c r="BR2080" s="226"/>
      <c r="BS2080" s="225"/>
      <c r="CB2080" s="258"/>
      <c r="CC2080" s="258"/>
      <c r="CD2080" s="390" t="s">
        <v>2219</v>
      </c>
      <c r="CE2080" s="296">
        <v>0</v>
      </c>
      <c r="CF2080" s="259">
        <v>1</v>
      </c>
      <c r="CG2080" s="260">
        <f>DCOUNT($H$20:$AD$4020,"入力ﾁｪｯｸ",CD2079:CF2081)</f>
        <v>0</v>
      </c>
      <c r="CH2080" s="235"/>
    </row>
    <row r="2081" spans="8:86" ht="15" customHeight="1" x14ac:dyDescent="0.15">
      <c r="H2081" s="111">
        <f t="shared" si="220"/>
        <v>0</v>
      </c>
      <c r="I2081" s="110">
        <v>2061</v>
      </c>
      <c r="J2081" s="199"/>
      <c r="K2081" s="199"/>
      <c r="L2081" s="112" t="e">
        <f t="shared" si="223"/>
        <v>#N/A</v>
      </c>
      <c r="M2081" s="199"/>
      <c r="N2081" s="199"/>
      <c r="O2081" s="124" t="str">
        <f t="shared" si="224"/>
        <v/>
      </c>
      <c r="P2081" s="124" t="str">
        <f t="shared" si="225"/>
        <v/>
      </c>
      <c r="Q2081" s="199"/>
      <c r="R2081" s="113" t="s">
        <v>341</v>
      </c>
      <c r="S2081" s="199"/>
      <c r="T2081" s="113" t="s">
        <v>337</v>
      </c>
      <c r="U2081" s="199"/>
      <c r="V2081" s="112" t="str">
        <f t="shared" si="226"/>
        <v>１～４以外</v>
      </c>
      <c r="W2081" s="628"/>
      <c r="X2081" s="112"/>
      <c r="Y2081" s="199"/>
      <c r="Z2081" s="636"/>
      <c r="AA2081" s="200"/>
      <c r="AB2081" s="114" t="e">
        <f t="shared" si="227"/>
        <v>#N/A</v>
      </c>
      <c r="AC2081" s="115" t="str">
        <f t="shared" si="221"/>
        <v/>
      </c>
      <c r="AD2081" s="145" t="str">
        <f t="shared" si="222"/>
        <v/>
      </c>
      <c r="BD2081" s="36">
        <v>2061</v>
      </c>
      <c r="BE2081" s="223"/>
      <c r="BF2081" s="231"/>
      <c r="BG2081" s="231"/>
      <c r="BH2081" s="231"/>
      <c r="BI2081" s="231"/>
      <c r="BJ2081" s="223"/>
      <c r="BK2081" s="224"/>
      <c r="BL2081" s="223"/>
      <c r="BM2081" s="224"/>
      <c r="BN2081" s="225"/>
      <c r="BO2081" s="226"/>
      <c r="BP2081" s="224"/>
      <c r="BQ2081" s="224"/>
      <c r="BR2081" s="226"/>
      <c r="BS2081" s="225"/>
      <c r="CB2081" s="258"/>
      <c r="CC2081" s="258"/>
      <c r="CD2081" s="390" t="s">
        <v>2219</v>
      </c>
      <c r="CE2081" s="299">
        <v>0</v>
      </c>
      <c r="CF2081" s="266">
        <v>2</v>
      </c>
      <c r="CG2081" s="268"/>
      <c r="CH2081" s="235"/>
    </row>
    <row r="2082" spans="8:86" ht="15" customHeight="1" x14ac:dyDescent="0.15">
      <c r="H2082" s="111">
        <f t="shared" ref="H2082:H2145" si="228">IF(K2082=" "," ",COUNT(K2082))</f>
        <v>0</v>
      </c>
      <c r="I2082" s="110">
        <v>2062</v>
      </c>
      <c r="J2082" s="199"/>
      <c r="K2082" s="199"/>
      <c r="L2082" s="112" t="e">
        <f t="shared" si="223"/>
        <v>#N/A</v>
      </c>
      <c r="M2082" s="199"/>
      <c r="N2082" s="199"/>
      <c r="O2082" s="124" t="str">
        <f t="shared" si="224"/>
        <v/>
      </c>
      <c r="P2082" s="124" t="str">
        <f t="shared" si="225"/>
        <v/>
      </c>
      <c r="Q2082" s="199"/>
      <c r="R2082" s="113" t="s">
        <v>341</v>
      </c>
      <c r="S2082" s="199"/>
      <c r="T2082" s="113" t="s">
        <v>337</v>
      </c>
      <c r="U2082" s="199"/>
      <c r="V2082" s="112" t="str">
        <f t="shared" si="226"/>
        <v>１～４以外</v>
      </c>
      <c r="W2082" s="628"/>
      <c r="X2082" s="112"/>
      <c r="Y2082" s="199"/>
      <c r="Z2082" s="636"/>
      <c r="AA2082" s="200"/>
      <c r="AB2082" s="114" t="e">
        <f t="shared" si="227"/>
        <v>#N/A</v>
      </c>
      <c r="AC2082" s="115" t="str">
        <f t="shared" si="221"/>
        <v/>
      </c>
      <c r="AD2082" s="145" t="str">
        <f t="shared" si="222"/>
        <v/>
      </c>
      <c r="BD2082" s="36">
        <v>2062</v>
      </c>
      <c r="BE2082" s="223"/>
      <c r="BF2082" s="231"/>
      <c r="BG2082" s="231"/>
      <c r="BH2082" s="231"/>
      <c r="BI2082" s="231"/>
      <c r="BJ2082" s="223"/>
      <c r="BK2082" s="224"/>
      <c r="BL2082" s="223"/>
      <c r="BM2082" s="224"/>
      <c r="BN2082" s="225"/>
      <c r="BO2082" s="226"/>
      <c r="BP2082" s="224"/>
      <c r="BQ2082" s="224"/>
      <c r="BR2082" s="226"/>
      <c r="BS2082" s="225"/>
      <c r="CB2082" s="258"/>
      <c r="CC2082" s="258"/>
      <c r="CD2082" s="276" t="s">
        <v>2026</v>
      </c>
      <c r="CE2082" s="253" t="s">
        <v>505</v>
      </c>
      <c r="CF2082" s="253" t="s">
        <v>725</v>
      </c>
      <c r="CG2082" s="278"/>
      <c r="CH2082" s="235"/>
    </row>
    <row r="2083" spans="8:86" ht="15" customHeight="1" x14ac:dyDescent="0.15">
      <c r="H2083" s="111">
        <f t="shared" si="228"/>
        <v>0</v>
      </c>
      <c r="I2083" s="110">
        <v>2063</v>
      </c>
      <c r="J2083" s="199"/>
      <c r="K2083" s="199"/>
      <c r="L2083" s="112" t="e">
        <f t="shared" si="223"/>
        <v>#N/A</v>
      </c>
      <c r="M2083" s="199"/>
      <c r="N2083" s="199"/>
      <c r="O2083" s="124" t="str">
        <f t="shared" si="224"/>
        <v/>
      </c>
      <c r="P2083" s="124" t="str">
        <f t="shared" si="225"/>
        <v/>
      </c>
      <c r="Q2083" s="199"/>
      <c r="R2083" s="113" t="s">
        <v>341</v>
      </c>
      <c r="S2083" s="199"/>
      <c r="T2083" s="113" t="s">
        <v>337</v>
      </c>
      <c r="U2083" s="199"/>
      <c r="V2083" s="112" t="str">
        <f t="shared" si="226"/>
        <v>１～４以外</v>
      </c>
      <c r="W2083" s="628"/>
      <c r="X2083" s="112"/>
      <c r="Y2083" s="199"/>
      <c r="Z2083" s="636"/>
      <c r="AA2083" s="200"/>
      <c r="AB2083" s="114" t="e">
        <f t="shared" si="227"/>
        <v>#N/A</v>
      </c>
      <c r="AC2083" s="115" t="str">
        <f t="shared" si="221"/>
        <v/>
      </c>
      <c r="AD2083" s="145" t="str">
        <f t="shared" si="222"/>
        <v/>
      </c>
      <c r="BD2083" s="36">
        <v>2063</v>
      </c>
      <c r="BE2083" s="223"/>
      <c r="BF2083" s="231"/>
      <c r="BG2083" s="231"/>
      <c r="BH2083" s="231"/>
      <c r="BI2083" s="231"/>
      <c r="BJ2083" s="223"/>
      <c r="BK2083" s="224"/>
      <c r="BL2083" s="223"/>
      <c r="BM2083" s="224"/>
      <c r="BN2083" s="225"/>
      <c r="BO2083" s="226"/>
      <c r="BP2083" s="224"/>
      <c r="BQ2083" s="224"/>
      <c r="BR2083" s="226"/>
      <c r="BS2083" s="225"/>
      <c r="CB2083" s="258"/>
      <c r="CC2083" s="258"/>
      <c r="CD2083" s="390" t="s">
        <v>2220</v>
      </c>
      <c r="CE2083" s="296">
        <v>0</v>
      </c>
      <c r="CF2083" s="259">
        <v>1</v>
      </c>
      <c r="CG2083" s="260">
        <f>DCOUNT($H$20:$AD$4020,"入力ﾁｪｯｸ",CD2082:CF2084)</f>
        <v>0</v>
      </c>
      <c r="CH2083" s="235"/>
    </row>
    <row r="2084" spans="8:86" ht="15" customHeight="1" x14ac:dyDescent="0.15">
      <c r="H2084" s="111">
        <f t="shared" si="228"/>
        <v>0</v>
      </c>
      <c r="I2084" s="110">
        <v>2064</v>
      </c>
      <c r="J2084" s="199"/>
      <c r="K2084" s="199"/>
      <c r="L2084" s="112" t="e">
        <f t="shared" si="223"/>
        <v>#N/A</v>
      </c>
      <c r="M2084" s="199"/>
      <c r="N2084" s="199"/>
      <c r="O2084" s="124" t="str">
        <f t="shared" si="224"/>
        <v/>
      </c>
      <c r="P2084" s="124" t="str">
        <f t="shared" si="225"/>
        <v/>
      </c>
      <c r="Q2084" s="199"/>
      <c r="R2084" s="113" t="s">
        <v>341</v>
      </c>
      <c r="S2084" s="199"/>
      <c r="T2084" s="113" t="s">
        <v>337</v>
      </c>
      <c r="U2084" s="199"/>
      <c r="V2084" s="112" t="str">
        <f t="shared" si="226"/>
        <v>１～４以外</v>
      </c>
      <c r="W2084" s="628"/>
      <c r="X2084" s="112"/>
      <c r="Y2084" s="199"/>
      <c r="Z2084" s="636"/>
      <c r="AA2084" s="200"/>
      <c r="AB2084" s="114" t="e">
        <f t="shared" si="227"/>
        <v>#N/A</v>
      </c>
      <c r="AC2084" s="115" t="str">
        <f t="shared" si="221"/>
        <v/>
      </c>
      <c r="AD2084" s="145" t="str">
        <f t="shared" si="222"/>
        <v/>
      </c>
      <c r="BD2084" s="36">
        <v>2064</v>
      </c>
      <c r="BE2084" s="223"/>
      <c r="BF2084" s="231"/>
      <c r="BG2084" s="231"/>
      <c r="BH2084" s="231"/>
      <c r="BI2084" s="231"/>
      <c r="BJ2084" s="223"/>
      <c r="BK2084" s="224"/>
      <c r="BL2084" s="223"/>
      <c r="BM2084" s="224"/>
      <c r="BN2084" s="225"/>
      <c r="BO2084" s="226"/>
      <c r="BP2084" s="224"/>
      <c r="BQ2084" s="224"/>
      <c r="BR2084" s="226"/>
      <c r="BS2084" s="225"/>
      <c r="CB2084" s="258"/>
      <c r="CC2084" s="258"/>
      <c r="CD2084" s="390" t="s">
        <v>2220</v>
      </c>
      <c r="CE2084" s="299">
        <v>0</v>
      </c>
      <c r="CF2084" s="266">
        <v>2</v>
      </c>
      <c r="CG2084" s="268"/>
      <c r="CH2084" s="235"/>
    </row>
    <row r="2085" spans="8:86" ht="15" customHeight="1" x14ac:dyDescent="0.15">
      <c r="H2085" s="111">
        <f t="shared" si="228"/>
        <v>0</v>
      </c>
      <c r="I2085" s="110">
        <v>2065</v>
      </c>
      <c r="J2085" s="199"/>
      <c r="K2085" s="199"/>
      <c r="L2085" s="112" t="e">
        <f t="shared" si="223"/>
        <v>#N/A</v>
      </c>
      <c r="M2085" s="199"/>
      <c r="N2085" s="199"/>
      <c r="O2085" s="124" t="str">
        <f t="shared" si="224"/>
        <v/>
      </c>
      <c r="P2085" s="124" t="str">
        <f t="shared" si="225"/>
        <v/>
      </c>
      <c r="Q2085" s="199"/>
      <c r="R2085" s="113" t="s">
        <v>341</v>
      </c>
      <c r="S2085" s="199"/>
      <c r="T2085" s="113" t="s">
        <v>337</v>
      </c>
      <c r="U2085" s="199"/>
      <c r="V2085" s="112" t="str">
        <f t="shared" si="226"/>
        <v>１～４以外</v>
      </c>
      <c r="W2085" s="628"/>
      <c r="X2085" s="112"/>
      <c r="Y2085" s="199"/>
      <c r="Z2085" s="636"/>
      <c r="AA2085" s="200"/>
      <c r="AB2085" s="114" t="e">
        <f t="shared" si="227"/>
        <v>#N/A</v>
      </c>
      <c r="AC2085" s="115" t="str">
        <f t="shared" si="221"/>
        <v/>
      </c>
      <c r="AD2085" s="145" t="str">
        <f t="shared" si="222"/>
        <v/>
      </c>
      <c r="BD2085" s="36">
        <v>2065</v>
      </c>
      <c r="BE2085" s="223"/>
      <c r="BF2085" s="231"/>
      <c r="BG2085" s="231"/>
      <c r="BH2085" s="231"/>
      <c r="BI2085" s="231"/>
      <c r="BJ2085" s="223"/>
      <c r="BK2085" s="224"/>
      <c r="BL2085" s="223"/>
      <c r="BM2085" s="224"/>
      <c r="BN2085" s="225"/>
      <c r="BO2085" s="226"/>
      <c r="BP2085" s="224"/>
      <c r="BQ2085" s="224"/>
      <c r="BR2085" s="226"/>
      <c r="BS2085" s="225"/>
      <c r="CB2085" s="258"/>
      <c r="CC2085" s="258"/>
      <c r="CD2085" s="276" t="s">
        <v>2026</v>
      </c>
      <c r="CE2085" s="253" t="s">
        <v>505</v>
      </c>
      <c r="CF2085" s="253" t="s">
        <v>725</v>
      </c>
      <c r="CG2085" s="278"/>
      <c r="CH2085" s="235"/>
    </row>
    <row r="2086" spans="8:86" ht="15" customHeight="1" x14ac:dyDescent="0.15">
      <c r="H2086" s="111">
        <f t="shared" si="228"/>
        <v>0</v>
      </c>
      <c r="I2086" s="110">
        <v>2066</v>
      </c>
      <c r="J2086" s="199"/>
      <c r="K2086" s="199"/>
      <c r="L2086" s="112" t="e">
        <f t="shared" si="223"/>
        <v>#N/A</v>
      </c>
      <c r="M2086" s="199"/>
      <c r="N2086" s="199"/>
      <c r="O2086" s="124" t="str">
        <f t="shared" si="224"/>
        <v/>
      </c>
      <c r="P2086" s="124" t="str">
        <f t="shared" si="225"/>
        <v/>
      </c>
      <c r="Q2086" s="199"/>
      <c r="R2086" s="113" t="s">
        <v>341</v>
      </c>
      <c r="S2086" s="199"/>
      <c r="T2086" s="113" t="s">
        <v>337</v>
      </c>
      <c r="U2086" s="199"/>
      <c r="V2086" s="112" t="str">
        <f t="shared" si="226"/>
        <v>１～４以外</v>
      </c>
      <c r="W2086" s="628"/>
      <c r="X2086" s="112"/>
      <c r="Y2086" s="199"/>
      <c r="Z2086" s="636"/>
      <c r="AA2086" s="200"/>
      <c r="AB2086" s="114" t="e">
        <f t="shared" si="227"/>
        <v>#N/A</v>
      </c>
      <c r="AC2086" s="115" t="str">
        <f t="shared" si="221"/>
        <v/>
      </c>
      <c r="AD2086" s="145" t="str">
        <f t="shared" si="222"/>
        <v/>
      </c>
      <c r="BD2086" s="36">
        <v>2066</v>
      </c>
      <c r="BE2086" s="223"/>
      <c r="BF2086" s="231"/>
      <c r="BG2086" s="231"/>
      <c r="BH2086" s="231"/>
      <c r="BI2086" s="231"/>
      <c r="BJ2086" s="223"/>
      <c r="BK2086" s="224"/>
      <c r="BL2086" s="223"/>
      <c r="BM2086" s="224"/>
      <c r="BN2086" s="225"/>
      <c r="BO2086" s="226"/>
      <c r="BP2086" s="224"/>
      <c r="BQ2086" s="224"/>
      <c r="BR2086" s="226"/>
      <c r="BS2086" s="225"/>
      <c r="CB2086" s="258"/>
      <c r="CC2086" s="258"/>
      <c r="CD2086" s="461" t="s">
        <v>2221</v>
      </c>
      <c r="CE2086" s="296">
        <v>0</v>
      </c>
      <c r="CF2086" s="259">
        <v>1</v>
      </c>
      <c r="CG2086" s="260">
        <f>DCOUNT($H$20:$AD$4020,"入力ﾁｪｯｸ",CD2085:CF2087)</f>
        <v>0</v>
      </c>
      <c r="CH2086" s="235"/>
    </row>
    <row r="2087" spans="8:86" ht="15" customHeight="1" x14ac:dyDescent="0.15">
      <c r="H2087" s="111">
        <f t="shared" si="228"/>
        <v>0</v>
      </c>
      <c r="I2087" s="110">
        <v>2067</v>
      </c>
      <c r="J2087" s="199"/>
      <c r="K2087" s="199"/>
      <c r="L2087" s="112" t="e">
        <f t="shared" si="223"/>
        <v>#N/A</v>
      </c>
      <c r="M2087" s="199"/>
      <c r="N2087" s="199"/>
      <c r="O2087" s="124" t="str">
        <f t="shared" si="224"/>
        <v/>
      </c>
      <c r="P2087" s="124" t="str">
        <f t="shared" si="225"/>
        <v/>
      </c>
      <c r="Q2087" s="199"/>
      <c r="R2087" s="113" t="s">
        <v>341</v>
      </c>
      <c r="S2087" s="199"/>
      <c r="T2087" s="113" t="s">
        <v>337</v>
      </c>
      <c r="U2087" s="199"/>
      <c r="V2087" s="112" t="str">
        <f t="shared" si="226"/>
        <v>１～４以外</v>
      </c>
      <c r="W2087" s="628"/>
      <c r="X2087" s="112"/>
      <c r="Y2087" s="199"/>
      <c r="Z2087" s="636"/>
      <c r="AA2087" s="200"/>
      <c r="AB2087" s="114" t="e">
        <f t="shared" si="227"/>
        <v>#N/A</v>
      </c>
      <c r="AC2087" s="115" t="str">
        <f t="shared" si="221"/>
        <v/>
      </c>
      <c r="AD2087" s="145" t="str">
        <f t="shared" si="222"/>
        <v/>
      </c>
      <c r="BD2087" s="36">
        <v>2067</v>
      </c>
      <c r="BE2087" s="223"/>
      <c r="BF2087" s="231"/>
      <c r="BG2087" s="231"/>
      <c r="BH2087" s="231"/>
      <c r="BI2087" s="231"/>
      <c r="BJ2087" s="223"/>
      <c r="BK2087" s="224"/>
      <c r="BL2087" s="223"/>
      <c r="BM2087" s="224"/>
      <c r="BN2087" s="225"/>
      <c r="BO2087" s="226"/>
      <c r="BP2087" s="224"/>
      <c r="BQ2087" s="224"/>
      <c r="BR2087" s="226"/>
      <c r="BS2087" s="225"/>
      <c r="CB2087" s="258"/>
      <c r="CC2087" s="258"/>
      <c r="CD2087" s="461" t="s">
        <v>2221</v>
      </c>
      <c r="CE2087" s="299">
        <v>0</v>
      </c>
      <c r="CF2087" s="266">
        <v>2</v>
      </c>
      <c r="CG2087" s="268"/>
      <c r="CH2087" s="235"/>
    </row>
    <row r="2088" spans="8:86" ht="15" customHeight="1" x14ac:dyDescent="0.15">
      <c r="H2088" s="111">
        <f t="shared" si="228"/>
        <v>0</v>
      </c>
      <c r="I2088" s="110">
        <v>2068</v>
      </c>
      <c r="J2088" s="199"/>
      <c r="K2088" s="199"/>
      <c r="L2088" s="112" t="e">
        <f t="shared" si="223"/>
        <v>#N/A</v>
      </c>
      <c r="M2088" s="199"/>
      <c r="N2088" s="199"/>
      <c r="O2088" s="124" t="str">
        <f t="shared" si="224"/>
        <v/>
      </c>
      <c r="P2088" s="124" t="str">
        <f t="shared" si="225"/>
        <v/>
      </c>
      <c r="Q2088" s="199"/>
      <c r="R2088" s="113" t="s">
        <v>341</v>
      </c>
      <c r="S2088" s="199"/>
      <c r="T2088" s="113" t="s">
        <v>337</v>
      </c>
      <c r="U2088" s="199"/>
      <c r="V2088" s="112" t="str">
        <f t="shared" si="226"/>
        <v>１～４以外</v>
      </c>
      <c r="W2088" s="628"/>
      <c r="X2088" s="112"/>
      <c r="Y2088" s="199"/>
      <c r="Z2088" s="636"/>
      <c r="AA2088" s="200"/>
      <c r="AB2088" s="114" t="e">
        <f t="shared" si="227"/>
        <v>#N/A</v>
      </c>
      <c r="AC2088" s="115" t="str">
        <f t="shared" si="221"/>
        <v/>
      </c>
      <c r="AD2088" s="145" t="str">
        <f t="shared" si="222"/>
        <v/>
      </c>
      <c r="BD2088" s="36">
        <v>2068</v>
      </c>
      <c r="BE2088" s="223"/>
      <c r="BF2088" s="231"/>
      <c r="BG2088" s="231"/>
      <c r="BH2088" s="231"/>
      <c r="BI2088" s="231"/>
      <c r="BJ2088" s="223"/>
      <c r="BK2088" s="224"/>
      <c r="BL2088" s="223"/>
      <c r="BM2088" s="224"/>
      <c r="BN2088" s="225"/>
      <c r="BO2088" s="226"/>
      <c r="BP2088" s="224"/>
      <c r="BQ2088" s="224"/>
      <c r="BR2088" s="226"/>
      <c r="BS2088" s="225"/>
      <c r="CB2088" s="258"/>
      <c r="CC2088" s="258"/>
      <c r="CD2088" s="276" t="s">
        <v>2026</v>
      </c>
      <c r="CE2088" s="253" t="s">
        <v>505</v>
      </c>
      <c r="CF2088" s="253" t="s">
        <v>725</v>
      </c>
      <c r="CG2088" s="278"/>
      <c r="CH2088" s="235"/>
    </row>
    <row r="2089" spans="8:86" ht="15" customHeight="1" x14ac:dyDescent="0.15">
      <c r="H2089" s="111">
        <f t="shared" si="228"/>
        <v>0</v>
      </c>
      <c r="I2089" s="110">
        <v>2069</v>
      </c>
      <c r="J2089" s="199"/>
      <c r="K2089" s="199"/>
      <c r="L2089" s="112" t="e">
        <f t="shared" si="223"/>
        <v>#N/A</v>
      </c>
      <c r="M2089" s="199"/>
      <c r="N2089" s="199"/>
      <c r="O2089" s="124" t="str">
        <f t="shared" si="224"/>
        <v/>
      </c>
      <c r="P2089" s="124" t="str">
        <f t="shared" si="225"/>
        <v/>
      </c>
      <c r="Q2089" s="199"/>
      <c r="R2089" s="113" t="s">
        <v>341</v>
      </c>
      <c r="S2089" s="199"/>
      <c r="T2089" s="113" t="s">
        <v>337</v>
      </c>
      <c r="U2089" s="199"/>
      <c r="V2089" s="112" t="str">
        <f t="shared" si="226"/>
        <v>１～４以外</v>
      </c>
      <c r="W2089" s="628"/>
      <c r="X2089" s="112"/>
      <c r="Y2089" s="199"/>
      <c r="Z2089" s="636"/>
      <c r="AA2089" s="200"/>
      <c r="AB2089" s="114" t="e">
        <f t="shared" si="227"/>
        <v>#N/A</v>
      </c>
      <c r="AC2089" s="115" t="str">
        <f t="shared" si="221"/>
        <v/>
      </c>
      <c r="AD2089" s="145" t="str">
        <f t="shared" si="222"/>
        <v/>
      </c>
      <c r="BD2089" s="36">
        <v>2069</v>
      </c>
      <c r="BE2089" s="223"/>
      <c r="BF2089" s="231"/>
      <c r="BG2089" s="231"/>
      <c r="BH2089" s="231"/>
      <c r="BI2089" s="231"/>
      <c r="BJ2089" s="223"/>
      <c r="BK2089" s="224"/>
      <c r="BL2089" s="223"/>
      <c r="BM2089" s="224"/>
      <c r="BN2089" s="225"/>
      <c r="BO2089" s="226"/>
      <c r="BP2089" s="224"/>
      <c r="BQ2089" s="224"/>
      <c r="BR2089" s="226"/>
      <c r="BS2089" s="225"/>
      <c r="CB2089" s="258"/>
      <c r="CC2089" s="258"/>
      <c r="CD2089" s="390" t="s">
        <v>2222</v>
      </c>
      <c r="CE2089" s="296">
        <v>0</v>
      </c>
      <c r="CF2089" s="259">
        <v>1</v>
      </c>
      <c r="CG2089" s="260">
        <f>DCOUNT($H$20:$AD$4020,"入力ﾁｪｯｸ",CD2088:CF2090)</f>
        <v>0</v>
      </c>
      <c r="CH2089" s="235"/>
    </row>
    <row r="2090" spans="8:86" ht="15" customHeight="1" x14ac:dyDescent="0.15">
      <c r="H2090" s="111">
        <f t="shared" si="228"/>
        <v>0</v>
      </c>
      <c r="I2090" s="110">
        <v>2070</v>
      </c>
      <c r="J2090" s="199"/>
      <c r="K2090" s="199"/>
      <c r="L2090" s="112" t="e">
        <f t="shared" si="223"/>
        <v>#N/A</v>
      </c>
      <c r="M2090" s="199"/>
      <c r="N2090" s="199"/>
      <c r="O2090" s="124" t="str">
        <f t="shared" si="224"/>
        <v/>
      </c>
      <c r="P2090" s="124" t="str">
        <f t="shared" si="225"/>
        <v/>
      </c>
      <c r="Q2090" s="199"/>
      <c r="R2090" s="113" t="s">
        <v>341</v>
      </c>
      <c r="S2090" s="199"/>
      <c r="T2090" s="113" t="s">
        <v>337</v>
      </c>
      <c r="U2090" s="199"/>
      <c r="V2090" s="112" t="str">
        <f t="shared" si="226"/>
        <v>１～４以外</v>
      </c>
      <c r="W2090" s="628"/>
      <c r="X2090" s="112"/>
      <c r="Y2090" s="199"/>
      <c r="Z2090" s="636"/>
      <c r="AA2090" s="200"/>
      <c r="AB2090" s="114" t="e">
        <f t="shared" si="227"/>
        <v>#N/A</v>
      </c>
      <c r="AC2090" s="115" t="str">
        <f t="shared" si="221"/>
        <v/>
      </c>
      <c r="AD2090" s="145" t="str">
        <f t="shared" si="222"/>
        <v/>
      </c>
      <c r="BD2090" s="36">
        <v>2070</v>
      </c>
      <c r="BE2090" s="223"/>
      <c r="BF2090" s="231"/>
      <c r="BG2090" s="231"/>
      <c r="BH2090" s="231"/>
      <c r="BI2090" s="231"/>
      <c r="BJ2090" s="223"/>
      <c r="BK2090" s="224"/>
      <c r="BL2090" s="223"/>
      <c r="BM2090" s="224"/>
      <c r="BN2090" s="225"/>
      <c r="BO2090" s="226"/>
      <c r="BP2090" s="224"/>
      <c r="BQ2090" s="224"/>
      <c r="BR2090" s="226"/>
      <c r="BS2090" s="225"/>
      <c r="CB2090" s="258"/>
      <c r="CC2090" s="258"/>
      <c r="CD2090" s="390" t="s">
        <v>2222</v>
      </c>
      <c r="CE2090" s="299">
        <v>0</v>
      </c>
      <c r="CF2090" s="266">
        <v>2</v>
      </c>
      <c r="CG2090" s="268"/>
      <c r="CH2090" s="235"/>
    </row>
    <row r="2091" spans="8:86" ht="15" customHeight="1" x14ac:dyDescent="0.15">
      <c r="H2091" s="111">
        <f t="shared" si="228"/>
        <v>0</v>
      </c>
      <c r="I2091" s="110">
        <v>2071</v>
      </c>
      <c r="J2091" s="199"/>
      <c r="K2091" s="199"/>
      <c r="L2091" s="112" t="e">
        <f t="shared" si="223"/>
        <v>#N/A</v>
      </c>
      <c r="M2091" s="199"/>
      <c r="N2091" s="199"/>
      <c r="O2091" s="124" t="str">
        <f t="shared" si="224"/>
        <v/>
      </c>
      <c r="P2091" s="124" t="str">
        <f t="shared" si="225"/>
        <v/>
      </c>
      <c r="Q2091" s="199"/>
      <c r="R2091" s="113" t="s">
        <v>341</v>
      </c>
      <c r="S2091" s="199"/>
      <c r="T2091" s="113" t="s">
        <v>337</v>
      </c>
      <c r="U2091" s="199"/>
      <c r="V2091" s="112" t="str">
        <f t="shared" si="226"/>
        <v>１～４以外</v>
      </c>
      <c r="W2091" s="628"/>
      <c r="X2091" s="112"/>
      <c r="Y2091" s="199"/>
      <c r="Z2091" s="636"/>
      <c r="AA2091" s="200"/>
      <c r="AB2091" s="114" t="e">
        <f t="shared" si="227"/>
        <v>#N/A</v>
      </c>
      <c r="AC2091" s="115" t="str">
        <f t="shared" si="221"/>
        <v/>
      </c>
      <c r="AD2091" s="145" t="str">
        <f t="shared" si="222"/>
        <v/>
      </c>
      <c r="BD2091" s="36">
        <v>2071</v>
      </c>
      <c r="BE2091" s="223"/>
      <c r="BF2091" s="231"/>
      <c r="BG2091" s="231"/>
      <c r="BH2091" s="231"/>
      <c r="BI2091" s="231"/>
      <c r="BJ2091" s="223"/>
      <c r="BK2091" s="224"/>
      <c r="BL2091" s="223"/>
      <c r="BM2091" s="224"/>
      <c r="BN2091" s="225"/>
      <c r="BO2091" s="226"/>
      <c r="BP2091" s="224"/>
      <c r="BQ2091" s="224"/>
      <c r="BR2091" s="226"/>
      <c r="BS2091" s="225"/>
      <c r="CB2091" s="258"/>
      <c r="CC2091" s="258"/>
      <c r="CD2091" s="276" t="s">
        <v>2026</v>
      </c>
      <c r="CE2091" s="253" t="s">
        <v>505</v>
      </c>
      <c r="CF2091" s="253" t="s">
        <v>725</v>
      </c>
      <c r="CG2091" s="278"/>
      <c r="CH2091" s="235"/>
    </row>
    <row r="2092" spans="8:86" ht="15" customHeight="1" x14ac:dyDescent="0.15">
      <c r="H2092" s="111">
        <f t="shared" si="228"/>
        <v>0</v>
      </c>
      <c r="I2092" s="110">
        <v>2072</v>
      </c>
      <c r="J2092" s="199"/>
      <c r="K2092" s="199"/>
      <c r="L2092" s="112" t="e">
        <f t="shared" si="223"/>
        <v>#N/A</v>
      </c>
      <c r="M2092" s="199"/>
      <c r="N2092" s="199"/>
      <c r="O2092" s="124" t="str">
        <f t="shared" si="224"/>
        <v/>
      </c>
      <c r="P2092" s="124" t="str">
        <f t="shared" si="225"/>
        <v/>
      </c>
      <c r="Q2092" s="199"/>
      <c r="R2092" s="113" t="s">
        <v>341</v>
      </c>
      <c r="S2092" s="199"/>
      <c r="T2092" s="113" t="s">
        <v>337</v>
      </c>
      <c r="U2092" s="199"/>
      <c r="V2092" s="112" t="str">
        <f t="shared" si="226"/>
        <v>１～４以外</v>
      </c>
      <c r="W2092" s="628"/>
      <c r="X2092" s="112"/>
      <c r="Y2092" s="199"/>
      <c r="Z2092" s="636"/>
      <c r="AA2092" s="200"/>
      <c r="AB2092" s="114" t="e">
        <f t="shared" si="227"/>
        <v>#N/A</v>
      </c>
      <c r="AC2092" s="115" t="str">
        <f t="shared" si="221"/>
        <v/>
      </c>
      <c r="AD2092" s="145" t="str">
        <f t="shared" si="222"/>
        <v/>
      </c>
      <c r="BD2092" s="36">
        <v>2072</v>
      </c>
      <c r="BE2092" s="223"/>
      <c r="BF2092" s="231"/>
      <c r="BG2092" s="231"/>
      <c r="BH2092" s="231"/>
      <c r="BI2092" s="231"/>
      <c r="BJ2092" s="223"/>
      <c r="BK2092" s="224"/>
      <c r="BL2092" s="223"/>
      <c r="BM2092" s="224"/>
      <c r="BN2092" s="225"/>
      <c r="BO2092" s="226"/>
      <c r="BP2092" s="224"/>
      <c r="BQ2092" s="224"/>
      <c r="BR2092" s="226"/>
      <c r="BS2092" s="225"/>
      <c r="CB2092" s="258"/>
      <c r="CC2092" s="258"/>
      <c r="CD2092" s="390" t="s">
        <v>2223</v>
      </c>
      <c r="CE2092" s="296">
        <v>0</v>
      </c>
      <c r="CF2092" s="259">
        <v>1</v>
      </c>
      <c r="CG2092" s="260">
        <f>DCOUNT($H$20:$AD$4020,"入力ﾁｪｯｸ",CD2091:CF2093)</f>
        <v>0</v>
      </c>
      <c r="CH2092" s="235"/>
    </row>
    <row r="2093" spans="8:86" ht="15" customHeight="1" x14ac:dyDescent="0.15">
      <c r="H2093" s="111">
        <f t="shared" si="228"/>
        <v>0</v>
      </c>
      <c r="I2093" s="110">
        <v>2073</v>
      </c>
      <c r="J2093" s="199"/>
      <c r="K2093" s="199"/>
      <c r="L2093" s="112" t="e">
        <f t="shared" si="223"/>
        <v>#N/A</v>
      </c>
      <c r="M2093" s="199"/>
      <c r="N2093" s="199"/>
      <c r="O2093" s="124" t="str">
        <f t="shared" si="224"/>
        <v/>
      </c>
      <c r="P2093" s="124" t="str">
        <f t="shared" si="225"/>
        <v/>
      </c>
      <c r="Q2093" s="199"/>
      <c r="R2093" s="113" t="s">
        <v>341</v>
      </c>
      <c r="S2093" s="199"/>
      <c r="T2093" s="113" t="s">
        <v>337</v>
      </c>
      <c r="U2093" s="199"/>
      <c r="V2093" s="112" t="str">
        <f t="shared" si="226"/>
        <v>１～４以外</v>
      </c>
      <c r="W2093" s="628"/>
      <c r="X2093" s="112"/>
      <c r="Y2093" s="199"/>
      <c r="Z2093" s="636"/>
      <c r="AA2093" s="200"/>
      <c r="AB2093" s="114" t="e">
        <f t="shared" si="227"/>
        <v>#N/A</v>
      </c>
      <c r="AC2093" s="115" t="str">
        <f t="shared" si="221"/>
        <v/>
      </c>
      <c r="AD2093" s="145" t="str">
        <f t="shared" si="222"/>
        <v/>
      </c>
      <c r="BD2093" s="36">
        <v>2073</v>
      </c>
      <c r="BE2093" s="223"/>
      <c r="BF2093" s="231"/>
      <c r="BG2093" s="231"/>
      <c r="BH2093" s="231"/>
      <c r="BI2093" s="231"/>
      <c r="BJ2093" s="223"/>
      <c r="BK2093" s="224"/>
      <c r="BL2093" s="223"/>
      <c r="BM2093" s="224"/>
      <c r="BN2093" s="225"/>
      <c r="BO2093" s="226"/>
      <c r="BP2093" s="224"/>
      <c r="BQ2093" s="224"/>
      <c r="BR2093" s="226"/>
      <c r="BS2093" s="225"/>
      <c r="CB2093" s="258"/>
      <c r="CC2093" s="258"/>
      <c r="CD2093" s="390" t="s">
        <v>2223</v>
      </c>
      <c r="CE2093" s="299">
        <v>0</v>
      </c>
      <c r="CF2093" s="266">
        <v>2</v>
      </c>
      <c r="CG2093" s="268"/>
      <c r="CH2093" s="235"/>
    </row>
    <row r="2094" spans="8:86" ht="15" customHeight="1" x14ac:dyDescent="0.15">
      <c r="H2094" s="111">
        <f t="shared" si="228"/>
        <v>0</v>
      </c>
      <c r="I2094" s="110">
        <v>2074</v>
      </c>
      <c r="J2094" s="199"/>
      <c r="K2094" s="199"/>
      <c r="L2094" s="112" t="e">
        <f t="shared" si="223"/>
        <v>#N/A</v>
      </c>
      <c r="M2094" s="199"/>
      <c r="N2094" s="199"/>
      <c r="O2094" s="124" t="str">
        <f t="shared" si="224"/>
        <v/>
      </c>
      <c r="P2094" s="124" t="str">
        <f t="shared" si="225"/>
        <v/>
      </c>
      <c r="Q2094" s="199"/>
      <c r="R2094" s="113" t="s">
        <v>341</v>
      </c>
      <c r="S2094" s="199"/>
      <c r="T2094" s="113" t="s">
        <v>337</v>
      </c>
      <c r="U2094" s="199"/>
      <c r="V2094" s="112" t="str">
        <f t="shared" si="226"/>
        <v>１～４以外</v>
      </c>
      <c r="W2094" s="628"/>
      <c r="X2094" s="112"/>
      <c r="Y2094" s="199"/>
      <c r="Z2094" s="636"/>
      <c r="AA2094" s="200"/>
      <c r="AB2094" s="114" t="e">
        <f t="shared" si="227"/>
        <v>#N/A</v>
      </c>
      <c r="AC2094" s="115" t="str">
        <f t="shared" si="221"/>
        <v/>
      </c>
      <c r="AD2094" s="145" t="str">
        <f t="shared" si="222"/>
        <v/>
      </c>
      <c r="BD2094" s="36">
        <v>2074</v>
      </c>
      <c r="BE2094" s="223"/>
      <c r="BF2094" s="231"/>
      <c r="BG2094" s="231"/>
      <c r="BH2094" s="231"/>
      <c r="BI2094" s="231"/>
      <c r="BJ2094" s="223"/>
      <c r="BK2094" s="224"/>
      <c r="BL2094" s="223"/>
      <c r="BM2094" s="224"/>
      <c r="BN2094" s="225"/>
      <c r="BO2094" s="226"/>
      <c r="BP2094" s="224"/>
      <c r="BQ2094" s="224"/>
      <c r="BR2094" s="226"/>
      <c r="BS2094" s="225"/>
      <c r="CB2094" s="258"/>
      <c r="CC2094" s="258"/>
      <c r="CD2094" s="276" t="s">
        <v>2026</v>
      </c>
      <c r="CE2094" s="253" t="s">
        <v>505</v>
      </c>
      <c r="CF2094" s="253" t="s">
        <v>725</v>
      </c>
      <c r="CG2094" s="278"/>
      <c r="CH2094" s="235"/>
    </row>
    <row r="2095" spans="8:86" ht="15" customHeight="1" x14ac:dyDescent="0.15">
      <c r="H2095" s="111">
        <f t="shared" si="228"/>
        <v>0</v>
      </c>
      <c r="I2095" s="110">
        <v>2075</v>
      </c>
      <c r="J2095" s="199"/>
      <c r="K2095" s="199"/>
      <c r="L2095" s="112" t="e">
        <f t="shared" si="223"/>
        <v>#N/A</v>
      </c>
      <c r="M2095" s="199"/>
      <c r="N2095" s="199"/>
      <c r="O2095" s="124" t="str">
        <f t="shared" si="224"/>
        <v/>
      </c>
      <c r="P2095" s="124" t="str">
        <f t="shared" si="225"/>
        <v/>
      </c>
      <c r="Q2095" s="199"/>
      <c r="R2095" s="113" t="s">
        <v>341</v>
      </c>
      <c r="S2095" s="199"/>
      <c r="T2095" s="113" t="s">
        <v>337</v>
      </c>
      <c r="U2095" s="199"/>
      <c r="V2095" s="112" t="str">
        <f t="shared" si="226"/>
        <v>１～４以外</v>
      </c>
      <c r="W2095" s="628"/>
      <c r="X2095" s="112"/>
      <c r="Y2095" s="199"/>
      <c r="Z2095" s="636"/>
      <c r="AA2095" s="200"/>
      <c r="AB2095" s="114" t="e">
        <f t="shared" si="227"/>
        <v>#N/A</v>
      </c>
      <c r="AC2095" s="115" t="str">
        <f t="shared" si="221"/>
        <v/>
      </c>
      <c r="AD2095" s="145" t="str">
        <f t="shared" si="222"/>
        <v/>
      </c>
      <c r="BD2095" s="36">
        <v>2075</v>
      </c>
      <c r="BE2095" s="223"/>
      <c r="BF2095" s="231"/>
      <c r="BG2095" s="231"/>
      <c r="BH2095" s="231"/>
      <c r="BI2095" s="231"/>
      <c r="BJ2095" s="223"/>
      <c r="BK2095" s="224"/>
      <c r="BL2095" s="223"/>
      <c r="BM2095" s="224"/>
      <c r="BN2095" s="225"/>
      <c r="BO2095" s="226"/>
      <c r="BP2095" s="224"/>
      <c r="BQ2095" s="224"/>
      <c r="BR2095" s="226"/>
      <c r="BS2095" s="225"/>
      <c r="CB2095" s="258"/>
      <c r="CC2095" s="258"/>
      <c r="CD2095" s="461" t="s">
        <v>2224</v>
      </c>
      <c r="CE2095" s="296">
        <v>0</v>
      </c>
      <c r="CF2095" s="259">
        <v>1</v>
      </c>
      <c r="CG2095" s="260">
        <f>DCOUNT($H$20:$AD$4020,"入力ﾁｪｯｸ",CD2094:CF2096)</f>
        <v>0</v>
      </c>
      <c r="CH2095" s="235"/>
    </row>
    <row r="2096" spans="8:86" ht="15" customHeight="1" x14ac:dyDescent="0.15">
      <c r="H2096" s="111">
        <f t="shared" si="228"/>
        <v>0</v>
      </c>
      <c r="I2096" s="110">
        <v>2076</v>
      </c>
      <c r="J2096" s="199"/>
      <c r="K2096" s="199"/>
      <c r="L2096" s="112" t="e">
        <f t="shared" si="223"/>
        <v>#N/A</v>
      </c>
      <c r="M2096" s="199"/>
      <c r="N2096" s="199"/>
      <c r="O2096" s="124" t="str">
        <f t="shared" si="224"/>
        <v/>
      </c>
      <c r="P2096" s="124" t="str">
        <f t="shared" si="225"/>
        <v/>
      </c>
      <c r="Q2096" s="199"/>
      <c r="R2096" s="113" t="s">
        <v>341</v>
      </c>
      <c r="S2096" s="199"/>
      <c r="T2096" s="113" t="s">
        <v>337</v>
      </c>
      <c r="U2096" s="199"/>
      <c r="V2096" s="112" t="str">
        <f t="shared" si="226"/>
        <v>１～４以外</v>
      </c>
      <c r="W2096" s="628"/>
      <c r="X2096" s="112"/>
      <c r="Y2096" s="199"/>
      <c r="Z2096" s="636"/>
      <c r="AA2096" s="200"/>
      <c r="AB2096" s="114" t="e">
        <f t="shared" si="227"/>
        <v>#N/A</v>
      </c>
      <c r="AC2096" s="115" t="str">
        <f t="shared" si="221"/>
        <v/>
      </c>
      <c r="AD2096" s="145" t="str">
        <f t="shared" si="222"/>
        <v/>
      </c>
      <c r="BD2096" s="36">
        <v>2076</v>
      </c>
      <c r="BE2096" s="223"/>
      <c r="BF2096" s="231"/>
      <c r="BG2096" s="231"/>
      <c r="BH2096" s="231"/>
      <c r="BI2096" s="231"/>
      <c r="BJ2096" s="223"/>
      <c r="BK2096" s="224"/>
      <c r="BL2096" s="223"/>
      <c r="BM2096" s="224"/>
      <c r="BN2096" s="225"/>
      <c r="BO2096" s="226"/>
      <c r="BP2096" s="224"/>
      <c r="BQ2096" s="224"/>
      <c r="BR2096" s="226"/>
      <c r="BS2096" s="225"/>
      <c r="CB2096" s="258"/>
      <c r="CC2096" s="258"/>
      <c r="CD2096" s="461" t="s">
        <v>2224</v>
      </c>
      <c r="CE2096" s="299">
        <v>0</v>
      </c>
      <c r="CF2096" s="266">
        <v>2</v>
      </c>
      <c r="CG2096" s="268"/>
      <c r="CH2096" s="235"/>
    </row>
    <row r="2097" spans="8:98" ht="15" customHeight="1" x14ac:dyDescent="0.15">
      <c r="H2097" s="111">
        <f t="shared" si="228"/>
        <v>0</v>
      </c>
      <c r="I2097" s="110">
        <v>2077</v>
      </c>
      <c r="J2097" s="199"/>
      <c r="K2097" s="199"/>
      <c r="L2097" s="112" t="e">
        <f t="shared" si="223"/>
        <v>#N/A</v>
      </c>
      <c r="M2097" s="199"/>
      <c r="N2097" s="199"/>
      <c r="O2097" s="124" t="str">
        <f t="shared" si="224"/>
        <v/>
      </c>
      <c r="P2097" s="124" t="str">
        <f t="shared" si="225"/>
        <v/>
      </c>
      <c r="Q2097" s="199"/>
      <c r="R2097" s="113" t="s">
        <v>341</v>
      </c>
      <c r="S2097" s="199"/>
      <c r="T2097" s="113" t="s">
        <v>337</v>
      </c>
      <c r="U2097" s="199"/>
      <c r="V2097" s="112" t="str">
        <f t="shared" si="226"/>
        <v>１～４以外</v>
      </c>
      <c r="W2097" s="628"/>
      <c r="X2097" s="112"/>
      <c r="Y2097" s="199"/>
      <c r="Z2097" s="636"/>
      <c r="AA2097" s="200"/>
      <c r="AB2097" s="114" t="e">
        <f t="shared" si="227"/>
        <v>#N/A</v>
      </c>
      <c r="AC2097" s="115" t="str">
        <f t="shared" si="221"/>
        <v/>
      </c>
      <c r="AD2097" s="145" t="str">
        <f t="shared" si="222"/>
        <v/>
      </c>
      <c r="BD2097" s="36">
        <v>2077</v>
      </c>
      <c r="BE2097" s="223"/>
      <c r="BF2097" s="231"/>
      <c r="BG2097" s="231"/>
      <c r="BH2097" s="231"/>
      <c r="BI2097" s="231"/>
      <c r="BJ2097" s="223"/>
      <c r="BK2097" s="224"/>
      <c r="BL2097" s="223"/>
      <c r="BM2097" s="224"/>
      <c r="BN2097" s="225"/>
      <c r="BO2097" s="226"/>
      <c r="BP2097" s="224"/>
      <c r="BQ2097" s="224"/>
      <c r="BR2097" s="226"/>
      <c r="BS2097" s="225"/>
      <c r="CB2097" s="258"/>
      <c r="CC2097" s="258"/>
      <c r="CD2097" s="276" t="s">
        <v>2026</v>
      </c>
      <c r="CE2097" s="253" t="s">
        <v>505</v>
      </c>
      <c r="CF2097" s="253" t="s">
        <v>725</v>
      </c>
      <c r="CG2097" s="278"/>
      <c r="CH2097" s="235"/>
    </row>
    <row r="2098" spans="8:98" ht="15" customHeight="1" x14ac:dyDescent="0.15">
      <c r="H2098" s="111">
        <f t="shared" si="228"/>
        <v>0</v>
      </c>
      <c r="I2098" s="110">
        <v>2078</v>
      </c>
      <c r="J2098" s="199"/>
      <c r="K2098" s="199"/>
      <c r="L2098" s="112" t="e">
        <f t="shared" si="223"/>
        <v>#N/A</v>
      </c>
      <c r="M2098" s="199"/>
      <c r="N2098" s="199"/>
      <c r="O2098" s="124" t="str">
        <f t="shared" si="224"/>
        <v/>
      </c>
      <c r="P2098" s="124" t="str">
        <f t="shared" si="225"/>
        <v/>
      </c>
      <c r="Q2098" s="199"/>
      <c r="R2098" s="113" t="s">
        <v>341</v>
      </c>
      <c r="S2098" s="199"/>
      <c r="T2098" s="113" t="s">
        <v>337</v>
      </c>
      <c r="U2098" s="199"/>
      <c r="V2098" s="112" t="str">
        <f t="shared" si="226"/>
        <v>１～４以外</v>
      </c>
      <c r="W2098" s="628"/>
      <c r="X2098" s="112"/>
      <c r="Y2098" s="199"/>
      <c r="Z2098" s="636"/>
      <c r="AA2098" s="200"/>
      <c r="AB2098" s="114" t="e">
        <f t="shared" si="227"/>
        <v>#N/A</v>
      </c>
      <c r="AC2098" s="115" t="str">
        <f t="shared" si="221"/>
        <v/>
      </c>
      <c r="AD2098" s="145" t="str">
        <f t="shared" si="222"/>
        <v/>
      </c>
      <c r="BD2098" s="36">
        <v>2078</v>
      </c>
      <c r="BE2098" s="223"/>
      <c r="BF2098" s="231"/>
      <c r="BG2098" s="231"/>
      <c r="BH2098" s="231"/>
      <c r="BI2098" s="231"/>
      <c r="BJ2098" s="223"/>
      <c r="BK2098" s="224"/>
      <c r="BL2098" s="223"/>
      <c r="BM2098" s="224"/>
      <c r="BN2098" s="225"/>
      <c r="BO2098" s="226"/>
      <c r="BP2098" s="224"/>
      <c r="BQ2098" s="224"/>
      <c r="BR2098" s="226"/>
      <c r="BS2098" s="225"/>
      <c r="CB2098" s="258"/>
      <c r="CC2098" s="258"/>
      <c r="CD2098" s="461" t="s">
        <v>2225</v>
      </c>
      <c r="CE2098" s="296">
        <v>0</v>
      </c>
      <c r="CF2098" s="259">
        <v>1</v>
      </c>
      <c r="CG2098" s="260">
        <f>DCOUNT($H$20:$AD$4020,"入力ﾁｪｯｸ",CD2097:CF2099)</f>
        <v>0</v>
      </c>
      <c r="CH2098" s="235"/>
    </row>
    <row r="2099" spans="8:98" ht="15" customHeight="1" x14ac:dyDescent="0.15">
      <c r="H2099" s="111">
        <f t="shared" si="228"/>
        <v>0</v>
      </c>
      <c r="I2099" s="110">
        <v>2079</v>
      </c>
      <c r="J2099" s="199"/>
      <c r="K2099" s="199"/>
      <c r="L2099" s="112" t="e">
        <f t="shared" si="223"/>
        <v>#N/A</v>
      </c>
      <c r="M2099" s="199"/>
      <c r="N2099" s="199"/>
      <c r="O2099" s="124" t="str">
        <f t="shared" si="224"/>
        <v/>
      </c>
      <c r="P2099" s="124" t="str">
        <f t="shared" si="225"/>
        <v/>
      </c>
      <c r="Q2099" s="199"/>
      <c r="R2099" s="113" t="s">
        <v>341</v>
      </c>
      <c r="S2099" s="199"/>
      <c r="T2099" s="113" t="s">
        <v>337</v>
      </c>
      <c r="U2099" s="199"/>
      <c r="V2099" s="112" t="str">
        <f t="shared" si="226"/>
        <v>１～４以外</v>
      </c>
      <c r="W2099" s="628"/>
      <c r="X2099" s="112"/>
      <c r="Y2099" s="199"/>
      <c r="Z2099" s="636"/>
      <c r="AA2099" s="200"/>
      <c r="AB2099" s="114" t="e">
        <f t="shared" si="227"/>
        <v>#N/A</v>
      </c>
      <c r="AC2099" s="115" t="str">
        <f t="shared" si="221"/>
        <v/>
      </c>
      <c r="AD2099" s="145" t="str">
        <f t="shared" si="222"/>
        <v/>
      </c>
      <c r="BD2099" s="36">
        <v>2079</v>
      </c>
      <c r="BE2099" s="223"/>
      <c r="BF2099" s="231"/>
      <c r="BG2099" s="231"/>
      <c r="BH2099" s="231"/>
      <c r="BI2099" s="231"/>
      <c r="BJ2099" s="223"/>
      <c r="BK2099" s="224"/>
      <c r="BL2099" s="223"/>
      <c r="BM2099" s="224"/>
      <c r="BN2099" s="225"/>
      <c r="BO2099" s="226"/>
      <c r="BP2099" s="224"/>
      <c r="BQ2099" s="224"/>
      <c r="BR2099" s="226"/>
      <c r="BS2099" s="225"/>
      <c r="CB2099" s="258"/>
      <c r="CC2099" s="258"/>
      <c r="CD2099" s="461" t="s">
        <v>2225</v>
      </c>
      <c r="CE2099" s="299">
        <v>0</v>
      </c>
      <c r="CF2099" s="266">
        <v>2</v>
      </c>
      <c r="CG2099" s="268"/>
      <c r="CH2099" s="235"/>
    </row>
    <row r="2100" spans="8:98" ht="15" customHeight="1" x14ac:dyDescent="0.15">
      <c r="H2100" s="111">
        <f t="shared" si="228"/>
        <v>0</v>
      </c>
      <c r="I2100" s="110">
        <v>2080</v>
      </c>
      <c r="J2100" s="199"/>
      <c r="K2100" s="199"/>
      <c r="L2100" s="112" t="e">
        <f t="shared" si="223"/>
        <v>#N/A</v>
      </c>
      <c r="M2100" s="199"/>
      <c r="N2100" s="199"/>
      <c r="O2100" s="124" t="str">
        <f t="shared" si="224"/>
        <v/>
      </c>
      <c r="P2100" s="124" t="str">
        <f t="shared" si="225"/>
        <v/>
      </c>
      <c r="Q2100" s="199"/>
      <c r="R2100" s="113" t="s">
        <v>341</v>
      </c>
      <c r="S2100" s="199"/>
      <c r="T2100" s="113" t="s">
        <v>337</v>
      </c>
      <c r="U2100" s="199"/>
      <c r="V2100" s="112" t="str">
        <f t="shared" si="226"/>
        <v>１～４以外</v>
      </c>
      <c r="W2100" s="628"/>
      <c r="X2100" s="112"/>
      <c r="Y2100" s="199"/>
      <c r="Z2100" s="636"/>
      <c r="AA2100" s="200"/>
      <c r="AB2100" s="114" t="e">
        <f t="shared" si="227"/>
        <v>#N/A</v>
      </c>
      <c r="AC2100" s="115" t="str">
        <f t="shared" si="221"/>
        <v/>
      </c>
      <c r="AD2100" s="145" t="str">
        <f t="shared" si="222"/>
        <v/>
      </c>
      <c r="BD2100" s="36">
        <v>2080</v>
      </c>
      <c r="BE2100" s="223"/>
      <c r="BF2100" s="231"/>
      <c r="BG2100" s="231"/>
      <c r="BH2100" s="231"/>
      <c r="BI2100" s="231"/>
      <c r="BJ2100" s="223"/>
      <c r="BK2100" s="224"/>
      <c r="BL2100" s="223"/>
      <c r="BM2100" s="224"/>
      <c r="BN2100" s="225"/>
      <c r="BO2100" s="226"/>
      <c r="BP2100" s="224"/>
      <c r="BQ2100" s="224"/>
      <c r="BR2100" s="226"/>
      <c r="BS2100" s="225"/>
      <c r="CB2100" s="258"/>
      <c r="CC2100" s="258"/>
      <c r="CD2100" s="276" t="s">
        <v>2026</v>
      </c>
      <c r="CE2100" s="253" t="s">
        <v>505</v>
      </c>
      <c r="CF2100" s="253" t="s">
        <v>725</v>
      </c>
      <c r="CG2100" s="278"/>
      <c r="CH2100" s="235"/>
    </row>
    <row r="2101" spans="8:98" ht="15" customHeight="1" x14ac:dyDescent="0.15">
      <c r="H2101" s="111">
        <f t="shared" si="228"/>
        <v>0</v>
      </c>
      <c r="I2101" s="110">
        <v>2081</v>
      </c>
      <c r="J2101" s="199"/>
      <c r="K2101" s="199"/>
      <c r="L2101" s="112" t="e">
        <f t="shared" si="223"/>
        <v>#N/A</v>
      </c>
      <c r="M2101" s="199"/>
      <c r="N2101" s="199"/>
      <c r="O2101" s="124" t="str">
        <f t="shared" si="224"/>
        <v/>
      </c>
      <c r="P2101" s="124" t="str">
        <f t="shared" si="225"/>
        <v/>
      </c>
      <c r="Q2101" s="199"/>
      <c r="R2101" s="113" t="s">
        <v>341</v>
      </c>
      <c r="S2101" s="199"/>
      <c r="T2101" s="113" t="s">
        <v>337</v>
      </c>
      <c r="U2101" s="199"/>
      <c r="V2101" s="112" t="str">
        <f t="shared" si="226"/>
        <v>１～４以外</v>
      </c>
      <c r="W2101" s="628"/>
      <c r="X2101" s="112"/>
      <c r="Y2101" s="199"/>
      <c r="Z2101" s="636"/>
      <c r="AA2101" s="200"/>
      <c r="AB2101" s="114" t="e">
        <f t="shared" si="227"/>
        <v>#N/A</v>
      </c>
      <c r="AC2101" s="115" t="str">
        <f t="shared" si="221"/>
        <v/>
      </c>
      <c r="AD2101" s="145" t="str">
        <f t="shared" si="222"/>
        <v/>
      </c>
      <c r="BD2101" s="36">
        <v>2081</v>
      </c>
      <c r="BE2101" s="223"/>
      <c r="BF2101" s="231"/>
      <c r="BG2101" s="231"/>
      <c r="BH2101" s="231"/>
      <c r="BI2101" s="231"/>
      <c r="BJ2101" s="223"/>
      <c r="BK2101" s="224"/>
      <c r="BL2101" s="223"/>
      <c r="BM2101" s="224"/>
      <c r="BN2101" s="225"/>
      <c r="BO2101" s="226"/>
      <c r="BP2101" s="224"/>
      <c r="BQ2101" s="224"/>
      <c r="BR2101" s="226"/>
      <c r="BS2101" s="225"/>
      <c r="CB2101" s="258"/>
      <c r="CC2101" s="258"/>
      <c r="CD2101" s="461" t="s">
        <v>2226</v>
      </c>
      <c r="CE2101" s="296">
        <v>0</v>
      </c>
      <c r="CF2101" s="259">
        <v>1</v>
      </c>
      <c r="CG2101" s="260">
        <f>DCOUNT($H$20:$AD$4020,"入力ﾁｪｯｸ",CD2100:CF2102)</f>
        <v>0</v>
      </c>
      <c r="CH2101" s="235"/>
    </row>
    <row r="2102" spans="8:98" ht="15" customHeight="1" x14ac:dyDescent="0.15">
      <c r="H2102" s="111">
        <f t="shared" si="228"/>
        <v>0</v>
      </c>
      <c r="I2102" s="110">
        <v>2082</v>
      </c>
      <c r="J2102" s="199"/>
      <c r="K2102" s="199"/>
      <c r="L2102" s="112" t="e">
        <f t="shared" si="223"/>
        <v>#N/A</v>
      </c>
      <c r="M2102" s="199"/>
      <c r="N2102" s="199"/>
      <c r="O2102" s="124" t="str">
        <f t="shared" si="224"/>
        <v/>
      </c>
      <c r="P2102" s="124" t="str">
        <f t="shared" si="225"/>
        <v/>
      </c>
      <c r="Q2102" s="199"/>
      <c r="R2102" s="113" t="s">
        <v>341</v>
      </c>
      <c r="S2102" s="199"/>
      <c r="T2102" s="113" t="s">
        <v>337</v>
      </c>
      <c r="U2102" s="199"/>
      <c r="V2102" s="112" t="str">
        <f t="shared" si="226"/>
        <v>１～４以外</v>
      </c>
      <c r="W2102" s="628"/>
      <c r="X2102" s="112"/>
      <c r="Y2102" s="199"/>
      <c r="Z2102" s="636"/>
      <c r="AA2102" s="200"/>
      <c r="AB2102" s="114" t="e">
        <f t="shared" si="227"/>
        <v>#N/A</v>
      </c>
      <c r="AC2102" s="115" t="str">
        <f t="shared" si="221"/>
        <v/>
      </c>
      <c r="AD2102" s="145" t="str">
        <f t="shared" ref="AD2102:AD2165" si="229">DBCS(AC2102)</f>
        <v/>
      </c>
      <c r="BD2102" s="36">
        <v>2082</v>
      </c>
      <c r="BE2102" s="223"/>
      <c r="BF2102" s="231"/>
      <c r="BG2102" s="231"/>
      <c r="BH2102" s="231"/>
      <c r="BI2102" s="231"/>
      <c r="BJ2102" s="223"/>
      <c r="BK2102" s="224"/>
      <c r="BL2102" s="223"/>
      <c r="BM2102" s="224"/>
      <c r="BN2102" s="225"/>
      <c r="BO2102" s="226"/>
      <c r="BP2102" s="224"/>
      <c r="BQ2102" s="224"/>
      <c r="BR2102" s="226"/>
      <c r="BS2102" s="225"/>
      <c r="CB2102" s="258"/>
      <c r="CC2102" s="258"/>
      <c r="CD2102" s="461" t="s">
        <v>2226</v>
      </c>
      <c r="CE2102" s="299">
        <v>0</v>
      </c>
      <c r="CF2102" s="266">
        <v>2</v>
      </c>
      <c r="CG2102" s="268"/>
      <c r="CH2102" s="235"/>
    </row>
    <row r="2103" spans="8:98" ht="15" customHeight="1" x14ac:dyDescent="0.15">
      <c r="H2103" s="111">
        <f t="shared" si="228"/>
        <v>0</v>
      </c>
      <c r="I2103" s="110">
        <v>2083</v>
      </c>
      <c r="J2103" s="199"/>
      <c r="K2103" s="199"/>
      <c r="L2103" s="112" t="e">
        <f t="shared" ref="L2103:L2166" si="230">LOOKUP(K2103,$K$7:$K$16,$L$7:$L$16)</f>
        <v>#N/A</v>
      </c>
      <c r="M2103" s="199"/>
      <c r="N2103" s="199"/>
      <c r="O2103" s="124" t="str">
        <f t="shared" ref="O2103:O2166" si="231">UPPER(N2103)</f>
        <v/>
      </c>
      <c r="P2103" s="124" t="str">
        <f t="shared" ref="P2103:P2166" si="232">DBCS(O2103)</f>
        <v/>
      </c>
      <c r="Q2103" s="199"/>
      <c r="R2103" s="113" t="s">
        <v>341</v>
      </c>
      <c r="S2103" s="199"/>
      <c r="T2103" s="113" t="s">
        <v>337</v>
      </c>
      <c r="U2103" s="199"/>
      <c r="V2103" s="112" t="str">
        <f t="shared" ref="V2103:V2166" si="233">LOOKUP(U2103,$U$12:$U$16,$V$12:$V$16)</f>
        <v>１～４以外</v>
      </c>
      <c r="W2103" s="628"/>
      <c r="X2103" s="112"/>
      <c r="Y2103" s="199"/>
      <c r="Z2103" s="636"/>
      <c r="AA2103" s="200"/>
      <c r="AB2103" s="114" t="e">
        <f t="shared" ref="AB2103:AB2166" si="234">LOOKUP(AA2103,$AA$14:$AA$16,$AB$14:$AB$16)</f>
        <v>#N/A</v>
      </c>
      <c r="AC2103" s="115" t="str">
        <f t="shared" si="221"/>
        <v/>
      </c>
      <c r="AD2103" s="145" t="str">
        <f t="shared" si="229"/>
        <v/>
      </c>
      <c r="BD2103" s="36">
        <v>2083</v>
      </c>
      <c r="BE2103" s="223"/>
      <c r="BF2103" s="231"/>
      <c r="BG2103" s="231"/>
      <c r="BH2103" s="231"/>
      <c r="BI2103" s="231"/>
      <c r="BJ2103" s="223"/>
      <c r="BK2103" s="224"/>
      <c r="BL2103" s="223"/>
      <c r="BM2103" s="224"/>
      <c r="BN2103" s="225"/>
      <c r="BO2103" s="226"/>
      <c r="BP2103" s="224"/>
      <c r="BQ2103" s="224"/>
      <c r="BR2103" s="226"/>
      <c r="BS2103" s="225"/>
      <c r="CB2103" s="258"/>
      <c r="CC2103" s="258"/>
      <c r="CD2103" s="276" t="s">
        <v>2026</v>
      </c>
      <c r="CE2103" s="253" t="s">
        <v>505</v>
      </c>
      <c r="CF2103" s="253" t="s">
        <v>725</v>
      </c>
      <c r="CG2103" s="278"/>
      <c r="CH2103" s="235"/>
    </row>
    <row r="2104" spans="8:98" ht="15" customHeight="1" x14ac:dyDescent="0.15">
      <c r="H2104" s="111">
        <f t="shared" si="228"/>
        <v>0</v>
      </c>
      <c r="I2104" s="110">
        <v>2084</v>
      </c>
      <c r="J2104" s="199"/>
      <c r="K2104" s="199"/>
      <c r="L2104" s="112" t="e">
        <f t="shared" si="230"/>
        <v>#N/A</v>
      </c>
      <c r="M2104" s="199"/>
      <c r="N2104" s="199"/>
      <c r="O2104" s="124" t="str">
        <f t="shared" si="231"/>
        <v/>
      </c>
      <c r="P2104" s="124" t="str">
        <f t="shared" si="232"/>
        <v/>
      </c>
      <c r="Q2104" s="199"/>
      <c r="R2104" s="113" t="s">
        <v>341</v>
      </c>
      <c r="S2104" s="199"/>
      <c r="T2104" s="113" t="s">
        <v>337</v>
      </c>
      <c r="U2104" s="199"/>
      <c r="V2104" s="112" t="str">
        <f t="shared" si="233"/>
        <v>１～４以外</v>
      </c>
      <c r="W2104" s="628"/>
      <c r="X2104" s="112"/>
      <c r="Y2104" s="199"/>
      <c r="Z2104" s="636"/>
      <c r="AA2104" s="200"/>
      <c r="AB2104" s="114" t="e">
        <f t="shared" si="234"/>
        <v>#N/A</v>
      </c>
      <c r="AC2104" s="115" t="str">
        <f t="shared" si="221"/>
        <v/>
      </c>
      <c r="AD2104" s="145" t="str">
        <f t="shared" si="229"/>
        <v/>
      </c>
      <c r="BD2104" s="36">
        <v>2084</v>
      </c>
      <c r="BE2104" s="223"/>
      <c r="BF2104" s="231"/>
      <c r="BG2104" s="231"/>
      <c r="BH2104" s="231"/>
      <c r="BI2104" s="231"/>
      <c r="BJ2104" s="223"/>
      <c r="BK2104" s="224"/>
      <c r="BL2104" s="223"/>
      <c r="BM2104" s="224"/>
      <c r="BN2104" s="225"/>
      <c r="BO2104" s="226"/>
      <c r="BP2104" s="224"/>
      <c r="BQ2104" s="224"/>
      <c r="BR2104" s="226"/>
      <c r="BS2104" s="225"/>
      <c r="CB2104" s="258"/>
      <c r="CC2104" s="258"/>
      <c r="CD2104" s="461" t="s">
        <v>2227</v>
      </c>
      <c r="CE2104" s="296">
        <v>0</v>
      </c>
      <c r="CF2104" s="259">
        <v>1</v>
      </c>
      <c r="CG2104" s="260">
        <f>DCOUNT($H$20:$AD$4020,"入力ﾁｪｯｸ",CD2103:CF2105)</f>
        <v>0</v>
      </c>
      <c r="CH2104" s="235"/>
    </row>
    <row r="2105" spans="8:98" ht="15" customHeight="1" x14ac:dyDescent="0.15">
      <c r="H2105" s="111">
        <f t="shared" si="228"/>
        <v>0</v>
      </c>
      <c r="I2105" s="110">
        <v>2085</v>
      </c>
      <c r="J2105" s="199"/>
      <c r="K2105" s="199"/>
      <c r="L2105" s="112" t="e">
        <f t="shared" si="230"/>
        <v>#N/A</v>
      </c>
      <c r="M2105" s="199"/>
      <c r="N2105" s="199"/>
      <c r="O2105" s="124" t="str">
        <f t="shared" si="231"/>
        <v/>
      </c>
      <c r="P2105" s="124" t="str">
        <f t="shared" si="232"/>
        <v/>
      </c>
      <c r="Q2105" s="199"/>
      <c r="R2105" s="113" t="s">
        <v>341</v>
      </c>
      <c r="S2105" s="199"/>
      <c r="T2105" s="113" t="s">
        <v>337</v>
      </c>
      <c r="U2105" s="199"/>
      <c r="V2105" s="112" t="str">
        <f t="shared" si="233"/>
        <v>１～４以外</v>
      </c>
      <c r="W2105" s="628"/>
      <c r="X2105" s="112"/>
      <c r="Y2105" s="199"/>
      <c r="Z2105" s="636"/>
      <c r="AA2105" s="200"/>
      <c r="AB2105" s="114" t="e">
        <f t="shared" si="234"/>
        <v>#N/A</v>
      </c>
      <c r="AC2105" s="115" t="str">
        <f t="shared" si="221"/>
        <v/>
      </c>
      <c r="AD2105" s="145" t="str">
        <f t="shared" si="229"/>
        <v/>
      </c>
      <c r="BD2105" s="36">
        <v>2085</v>
      </c>
      <c r="BE2105" s="223"/>
      <c r="BF2105" s="231"/>
      <c r="BG2105" s="231"/>
      <c r="BH2105" s="231"/>
      <c r="BI2105" s="231"/>
      <c r="BJ2105" s="223"/>
      <c r="BK2105" s="224"/>
      <c r="BL2105" s="223"/>
      <c r="BM2105" s="224"/>
      <c r="BN2105" s="225"/>
      <c r="BO2105" s="226"/>
      <c r="BP2105" s="224"/>
      <c r="BQ2105" s="224"/>
      <c r="BR2105" s="226"/>
      <c r="BS2105" s="225"/>
      <c r="CB2105" s="258"/>
      <c r="CC2105" s="258"/>
      <c r="CD2105" s="461" t="s">
        <v>2227</v>
      </c>
      <c r="CE2105" s="299">
        <v>0</v>
      </c>
      <c r="CF2105" s="266">
        <v>2</v>
      </c>
      <c r="CG2105" s="268"/>
      <c r="CH2105" s="235"/>
      <c r="CM2105" s="239"/>
      <c r="CT2105" s="239"/>
    </row>
    <row r="2106" spans="8:98" ht="15" customHeight="1" x14ac:dyDescent="0.15">
      <c r="H2106" s="111">
        <f t="shared" si="228"/>
        <v>0</v>
      </c>
      <c r="I2106" s="110">
        <v>2086</v>
      </c>
      <c r="J2106" s="199"/>
      <c r="K2106" s="199"/>
      <c r="L2106" s="112" t="e">
        <f t="shared" si="230"/>
        <v>#N/A</v>
      </c>
      <c r="M2106" s="199"/>
      <c r="N2106" s="199"/>
      <c r="O2106" s="124" t="str">
        <f t="shared" si="231"/>
        <v/>
      </c>
      <c r="P2106" s="124" t="str">
        <f t="shared" si="232"/>
        <v/>
      </c>
      <c r="Q2106" s="199"/>
      <c r="R2106" s="113" t="s">
        <v>341</v>
      </c>
      <c r="S2106" s="199"/>
      <c r="T2106" s="113" t="s">
        <v>337</v>
      </c>
      <c r="U2106" s="199"/>
      <c r="V2106" s="112" t="str">
        <f t="shared" si="233"/>
        <v>１～４以外</v>
      </c>
      <c r="W2106" s="628"/>
      <c r="X2106" s="112"/>
      <c r="Y2106" s="199"/>
      <c r="Z2106" s="636"/>
      <c r="AA2106" s="200"/>
      <c r="AB2106" s="114" t="e">
        <f t="shared" si="234"/>
        <v>#N/A</v>
      </c>
      <c r="AC2106" s="115" t="str">
        <f t="shared" ref="AC2106:AC2169" si="235">UPPER(N2106)</f>
        <v/>
      </c>
      <c r="AD2106" s="145" t="str">
        <f t="shared" si="229"/>
        <v/>
      </c>
      <c r="BD2106" s="36">
        <v>2086</v>
      </c>
      <c r="BE2106" s="223"/>
      <c r="BF2106" s="231"/>
      <c r="BG2106" s="231"/>
      <c r="BH2106" s="231"/>
      <c r="BI2106" s="231"/>
      <c r="BJ2106" s="223"/>
      <c r="BK2106" s="224"/>
      <c r="BL2106" s="223"/>
      <c r="BM2106" s="224"/>
      <c r="BN2106" s="225"/>
      <c r="BO2106" s="226"/>
      <c r="BP2106" s="224"/>
      <c r="BQ2106" s="224"/>
      <c r="BR2106" s="226"/>
      <c r="BS2106" s="225"/>
      <c r="CB2106" s="258"/>
      <c r="CC2106" s="258"/>
      <c r="CD2106" s="524" t="s">
        <v>242</v>
      </c>
      <c r="CE2106" s="525" t="s">
        <v>505</v>
      </c>
      <c r="CF2106" s="526" t="s">
        <v>725</v>
      </c>
      <c r="CG2106" s="527"/>
      <c r="CH2106" s="235"/>
    </row>
    <row r="2107" spans="8:98" ht="15" customHeight="1" x14ac:dyDescent="0.15">
      <c r="H2107" s="111">
        <f t="shared" si="228"/>
        <v>0</v>
      </c>
      <c r="I2107" s="110">
        <v>2087</v>
      </c>
      <c r="J2107" s="199"/>
      <c r="K2107" s="199"/>
      <c r="L2107" s="112" t="e">
        <f t="shared" si="230"/>
        <v>#N/A</v>
      </c>
      <c r="M2107" s="199"/>
      <c r="N2107" s="199"/>
      <c r="O2107" s="124" t="str">
        <f t="shared" si="231"/>
        <v/>
      </c>
      <c r="P2107" s="124" t="str">
        <f t="shared" si="232"/>
        <v/>
      </c>
      <c r="Q2107" s="199"/>
      <c r="R2107" s="113" t="s">
        <v>341</v>
      </c>
      <c r="S2107" s="199"/>
      <c r="T2107" s="113" t="s">
        <v>337</v>
      </c>
      <c r="U2107" s="199"/>
      <c r="V2107" s="112" t="str">
        <f t="shared" si="233"/>
        <v>１～４以外</v>
      </c>
      <c r="W2107" s="628"/>
      <c r="X2107" s="112"/>
      <c r="Y2107" s="199"/>
      <c r="Z2107" s="636"/>
      <c r="AA2107" s="200"/>
      <c r="AB2107" s="114" t="e">
        <f t="shared" si="234"/>
        <v>#N/A</v>
      </c>
      <c r="AC2107" s="115" t="str">
        <f t="shared" si="235"/>
        <v/>
      </c>
      <c r="AD2107" s="145" t="str">
        <f t="shared" si="229"/>
        <v/>
      </c>
      <c r="BD2107" s="36">
        <v>2087</v>
      </c>
      <c r="BE2107" s="223"/>
      <c r="BF2107" s="231"/>
      <c r="BG2107" s="231"/>
      <c r="BH2107" s="231"/>
      <c r="BI2107" s="231"/>
      <c r="BJ2107" s="223"/>
      <c r="BK2107" s="224"/>
      <c r="BL2107" s="223"/>
      <c r="BM2107" s="224"/>
      <c r="BN2107" s="225"/>
      <c r="BO2107" s="226"/>
      <c r="BP2107" s="224"/>
      <c r="BQ2107" s="224"/>
      <c r="BR2107" s="226"/>
      <c r="BS2107" s="225"/>
      <c r="CB2107" s="258"/>
      <c r="CC2107" s="258"/>
      <c r="CD2107" s="536" t="s">
        <v>2559</v>
      </c>
      <c r="CE2107" s="529">
        <v>0</v>
      </c>
      <c r="CF2107" s="530">
        <v>1</v>
      </c>
      <c r="CG2107" s="531">
        <f>DCOUNT($H$20:$AD$4020,"入力ﾁｪｯｸ",CD2106:CF2108)</f>
        <v>0</v>
      </c>
      <c r="CH2107" s="235"/>
    </row>
    <row r="2108" spans="8:98" ht="15" customHeight="1" x14ac:dyDescent="0.15">
      <c r="H2108" s="111">
        <f t="shared" si="228"/>
        <v>0</v>
      </c>
      <c r="I2108" s="110">
        <v>2088</v>
      </c>
      <c r="J2108" s="199"/>
      <c r="K2108" s="199"/>
      <c r="L2108" s="112" t="e">
        <f t="shared" si="230"/>
        <v>#N/A</v>
      </c>
      <c r="M2108" s="199"/>
      <c r="N2108" s="199"/>
      <c r="O2108" s="124" t="str">
        <f t="shared" si="231"/>
        <v/>
      </c>
      <c r="P2108" s="124" t="str">
        <f t="shared" si="232"/>
        <v/>
      </c>
      <c r="Q2108" s="199"/>
      <c r="R2108" s="113" t="s">
        <v>341</v>
      </c>
      <c r="S2108" s="199"/>
      <c r="T2108" s="113" t="s">
        <v>337</v>
      </c>
      <c r="U2108" s="199"/>
      <c r="V2108" s="112" t="str">
        <f t="shared" si="233"/>
        <v>１～４以外</v>
      </c>
      <c r="W2108" s="628"/>
      <c r="X2108" s="112"/>
      <c r="Y2108" s="199"/>
      <c r="Z2108" s="636"/>
      <c r="AA2108" s="200"/>
      <c r="AB2108" s="114" t="e">
        <f t="shared" si="234"/>
        <v>#N/A</v>
      </c>
      <c r="AC2108" s="115" t="str">
        <f t="shared" si="235"/>
        <v/>
      </c>
      <c r="AD2108" s="145" t="str">
        <f t="shared" si="229"/>
        <v/>
      </c>
      <c r="BD2108" s="36">
        <v>2088</v>
      </c>
      <c r="BE2108" s="223"/>
      <c r="BF2108" s="231"/>
      <c r="BG2108" s="231"/>
      <c r="BH2108" s="231"/>
      <c r="BI2108" s="231"/>
      <c r="BJ2108" s="223"/>
      <c r="BK2108" s="224"/>
      <c r="BL2108" s="223"/>
      <c r="BM2108" s="224"/>
      <c r="BN2108" s="225"/>
      <c r="BO2108" s="226"/>
      <c r="BP2108" s="224"/>
      <c r="BQ2108" s="224"/>
      <c r="BR2108" s="226"/>
      <c r="BS2108" s="225"/>
      <c r="CB2108" s="258"/>
      <c r="CC2108" s="258"/>
      <c r="CD2108" s="536" t="s">
        <v>2559</v>
      </c>
      <c r="CE2108" s="533">
        <v>0</v>
      </c>
      <c r="CF2108" s="534">
        <v>2</v>
      </c>
      <c r="CG2108" s="535"/>
      <c r="CH2108" s="235"/>
    </row>
    <row r="2109" spans="8:98" ht="15" customHeight="1" x14ac:dyDescent="0.15">
      <c r="H2109" s="111">
        <f t="shared" si="228"/>
        <v>0</v>
      </c>
      <c r="I2109" s="110">
        <v>2089</v>
      </c>
      <c r="J2109" s="199"/>
      <c r="K2109" s="199"/>
      <c r="L2109" s="112" t="e">
        <f t="shared" si="230"/>
        <v>#N/A</v>
      </c>
      <c r="M2109" s="199"/>
      <c r="N2109" s="199"/>
      <c r="O2109" s="124" t="str">
        <f t="shared" si="231"/>
        <v/>
      </c>
      <c r="P2109" s="124" t="str">
        <f t="shared" si="232"/>
        <v/>
      </c>
      <c r="Q2109" s="199"/>
      <c r="R2109" s="113" t="s">
        <v>341</v>
      </c>
      <c r="S2109" s="199"/>
      <c r="T2109" s="113" t="s">
        <v>337</v>
      </c>
      <c r="U2109" s="199"/>
      <c r="V2109" s="112" t="str">
        <f t="shared" si="233"/>
        <v>１～４以外</v>
      </c>
      <c r="W2109" s="628"/>
      <c r="X2109" s="112"/>
      <c r="Y2109" s="199"/>
      <c r="Z2109" s="636"/>
      <c r="AA2109" s="200"/>
      <c r="AB2109" s="114" t="e">
        <f t="shared" si="234"/>
        <v>#N/A</v>
      </c>
      <c r="AC2109" s="115" t="str">
        <f t="shared" si="235"/>
        <v/>
      </c>
      <c r="AD2109" s="145" t="str">
        <f t="shared" si="229"/>
        <v/>
      </c>
      <c r="BD2109" s="36">
        <v>2089</v>
      </c>
      <c r="BE2109" s="223"/>
      <c r="BF2109" s="231"/>
      <c r="BG2109" s="231"/>
      <c r="BH2109" s="231"/>
      <c r="BI2109" s="231"/>
      <c r="BJ2109" s="223"/>
      <c r="BK2109" s="224"/>
      <c r="BL2109" s="223"/>
      <c r="BM2109" s="224"/>
      <c r="BN2109" s="225"/>
      <c r="BO2109" s="226"/>
      <c r="BP2109" s="224"/>
      <c r="BQ2109" s="224"/>
      <c r="BR2109" s="226"/>
      <c r="BS2109" s="225"/>
      <c r="CB2109" s="258"/>
      <c r="CC2109" s="258"/>
      <c r="CD2109" s="524" t="s">
        <v>242</v>
      </c>
      <c r="CE2109" s="525" t="s">
        <v>505</v>
      </c>
      <c r="CF2109" s="526" t="s">
        <v>725</v>
      </c>
      <c r="CG2109" s="527"/>
      <c r="CH2109" s="235"/>
    </row>
    <row r="2110" spans="8:98" ht="15" customHeight="1" x14ac:dyDescent="0.15">
      <c r="H2110" s="111">
        <f t="shared" si="228"/>
        <v>0</v>
      </c>
      <c r="I2110" s="110">
        <v>2090</v>
      </c>
      <c r="J2110" s="199"/>
      <c r="K2110" s="199"/>
      <c r="L2110" s="112" t="e">
        <f t="shared" si="230"/>
        <v>#N/A</v>
      </c>
      <c r="M2110" s="199"/>
      <c r="N2110" s="199"/>
      <c r="O2110" s="124" t="str">
        <f t="shared" si="231"/>
        <v/>
      </c>
      <c r="P2110" s="124" t="str">
        <f t="shared" si="232"/>
        <v/>
      </c>
      <c r="Q2110" s="199"/>
      <c r="R2110" s="113" t="s">
        <v>341</v>
      </c>
      <c r="S2110" s="199"/>
      <c r="T2110" s="113" t="s">
        <v>337</v>
      </c>
      <c r="U2110" s="199"/>
      <c r="V2110" s="112" t="str">
        <f t="shared" si="233"/>
        <v>１～４以外</v>
      </c>
      <c r="W2110" s="628"/>
      <c r="X2110" s="112"/>
      <c r="Y2110" s="199"/>
      <c r="Z2110" s="636"/>
      <c r="AA2110" s="200"/>
      <c r="AB2110" s="114" t="e">
        <f t="shared" si="234"/>
        <v>#N/A</v>
      </c>
      <c r="AC2110" s="115" t="str">
        <f t="shared" si="235"/>
        <v/>
      </c>
      <c r="AD2110" s="145" t="str">
        <f t="shared" si="229"/>
        <v/>
      </c>
      <c r="BD2110" s="36">
        <v>2090</v>
      </c>
      <c r="BE2110" s="223"/>
      <c r="BF2110" s="231"/>
      <c r="BG2110" s="231"/>
      <c r="BH2110" s="231"/>
      <c r="BI2110" s="231"/>
      <c r="BJ2110" s="223"/>
      <c r="BK2110" s="224"/>
      <c r="BL2110" s="223"/>
      <c r="BM2110" s="224"/>
      <c r="BN2110" s="225"/>
      <c r="BO2110" s="226"/>
      <c r="BP2110" s="224"/>
      <c r="BQ2110" s="224"/>
      <c r="BR2110" s="226"/>
      <c r="BS2110" s="225"/>
      <c r="CB2110" s="258"/>
      <c r="CC2110" s="258"/>
      <c r="CD2110" s="536" t="s">
        <v>2560</v>
      </c>
      <c r="CE2110" s="529">
        <v>0</v>
      </c>
      <c r="CF2110" s="530">
        <v>1</v>
      </c>
      <c r="CG2110" s="531">
        <f>DCOUNT($H$20:$AD$4020,"入力ﾁｪｯｸ",CD2109:CF2111)</f>
        <v>0</v>
      </c>
      <c r="CH2110" s="235"/>
    </row>
    <row r="2111" spans="8:98" ht="15" customHeight="1" x14ac:dyDescent="0.15">
      <c r="H2111" s="111">
        <f t="shared" si="228"/>
        <v>0</v>
      </c>
      <c r="I2111" s="110">
        <v>2091</v>
      </c>
      <c r="J2111" s="199"/>
      <c r="K2111" s="199"/>
      <c r="L2111" s="112" t="e">
        <f t="shared" si="230"/>
        <v>#N/A</v>
      </c>
      <c r="M2111" s="199"/>
      <c r="N2111" s="199"/>
      <c r="O2111" s="124" t="str">
        <f t="shared" si="231"/>
        <v/>
      </c>
      <c r="P2111" s="124" t="str">
        <f t="shared" si="232"/>
        <v/>
      </c>
      <c r="Q2111" s="199"/>
      <c r="R2111" s="113" t="s">
        <v>341</v>
      </c>
      <c r="S2111" s="199"/>
      <c r="T2111" s="113" t="s">
        <v>337</v>
      </c>
      <c r="U2111" s="199"/>
      <c r="V2111" s="112" t="str">
        <f t="shared" si="233"/>
        <v>１～４以外</v>
      </c>
      <c r="W2111" s="628"/>
      <c r="X2111" s="112"/>
      <c r="Y2111" s="199"/>
      <c r="Z2111" s="636"/>
      <c r="AA2111" s="200"/>
      <c r="AB2111" s="114" t="e">
        <f t="shared" si="234"/>
        <v>#N/A</v>
      </c>
      <c r="AC2111" s="115" t="str">
        <f t="shared" si="235"/>
        <v/>
      </c>
      <c r="AD2111" s="145" t="str">
        <f t="shared" si="229"/>
        <v/>
      </c>
      <c r="BD2111" s="36">
        <v>2091</v>
      </c>
      <c r="BE2111" s="223"/>
      <c r="BF2111" s="231"/>
      <c r="BG2111" s="231"/>
      <c r="BH2111" s="231"/>
      <c r="BI2111" s="231"/>
      <c r="BJ2111" s="223"/>
      <c r="BK2111" s="224"/>
      <c r="BL2111" s="223"/>
      <c r="BM2111" s="224"/>
      <c r="BN2111" s="225"/>
      <c r="BO2111" s="226"/>
      <c r="BP2111" s="224"/>
      <c r="BQ2111" s="224"/>
      <c r="BR2111" s="226"/>
      <c r="BS2111" s="225"/>
      <c r="CB2111" s="258"/>
      <c r="CC2111" s="258"/>
      <c r="CD2111" s="536" t="s">
        <v>2560</v>
      </c>
      <c r="CE2111" s="533">
        <v>0</v>
      </c>
      <c r="CF2111" s="534">
        <v>2</v>
      </c>
      <c r="CG2111" s="535"/>
      <c r="CH2111" s="235"/>
    </row>
    <row r="2112" spans="8:98" ht="15" customHeight="1" x14ac:dyDescent="0.15">
      <c r="H2112" s="111">
        <f t="shared" si="228"/>
        <v>0</v>
      </c>
      <c r="I2112" s="110">
        <v>2092</v>
      </c>
      <c r="J2112" s="199"/>
      <c r="K2112" s="199"/>
      <c r="L2112" s="112" t="e">
        <f t="shared" si="230"/>
        <v>#N/A</v>
      </c>
      <c r="M2112" s="199"/>
      <c r="N2112" s="199"/>
      <c r="O2112" s="124" t="str">
        <f t="shared" si="231"/>
        <v/>
      </c>
      <c r="P2112" s="124" t="str">
        <f t="shared" si="232"/>
        <v/>
      </c>
      <c r="Q2112" s="199"/>
      <c r="R2112" s="113" t="s">
        <v>341</v>
      </c>
      <c r="S2112" s="199"/>
      <c r="T2112" s="113" t="s">
        <v>337</v>
      </c>
      <c r="U2112" s="199"/>
      <c r="V2112" s="112" t="str">
        <f t="shared" si="233"/>
        <v>１～４以外</v>
      </c>
      <c r="W2112" s="628"/>
      <c r="X2112" s="112"/>
      <c r="Y2112" s="199"/>
      <c r="Z2112" s="636"/>
      <c r="AA2112" s="200"/>
      <c r="AB2112" s="114" t="e">
        <f t="shared" si="234"/>
        <v>#N/A</v>
      </c>
      <c r="AC2112" s="115" t="str">
        <f t="shared" si="235"/>
        <v/>
      </c>
      <c r="AD2112" s="145" t="str">
        <f t="shared" si="229"/>
        <v/>
      </c>
      <c r="BD2112" s="36">
        <v>2092</v>
      </c>
      <c r="BE2112" s="223"/>
      <c r="BF2112" s="231"/>
      <c r="BG2112" s="231"/>
      <c r="BH2112" s="231"/>
      <c r="BI2112" s="231"/>
      <c r="BJ2112" s="223"/>
      <c r="BK2112" s="224"/>
      <c r="BL2112" s="223"/>
      <c r="BM2112" s="224"/>
      <c r="BN2112" s="225"/>
      <c r="BO2112" s="226"/>
      <c r="BP2112" s="224"/>
      <c r="BQ2112" s="224"/>
      <c r="BR2112" s="226"/>
      <c r="BS2112" s="225"/>
      <c r="CB2112" s="258"/>
      <c r="CC2112" s="258"/>
      <c r="CD2112" s="524" t="s">
        <v>242</v>
      </c>
      <c r="CE2112" s="525" t="s">
        <v>505</v>
      </c>
      <c r="CF2112" s="526" t="s">
        <v>725</v>
      </c>
      <c r="CG2112" s="527"/>
      <c r="CH2112" s="235"/>
    </row>
    <row r="2113" spans="8:86" ht="15" customHeight="1" x14ac:dyDescent="0.15">
      <c r="H2113" s="111">
        <f t="shared" si="228"/>
        <v>0</v>
      </c>
      <c r="I2113" s="110">
        <v>2093</v>
      </c>
      <c r="J2113" s="199"/>
      <c r="K2113" s="199"/>
      <c r="L2113" s="112" t="e">
        <f t="shared" si="230"/>
        <v>#N/A</v>
      </c>
      <c r="M2113" s="199"/>
      <c r="N2113" s="199"/>
      <c r="O2113" s="124" t="str">
        <f t="shared" si="231"/>
        <v/>
      </c>
      <c r="P2113" s="124" t="str">
        <f t="shared" si="232"/>
        <v/>
      </c>
      <c r="Q2113" s="199"/>
      <c r="R2113" s="113" t="s">
        <v>341</v>
      </c>
      <c r="S2113" s="199"/>
      <c r="T2113" s="113" t="s">
        <v>337</v>
      </c>
      <c r="U2113" s="199"/>
      <c r="V2113" s="112" t="str">
        <f t="shared" si="233"/>
        <v>１～４以外</v>
      </c>
      <c r="W2113" s="628"/>
      <c r="X2113" s="112"/>
      <c r="Y2113" s="199"/>
      <c r="Z2113" s="636"/>
      <c r="AA2113" s="200"/>
      <c r="AB2113" s="114" t="e">
        <f t="shared" si="234"/>
        <v>#N/A</v>
      </c>
      <c r="AC2113" s="115" t="str">
        <f t="shared" si="235"/>
        <v/>
      </c>
      <c r="AD2113" s="145" t="str">
        <f t="shared" si="229"/>
        <v/>
      </c>
      <c r="BD2113" s="36">
        <v>2093</v>
      </c>
      <c r="BE2113" s="223"/>
      <c r="BF2113" s="231"/>
      <c r="BG2113" s="231"/>
      <c r="BH2113" s="231"/>
      <c r="BI2113" s="231"/>
      <c r="BJ2113" s="223"/>
      <c r="BK2113" s="224"/>
      <c r="BL2113" s="223"/>
      <c r="BM2113" s="224"/>
      <c r="BN2113" s="225"/>
      <c r="BO2113" s="226"/>
      <c r="BP2113" s="224"/>
      <c r="BQ2113" s="224"/>
      <c r="BR2113" s="226"/>
      <c r="BS2113" s="225"/>
      <c r="CB2113" s="258"/>
      <c r="CC2113" s="258"/>
      <c r="CD2113" s="536" t="s">
        <v>2562</v>
      </c>
      <c r="CE2113" s="529">
        <v>0</v>
      </c>
      <c r="CF2113" s="530">
        <v>1</v>
      </c>
      <c r="CG2113" s="531">
        <f>DCOUNT($H$20:$AD$4020,"入力ﾁｪｯｸ",CD2112:CF2114)</f>
        <v>0</v>
      </c>
      <c r="CH2113" s="235"/>
    </row>
    <row r="2114" spans="8:86" ht="15" customHeight="1" x14ac:dyDescent="0.15">
      <c r="H2114" s="111">
        <f t="shared" si="228"/>
        <v>0</v>
      </c>
      <c r="I2114" s="110">
        <v>2094</v>
      </c>
      <c r="J2114" s="199"/>
      <c r="K2114" s="199"/>
      <c r="L2114" s="112" t="e">
        <f t="shared" si="230"/>
        <v>#N/A</v>
      </c>
      <c r="M2114" s="199"/>
      <c r="N2114" s="199"/>
      <c r="O2114" s="124" t="str">
        <f t="shared" si="231"/>
        <v/>
      </c>
      <c r="P2114" s="124" t="str">
        <f t="shared" si="232"/>
        <v/>
      </c>
      <c r="Q2114" s="199"/>
      <c r="R2114" s="113" t="s">
        <v>341</v>
      </c>
      <c r="S2114" s="199"/>
      <c r="T2114" s="113" t="s">
        <v>337</v>
      </c>
      <c r="U2114" s="199"/>
      <c r="V2114" s="112" t="str">
        <f t="shared" si="233"/>
        <v>１～４以外</v>
      </c>
      <c r="W2114" s="628"/>
      <c r="X2114" s="112"/>
      <c r="Y2114" s="199"/>
      <c r="Z2114" s="636"/>
      <c r="AA2114" s="200"/>
      <c r="AB2114" s="114" t="e">
        <f t="shared" si="234"/>
        <v>#N/A</v>
      </c>
      <c r="AC2114" s="115" t="str">
        <f t="shared" si="235"/>
        <v/>
      </c>
      <c r="AD2114" s="145" t="str">
        <f t="shared" si="229"/>
        <v/>
      </c>
      <c r="BD2114" s="36">
        <v>2094</v>
      </c>
      <c r="BE2114" s="223"/>
      <c r="BF2114" s="231"/>
      <c r="BG2114" s="231"/>
      <c r="BH2114" s="231"/>
      <c r="BI2114" s="231"/>
      <c r="BJ2114" s="223"/>
      <c r="BK2114" s="224"/>
      <c r="BL2114" s="223"/>
      <c r="BM2114" s="224"/>
      <c r="BN2114" s="225"/>
      <c r="BO2114" s="226"/>
      <c r="BP2114" s="224"/>
      <c r="BQ2114" s="224"/>
      <c r="BR2114" s="226"/>
      <c r="BS2114" s="225"/>
      <c r="CB2114" s="258"/>
      <c r="CC2114" s="258"/>
      <c r="CD2114" s="536" t="s">
        <v>2561</v>
      </c>
      <c r="CE2114" s="533">
        <v>0</v>
      </c>
      <c r="CF2114" s="534">
        <v>2</v>
      </c>
      <c r="CG2114" s="535"/>
      <c r="CH2114" s="235"/>
    </row>
    <row r="2115" spans="8:86" ht="15" customHeight="1" x14ac:dyDescent="0.15">
      <c r="H2115" s="111">
        <f t="shared" si="228"/>
        <v>0</v>
      </c>
      <c r="I2115" s="110">
        <v>2095</v>
      </c>
      <c r="J2115" s="199"/>
      <c r="K2115" s="199"/>
      <c r="L2115" s="112" t="e">
        <f t="shared" si="230"/>
        <v>#N/A</v>
      </c>
      <c r="M2115" s="199"/>
      <c r="N2115" s="199"/>
      <c r="O2115" s="124" t="str">
        <f t="shared" si="231"/>
        <v/>
      </c>
      <c r="P2115" s="124" t="str">
        <f t="shared" si="232"/>
        <v/>
      </c>
      <c r="Q2115" s="199"/>
      <c r="R2115" s="113" t="s">
        <v>341</v>
      </c>
      <c r="S2115" s="199"/>
      <c r="T2115" s="113" t="s">
        <v>337</v>
      </c>
      <c r="U2115" s="199"/>
      <c r="V2115" s="112" t="str">
        <f t="shared" si="233"/>
        <v>１～４以外</v>
      </c>
      <c r="W2115" s="628"/>
      <c r="X2115" s="112"/>
      <c r="Y2115" s="199"/>
      <c r="Z2115" s="636"/>
      <c r="AA2115" s="200"/>
      <c r="AB2115" s="114" t="e">
        <f t="shared" si="234"/>
        <v>#N/A</v>
      </c>
      <c r="AC2115" s="115" t="str">
        <f t="shared" si="235"/>
        <v/>
      </c>
      <c r="AD2115" s="145" t="str">
        <f t="shared" si="229"/>
        <v/>
      </c>
      <c r="BD2115" s="36">
        <v>2095</v>
      </c>
      <c r="BE2115" s="223"/>
      <c r="BF2115" s="231"/>
      <c r="BG2115" s="231"/>
      <c r="BH2115" s="231"/>
      <c r="BI2115" s="231"/>
      <c r="BJ2115" s="223"/>
      <c r="BK2115" s="224"/>
      <c r="BL2115" s="223"/>
      <c r="BM2115" s="224"/>
      <c r="BN2115" s="225"/>
      <c r="BO2115" s="226"/>
      <c r="BP2115" s="224"/>
      <c r="BQ2115" s="224"/>
      <c r="BR2115" s="226"/>
      <c r="BS2115" s="225"/>
      <c r="CB2115" s="258"/>
      <c r="CC2115" s="258"/>
      <c r="CD2115" s="524" t="s">
        <v>242</v>
      </c>
      <c r="CE2115" s="525" t="s">
        <v>505</v>
      </c>
      <c r="CF2115" s="526" t="s">
        <v>725</v>
      </c>
      <c r="CG2115" s="527"/>
      <c r="CH2115" s="235"/>
    </row>
    <row r="2116" spans="8:86" ht="15" customHeight="1" x14ac:dyDescent="0.15">
      <c r="H2116" s="111">
        <f t="shared" si="228"/>
        <v>0</v>
      </c>
      <c r="I2116" s="110">
        <v>2096</v>
      </c>
      <c r="J2116" s="199"/>
      <c r="K2116" s="199"/>
      <c r="L2116" s="112" t="e">
        <f t="shared" si="230"/>
        <v>#N/A</v>
      </c>
      <c r="M2116" s="199"/>
      <c r="N2116" s="199"/>
      <c r="O2116" s="124" t="str">
        <f t="shared" si="231"/>
        <v/>
      </c>
      <c r="P2116" s="124" t="str">
        <f t="shared" si="232"/>
        <v/>
      </c>
      <c r="Q2116" s="199"/>
      <c r="R2116" s="113" t="s">
        <v>341</v>
      </c>
      <c r="S2116" s="199"/>
      <c r="T2116" s="113" t="s">
        <v>337</v>
      </c>
      <c r="U2116" s="199"/>
      <c r="V2116" s="112" t="str">
        <f t="shared" si="233"/>
        <v>１～４以外</v>
      </c>
      <c r="W2116" s="628"/>
      <c r="X2116" s="112"/>
      <c r="Y2116" s="199"/>
      <c r="Z2116" s="636"/>
      <c r="AA2116" s="200"/>
      <c r="AB2116" s="114" t="e">
        <f t="shared" si="234"/>
        <v>#N/A</v>
      </c>
      <c r="AC2116" s="115" t="str">
        <f t="shared" si="235"/>
        <v/>
      </c>
      <c r="AD2116" s="145" t="str">
        <f t="shared" si="229"/>
        <v/>
      </c>
      <c r="BD2116" s="36">
        <v>2096</v>
      </c>
      <c r="BE2116" s="223"/>
      <c r="BF2116" s="231"/>
      <c r="BG2116" s="231"/>
      <c r="BH2116" s="231"/>
      <c r="BI2116" s="231"/>
      <c r="BJ2116" s="223"/>
      <c r="BK2116" s="224"/>
      <c r="BL2116" s="223"/>
      <c r="BM2116" s="224"/>
      <c r="BN2116" s="225"/>
      <c r="BO2116" s="226"/>
      <c r="BP2116" s="224"/>
      <c r="BQ2116" s="224"/>
      <c r="BR2116" s="226"/>
      <c r="BS2116" s="225"/>
      <c r="CB2116" s="258"/>
      <c r="CC2116" s="258"/>
      <c r="CD2116" s="536" t="s">
        <v>2564</v>
      </c>
      <c r="CE2116" s="529">
        <v>0</v>
      </c>
      <c r="CF2116" s="530">
        <v>1</v>
      </c>
      <c r="CG2116" s="531">
        <f>DCOUNT($H$20:$AD$4020,"入力ﾁｪｯｸ",CD2115:CF2117)</f>
        <v>0</v>
      </c>
      <c r="CH2116" s="235"/>
    </row>
    <row r="2117" spans="8:86" ht="15" customHeight="1" x14ac:dyDescent="0.15">
      <c r="H2117" s="111">
        <f t="shared" si="228"/>
        <v>0</v>
      </c>
      <c r="I2117" s="110">
        <v>2097</v>
      </c>
      <c r="J2117" s="199"/>
      <c r="K2117" s="199"/>
      <c r="L2117" s="112" t="e">
        <f t="shared" si="230"/>
        <v>#N/A</v>
      </c>
      <c r="M2117" s="199"/>
      <c r="N2117" s="199"/>
      <c r="O2117" s="124" t="str">
        <f t="shared" si="231"/>
        <v/>
      </c>
      <c r="P2117" s="124" t="str">
        <f t="shared" si="232"/>
        <v/>
      </c>
      <c r="Q2117" s="199"/>
      <c r="R2117" s="113" t="s">
        <v>341</v>
      </c>
      <c r="S2117" s="199"/>
      <c r="T2117" s="113" t="s">
        <v>337</v>
      </c>
      <c r="U2117" s="199"/>
      <c r="V2117" s="112" t="str">
        <f t="shared" si="233"/>
        <v>１～４以外</v>
      </c>
      <c r="W2117" s="628"/>
      <c r="X2117" s="112"/>
      <c r="Y2117" s="199"/>
      <c r="Z2117" s="636"/>
      <c r="AA2117" s="200"/>
      <c r="AB2117" s="114" t="e">
        <f t="shared" si="234"/>
        <v>#N/A</v>
      </c>
      <c r="AC2117" s="115" t="str">
        <f t="shared" si="235"/>
        <v/>
      </c>
      <c r="AD2117" s="145" t="str">
        <f t="shared" si="229"/>
        <v/>
      </c>
      <c r="BD2117" s="36">
        <v>2097</v>
      </c>
      <c r="BE2117" s="223"/>
      <c r="BF2117" s="231"/>
      <c r="BG2117" s="231"/>
      <c r="BH2117" s="231"/>
      <c r="BI2117" s="231"/>
      <c r="BJ2117" s="223"/>
      <c r="BK2117" s="224"/>
      <c r="BL2117" s="223"/>
      <c r="BM2117" s="224"/>
      <c r="BN2117" s="225"/>
      <c r="BO2117" s="226"/>
      <c r="BP2117" s="224"/>
      <c r="BQ2117" s="224"/>
      <c r="BR2117" s="226"/>
      <c r="BS2117" s="225"/>
      <c r="CB2117" s="258"/>
      <c r="CC2117" s="258"/>
      <c r="CD2117" s="536" t="s">
        <v>2563</v>
      </c>
      <c r="CE2117" s="533">
        <v>0</v>
      </c>
      <c r="CF2117" s="534">
        <v>2</v>
      </c>
      <c r="CG2117" s="535"/>
      <c r="CH2117" s="235"/>
    </row>
    <row r="2118" spans="8:86" ht="15" customHeight="1" x14ac:dyDescent="0.15">
      <c r="H2118" s="111">
        <f t="shared" si="228"/>
        <v>0</v>
      </c>
      <c r="I2118" s="110">
        <v>2098</v>
      </c>
      <c r="J2118" s="199"/>
      <c r="K2118" s="199"/>
      <c r="L2118" s="112" t="e">
        <f t="shared" si="230"/>
        <v>#N/A</v>
      </c>
      <c r="M2118" s="199"/>
      <c r="N2118" s="199"/>
      <c r="O2118" s="124" t="str">
        <f t="shared" si="231"/>
        <v/>
      </c>
      <c r="P2118" s="124" t="str">
        <f t="shared" si="232"/>
        <v/>
      </c>
      <c r="Q2118" s="199"/>
      <c r="R2118" s="113" t="s">
        <v>341</v>
      </c>
      <c r="S2118" s="199"/>
      <c r="T2118" s="113" t="s">
        <v>337</v>
      </c>
      <c r="U2118" s="199"/>
      <c r="V2118" s="112" t="str">
        <f t="shared" si="233"/>
        <v>１～４以外</v>
      </c>
      <c r="W2118" s="628"/>
      <c r="X2118" s="112"/>
      <c r="Y2118" s="199"/>
      <c r="Z2118" s="636"/>
      <c r="AA2118" s="200"/>
      <c r="AB2118" s="114" t="e">
        <f t="shared" si="234"/>
        <v>#N/A</v>
      </c>
      <c r="AC2118" s="115" t="str">
        <f t="shared" si="235"/>
        <v/>
      </c>
      <c r="AD2118" s="145" t="str">
        <f t="shared" si="229"/>
        <v/>
      </c>
      <c r="BD2118" s="36">
        <v>2098</v>
      </c>
      <c r="BE2118" s="223"/>
      <c r="BF2118" s="231"/>
      <c r="BG2118" s="231"/>
      <c r="BH2118" s="231"/>
      <c r="BI2118" s="231"/>
      <c r="BJ2118" s="223"/>
      <c r="BK2118" s="224"/>
      <c r="BL2118" s="223"/>
      <c r="BM2118" s="224"/>
      <c r="BN2118" s="225"/>
      <c r="BO2118" s="226"/>
      <c r="BP2118" s="224"/>
      <c r="BQ2118" s="224"/>
      <c r="BR2118" s="226"/>
      <c r="BS2118" s="225"/>
      <c r="CB2118" s="258"/>
      <c r="CC2118" s="258"/>
      <c r="CD2118" s="524" t="s">
        <v>242</v>
      </c>
      <c r="CE2118" s="525" t="s">
        <v>505</v>
      </c>
      <c r="CF2118" s="526" t="s">
        <v>725</v>
      </c>
      <c r="CG2118" s="527"/>
      <c r="CH2118" s="235"/>
    </row>
    <row r="2119" spans="8:86" ht="15" customHeight="1" x14ac:dyDescent="0.15">
      <c r="H2119" s="111">
        <f t="shared" si="228"/>
        <v>0</v>
      </c>
      <c r="I2119" s="110">
        <v>2099</v>
      </c>
      <c r="J2119" s="199"/>
      <c r="K2119" s="199"/>
      <c r="L2119" s="112" t="e">
        <f t="shared" si="230"/>
        <v>#N/A</v>
      </c>
      <c r="M2119" s="199"/>
      <c r="N2119" s="199"/>
      <c r="O2119" s="124" t="str">
        <f t="shared" si="231"/>
        <v/>
      </c>
      <c r="P2119" s="124" t="str">
        <f t="shared" si="232"/>
        <v/>
      </c>
      <c r="Q2119" s="199"/>
      <c r="R2119" s="113" t="s">
        <v>341</v>
      </c>
      <c r="S2119" s="199"/>
      <c r="T2119" s="113" t="s">
        <v>337</v>
      </c>
      <c r="U2119" s="199"/>
      <c r="V2119" s="112" t="str">
        <f t="shared" si="233"/>
        <v>１～４以外</v>
      </c>
      <c r="W2119" s="628"/>
      <c r="X2119" s="112"/>
      <c r="Y2119" s="199"/>
      <c r="Z2119" s="636"/>
      <c r="AA2119" s="200"/>
      <c r="AB2119" s="114" t="e">
        <f t="shared" si="234"/>
        <v>#N/A</v>
      </c>
      <c r="AC2119" s="115" t="str">
        <f t="shared" si="235"/>
        <v/>
      </c>
      <c r="AD2119" s="145" t="str">
        <f t="shared" si="229"/>
        <v/>
      </c>
      <c r="BD2119" s="36">
        <v>2099</v>
      </c>
      <c r="BE2119" s="223"/>
      <c r="BF2119" s="231"/>
      <c r="BG2119" s="231"/>
      <c r="BH2119" s="231"/>
      <c r="BI2119" s="231"/>
      <c r="BJ2119" s="223"/>
      <c r="BK2119" s="224"/>
      <c r="BL2119" s="223"/>
      <c r="BM2119" s="224"/>
      <c r="BN2119" s="225"/>
      <c r="BO2119" s="226"/>
      <c r="BP2119" s="224"/>
      <c r="BQ2119" s="224"/>
      <c r="BR2119" s="226"/>
      <c r="BS2119" s="225"/>
      <c r="CB2119" s="258"/>
      <c r="CC2119" s="258"/>
      <c r="CD2119" s="536" t="s">
        <v>2566</v>
      </c>
      <c r="CE2119" s="529">
        <v>0</v>
      </c>
      <c r="CF2119" s="530">
        <v>1</v>
      </c>
      <c r="CG2119" s="531">
        <f>DCOUNT($H$20:$AD$4020,"入力ﾁｪｯｸ",CD2118:CF2120)</f>
        <v>0</v>
      </c>
      <c r="CH2119" s="235"/>
    </row>
    <row r="2120" spans="8:86" ht="15" customHeight="1" x14ac:dyDescent="0.15">
      <c r="H2120" s="111">
        <f t="shared" si="228"/>
        <v>0</v>
      </c>
      <c r="I2120" s="110">
        <v>2100</v>
      </c>
      <c r="J2120" s="199"/>
      <c r="K2120" s="199"/>
      <c r="L2120" s="112" t="e">
        <f t="shared" si="230"/>
        <v>#N/A</v>
      </c>
      <c r="M2120" s="199"/>
      <c r="N2120" s="199"/>
      <c r="O2120" s="124" t="str">
        <f t="shared" si="231"/>
        <v/>
      </c>
      <c r="P2120" s="124" t="str">
        <f t="shared" si="232"/>
        <v/>
      </c>
      <c r="Q2120" s="199"/>
      <c r="R2120" s="113" t="s">
        <v>341</v>
      </c>
      <c r="S2120" s="199"/>
      <c r="T2120" s="113" t="s">
        <v>337</v>
      </c>
      <c r="U2120" s="199"/>
      <c r="V2120" s="112" t="str">
        <f t="shared" si="233"/>
        <v>１～４以外</v>
      </c>
      <c r="W2120" s="628"/>
      <c r="X2120" s="112"/>
      <c r="Y2120" s="199"/>
      <c r="Z2120" s="636"/>
      <c r="AA2120" s="200"/>
      <c r="AB2120" s="114" t="e">
        <f t="shared" si="234"/>
        <v>#N/A</v>
      </c>
      <c r="AC2120" s="115" t="str">
        <f t="shared" si="235"/>
        <v/>
      </c>
      <c r="AD2120" s="145" t="str">
        <f t="shared" si="229"/>
        <v/>
      </c>
      <c r="BD2120" s="36">
        <v>2100</v>
      </c>
      <c r="BE2120" s="223"/>
      <c r="BF2120" s="231"/>
      <c r="BG2120" s="231"/>
      <c r="BH2120" s="231"/>
      <c r="BI2120" s="231"/>
      <c r="BJ2120" s="223"/>
      <c r="BK2120" s="224"/>
      <c r="BL2120" s="223"/>
      <c r="BM2120" s="224"/>
      <c r="BN2120" s="225"/>
      <c r="BO2120" s="226"/>
      <c r="BP2120" s="224"/>
      <c r="BQ2120" s="224"/>
      <c r="BR2120" s="226"/>
      <c r="BS2120" s="225"/>
      <c r="CB2120" s="258"/>
      <c r="CC2120" s="258"/>
      <c r="CD2120" s="536" t="s">
        <v>2565</v>
      </c>
      <c r="CE2120" s="533">
        <v>0</v>
      </c>
      <c r="CF2120" s="534">
        <v>2</v>
      </c>
      <c r="CG2120" s="535"/>
      <c r="CH2120" s="235"/>
    </row>
    <row r="2121" spans="8:86" ht="15" customHeight="1" x14ac:dyDescent="0.15">
      <c r="H2121" s="111">
        <f t="shared" si="228"/>
        <v>0</v>
      </c>
      <c r="I2121" s="110">
        <v>2101</v>
      </c>
      <c r="J2121" s="199"/>
      <c r="K2121" s="199"/>
      <c r="L2121" s="112" t="e">
        <f t="shared" si="230"/>
        <v>#N/A</v>
      </c>
      <c r="M2121" s="199"/>
      <c r="N2121" s="199"/>
      <c r="O2121" s="124" t="str">
        <f t="shared" si="231"/>
        <v/>
      </c>
      <c r="P2121" s="124" t="str">
        <f t="shared" si="232"/>
        <v/>
      </c>
      <c r="Q2121" s="199"/>
      <c r="R2121" s="113" t="s">
        <v>341</v>
      </c>
      <c r="S2121" s="199"/>
      <c r="T2121" s="113" t="s">
        <v>337</v>
      </c>
      <c r="U2121" s="199"/>
      <c r="V2121" s="112" t="str">
        <f t="shared" si="233"/>
        <v>１～４以外</v>
      </c>
      <c r="W2121" s="628"/>
      <c r="X2121" s="112"/>
      <c r="Y2121" s="199"/>
      <c r="Z2121" s="636"/>
      <c r="AA2121" s="200"/>
      <c r="AB2121" s="114" t="e">
        <f t="shared" si="234"/>
        <v>#N/A</v>
      </c>
      <c r="AC2121" s="115" t="str">
        <f t="shared" si="235"/>
        <v/>
      </c>
      <c r="AD2121" s="145" t="str">
        <f t="shared" si="229"/>
        <v/>
      </c>
      <c r="BD2121" s="36">
        <v>2101</v>
      </c>
      <c r="BE2121" s="223"/>
      <c r="BF2121" s="231"/>
      <c r="BG2121" s="231"/>
      <c r="BH2121" s="231"/>
      <c r="BI2121" s="231"/>
      <c r="BJ2121" s="223"/>
      <c r="BK2121" s="224"/>
      <c r="BL2121" s="223"/>
      <c r="BM2121" s="224"/>
      <c r="BN2121" s="225"/>
      <c r="BO2121" s="226"/>
      <c r="BP2121" s="224"/>
      <c r="BQ2121" s="224"/>
      <c r="BR2121" s="226"/>
      <c r="BS2121" s="225"/>
      <c r="CB2121" s="258"/>
      <c r="CC2121" s="258"/>
      <c r="CD2121" s="524" t="s">
        <v>242</v>
      </c>
      <c r="CE2121" s="525" t="s">
        <v>505</v>
      </c>
      <c r="CF2121" s="526" t="s">
        <v>725</v>
      </c>
      <c r="CG2121" s="527"/>
      <c r="CH2121" s="235"/>
    </row>
    <row r="2122" spans="8:86" ht="15" customHeight="1" x14ac:dyDescent="0.15">
      <c r="H2122" s="111">
        <f t="shared" si="228"/>
        <v>0</v>
      </c>
      <c r="I2122" s="110">
        <v>2102</v>
      </c>
      <c r="J2122" s="199"/>
      <c r="K2122" s="199"/>
      <c r="L2122" s="112" t="e">
        <f t="shared" si="230"/>
        <v>#N/A</v>
      </c>
      <c r="M2122" s="199"/>
      <c r="N2122" s="199"/>
      <c r="O2122" s="124" t="str">
        <f t="shared" si="231"/>
        <v/>
      </c>
      <c r="P2122" s="124" t="str">
        <f t="shared" si="232"/>
        <v/>
      </c>
      <c r="Q2122" s="199"/>
      <c r="R2122" s="113" t="s">
        <v>341</v>
      </c>
      <c r="S2122" s="199"/>
      <c r="T2122" s="113" t="s">
        <v>337</v>
      </c>
      <c r="U2122" s="199"/>
      <c r="V2122" s="112" t="str">
        <f t="shared" si="233"/>
        <v>１～４以外</v>
      </c>
      <c r="W2122" s="628"/>
      <c r="X2122" s="112"/>
      <c r="Y2122" s="199"/>
      <c r="Z2122" s="636"/>
      <c r="AA2122" s="200"/>
      <c r="AB2122" s="114" t="e">
        <f t="shared" si="234"/>
        <v>#N/A</v>
      </c>
      <c r="AC2122" s="115" t="str">
        <f t="shared" si="235"/>
        <v/>
      </c>
      <c r="AD2122" s="145" t="str">
        <f t="shared" si="229"/>
        <v/>
      </c>
      <c r="BD2122" s="36">
        <v>2102</v>
      </c>
      <c r="BE2122" s="223"/>
      <c r="BF2122" s="231"/>
      <c r="BG2122" s="231"/>
      <c r="BH2122" s="231"/>
      <c r="BI2122" s="231"/>
      <c r="BJ2122" s="223"/>
      <c r="BK2122" s="224"/>
      <c r="BL2122" s="223"/>
      <c r="BM2122" s="224"/>
      <c r="BN2122" s="225"/>
      <c r="BO2122" s="226"/>
      <c r="BP2122" s="224"/>
      <c r="BQ2122" s="224"/>
      <c r="BR2122" s="226"/>
      <c r="BS2122" s="225"/>
      <c r="CB2122" s="258"/>
      <c r="CC2122" s="258"/>
      <c r="CD2122" s="536" t="s">
        <v>2567</v>
      </c>
      <c r="CE2122" s="529">
        <v>0</v>
      </c>
      <c r="CF2122" s="530">
        <v>1</v>
      </c>
      <c r="CG2122" s="531">
        <f>DCOUNT($H$20:$AD$4020,"入力ﾁｪｯｸ",CD2121:CF2123)</f>
        <v>0</v>
      </c>
      <c r="CH2122" s="235"/>
    </row>
    <row r="2123" spans="8:86" ht="15" customHeight="1" x14ac:dyDescent="0.15">
      <c r="H2123" s="111">
        <f t="shared" si="228"/>
        <v>0</v>
      </c>
      <c r="I2123" s="110">
        <v>2103</v>
      </c>
      <c r="J2123" s="199"/>
      <c r="K2123" s="199"/>
      <c r="L2123" s="112" t="e">
        <f t="shared" si="230"/>
        <v>#N/A</v>
      </c>
      <c r="M2123" s="199"/>
      <c r="N2123" s="199"/>
      <c r="O2123" s="124" t="str">
        <f t="shared" si="231"/>
        <v/>
      </c>
      <c r="P2123" s="124" t="str">
        <f t="shared" si="232"/>
        <v/>
      </c>
      <c r="Q2123" s="199"/>
      <c r="R2123" s="113" t="s">
        <v>341</v>
      </c>
      <c r="S2123" s="199"/>
      <c r="T2123" s="113" t="s">
        <v>337</v>
      </c>
      <c r="U2123" s="199"/>
      <c r="V2123" s="112" t="str">
        <f t="shared" si="233"/>
        <v>１～４以外</v>
      </c>
      <c r="W2123" s="628"/>
      <c r="X2123" s="112"/>
      <c r="Y2123" s="199"/>
      <c r="Z2123" s="636"/>
      <c r="AA2123" s="200"/>
      <c r="AB2123" s="114" t="e">
        <f t="shared" si="234"/>
        <v>#N/A</v>
      </c>
      <c r="AC2123" s="115" t="str">
        <f t="shared" si="235"/>
        <v/>
      </c>
      <c r="AD2123" s="145" t="str">
        <f t="shared" si="229"/>
        <v/>
      </c>
      <c r="BD2123" s="36">
        <v>2103</v>
      </c>
      <c r="BE2123" s="223"/>
      <c r="BF2123" s="231"/>
      <c r="BG2123" s="231"/>
      <c r="BH2123" s="231"/>
      <c r="BI2123" s="231"/>
      <c r="BJ2123" s="223"/>
      <c r="BK2123" s="224"/>
      <c r="BL2123" s="223"/>
      <c r="BM2123" s="224"/>
      <c r="BN2123" s="225"/>
      <c r="BO2123" s="226"/>
      <c r="BP2123" s="224"/>
      <c r="BQ2123" s="224"/>
      <c r="BR2123" s="226"/>
      <c r="BS2123" s="225"/>
      <c r="CB2123" s="258"/>
      <c r="CC2123" s="258"/>
      <c r="CD2123" s="536" t="s">
        <v>2567</v>
      </c>
      <c r="CE2123" s="533">
        <v>0</v>
      </c>
      <c r="CF2123" s="534">
        <v>2</v>
      </c>
      <c r="CG2123" s="535"/>
      <c r="CH2123" s="235"/>
    </row>
    <row r="2124" spans="8:86" ht="15" customHeight="1" x14ac:dyDescent="0.15">
      <c r="H2124" s="111">
        <f t="shared" si="228"/>
        <v>0</v>
      </c>
      <c r="I2124" s="110">
        <v>2104</v>
      </c>
      <c r="J2124" s="199"/>
      <c r="K2124" s="199"/>
      <c r="L2124" s="112" t="e">
        <f t="shared" si="230"/>
        <v>#N/A</v>
      </c>
      <c r="M2124" s="199"/>
      <c r="N2124" s="199"/>
      <c r="O2124" s="124" t="str">
        <f t="shared" si="231"/>
        <v/>
      </c>
      <c r="P2124" s="124" t="str">
        <f t="shared" si="232"/>
        <v/>
      </c>
      <c r="Q2124" s="199"/>
      <c r="R2124" s="113" t="s">
        <v>341</v>
      </c>
      <c r="S2124" s="199"/>
      <c r="T2124" s="113" t="s">
        <v>337</v>
      </c>
      <c r="U2124" s="199"/>
      <c r="V2124" s="112" t="str">
        <f t="shared" si="233"/>
        <v>１～４以外</v>
      </c>
      <c r="W2124" s="628"/>
      <c r="X2124" s="112"/>
      <c r="Y2124" s="199"/>
      <c r="Z2124" s="636"/>
      <c r="AA2124" s="200"/>
      <c r="AB2124" s="114" t="e">
        <f t="shared" si="234"/>
        <v>#N/A</v>
      </c>
      <c r="AC2124" s="115" t="str">
        <f t="shared" si="235"/>
        <v/>
      </c>
      <c r="AD2124" s="145" t="str">
        <f t="shared" si="229"/>
        <v/>
      </c>
      <c r="BD2124" s="36">
        <v>2104</v>
      </c>
      <c r="BE2124" s="223"/>
      <c r="BF2124" s="231"/>
      <c r="BG2124" s="231"/>
      <c r="BH2124" s="231"/>
      <c r="BI2124" s="231"/>
      <c r="BJ2124" s="223"/>
      <c r="BK2124" s="224"/>
      <c r="BL2124" s="223"/>
      <c r="BM2124" s="224"/>
      <c r="BN2124" s="225"/>
      <c r="BO2124" s="226"/>
      <c r="BP2124" s="224"/>
      <c r="BQ2124" s="224"/>
      <c r="BR2124" s="226"/>
      <c r="BS2124" s="225"/>
      <c r="CB2124" s="258"/>
      <c r="CC2124" s="258"/>
      <c r="CD2124" s="524" t="s">
        <v>242</v>
      </c>
      <c r="CE2124" s="525" t="s">
        <v>505</v>
      </c>
      <c r="CF2124" s="526" t="s">
        <v>725</v>
      </c>
      <c r="CG2124" s="527"/>
      <c r="CH2124" s="235"/>
    </row>
    <row r="2125" spans="8:86" ht="15" customHeight="1" x14ac:dyDescent="0.15">
      <c r="H2125" s="111">
        <f t="shared" si="228"/>
        <v>0</v>
      </c>
      <c r="I2125" s="110">
        <v>2105</v>
      </c>
      <c r="J2125" s="199"/>
      <c r="K2125" s="199"/>
      <c r="L2125" s="112" t="e">
        <f t="shared" si="230"/>
        <v>#N/A</v>
      </c>
      <c r="M2125" s="199"/>
      <c r="N2125" s="199"/>
      <c r="O2125" s="124" t="str">
        <f t="shared" si="231"/>
        <v/>
      </c>
      <c r="P2125" s="124" t="str">
        <f t="shared" si="232"/>
        <v/>
      </c>
      <c r="Q2125" s="199"/>
      <c r="R2125" s="113" t="s">
        <v>341</v>
      </c>
      <c r="S2125" s="199"/>
      <c r="T2125" s="113" t="s">
        <v>337</v>
      </c>
      <c r="U2125" s="199"/>
      <c r="V2125" s="112" t="str">
        <f t="shared" si="233"/>
        <v>１～４以外</v>
      </c>
      <c r="W2125" s="628"/>
      <c r="X2125" s="112"/>
      <c r="Y2125" s="199"/>
      <c r="Z2125" s="636"/>
      <c r="AA2125" s="200"/>
      <c r="AB2125" s="114" t="e">
        <f t="shared" si="234"/>
        <v>#N/A</v>
      </c>
      <c r="AC2125" s="115" t="str">
        <f t="shared" si="235"/>
        <v/>
      </c>
      <c r="AD2125" s="145" t="str">
        <f t="shared" si="229"/>
        <v/>
      </c>
      <c r="BD2125" s="36">
        <v>2105</v>
      </c>
      <c r="BE2125" s="223"/>
      <c r="BF2125" s="231"/>
      <c r="BG2125" s="231"/>
      <c r="BH2125" s="231"/>
      <c r="BI2125" s="231"/>
      <c r="BJ2125" s="223"/>
      <c r="BK2125" s="224"/>
      <c r="BL2125" s="223"/>
      <c r="BM2125" s="224"/>
      <c r="BN2125" s="225"/>
      <c r="BO2125" s="226"/>
      <c r="BP2125" s="224"/>
      <c r="BQ2125" s="224"/>
      <c r="BR2125" s="226"/>
      <c r="BS2125" s="225"/>
      <c r="CB2125" s="258"/>
      <c r="CC2125" s="258"/>
      <c r="CD2125" s="536" t="s">
        <v>2568</v>
      </c>
      <c r="CE2125" s="529">
        <v>0</v>
      </c>
      <c r="CF2125" s="530">
        <v>1</v>
      </c>
      <c r="CG2125" s="531">
        <f>DCOUNT($H$20:$AD$4020,"入力ﾁｪｯｸ",CD2124:CF2126)</f>
        <v>0</v>
      </c>
      <c r="CH2125" s="235"/>
    </row>
    <row r="2126" spans="8:86" ht="15" customHeight="1" x14ac:dyDescent="0.15">
      <c r="H2126" s="111">
        <f t="shared" si="228"/>
        <v>0</v>
      </c>
      <c r="I2126" s="110">
        <v>2106</v>
      </c>
      <c r="J2126" s="199"/>
      <c r="K2126" s="199"/>
      <c r="L2126" s="112" t="e">
        <f t="shared" si="230"/>
        <v>#N/A</v>
      </c>
      <c r="M2126" s="199"/>
      <c r="N2126" s="199"/>
      <c r="O2126" s="124" t="str">
        <f t="shared" si="231"/>
        <v/>
      </c>
      <c r="P2126" s="124" t="str">
        <f t="shared" si="232"/>
        <v/>
      </c>
      <c r="Q2126" s="199"/>
      <c r="R2126" s="113" t="s">
        <v>341</v>
      </c>
      <c r="S2126" s="199"/>
      <c r="T2126" s="113" t="s">
        <v>337</v>
      </c>
      <c r="U2126" s="199"/>
      <c r="V2126" s="112" t="str">
        <f t="shared" si="233"/>
        <v>１～４以外</v>
      </c>
      <c r="W2126" s="628"/>
      <c r="X2126" s="112"/>
      <c r="Y2126" s="199"/>
      <c r="Z2126" s="636"/>
      <c r="AA2126" s="200"/>
      <c r="AB2126" s="114" t="e">
        <f t="shared" si="234"/>
        <v>#N/A</v>
      </c>
      <c r="AC2126" s="115" t="str">
        <f t="shared" si="235"/>
        <v/>
      </c>
      <c r="AD2126" s="145" t="str">
        <f t="shared" si="229"/>
        <v/>
      </c>
      <c r="BD2126" s="36">
        <v>2106</v>
      </c>
      <c r="BE2126" s="223"/>
      <c r="BF2126" s="231"/>
      <c r="BG2126" s="231"/>
      <c r="BH2126" s="231"/>
      <c r="BI2126" s="231"/>
      <c r="BJ2126" s="223"/>
      <c r="BK2126" s="224"/>
      <c r="BL2126" s="223"/>
      <c r="BM2126" s="224"/>
      <c r="BN2126" s="225"/>
      <c r="BO2126" s="226"/>
      <c r="BP2126" s="224"/>
      <c r="BQ2126" s="224"/>
      <c r="BR2126" s="226"/>
      <c r="BS2126" s="225"/>
      <c r="CB2126" s="258"/>
      <c r="CC2126" s="258"/>
      <c r="CD2126" s="536" t="s">
        <v>2569</v>
      </c>
      <c r="CE2126" s="533">
        <v>0</v>
      </c>
      <c r="CF2126" s="534">
        <v>2</v>
      </c>
      <c r="CG2126" s="535"/>
      <c r="CH2126" s="235"/>
    </row>
    <row r="2127" spans="8:86" ht="15" customHeight="1" x14ac:dyDescent="0.15">
      <c r="H2127" s="111">
        <f t="shared" si="228"/>
        <v>0</v>
      </c>
      <c r="I2127" s="110">
        <v>2107</v>
      </c>
      <c r="J2127" s="199"/>
      <c r="K2127" s="199"/>
      <c r="L2127" s="112" t="e">
        <f t="shared" si="230"/>
        <v>#N/A</v>
      </c>
      <c r="M2127" s="199"/>
      <c r="N2127" s="199"/>
      <c r="O2127" s="124" t="str">
        <f t="shared" si="231"/>
        <v/>
      </c>
      <c r="P2127" s="124" t="str">
        <f t="shared" si="232"/>
        <v/>
      </c>
      <c r="Q2127" s="199"/>
      <c r="R2127" s="113" t="s">
        <v>341</v>
      </c>
      <c r="S2127" s="199"/>
      <c r="T2127" s="113" t="s">
        <v>337</v>
      </c>
      <c r="U2127" s="199"/>
      <c r="V2127" s="112" t="str">
        <f t="shared" si="233"/>
        <v>１～４以外</v>
      </c>
      <c r="W2127" s="628"/>
      <c r="X2127" s="112"/>
      <c r="Y2127" s="199"/>
      <c r="Z2127" s="636"/>
      <c r="AA2127" s="200"/>
      <c r="AB2127" s="114" t="e">
        <f t="shared" si="234"/>
        <v>#N/A</v>
      </c>
      <c r="AC2127" s="115" t="str">
        <f t="shared" si="235"/>
        <v/>
      </c>
      <c r="AD2127" s="145" t="str">
        <f t="shared" si="229"/>
        <v/>
      </c>
      <c r="BD2127" s="36">
        <v>2107</v>
      </c>
      <c r="BE2127" s="223"/>
      <c r="BF2127" s="231"/>
      <c r="BG2127" s="231"/>
      <c r="BH2127" s="231"/>
      <c r="BI2127" s="231"/>
      <c r="BJ2127" s="223"/>
      <c r="BK2127" s="224"/>
      <c r="BL2127" s="223"/>
      <c r="BM2127" s="224"/>
      <c r="BN2127" s="225"/>
      <c r="BO2127" s="226"/>
      <c r="BP2127" s="224"/>
      <c r="BQ2127" s="224"/>
      <c r="BR2127" s="226"/>
      <c r="BS2127" s="225"/>
      <c r="CB2127" s="258"/>
      <c r="CC2127" s="258"/>
      <c r="CD2127" s="524" t="s">
        <v>242</v>
      </c>
      <c r="CE2127" s="525" t="s">
        <v>505</v>
      </c>
      <c r="CF2127" s="526" t="s">
        <v>725</v>
      </c>
      <c r="CG2127" s="527"/>
      <c r="CH2127" s="235"/>
    </row>
    <row r="2128" spans="8:86" ht="15" customHeight="1" x14ac:dyDescent="0.15">
      <c r="H2128" s="111">
        <f t="shared" si="228"/>
        <v>0</v>
      </c>
      <c r="I2128" s="110">
        <v>2108</v>
      </c>
      <c r="J2128" s="199"/>
      <c r="K2128" s="199"/>
      <c r="L2128" s="112" t="e">
        <f t="shared" si="230"/>
        <v>#N/A</v>
      </c>
      <c r="M2128" s="199"/>
      <c r="N2128" s="199"/>
      <c r="O2128" s="124" t="str">
        <f t="shared" si="231"/>
        <v/>
      </c>
      <c r="P2128" s="124" t="str">
        <f t="shared" si="232"/>
        <v/>
      </c>
      <c r="Q2128" s="199"/>
      <c r="R2128" s="113" t="s">
        <v>341</v>
      </c>
      <c r="S2128" s="199"/>
      <c r="T2128" s="113" t="s">
        <v>337</v>
      </c>
      <c r="U2128" s="199"/>
      <c r="V2128" s="112" t="str">
        <f t="shared" si="233"/>
        <v>１～４以外</v>
      </c>
      <c r="W2128" s="628"/>
      <c r="X2128" s="112"/>
      <c r="Y2128" s="199"/>
      <c r="Z2128" s="636"/>
      <c r="AA2128" s="200"/>
      <c r="AB2128" s="114" t="e">
        <f t="shared" si="234"/>
        <v>#N/A</v>
      </c>
      <c r="AC2128" s="115" t="str">
        <f t="shared" si="235"/>
        <v/>
      </c>
      <c r="AD2128" s="145" t="str">
        <f t="shared" si="229"/>
        <v/>
      </c>
      <c r="BD2128" s="36">
        <v>2108</v>
      </c>
      <c r="BE2128" s="223"/>
      <c r="BF2128" s="231"/>
      <c r="BG2128" s="231"/>
      <c r="BH2128" s="231"/>
      <c r="BI2128" s="231"/>
      <c r="BJ2128" s="223"/>
      <c r="BK2128" s="224"/>
      <c r="BL2128" s="223"/>
      <c r="BM2128" s="224"/>
      <c r="BN2128" s="225"/>
      <c r="BO2128" s="226"/>
      <c r="BP2128" s="224"/>
      <c r="BQ2128" s="224"/>
      <c r="BR2128" s="226"/>
      <c r="BS2128" s="225"/>
      <c r="CB2128" s="258"/>
      <c r="CC2128" s="258"/>
      <c r="CD2128" s="536" t="s">
        <v>2570</v>
      </c>
      <c r="CE2128" s="529">
        <v>0</v>
      </c>
      <c r="CF2128" s="530">
        <v>1</v>
      </c>
      <c r="CG2128" s="531">
        <f>DCOUNT($H$20:$AD$4020,"入力ﾁｪｯｸ",CD2127:CF2129)</f>
        <v>0</v>
      </c>
      <c r="CH2128" s="235"/>
    </row>
    <row r="2129" spans="8:86" ht="15" customHeight="1" x14ac:dyDescent="0.15">
      <c r="H2129" s="111">
        <f t="shared" si="228"/>
        <v>0</v>
      </c>
      <c r="I2129" s="110">
        <v>2109</v>
      </c>
      <c r="J2129" s="199"/>
      <c r="K2129" s="199"/>
      <c r="L2129" s="112" t="e">
        <f t="shared" si="230"/>
        <v>#N/A</v>
      </c>
      <c r="M2129" s="199"/>
      <c r="N2129" s="199"/>
      <c r="O2129" s="124" t="str">
        <f t="shared" si="231"/>
        <v/>
      </c>
      <c r="P2129" s="124" t="str">
        <f t="shared" si="232"/>
        <v/>
      </c>
      <c r="Q2129" s="199"/>
      <c r="R2129" s="113" t="s">
        <v>341</v>
      </c>
      <c r="S2129" s="199"/>
      <c r="T2129" s="113" t="s">
        <v>337</v>
      </c>
      <c r="U2129" s="199"/>
      <c r="V2129" s="112" t="str">
        <f t="shared" si="233"/>
        <v>１～４以外</v>
      </c>
      <c r="W2129" s="628"/>
      <c r="X2129" s="112"/>
      <c r="Y2129" s="199"/>
      <c r="Z2129" s="636"/>
      <c r="AA2129" s="200"/>
      <c r="AB2129" s="114" t="e">
        <f t="shared" si="234"/>
        <v>#N/A</v>
      </c>
      <c r="AC2129" s="115" t="str">
        <f t="shared" si="235"/>
        <v/>
      </c>
      <c r="AD2129" s="145" t="str">
        <f t="shared" si="229"/>
        <v/>
      </c>
      <c r="BD2129" s="36">
        <v>2109</v>
      </c>
      <c r="BE2129" s="223"/>
      <c r="BF2129" s="231"/>
      <c r="BG2129" s="231"/>
      <c r="BH2129" s="231"/>
      <c r="BI2129" s="231"/>
      <c r="BJ2129" s="223"/>
      <c r="BK2129" s="224"/>
      <c r="BL2129" s="223"/>
      <c r="BM2129" s="224"/>
      <c r="BN2129" s="225"/>
      <c r="BO2129" s="226"/>
      <c r="BP2129" s="224"/>
      <c r="BQ2129" s="224"/>
      <c r="BR2129" s="226"/>
      <c r="BS2129" s="225"/>
      <c r="CB2129" s="258"/>
      <c r="CC2129" s="258"/>
      <c r="CD2129" s="536" t="s">
        <v>2570</v>
      </c>
      <c r="CE2129" s="533">
        <v>0</v>
      </c>
      <c r="CF2129" s="534">
        <v>2</v>
      </c>
      <c r="CG2129" s="535"/>
      <c r="CH2129" s="235"/>
    </row>
    <row r="2130" spans="8:86" ht="15" customHeight="1" x14ac:dyDescent="0.15">
      <c r="H2130" s="111">
        <f t="shared" si="228"/>
        <v>0</v>
      </c>
      <c r="I2130" s="110">
        <v>2110</v>
      </c>
      <c r="J2130" s="199"/>
      <c r="K2130" s="199"/>
      <c r="L2130" s="112" t="e">
        <f t="shared" si="230"/>
        <v>#N/A</v>
      </c>
      <c r="M2130" s="199"/>
      <c r="N2130" s="199"/>
      <c r="O2130" s="124" t="str">
        <f t="shared" si="231"/>
        <v/>
      </c>
      <c r="P2130" s="124" t="str">
        <f t="shared" si="232"/>
        <v/>
      </c>
      <c r="Q2130" s="199"/>
      <c r="R2130" s="113" t="s">
        <v>341</v>
      </c>
      <c r="S2130" s="199"/>
      <c r="T2130" s="113" t="s">
        <v>337</v>
      </c>
      <c r="U2130" s="199"/>
      <c r="V2130" s="112" t="str">
        <f t="shared" si="233"/>
        <v>１～４以外</v>
      </c>
      <c r="W2130" s="628"/>
      <c r="X2130" s="112"/>
      <c r="Y2130" s="199"/>
      <c r="Z2130" s="636"/>
      <c r="AA2130" s="200"/>
      <c r="AB2130" s="114" t="e">
        <f t="shared" si="234"/>
        <v>#N/A</v>
      </c>
      <c r="AC2130" s="115" t="str">
        <f t="shared" si="235"/>
        <v/>
      </c>
      <c r="AD2130" s="145" t="str">
        <f t="shared" si="229"/>
        <v/>
      </c>
      <c r="BD2130" s="36">
        <v>2110</v>
      </c>
      <c r="BE2130" s="223"/>
      <c r="BF2130" s="231"/>
      <c r="BG2130" s="231"/>
      <c r="BH2130" s="231"/>
      <c r="BI2130" s="231"/>
      <c r="BJ2130" s="223"/>
      <c r="BK2130" s="224"/>
      <c r="BL2130" s="223"/>
      <c r="BM2130" s="224"/>
      <c r="BN2130" s="225"/>
      <c r="BO2130" s="226"/>
      <c r="BP2130" s="224"/>
      <c r="BQ2130" s="224"/>
      <c r="BR2130" s="226"/>
      <c r="BS2130" s="225"/>
      <c r="CB2130" s="258"/>
      <c r="CC2130" s="258"/>
      <c r="CD2130" s="524" t="s">
        <v>242</v>
      </c>
      <c r="CE2130" s="525" t="s">
        <v>505</v>
      </c>
      <c r="CF2130" s="526" t="s">
        <v>725</v>
      </c>
      <c r="CG2130" s="527"/>
      <c r="CH2130" s="235"/>
    </row>
    <row r="2131" spans="8:86" ht="15" customHeight="1" x14ac:dyDescent="0.15">
      <c r="H2131" s="111">
        <f t="shared" si="228"/>
        <v>0</v>
      </c>
      <c r="I2131" s="110">
        <v>2111</v>
      </c>
      <c r="J2131" s="199"/>
      <c r="K2131" s="199"/>
      <c r="L2131" s="112" t="e">
        <f t="shared" si="230"/>
        <v>#N/A</v>
      </c>
      <c r="M2131" s="199"/>
      <c r="N2131" s="199"/>
      <c r="O2131" s="124" t="str">
        <f t="shared" si="231"/>
        <v/>
      </c>
      <c r="P2131" s="124" t="str">
        <f t="shared" si="232"/>
        <v/>
      </c>
      <c r="Q2131" s="199"/>
      <c r="R2131" s="113" t="s">
        <v>341</v>
      </c>
      <c r="S2131" s="199"/>
      <c r="T2131" s="113" t="s">
        <v>337</v>
      </c>
      <c r="U2131" s="199"/>
      <c r="V2131" s="112" t="str">
        <f t="shared" si="233"/>
        <v>１～４以外</v>
      </c>
      <c r="W2131" s="628"/>
      <c r="X2131" s="112"/>
      <c r="Y2131" s="199"/>
      <c r="Z2131" s="636"/>
      <c r="AA2131" s="200"/>
      <c r="AB2131" s="114" t="e">
        <f t="shared" si="234"/>
        <v>#N/A</v>
      </c>
      <c r="AC2131" s="115" t="str">
        <f t="shared" si="235"/>
        <v/>
      </c>
      <c r="AD2131" s="145" t="str">
        <f t="shared" si="229"/>
        <v/>
      </c>
      <c r="BD2131" s="36">
        <v>2111</v>
      </c>
      <c r="BE2131" s="223"/>
      <c r="BF2131" s="231"/>
      <c r="BG2131" s="231"/>
      <c r="BH2131" s="231"/>
      <c r="BI2131" s="231"/>
      <c r="BJ2131" s="223"/>
      <c r="BK2131" s="224"/>
      <c r="BL2131" s="223"/>
      <c r="BM2131" s="224"/>
      <c r="BN2131" s="225"/>
      <c r="BO2131" s="226"/>
      <c r="BP2131" s="224"/>
      <c r="BQ2131" s="224"/>
      <c r="BR2131" s="226"/>
      <c r="BS2131" s="225"/>
      <c r="CB2131" s="258"/>
      <c r="CC2131" s="258"/>
      <c r="CD2131" s="536" t="s">
        <v>2571</v>
      </c>
      <c r="CE2131" s="529">
        <v>0</v>
      </c>
      <c r="CF2131" s="530">
        <v>1</v>
      </c>
      <c r="CG2131" s="531">
        <f>DCOUNT($H$20:$AD$4020,"入力ﾁｪｯｸ",CD2130:CF2132)</f>
        <v>0</v>
      </c>
      <c r="CH2131" s="235"/>
    </row>
    <row r="2132" spans="8:86" ht="15" customHeight="1" x14ac:dyDescent="0.15">
      <c r="H2132" s="111">
        <f t="shared" si="228"/>
        <v>0</v>
      </c>
      <c r="I2132" s="110">
        <v>2112</v>
      </c>
      <c r="J2132" s="199"/>
      <c r="K2132" s="199"/>
      <c r="L2132" s="112" t="e">
        <f t="shared" si="230"/>
        <v>#N/A</v>
      </c>
      <c r="M2132" s="199"/>
      <c r="N2132" s="199"/>
      <c r="O2132" s="124" t="str">
        <f t="shared" si="231"/>
        <v/>
      </c>
      <c r="P2132" s="124" t="str">
        <f t="shared" si="232"/>
        <v/>
      </c>
      <c r="Q2132" s="199"/>
      <c r="R2132" s="113" t="s">
        <v>341</v>
      </c>
      <c r="S2132" s="199"/>
      <c r="T2132" s="113" t="s">
        <v>337</v>
      </c>
      <c r="U2132" s="199"/>
      <c r="V2132" s="112" t="str">
        <f t="shared" si="233"/>
        <v>１～４以外</v>
      </c>
      <c r="W2132" s="628"/>
      <c r="X2132" s="112"/>
      <c r="Y2132" s="199"/>
      <c r="Z2132" s="636"/>
      <c r="AA2132" s="200"/>
      <c r="AB2132" s="114" t="e">
        <f t="shared" si="234"/>
        <v>#N/A</v>
      </c>
      <c r="AC2132" s="115" t="str">
        <f t="shared" si="235"/>
        <v/>
      </c>
      <c r="AD2132" s="145" t="str">
        <f t="shared" si="229"/>
        <v/>
      </c>
      <c r="BD2132" s="36">
        <v>2112</v>
      </c>
      <c r="BE2132" s="223"/>
      <c r="BF2132" s="231"/>
      <c r="BG2132" s="231"/>
      <c r="BH2132" s="231"/>
      <c r="BI2132" s="231"/>
      <c r="BJ2132" s="223"/>
      <c r="BK2132" s="224"/>
      <c r="BL2132" s="223"/>
      <c r="BM2132" s="224"/>
      <c r="BN2132" s="225"/>
      <c r="BO2132" s="226"/>
      <c r="BP2132" s="224"/>
      <c r="BQ2132" s="224"/>
      <c r="BR2132" s="226"/>
      <c r="BS2132" s="225"/>
      <c r="CB2132" s="258"/>
      <c r="CC2132" s="258"/>
      <c r="CD2132" s="536" t="s">
        <v>2571</v>
      </c>
      <c r="CE2132" s="533">
        <v>0</v>
      </c>
      <c r="CF2132" s="534">
        <v>2</v>
      </c>
      <c r="CG2132" s="535"/>
      <c r="CH2132" s="235"/>
    </row>
    <row r="2133" spans="8:86" ht="15" customHeight="1" x14ac:dyDescent="0.15">
      <c r="H2133" s="111">
        <f t="shared" si="228"/>
        <v>0</v>
      </c>
      <c r="I2133" s="110">
        <v>2113</v>
      </c>
      <c r="J2133" s="199"/>
      <c r="K2133" s="199"/>
      <c r="L2133" s="112" t="e">
        <f t="shared" si="230"/>
        <v>#N/A</v>
      </c>
      <c r="M2133" s="199"/>
      <c r="N2133" s="199"/>
      <c r="O2133" s="124" t="str">
        <f t="shared" si="231"/>
        <v/>
      </c>
      <c r="P2133" s="124" t="str">
        <f t="shared" si="232"/>
        <v/>
      </c>
      <c r="Q2133" s="199"/>
      <c r="R2133" s="113" t="s">
        <v>341</v>
      </c>
      <c r="S2133" s="199"/>
      <c r="T2133" s="113" t="s">
        <v>337</v>
      </c>
      <c r="U2133" s="199"/>
      <c r="V2133" s="112" t="str">
        <f t="shared" si="233"/>
        <v>１～４以外</v>
      </c>
      <c r="W2133" s="628"/>
      <c r="X2133" s="112"/>
      <c r="Y2133" s="199"/>
      <c r="Z2133" s="636"/>
      <c r="AA2133" s="200"/>
      <c r="AB2133" s="114" t="e">
        <f t="shared" si="234"/>
        <v>#N/A</v>
      </c>
      <c r="AC2133" s="115" t="str">
        <f t="shared" si="235"/>
        <v/>
      </c>
      <c r="AD2133" s="145" t="str">
        <f t="shared" si="229"/>
        <v/>
      </c>
      <c r="BD2133" s="36">
        <v>2113</v>
      </c>
      <c r="BE2133" s="223"/>
      <c r="BF2133" s="231"/>
      <c r="BG2133" s="231"/>
      <c r="BH2133" s="231"/>
      <c r="BI2133" s="231"/>
      <c r="BJ2133" s="223"/>
      <c r="BK2133" s="224"/>
      <c r="BL2133" s="223"/>
      <c r="BM2133" s="224"/>
      <c r="BN2133" s="225"/>
      <c r="BO2133" s="226"/>
      <c r="BP2133" s="224"/>
      <c r="BQ2133" s="224"/>
      <c r="BR2133" s="226"/>
      <c r="BS2133" s="225"/>
      <c r="CB2133" s="258"/>
      <c r="CC2133" s="258"/>
      <c r="CD2133" s="524" t="s">
        <v>242</v>
      </c>
      <c r="CE2133" s="525" t="s">
        <v>505</v>
      </c>
      <c r="CF2133" s="526" t="s">
        <v>725</v>
      </c>
      <c r="CG2133" s="527"/>
      <c r="CH2133" s="235"/>
    </row>
    <row r="2134" spans="8:86" ht="15" customHeight="1" x14ac:dyDescent="0.15">
      <c r="H2134" s="111">
        <f t="shared" si="228"/>
        <v>0</v>
      </c>
      <c r="I2134" s="110">
        <v>2114</v>
      </c>
      <c r="J2134" s="199"/>
      <c r="K2134" s="199"/>
      <c r="L2134" s="112" t="e">
        <f t="shared" si="230"/>
        <v>#N/A</v>
      </c>
      <c r="M2134" s="199"/>
      <c r="N2134" s="199"/>
      <c r="O2134" s="124" t="str">
        <f t="shared" si="231"/>
        <v/>
      </c>
      <c r="P2134" s="124" t="str">
        <f t="shared" si="232"/>
        <v/>
      </c>
      <c r="Q2134" s="199"/>
      <c r="R2134" s="113" t="s">
        <v>341</v>
      </c>
      <c r="S2134" s="199"/>
      <c r="T2134" s="113" t="s">
        <v>337</v>
      </c>
      <c r="U2134" s="199"/>
      <c r="V2134" s="112" t="str">
        <f t="shared" si="233"/>
        <v>１～４以外</v>
      </c>
      <c r="W2134" s="628"/>
      <c r="X2134" s="112"/>
      <c r="Y2134" s="199"/>
      <c r="Z2134" s="636"/>
      <c r="AA2134" s="200"/>
      <c r="AB2134" s="114" t="e">
        <f t="shared" si="234"/>
        <v>#N/A</v>
      </c>
      <c r="AC2134" s="115" t="str">
        <f t="shared" si="235"/>
        <v/>
      </c>
      <c r="AD2134" s="145" t="str">
        <f t="shared" si="229"/>
        <v/>
      </c>
      <c r="BD2134" s="36">
        <v>2114</v>
      </c>
      <c r="BE2134" s="223"/>
      <c r="BF2134" s="231"/>
      <c r="BG2134" s="231"/>
      <c r="BH2134" s="231"/>
      <c r="BI2134" s="231"/>
      <c r="BJ2134" s="223"/>
      <c r="BK2134" s="224"/>
      <c r="BL2134" s="223"/>
      <c r="BM2134" s="224"/>
      <c r="BN2134" s="225"/>
      <c r="BO2134" s="226"/>
      <c r="BP2134" s="224"/>
      <c r="BQ2134" s="224"/>
      <c r="BR2134" s="226"/>
      <c r="BS2134" s="225"/>
      <c r="CB2134" s="258"/>
      <c r="CC2134" s="258"/>
      <c r="CD2134" s="536" t="s">
        <v>2572</v>
      </c>
      <c r="CE2134" s="529">
        <v>0</v>
      </c>
      <c r="CF2134" s="530">
        <v>1</v>
      </c>
      <c r="CG2134" s="531">
        <f>DCOUNT($H$20:$AD$4020,"入力ﾁｪｯｸ",CD2133:CF2135)</f>
        <v>0</v>
      </c>
      <c r="CH2134" s="235"/>
    </row>
    <row r="2135" spans="8:86" ht="15" customHeight="1" x14ac:dyDescent="0.15">
      <c r="H2135" s="111">
        <f t="shared" si="228"/>
        <v>0</v>
      </c>
      <c r="I2135" s="110">
        <v>2115</v>
      </c>
      <c r="J2135" s="199"/>
      <c r="K2135" s="199"/>
      <c r="L2135" s="112" t="e">
        <f t="shared" si="230"/>
        <v>#N/A</v>
      </c>
      <c r="M2135" s="199"/>
      <c r="N2135" s="199"/>
      <c r="O2135" s="124" t="str">
        <f t="shared" si="231"/>
        <v/>
      </c>
      <c r="P2135" s="124" t="str">
        <f t="shared" si="232"/>
        <v/>
      </c>
      <c r="Q2135" s="199"/>
      <c r="R2135" s="113" t="s">
        <v>341</v>
      </c>
      <c r="S2135" s="199"/>
      <c r="T2135" s="113" t="s">
        <v>337</v>
      </c>
      <c r="U2135" s="199"/>
      <c r="V2135" s="112" t="str">
        <f t="shared" si="233"/>
        <v>１～４以外</v>
      </c>
      <c r="W2135" s="628"/>
      <c r="X2135" s="112"/>
      <c r="Y2135" s="199"/>
      <c r="Z2135" s="636"/>
      <c r="AA2135" s="200"/>
      <c r="AB2135" s="114" t="e">
        <f t="shared" si="234"/>
        <v>#N/A</v>
      </c>
      <c r="AC2135" s="115" t="str">
        <f t="shared" si="235"/>
        <v/>
      </c>
      <c r="AD2135" s="145" t="str">
        <f t="shared" si="229"/>
        <v/>
      </c>
      <c r="BD2135" s="36">
        <v>2115</v>
      </c>
      <c r="BE2135" s="223"/>
      <c r="BF2135" s="231"/>
      <c r="BG2135" s="231"/>
      <c r="BH2135" s="231"/>
      <c r="BI2135" s="231"/>
      <c r="BJ2135" s="223"/>
      <c r="BK2135" s="224"/>
      <c r="BL2135" s="223"/>
      <c r="BM2135" s="224"/>
      <c r="BN2135" s="225"/>
      <c r="BO2135" s="226"/>
      <c r="BP2135" s="224"/>
      <c r="BQ2135" s="224"/>
      <c r="BR2135" s="226"/>
      <c r="BS2135" s="225"/>
      <c r="CB2135" s="258"/>
      <c r="CC2135" s="258"/>
      <c r="CD2135" s="536" t="s">
        <v>2573</v>
      </c>
      <c r="CE2135" s="533">
        <v>0</v>
      </c>
      <c r="CF2135" s="534">
        <v>2</v>
      </c>
      <c r="CG2135" s="535"/>
      <c r="CH2135" s="235"/>
    </row>
    <row r="2136" spans="8:86" ht="15" customHeight="1" x14ac:dyDescent="0.15">
      <c r="H2136" s="111">
        <f t="shared" si="228"/>
        <v>0</v>
      </c>
      <c r="I2136" s="110">
        <v>2116</v>
      </c>
      <c r="J2136" s="199"/>
      <c r="K2136" s="199"/>
      <c r="L2136" s="112" t="e">
        <f t="shared" si="230"/>
        <v>#N/A</v>
      </c>
      <c r="M2136" s="199"/>
      <c r="N2136" s="199"/>
      <c r="O2136" s="124" t="str">
        <f t="shared" si="231"/>
        <v/>
      </c>
      <c r="P2136" s="124" t="str">
        <f t="shared" si="232"/>
        <v/>
      </c>
      <c r="Q2136" s="199"/>
      <c r="R2136" s="113" t="s">
        <v>341</v>
      </c>
      <c r="S2136" s="199"/>
      <c r="T2136" s="113" t="s">
        <v>337</v>
      </c>
      <c r="U2136" s="199"/>
      <c r="V2136" s="112" t="str">
        <f t="shared" si="233"/>
        <v>１～４以外</v>
      </c>
      <c r="W2136" s="628"/>
      <c r="X2136" s="112"/>
      <c r="Y2136" s="199"/>
      <c r="Z2136" s="636"/>
      <c r="AA2136" s="200"/>
      <c r="AB2136" s="114" t="e">
        <f t="shared" si="234"/>
        <v>#N/A</v>
      </c>
      <c r="AC2136" s="115" t="str">
        <f t="shared" si="235"/>
        <v/>
      </c>
      <c r="AD2136" s="145" t="str">
        <f t="shared" si="229"/>
        <v/>
      </c>
      <c r="BD2136" s="36">
        <v>2116</v>
      </c>
      <c r="BE2136" s="223"/>
      <c r="BF2136" s="231"/>
      <c r="BG2136" s="231"/>
      <c r="BH2136" s="231"/>
      <c r="BI2136" s="231"/>
      <c r="BJ2136" s="223"/>
      <c r="BK2136" s="224"/>
      <c r="BL2136" s="223"/>
      <c r="BM2136" s="224"/>
      <c r="BN2136" s="225"/>
      <c r="BO2136" s="226"/>
      <c r="BP2136" s="224"/>
      <c r="BQ2136" s="224"/>
      <c r="BR2136" s="226"/>
      <c r="BS2136" s="225"/>
      <c r="CB2136" s="258"/>
      <c r="CC2136" s="258"/>
      <c r="CD2136" s="524" t="s">
        <v>242</v>
      </c>
      <c r="CE2136" s="525" t="s">
        <v>505</v>
      </c>
      <c r="CF2136" s="526" t="s">
        <v>725</v>
      </c>
      <c r="CG2136" s="527"/>
      <c r="CH2136" s="235"/>
    </row>
    <row r="2137" spans="8:86" ht="15" customHeight="1" x14ac:dyDescent="0.15">
      <c r="H2137" s="111">
        <f t="shared" si="228"/>
        <v>0</v>
      </c>
      <c r="I2137" s="110">
        <v>2117</v>
      </c>
      <c r="J2137" s="199"/>
      <c r="K2137" s="199"/>
      <c r="L2137" s="112" t="e">
        <f t="shared" si="230"/>
        <v>#N/A</v>
      </c>
      <c r="M2137" s="199"/>
      <c r="N2137" s="199"/>
      <c r="O2137" s="124" t="str">
        <f t="shared" si="231"/>
        <v/>
      </c>
      <c r="P2137" s="124" t="str">
        <f t="shared" si="232"/>
        <v/>
      </c>
      <c r="Q2137" s="199"/>
      <c r="R2137" s="113" t="s">
        <v>341</v>
      </c>
      <c r="S2137" s="199"/>
      <c r="T2137" s="113" t="s">
        <v>337</v>
      </c>
      <c r="U2137" s="199"/>
      <c r="V2137" s="112" t="str">
        <f t="shared" si="233"/>
        <v>１～４以外</v>
      </c>
      <c r="W2137" s="628"/>
      <c r="X2137" s="112"/>
      <c r="Y2137" s="199"/>
      <c r="Z2137" s="636"/>
      <c r="AA2137" s="200"/>
      <c r="AB2137" s="114" t="e">
        <f t="shared" si="234"/>
        <v>#N/A</v>
      </c>
      <c r="AC2137" s="115" t="str">
        <f t="shared" si="235"/>
        <v/>
      </c>
      <c r="AD2137" s="145" t="str">
        <f t="shared" si="229"/>
        <v/>
      </c>
      <c r="BD2137" s="36">
        <v>2117</v>
      </c>
      <c r="BE2137" s="223"/>
      <c r="BF2137" s="231"/>
      <c r="BG2137" s="231"/>
      <c r="BH2137" s="231"/>
      <c r="BI2137" s="231"/>
      <c r="BJ2137" s="223"/>
      <c r="BK2137" s="224"/>
      <c r="BL2137" s="223"/>
      <c r="BM2137" s="224"/>
      <c r="BN2137" s="225"/>
      <c r="BO2137" s="226"/>
      <c r="BP2137" s="224"/>
      <c r="BQ2137" s="224"/>
      <c r="BR2137" s="226"/>
      <c r="BS2137" s="225"/>
      <c r="CB2137" s="258"/>
      <c r="CC2137" s="258"/>
      <c r="CD2137" s="536" t="s">
        <v>2575</v>
      </c>
      <c r="CE2137" s="529">
        <v>0</v>
      </c>
      <c r="CF2137" s="530">
        <v>1</v>
      </c>
      <c r="CG2137" s="531">
        <f>DCOUNT($H$20:$AD$4020,"入力ﾁｪｯｸ",CD2136:CF2138)</f>
        <v>0</v>
      </c>
      <c r="CH2137" s="235"/>
    </row>
    <row r="2138" spans="8:86" ht="15" customHeight="1" x14ac:dyDescent="0.15">
      <c r="H2138" s="111">
        <f t="shared" si="228"/>
        <v>0</v>
      </c>
      <c r="I2138" s="110">
        <v>2118</v>
      </c>
      <c r="J2138" s="199"/>
      <c r="K2138" s="199"/>
      <c r="L2138" s="112" t="e">
        <f t="shared" si="230"/>
        <v>#N/A</v>
      </c>
      <c r="M2138" s="199"/>
      <c r="N2138" s="199"/>
      <c r="O2138" s="124" t="str">
        <f t="shared" si="231"/>
        <v/>
      </c>
      <c r="P2138" s="124" t="str">
        <f t="shared" si="232"/>
        <v/>
      </c>
      <c r="Q2138" s="199"/>
      <c r="R2138" s="113" t="s">
        <v>341</v>
      </c>
      <c r="S2138" s="199"/>
      <c r="T2138" s="113" t="s">
        <v>337</v>
      </c>
      <c r="U2138" s="199"/>
      <c r="V2138" s="112" t="str">
        <f t="shared" si="233"/>
        <v>１～４以外</v>
      </c>
      <c r="W2138" s="628"/>
      <c r="X2138" s="112"/>
      <c r="Y2138" s="199"/>
      <c r="Z2138" s="636"/>
      <c r="AA2138" s="200"/>
      <c r="AB2138" s="114" t="e">
        <f t="shared" si="234"/>
        <v>#N/A</v>
      </c>
      <c r="AC2138" s="115" t="str">
        <f t="shared" si="235"/>
        <v/>
      </c>
      <c r="AD2138" s="145" t="str">
        <f t="shared" si="229"/>
        <v/>
      </c>
      <c r="BD2138" s="36">
        <v>2118</v>
      </c>
      <c r="BE2138" s="223"/>
      <c r="BF2138" s="231"/>
      <c r="BG2138" s="231"/>
      <c r="BH2138" s="231"/>
      <c r="BI2138" s="231"/>
      <c r="BJ2138" s="223"/>
      <c r="BK2138" s="224"/>
      <c r="BL2138" s="223"/>
      <c r="BM2138" s="224"/>
      <c r="BN2138" s="225"/>
      <c r="BO2138" s="226"/>
      <c r="BP2138" s="224"/>
      <c r="BQ2138" s="224"/>
      <c r="BR2138" s="226"/>
      <c r="BS2138" s="225"/>
      <c r="CB2138" s="258"/>
      <c r="CC2138" s="258"/>
      <c r="CD2138" s="536" t="s">
        <v>2575</v>
      </c>
      <c r="CE2138" s="533">
        <v>0</v>
      </c>
      <c r="CF2138" s="534">
        <v>2</v>
      </c>
      <c r="CG2138" s="535"/>
      <c r="CH2138" s="235"/>
    </row>
    <row r="2139" spans="8:86" ht="15" customHeight="1" x14ac:dyDescent="0.15">
      <c r="H2139" s="111">
        <f t="shared" si="228"/>
        <v>0</v>
      </c>
      <c r="I2139" s="110">
        <v>2119</v>
      </c>
      <c r="J2139" s="199"/>
      <c r="K2139" s="199"/>
      <c r="L2139" s="112" t="e">
        <f t="shared" si="230"/>
        <v>#N/A</v>
      </c>
      <c r="M2139" s="199"/>
      <c r="N2139" s="199"/>
      <c r="O2139" s="124" t="str">
        <f t="shared" si="231"/>
        <v/>
      </c>
      <c r="P2139" s="124" t="str">
        <f t="shared" si="232"/>
        <v/>
      </c>
      <c r="Q2139" s="199"/>
      <c r="R2139" s="113" t="s">
        <v>341</v>
      </c>
      <c r="S2139" s="199"/>
      <c r="T2139" s="113" t="s">
        <v>337</v>
      </c>
      <c r="U2139" s="199"/>
      <c r="V2139" s="112" t="str">
        <f t="shared" si="233"/>
        <v>１～４以外</v>
      </c>
      <c r="W2139" s="628"/>
      <c r="X2139" s="112"/>
      <c r="Y2139" s="199"/>
      <c r="Z2139" s="636"/>
      <c r="AA2139" s="200"/>
      <c r="AB2139" s="114" t="e">
        <f t="shared" si="234"/>
        <v>#N/A</v>
      </c>
      <c r="AC2139" s="115" t="str">
        <f t="shared" si="235"/>
        <v/>
      </c>
      <c r="AD2139" s="145" t="str">
        <f t="shared" si="229"/>
        <v/>
      </c>
      <c r="BD2139" s="36">
        <v>2119</v>
      </c>
      <c r="BE2139" s="223"/>
      <c r="BF2139" s="231"/>
      <c r="BG2139" s="231"/>
      <c r="BH2139" s="231"/>
      <c r="BI2139" s="231"/>
      <c r="BJ2139" s="223"/>
      <c r="BK2139" s="224"/>
      <c r="BL2139" s="223"/>
      <c r="BM2139" s="224"/>
      <c r="BN2139" s="225"/>
      <c r="BO2139" s="226"/>
      <c r="BP2139" s="224"/>
      <c r="BQ2139" s="224"/>
      <c r="BR2139" s="226"/>
      <c r="BS2139" s="225"/>
      <c r="CB2139" s="258"/>
      <c r="CC2139" s="258"/>
      <c r="CD2139" s="524" t="s">
        <v>242</v>
      </c>
      <c r="CE2139" s="525" t="s">
        <v>505</v>
      </c>
      <c r="CF2139" s="526" t="s">
        <v>725</v>
      </c>
      <c r="CG2139" s="527"/>
      <c r="CH2139" s="235"/>
    </row>
    <row r="2140" spans="8:86" ht="15" customHeight="1" x14ac:dyDescent="0.15">
      <c r="H2140" s="111">
        <f t="shared" si="228"/>
        <v>0</v>
      </c>
      <c r="I2140" s="110">
        <v>2120</v>
      </c>
      <c r="J2140" s="199"/>
      <c r="K2140" s="199"/>
      <c r="L2140" s="112" t="e">
        <f t="shared" si="230"/>
        <v>#N/A</v>
      </c>
      <c r="M2140" s="199"/>
      <c r="N2140" s="199"/>
      <c r="O2140" s="124" t="str">
        <f t="shared" si="231"/>
        <v/>
      </c>
      <c r="P2140" s="124" t="str">
        <f t="shared" si="232"/>
        <v/>
      </c>
      <c r="Q2140" s="199"/>
      <c r="R2140" s="113" t="s">
        <v>341</v>
      </c>
      <c r="S2140" s="199"/>
      <c r="T2140" s="113" t="s">
        <v>337</v>
      </c>
      <c r="U2140" s="199"/>
      <c r="V2140" s="112" t="str">
        <f t="shared" si="233"/>
        <v>１～４以外</v>
      </c>
      <c r="W2140" s="628"/>
      <c r="X2140" s="112"/>
      <c r="Y2140" s="199"/>
      <c r="Z2140" s="636"/>
      <c r="AA2140" s="200"/>
      <c r="AB2140" s="114" t="e">
        <f t="shared" si="234"/>
        <v>#N/A</v>
      </c>
      <c r="AC2140" s="115" t="str">
        <f t="shared" si="235"/>
        <v/>
      </c>
      <c r="AD2140" s="145" t="str">
        <f t="shared" si="229"/>
        <v/>
      </c>
      <c r="BD2140" s="36">
        <v>2120</v>
      </c>
      <c r="BE2140" s="223"/>
      <c r="BF2140" s="231"/>
      <c r="BG2140" s="231"/>
      <c r="BH2140" s="231"/>
      <c r="BI2140" s="231"/>
      <c r="BJ2140" s="223"/>
      <c r="BK2140" s="224"/>
      <c r="BL2140" s="223"/>
      <c r="BM2140" s="224"/>
      <c r="BN2140" s="225"/>
      <c r="BO2140" s="226"/>
      <c r="BP2140" s="224"/>
      <c r="BQ2140" s="224"/>
      <c r="BR2140" s="226"/>
      <c r="BS2140" s="225"/>
      <c r="CB2140" s="258"/>
      <c r="CC2140" s="258"/>
      <c r="CD2140" s="536" t="s">
        <v>2577</v>
      </c>
      <c r="CE2140" s="529">
        <v>0</v>
      </c>
      <c r="CF2140" s="530">
        <v>1</v>
      </c>
      <c r="CG2140" s="531">
        <f>DCOUNT($H$20:$AD$4020,"入力ﾁｪｯｸ",CD2139:CF2141)</f>
        <v>0</v>
      </c>
      <c r="CH2140" s="235"/>
    </row>
    <row r="2141" spans="8:86" ht="15" customHeight="1" x14ac:dyDescent="0.15">
      <c r="H2141" s="111">
        <f t="shared" si="228"/>
        <v>0</v>
      </c>
      <c r="I2141" s="110">
        <v>2121</v>
      </c>
      <c r="J2141" s="199"/>
      <c r="K2141" s="199"/>
      <c r="L2141" s="112" t="e">
        <f t="shared" si="230"/>
        <v>#N/A</v>
      </c>
      <c r="M2141" s="199"/>
      <c r="N2141" s="199"/>
      <c r="O2141" s="124" t="str">
        <f t="shared" si="231"/>
        <v/>
      </c>
      <c r="P2141" s="124" t="str">
        <f t="shared" si="232"/>
        <v/>
      </c>
      <c r="Q2141" s="199"/>
      <c r="R2141" s="113" t="s">
        <v>341</v>
      </c>
      <c r="S2141" s="199"/>
      <c r="T2141" s="113" t="s">
        <v>337</v>
      </c>
      <c r="U2141" s="199"/>
      <c r="V2141" s="112" t="str">
        <f t="shared" si="233"/>
        <v>１～４以外</v>
      </c>
      <c r="W2141" s="628"/>
      <c r="X2141" s="112"/>
      <c r="Y2141" s="199"/>
      <c r="Z2141" s="636"/>
      <c r="AA2141" s="200"/>
      <c r="AB2141" s="114" t="e">
        <f t="shared" si="234"/>
        <v>#N/A</v>
      </c>
      <c r="AC2141" s="115" t="str">
        <f t="shared" si="235"/>
        <v/>
      </c>
      <c r="AD2141" s="145" t="str">
        <f t="shared" si="229"/>
        <v/>
      </c>
      <c r="BD2141" s="36">
        <v>2121</v>
      </c>
      <c r="BE2141" s="223"/>
      <c r="BF2141" s="231"/>
      <c r="BG2141" s="231"/>
      <c r="BH2141" s="231"/>
      <c r="BI2141" s="231"/>
      <c r="BJ2141" s="223"/>
      <c r="BK2141" s="224"/>
      <c r="BL2141" s="223"/>
      <c r="BM2141" s="224"/>
      <c r="BN2141" s="225"/>
      <c r="BO2141" s="226"/>
      <c r="BP2141" s="224"/>
      <c r="BQ2141" s="224"/>
      <c r="BR2141" s="226"/>
      <c r="BS2141" s="225"/>
      <c r="CB2141" s="258"/>
      <c r="CC2141" s="258"/>
      <c r="CD2141" s="536" t="s">
        <v>2576</v>
      </c>
      <c r="CE2141" s="533">
        <v>0</v>
      </c>
      <c r="CF2141" s="534">
        <v>2</v>
      </c>
      <c r="CG2141" s="535"/>
      <c r="CH2141" s="235"/>
    </row>
    <row r="2142" spans="8:86" ht="15" customHeight="1" x14ac:dyDescent="0.15">
      <c r="H2142" s="111">
        <f t="shared" si="228"/>
        <v>0</v>
      </c>
      <c r="I2142" s="110">
        <v>2122</v>
      </c>
      <c r="J2142" s="199"/>
      <c r="K2142" s="199"/>
      <c r="L2142" s="112" t="e">
        <f t="shared" si="230"/>
        <v>#N/A</v>
      </c>
      <c r="M2142" s="199"/>
      <c r="N2142" s="199"/>
      <c r="O2142" s="124" t="str">
        <f t="shared" si="231"/>
        <v/>
      </c>
      <c r="P2142" s="124" t="str">
        <f t="shared" si="232"/>
        <v/>
      </c>
      <c r="Q2142" s="199"/>
      <c r="R2142" s="113" t="s">
        <v>341</v>
      </c>
      <c r="S2142" s="199"/>
      <c r="T2142" s="113" t="s">
        <v>337</v>
      </c>
      <c r="U2142" s="199"/>
      <c r="V2142" s="112" t="str">
        <f t="shared" si="233"/>
        <v>１～４以外</v>
      </c>
      <c r="W2142" s="628"/>
      <c r="X2142" s="112"/>
      <c r="Y2142" s="199"/>
      <c r="Z2142" s="636"/>
      <c r="AA2142" s="200"/>
      <c r="AB2142" s="114" t="e">
        <f t="shared" si="234"/>
        <v>#N/A</v>
      </c>
      <c r="AC2142" s="115" t="str">
        <f t="shared" si="235"/>
        <v/>
      </c>
      <c r="AD2142" s="145" t="str">
        <f t="shared" si="229"/>
        <v/>
      </c>
      <c r="BD2142" s="36">
        <v>2122</v>
      </c>
      <c r="BE2142" s="223"/>
      <c r="BF2142" s="231"/>
      <c r="BG2142" s="231"/>
      <c r="BH2142" s="231"/>
      <c r="BI2142" s="231"/>
      <c r="BJ2142" s="223"/>
      <c r="BK2142" s="224"/>
      <c r="BL2142" s="223"/>
      <c r="BM2142" s="224"/>
      <c r="BN2142" s="225"/>
      <c r="BO2142" s="226"/>
      <c r="BP2142" s="224"/>
      <c r="BQ2142" s="224"/>
      <c r="BR2142" s="226"/>
      <c r="BS2142" s="225"/>
      <c r="CB2142" s="258"/>
      <c r="CC2142" s="258"/>
      <c r="CD2142" s="524" t="s">
        <v>242</v>
      </c>
      <c r="CE2142" s="525" t="s">
        <v>505</v>
      </c>
      <c r="CF2142" s="526" t="s">
        <v>725</v>
      </c>
      <c r="CG2142" s="527"/>
      <c r="CH2142" s="235"/>
    </row>
    <row r="2143" spans="8:86" ht="15" customHeight="1" x14ac:dyDescent="0.15">
      <c r="H2143" s="111">
        <f t="shared" si="228"/>
        <v>0</v>
      </c>
      <c r="I2143" s="110">
        <v>2123</v>
      </c>
      <c r="J2143" s="199"/>
      <c r="K2143" s="199"/>
      <c r="L2143" s="112" t="e">
        <f t="shared" si="230"/>
        <v>#N/A</v>
      </c>
      <c r="M2143" s="199"/>
      <c r="N2143" s="199"/>
      <c r="O2143" s="124" t="str">
        <f t="shared" si="231"/>
        <v/>
      </c>
      <c r="P2143" s="124" t="str">
        <f t="shared" si="232"/>
        <v/>
      </c>
      <c r="Q2143" s="199"/>
      <c r="R2143" s="113" t="s">
        <v>341</v>
      </c>
      <c r="S2143" s="199"/>
      <c r="T2143" s="113" t="s">
        <v>337</v>
      </c>
      <c r="U2143" s="199"/>
      <c r="V2143" s="112" t="str">
        <f t="shared" si="233"/>
        <v>１～４以外</v>
      </c>
      <c r="W2143" s="628"/>
      <c r="X2143" s="112"/>
      <c r="Y2143" s="199"/>
      <c r="Z2143" s="636"/>
      <c r="AA2143" s="200"/>
      <c r="AB2143" s="114" t="e">
        <f t="shared" si="234"/>
        <v>#N/A</v>
      </c>
      <c r="AC2143" s="115" t="str">
        <f t="shared" si="235"/>
        <v/>
      </c>
      <c r="AD2143" s="145" t="str">
        <f t="shared" si="229"/>
        <v/>
      </c>
      <c r="BD2143" s="36">
        <v>2123</v>
      </c>
      <c r="BE2143" s="223"/>
      <c r="BF2143" s="231"/>
      <c r="BG2143" s="231"/>
      <c r="BH2143" s="231"/>
      <c r="BI2143" s="231"/>
      <c r="BJ2143" s="223"/>
      <c r="BK2143" s="224"/>
      <c r="BL2143" s="223"/>
      <c r="BM2143" s="224"/>
      <c r="BN2143" s="225"/>
      <c r="BO2143" s="226"/>
      <c r="BP2143" s="224"/>
      <c r="BQ2143" s="224"/>
      <c r="BR2143" s="226"/>
      <c r="BS2143" s="225"/>
      <c r="CB2143" s="258"/>
      <c r="CC2143" s="258"/>
      <c r="CD2143" s="536" t="s">
        <v>2578</v>
      </c>
      <c r="CE2143" s="529">
        <v>0</v>
      </c>
      <c r="CF2143" s="530">
        <v>1</v>
      </c>
      <c r="CG2143" s="531">
        <f>DCOUNT($H$20:$AD$4020,"入力ﾁｪｯｸ",CD2142:CF2144)</f>
        <v>0</v>
      </c>
      <c r="CH2143" s="235"/>
    </row>
    <row r="2144" spans="8:86" ht="15" customHeight="1" x14ac:dyDescent="0.15">
      <c r="H2144" s="111">
        <f t="shared" si="228"/>
        <v>0</v>
      </c>
      <c r="I2144" s="110">
        <v>2124</v>
      </c>
      <c r="J2144" s="199"/>
      <c r="K2144" s="199"/>
      <c r="L2144" s="112" t="e">
        <f t="shared" si="230"/>
        <v>#N/A</v>
      </c>
      <c r="M2144" s="199"/>
      <c r="N2144" s="199"/>
      <c r="O2144" s="124" t="str">
        <f t="shared" si="231"/>
        <v/>
      </c>
      <c r="P2144" s="124" t="str">
        <f t="shared" si="232"/>
        <v/>
      </c>
      <c r="Q2144" s="199"/>
      <c r="R2144" s="113" t="s">
        <v>341</v>
      </c>
      <c r="S2144" s="199"/>
      <c r="T2144" s="113" t="s">
        <v>337</v>
      </c>
      <c r="U2144" s="199"/>
      <c r="V2144" s="112" t="str">
        <f t="shared" si="233"/>
        <v>１～４以外</v>
      </c>
      <c r="W2144" s="628"/>
      <c r="X2144" s="112"/>
      <c r="Y2144" s="199"/>
      <c r="Z2144" s="636"/>
      <c r="AA2144" s="200"/>
      <c r="AB2144" s="114" t="e">
        <f t="shared" si="234"/>
        <v>#N/A</v>
      </c>
      <c r="AC2144" s="115" t="str">
        <f t="shared" si="235"/>
        <v/>
      </c>
      <c r="AD2144" s="145" t="str">
        <f t="shared" si="229"/>
        <v/>
      </c>
      <c r="BD2144" s="36">
        <v>2124</v>
      </c>
      <c r="BE2144" s="223"/>
      <c r="BF2144" s="231"/>
      <c r="BG2144" s="231"/>
      <c r="BH2144" s="231"/>
      <c r="BI2144" s="231"/>
      <c r="BJ2144" s="223"/>
      <c r="BK2144" s="224"/>
      <c r="BL2144" s="223"/>
      <c r="BM2144" s="224"/>
      <c r="BN2144" s="225"/>
      <c r="BO2144" s="226"/>
      <c r="BP2144" s="224"/>
      <c r="BQ2144" s="224"/>
      <c r="BR2144" s="226"/>
      <c r="BS2144" s="225"/>
      <c r="CB2144" s="258"/>
      <c r="CC2144" s="258"/>
      <c r="CD2144" s="536" t="s">
        <v>2579</v>
      </c>
      <c r="CE2144" s="533">
        <v>0</v>
      </c>
      <c r="CF2144" s="534">
        <v>2</v>
      </c>
      <c r="CG2144" s="535"/>
      <c r="CH2144" s="235"/>
    </row>
    <row r="2145" spans="8:86" ht="15" customHeight="1" x14ac:dyDescent="0.15">
      <c r="H2145" s="111">
        <f t="shared" si="228"/>
        <v>0</v>
      </c>
      <c r="I2145" s="110">
        <v>2125</v>
      </c>
      <c r="J2145" s="199"/>
      <c r="K2145" s="199"/>
      <c r="L2145" s="112" t="e">
        <f t="shared" si="230"/>
        <v>#N/A</v>
      </c>
      <c r="M2145" s="199"/>
      <c r="N2145" s="199"/>
      <c r="O2145" s="124" t="str">
        <f t="shared" si="231"/>
        <v/>
      </c>
      <c r="P2145" s="124" t="str">
        <f t="shared" si="232"/>
        <v/>
      </c>
      <c r="Q2145" s="199"/>
      <c r="R2145" s="113" t="s">
        <v>341</v>
      </c>
      <c r="S2145" s="199"/>
      <c r="T2145" s="113" t="s">
        <v>337</v>
      </c>
      <c r="U2145" s="199"/>
      <c r="V2145" s="112" t="str">
        <f t="shared" si="233"/>
        <v>１～４以外</v>
      </c>
      <c r="W2145" s="628"/>
      <c r="X2145" s="112"/>
      <c r="Y2145" s="199"/>
      <c r="Z2145" s="636"/>
      <c r="AA2145" s="200"/>
      <c r="AB2145" s="114" t="e">
        <f t="shared" si="234"/>
        <v>#N/A</v>
      </c>
      <c r="AC2145" s="115" t="str">
        <f t="shared" si="235"/>
        <v/>
      </c>
      <c r="AD2145" s="145" t="str">
        <f t="shared" si="229"/>
        <v/>
      </c>
      <c r="BD2145" s="36">
        <v>2125</v>
      </c>
      <c r="BE2145" s="223"/>
      <c r="BF2145" s="231"/>
      <c r="BG2145" s="231"/>
      <c r="BH2145" s="231"/>
      <c r="BI2145" s="231"/>
      <c r="BJ2145" s="223"/>
      <c r="BK2145" s="224"/>
      <c r="BL2145" s="223"/>
      <c r="BM2145" s="224"/>
      <c r="BN2145" s="225"/>
      <c r="BO2145" s="226"/>
      <c r="BP2145" s="224"/>
      <c r="BQ2145" s="224"/>
      <c r="BR2145" s="226"/>
      <c r="BS2145" s="225"/>
      <c r="CB2145" s="258"/>
      <c r="CC2145" s="258"/>
      <c r="CD2145" s="524" t="s">
        <v>242</v>
      </c>
      <c r="CE2145" s="525" t="s">
        <v>505</v>
      </c>
      <c r="CF2145" s="526" t="s">
        <v>725</v>
      </c>
      <c r="CG2145" s="527"/>
      <c r="CH2145" s="235"/>
    </row>
    <row r="2146" spans="8:86" ht="15" customHeight="1" x14ac:dyDescent="0.15">
      <c r="H2146" s="111">
        <f t="shared" ref="H2146:H2209" si="236">IF(K2146=" "," ",COUNT(K2146))</f>
        <v>0</v>
      </c>
      <c r="I2146" s="110">
        <v>2126</v>
      </c>
      <c r="J2146" s="199"/>
      <c r="K2146" s="199"/>
      <c r="L2146" s="112" t="e">
        <f t="shared" si="230"/>
        <v>#N/A</v>
      </c>
      <c r="M2146" s="199"/>
      <c r="N2146" s="199"/>
      <c r="O2146" s="124" t="str">
        <f t="shared" si="231"/>
        <v/>
      </c>
      <c r="P2146" s="124" t="str">
        <f t="shared" si="232"/>
        <v/>
      </c>
      <c r="Q2146" s="199"/>
      <c r="R2146" s="113" t="s">
        <v>341</v>
      </c>
      <c r="S2146" s="199"/>
      <c r="T2146" s="113" t="s">
        <v>337</v>
      </c>
      <c r="U2146" s="199"/>
      <c r="V2146" s="112" t="str">
        <f t="shared" si="233"/>
        <v>１～４以外</v>
      </c>
      <c r="W2146" s="628"/>
      <c r="X2146" s="112"/>
      <c r="Y2146" s="199"/>
      <c r="Z2146" s="636"/>
      <c r="AA2146" s="200"/>
      <c r="AB2146" s="114" t="e">
        <f t="shared" si="234"/>
        <v>#N/A</v>
      </c>
      <c r="AC2146" s="115" t="str">
        <f t="shared" si="235"/>
        <v/>
      </c>
      <c r="AD2146" s="145" t="str">
        <f t="shared" si="229"/>
        <v/>
      </c>
      <c r="BD2146" s="36">
        <v>2126</v>
      </c>
      <c r="BE2146" s="223"/>
      <c r="BF2146" s="231"/>
      <c r="BG2146" s="231"/>
      <c r="BH2146" s="231"/>
      <c r="BI2146" s="231"/>
      <c r="BJ2146" s="223"/>
      <c r="BK2146" s="224"/>
      <c r="BL2146" s="223"/>
      <c r="BM2146" s="224"/>
      <c r="BN2146" s="225"/>
      <c r="BO2146" s="226"/>
      <c r="BP2146" s="224"/>
      <c r="BQ2146" s="224"/>
      <c r="BR2146" s="226"/>
      <c r="BS2146" s="225"/>
      <c r="CB2146" s="258"/>
      <c r="CC2146" s="258"/>
      <c r="CD2146" s="536" t="s">
        <v>2580</v>
      </c>
      <c r="CE2146" s="529">
        <v>0</v>
      </c>
      <c r="CF2146" s="530">
        <v>1</v>
      </c>
      <c r="CG2146" s="531">
        <f>DCOUNT($H$20:$AD$4020,"入力ﾁｪｯｸ",CD2145:CF2147)</f>
        <v>0</v>
      </c>
      <c r="CH2146" s="235"/>
    </row>
    <row r="2147" spans="8:86" ht="15" customHeight="1" x14ac:dyDescent="0.15">
      <c r="H2147" s="111">
        <f t="shared" si="236"/>
        <v>0</v>
      </c>
      <c r="I2147" s="110">
        <v>2127</v>
      </c>
      <c r="J2147" s="199"/>
      <c r="K2147" s="199"/>
      <c r="L2147" s="112" t="e">
        <f t="shared" si="230"/>
        <v>#N/A</v>
      </c>
      <c r="M2147" s="199"/>
      <c r="N2147" s="199"/>
      <c r="O2147" s="124" t="str">
        <f t="shared" si="231"/>
        <v/>
      </c>
      <c r="P2147" s="124" t="str">
        <f t="shared" si="232"/>
        <v/>
      </c>
      <c r="Q2147" s="199"/>
      <c r="R2147" s="113" t="s">
        <v>341</v>
      </c>
      <c r="S2147" s="199"/>
      <c r="T2147" s="113" t="s">
        <v>337</v>
      </c>
      <c r="U2147" s="199"/>
      <c r="V2147" s="112" t="str">
        <f t="shared" si="233"/>
        <v>１～４以外</v>
      </c>
      <c r="W2147" s="628"/>
      <c r="X2147" s="112"/>
      <c r="Y2147" s="199"/>
      <c r="Z2147" s="636"/>
      <c r="AA2147" s="200"/>
      <c r="AB2147" s="114" t="e">
        <f t="shared" si="234"/>
        <v>#N/A</v>
      </c>
      <c r="AC2147" s="115" t="str">
        <f t="shared" si="235"/>
        <v/>
      </c>
      <c r="AD2147" s="145" t="str">
        <f t="shared" si="229"/>
        <v/>
      </c>
      <c r="BD2147" s="36">
        <v>2127</v>
      </c>
      <c r="BE2147" s="223"/>
      <c r="BF2147" s="231"/>
      <c r="BG2147" s="231"/>
      <c r="BH2147" s="231"/>
      <c r="BI2147" s="231"/>
      <c r="BJ2147" s="223"/>
      <c r="BK2147" s="224"/>
      <c r="BL2147" s="223"/>
      <c r="BM2147" s="224"/>
      <c r="BN2147" s="225"/>
      <c r="BO2147" s="226"/>
      <c r="BP2147" s="224"/>
      <c r="BQ2147" s="224"/>
      <c r="BR2147" s="226"/>
      <c r="BS2147" s="225"/>
      <c r="CB2147" s="258"/>
      <c r="CC2147" s="258"/>
      <c r="CD2147" s="536" t="s">
        <v>2580</v>
      </c>
      <c r="CE2147" s="533">
        <v>0</v>
      </c>
      <c r="CF2147" s="534">
        <v>2</v>
      </c>
      <c r="CG2147" s="535"/>
      <c r="CH2147" s="235"/>
    </row>
    <row r="2148" spans="8:86" ht="15" customHeight="1" x14ac:dyDescent="0.15">
      <c r="H2148" s="111">
        <f t="shared" si="236"/>
        <v>0</v>
      </c>
      <c r="I2148" s="110">
        <v>2128</v>
      </c>
      <c r="J2148" s="199"/>
      <c r="K2148" s="199"/>
      <c r="L2148" s="112" t="e">
        <f t="shared" si="230"/>
        <v>#N/A</v>
      </c>
      <c r="M2148" s="199"/>
      <c r="N2148" s="199"/>
      <c r="O2148" s="124" t="str">
        <f t="shared" si="231"/>
        <v/>
      </c>
      <c r="P2148" s="124" t="str">
        <f t="shared" si="232"/>
        <v/>
      </c>
      <c r="Q2148" s="199"/>
      <c r="R2148" s="113" t="s">
        <v>341</v>
      </c>
      <c r="S2148" s="199"/>
      <c r="T2148" s="113" t="s">
        <v>337</v>
      </c>
      <c r="U2148" s="199"/>
      <c r="V2148" s="112" t="str">
        <f t="shared" si="233"/>
        <v>１～４以外</v>
      </c>
      <c r="W2148" s="628"/>
      <c r="X2148" s="112"/>
      <c r="Y2148" s="199"/>
      <c r="Z2148" s="636"/>
      <c r="AA2148" s="200"/>
      <c r="AB2148" s="114" t="e">
        <f t="shared" si="234"/>
        <v>#N/A</v>
      </c>
      <c r="AC2148" s="115" t="str">
        <f t="shared" si="235"/>
        <v/>
      </c>
      <c r="AD2148" s="145" t="str">
        <f t="shared" si="229"/>
        <v/>
      </c>
      <c r="BD2148" s="36">
        <v>2128</v>
      </c>
      <c r="BE2148" s="223"/>
      <c r="BF2148" s="231"/>
      <c r="BG2148" s="231"/>
      <c r="BH2148" s="231"/>
      <c r="BI2148" s="231"/>
      <c r="BJ2148" s="223"/>
      <c r="BK2148" s="224"/>
      <c r="BL2148" s="223"/>
      <c r="BM2148" s="224"/>
      <c r="BN2148" s="225"/>
      <c r="BO2148" s="226"/>
      <c r="BP2148" s="224"/>
      <c r="BQ2148" s="224"/>
      <c r="BR2148" s="226"/>
      <c r="BS2148" s="225"/>
      <c r="CB2148" s="258"/>
      <c r="CC2148" s="258"/>
      <c r="CD2148" s="524" t="s">
        <v>242</v>
      </c>
      <c r="CE2148" s="525" t="s">
        <v>505</v>
      </c>
      <c r="CF2148" s="526" t="s">
        <v>725</v>
      </c>
      <c r="CG2148" s="527"/>
      <c r="CH2148" s="235"/>
    </row>
    <row r="2149" spans="8:86" ht="15" customHeight="1" x14ac:dyDescent="0.15">
      <c r="H2149" s="111">
        <f t="shared" si="236"/>
        <v>0</v>
      </c>
      <c r="I2149" s="110">
        <v>2129</v>
      </c>
      <c r="J2149" s="199"/>
      <c r="K2149" s="199"/>
      <c r="L2149" s="112" t="e">
        <f t="shared" si="230"/>
        <v>#N/A</v>
      </c>
      <c r="M2149" s="199"/>
      <c r="N2149" s="199"/>
      <c r="O2149" s="124" t="str">
        <f t="shared" si="231"/>
        <v/>
      </c>
      <c r="P2149" s="124" t="str">
        <f t="shared" si="232"/>
        <v/>
      </c>
      <c r="Q2149" s="199"/>
      <c r="R2149" s="113" t="s">
        <v>341</v>
      </c>
      <c r="S2149" s="199"/>
      <c r="T2149" s="113" t="s">
        <v>337</v>
      </c>
      <c r="U2149" s="199"/>
      <c r="V2149" s="112" t="str">
        <f t="shared" si="233"/>
        <v>１～４以外</v>
      </c>
      <c r="W2149" s="628"/>
      <c r="X2149" s="112"/>
      <c r="Y2149" s="199"/>
      <c r="Z2149" s="636"/>
      <c r="AA2149" s="200"/>
      <c r="AB2149" s="114" t="e">
        <f t="shared" si="234"/>
        <v>#N/A</v>
      </c>
      <c r="AC2149" s="115" t="str">
        <f t="shared" si="235"/>
        <v/>
      </c>
      <c r="AD2149" s="145" t="str">
        <f t="shared" si="229"/>
        <v/>
      </c>
      <c r="BD2149" s="36">
        <v>2129</v>
      </c>
      <c r="BE2149" s="223"/>
      <c r="BF2149" s="231"/>
      <c r="BG2149" s="231"/>
      <c r="BH2149" s="231"/>
      <c r="BI2149" s="231"/>
      <c r="BJ2149" s="223"/>
      <c r="BK2149" s="224"/>
      <c r="BL2149" s="223"/>
      <c r="BM2149" s="224"/>
      <c r="BN2149" s="225"/>
      <c r="BO2149" s="226"/>
      <c r="BP2149" s="224"/>
      <c r="BQ2149" s="224"/>
      <c r="BR2149" s="226"/>
      <c r="BS2149" s="225"/>
      <c r="CB2149" s="258"/>
      <c r="CC2149" s="258"/>
      <c r="CD2149" s="536" t="s">
        <v>2582</v>
      </c>
      <c r="CE2149" s="529">
        <v>0</v>
      </c>
      <c r="CF2149" s="530">
        <v>1</v>
      </c>
      <c r="CG2149" s="531">
        <f>DCOUNT($H$20:$AD$4020,"入力ﾁｪｯｸ",CD2148:CF2150)</f>
        <v>0</v>
      </c>
      <c r="CH2149" s="235"/>
    </row>
    <row r="2150" spans="8:86" ht="15" customHeight="1" x14ac:dyDescent="0.15">
      <c r="H2150" s="111">
        <f t="shared" si="236"/>
        <v>0</v>
      </c>
      <c r="I2150" s="110">
        <v>2130</v>
      </c>
      <c r="J2150" s="199"/>
      <c r="K2150" s="199"/>
      <c r="L2150" s="112" t="e">
        <f t="shared" si="230"/>
        <v>#N/A</v>
      </c>
      <c r="M2150" s="199"/>
      <c r="N2150" s="199"/>
      <c r="O2150" s="124" t="str">
        <f t="shared" si="231"/>
        <v/>
      </c>
      <c r="P2150" s="124" t="str">
        <f t="shared" si="232"/>
        <v/>
      </c>
      <c r="Q2150" s="199"/>
      <c r="R2150" s="113" t="s">
        <v>341</v>
      </c>
      <c r="S2150" s="199"/>
      <c r="T2150" s="113" t="s">
        <v>337</v>
      </c>
      <c r="U2150" s="199"/>
      <c r="V2150" s="112" t="str">
        <f t="shared" si="233"/>
        <v>１～４以外</v>
      </c>
      <c r="W2150" s="628"/>
      <c r="X2150" s="112"/>
      <c r="Y2150" s="199"/>
      <c r="Z2150" s="636"/>
      <c r="AA2150" s="200"/>
      <c r="AB2150" s="114" t="e">
        <f t="shared" si="234"/>
        <v>#N/A</v>
      </c>
      <c r="AC2150" s="115" t="str">
        <f t="shared" si="235"/>
        <v/>
      </c>
      <c r="AD2150" s="145" t="str">
        <f t="shared" si="229"/>
        <v/>
      </c>
      <c r="BD2150" s="36">
        <v>2130</v>
      </c>
      <c r="BE2150" s="223"/>
      <c r="BF2150" s="231"/>
      <c r="BG2150" s="231"/>
      <c r="BH2150" s="231"/>
      <c r="BI2150" s="231"/>
      <c r="BJ2150" s="223"/>
      <c r="BK2150" s="224"/>
      <c r="BL2150" s="223"/>
      <c r="BM2150" s="224"/>
      <c r="BN2150" s="225"/>
      <c r="BO2150" s="226"/>
      <c r="BP2150" s="224"/>
      <c r="BQ2150" s="224"/>
      <c r="BR2150" s="226"/>
      <c r="BS2150" s="225"/>
      <c r="CB2150" s="258"/>
      <c r="CC2150" s="258"/>
      <c r="CD2150" s="536" t="s">
        <v>2581</v>
      </c>
      <c r="CE2150" s="533">
        <v>0</v>
      </c>
      <c r="CF2150" s="534">
        <v>2</v>
      </c>
      <c r="CG2150" s="535"/>
      <c r="CH2150" s="235"/>
    </row>
    <row r="2151" spans="8:86" ht="15" customHeight="1" x14ac:dyDescent="0.15">
      <c r="H2151" s="111">
        <f t="shared" si="236"/>
        <v>0</v>
      </c>
      <c r="I2151" s="110">
        <v>2131</v>
      </c>
      <c r="J2151" s="199"/>
      <c r="K2151" s="199"/>
      <c r="L2151" s="112" t="e">
        <f t="shared" si="230"/>
        <v>#N/A</v>
      </c>
      <c r="M2151" s="199"/>
      <c r="N2151" s="199"/>
      <c r="O2151" s="124" t="str">
        <f t="shared" si="231"/>
        <v/>
      </c>
      <c r="P2151" s="124" t="str">
        <f t="shared" si="232"/>
        <v/>
      </c>
      <c r="Q2151" s="199"/>
      <c r="R2151" s="113" t="s">
        <v>341</v>
      </c>
      <c r="S2151" s="199"/>
      <c r="T2151" s="113" t="s">
        <v>337</v>
      </c>
      <c r="U2151" s="199"/>
      <c r="V2151" s="112" t="str">
        <f t="shared" si="233"/>
        <v>１～４以外</v>
      </c>
      <c r="W2151" s="628"/>
      <c r="X2151" s="112"/>
      <c r="Y2151" s="199"/>
      <c r="Z2151" s="636"/>
      <c r="AA2151" s="200"/>
      <c r="AB2151" s="114" t="e">
        <f t="shared" si="234"/>
        <v>#N/A</v>
      </c>
      <c r="AC2151" s="115" t="str">
        <f t="shared" si="235"/>
        <v/>
      </c>
      <c r="AD2151" s="145" t="str">
        <f t="shared" si="229"/>
        <v/>
      </c>
      <c r="BD2151" s="36">
        <v>2131</v>
      </c>
      <c r="BE2151" s="223"/>
      <c r="BF2151" s="231"/>
      <c r="BG2151" s="231"/>
      <c r="BH2151" s="231"/>
      <c r="BI2151" s="231"/>
      <c r="BJ2151" s="223"/>
      <c r="BK2151" s="224"/>
      <c r="BL2151" s="223"/>
      <c r="BM2151" s="224"/>
      <c r="BN2151" s="225"/>
      <c r="BO2151" s="226"/>
      <c r="BP2151" s="224"/>
      <c r="BQ2151" s="224"/>
      <c r="BR2151" s="226"/>
      <c r="BS2151" s="225"/>
      <c r="CB2151" s="258"/>
      <c r="CC2151" s="258"/>
      <c r="CD2151" s="524" t="s">
        <v>242</v>
      </c>
      <c r="CE2151" s="525" t="s">
        <v>505</v>
      </c>
      <c r="CF2151" s="526" t="s">
        <v>725</v>
      </c>
      <c r="CG2151" s="527"/>
      <c r="CH2151" s="235"/>
    </row>
    <row r="2152" spans="8:86" ht="15" customHeight="1" x14ac:dyDescent="0.15">
      <c r="H2152" s="111">
        <f t="shared" si="236"/>
        <v>0</v>
      </c>
      <c r="I2152" s="110">
        <v>2132</v>
      </c>
      <c r="J2152" s="199"/>
      <c r="K2152" s="199"/>
      <c r="L2152" s="112" t="e">
        <f t="shared" si="230"/>
        <v>#N/A</v>
      </c>
      <c r="M2152" s="199"/>
      <c r="N2152" s="199"/>
      <c r="O2152" s="124" t="str">
        <f t="shared" si="231"/>
        <v/>
      </c>
      <c r="P2152" s="124" t="str">
        <f t="shared" si="232"/>
        <v/>
      </c>
      <c r="Q2152" s="199"/>
      <c r="R2152" s="113" t="s">
        <v>341</v>
      </c>
      <c r="S2152" s="199"/>
      <c r="T2152" s="113" t="s">
        <v>337</v>
      </c>
      <c r="U2152" s="199"/>
      <c r="V2152" s="112" t="str">
        <f t="shared" si="233"/>
        <v>１～４以外</v>
      </c>
      <c r="W2152" s="628"/>
      <c r="X2152" s="112"/>
      <c r="Y2152" s="199"/>
      <c r="Z2152" s="636"/>
      <c r="AA2152" s="200"/>
      <c r="AB2152" s="114" t="e">
        <f t="shared" si="234"/>
        <v>#N/A</v>
      </c>
      <c r="AC2152" s="115" t="str">
        <f t="shared" si="235"/>
        <v/>
      </c>
      <c r="AD2152" s="145" t="str">
        <f t="shared" si="229"/>
        <v/>
      </c>
      <c r="BD2152" s="36">
        <v>2132</v>
      </c>
      <c r="BE2152" s="223"/>
      <c r="BF2152" s="231"/>
      <c r="BG2152" s="231"/>
      <c r="BH2152" s="231"/>
      <c r="BI2152" s="231"/>
      <c r="BJ2152" s="223"/>
      <c r="BK2152" s="224"/>
      <c r="BL2152" s="223"/>
      <c r="BM2152" s="224"/>
      <c r="BN2152" s="225"/>
      <c r="BO2152" s="226"/>
      <c r="BP2152" s="224"/>
      <c r="BQ2152" s="224"/>
      <c r="BR2152" s="226"/>
      <c r="BS2152" s="225"/>
      <c r="CB2152" s="258"/>
      <c r="CC2152" s="258"/>
      <c r="CD2152" s="536" t="s">
        <v>2583</v>
      </c>
      <c r="CE2152" s="529">
        <v>0</v>
      </c>
      <c r="CF2152" s="530">
        <v>1</v>
      </c>
      <c r="CG2152" s="531">
        <f>DCOUNT($H$20:$AD$4020,"入力ﾁｪｯｸ",CD2151:CF2153)</f>
        <v>0</v>
      </c>
      <c r="CH2152" s="235"/>
    </row>
    <row r="2153" spans="8:86" ht="15" customHeight="1" x14ac:dyDescent="0.15">
      <c r="H2153" s="111">
        <f t="shared" si="236"/>
        <v>0</v>
      </c>
      <c r="I2153" s="110">
        <v>2133</v>
      </c>
      <c r="J2153" s="199"/>
      <c r="K2153" s="199"/>
      <c r="L2153" s="112" t="e">
        <f t="shared" si="230"/>
        <v>#N/A</v>
      </c>
      <c r="M2153" s="199"/>
      <c r="N2153" s="199"/>
      <c r="O2153" s="124" t="str">
        <f t="shared" si="231"/>
        <v/>
      </c>
      <c r="P2153" s="124" t="str">
        <f t="shared" si="232"/>
        <v/>
      </c>
      <c r="Q2153" s="199"/>
      <c r="R2153" s="113" t="s">
        <v>341</v>
      </c>
      <c r="S2153" s="199"/>
      <c r="T2153" s="113" t="s">
        <v>337</v>
      </c>
      <c r="U2153" s="199"/>
      <c r="V2153" s="112" t="str">
        <f t="shared" si="233"/>
        <v>１～４以外</v>
      </c>
      <c r="W2153" s="628"/>
      <c r="X2153" s="112"/>
      <c r="Y2153" s="199"/>
      <c r="Z2153" s="636"/>
      <c r="AA2153" s="200"/>
      <c r="AB2153" s="114" t="e">
        <f t="shared" si="234"/>
        <v>#N/A</v>
      </c>
      <c r="AC2153" s="115" t="str">
        <f t="shared" si="235"/>
        <v/>
      </c>
      <c r="AD2153" s="145" t="str">
        <f t="shared" si="229"/>
        <v/>
      </c>
      <c r="BD2153" s="36">
        <v>2133</v>
      </c>
      <c r="BE2153" s="223"/>
      <c r="BF2153" s="231"/>
      <c r="BG2153" s="231"/>
      <c r="BH2153" s="231"/>
      <c r="BI2153" s="231"/>
      <c r="BJ2153" s="223"/>
      <c r="BK2153" s="224"/>
      <c r="BL2153" s="223"/>
      <c r="BM2153" s="224"/>
      <c r="BN2153" s="225"/>
      <c r="BO2153" s="226"/>
      <c r="BP2153" s="224"/>
      <c r="BQ2153" s="224"/>
      <c r="BR2153" s="226"/>
      <c r="BS2153" s="225"/>
      <c r="CB2153" s="258"/>
      <c r="CC2153" s="258"/>
      <c r="CD2153" s="536" t="s">
        <v>2583</v>
      </c>
      <c r="CE2153" s="533">
        <v>0</v>
      </c>
      <c r="CF2153" s="534">
        <v>2</v>
      </c>
      <c r="CG2153" s="535"/>
      <c r="CH2153" s="235"/>
    </row>
    <row r="2154" spans="8:86" ht="15" customHeight="1" x14ac:dyDescent="0.15">
      <c r="H2154" s="111">
        <f t="shared" si="236"/>
        <v>0</v>
      </c>
      <c r="I2154" s="110">
        <v>2134</v>
      </c>
      <c r="J2154" s="199"/>
      <c r="K2154" s="199"/>
      <c r="L2154" s="112" t="e">
        <f t="shared" si="230"/>
        <v>#N/A</v>
      </c>
      <c r="M2154" s="199"/>
      <c r="N2154" s="199"/>
      <c r="O2154" s="124" t="str">
        <f t="shared" si="231"/>
        <v/>
      </c>
      <c r="P2154" s="124" t="str">
        <f t="shared" si="232"/>
        <v/>
      </c>
      <c r="Q2154" s="199"/>
      <c r="R2154" s="113" t="s">
        <v>341</v>
      </c>
      <c r="S2154" s="199"/>
      <c r="T2154" s="113" t="s">
        <v>337</v>
      </c>
      <c r="U2154" s="199"/>
      <c r="V2154" s="112" t="str">
        <f t="shared" si="233"/>
        <v>１～４以外</v>
      </c>
      <c r="W2154" s="628"/>
      <c r="X2154" s="112"/>
      <c r="Y2154" s="199"/>
      <c r="Z2154" s="636"/>
      <c r="AA2154" s="200"/>
      <c r="AB2154" s="114" t="e">
        <f t="shared" si="234"/>
        <v>#N/A</v>
      </c>
      <c r="AC2154" s="115" t="str">
        <f t="shared" si="235"/>
        <v/>
      </c>
      <c r="AD2154" s="145" t="str">
        <f t="shared" si="229"/>
        <v/>
      </c>
      <c r="BD2154" s="36">
        <v>2134</v>
      </c>
      <c r="BE2154" s="223"/>
      <c r="BF2154" s="231"/>
      <c r="BG2154" s="231"/>
      <c r="BH2154" s="231"/>
      <c r="BI2154" s="231"/>
      <c r="BJ2154" s="223"/>
      <c r="BK2154" s="224"/>
      <c r="BL2154" s="223"/>
      <c r="BM2154" s="224"/>
      <c r="BN2154" s="225"/>
      <c r="BO2154" s="226"/>
      <c r="BP2154" s="224"/>
      <c r="BQ2154" s="224"/>
      <c r="BR2154" s="226"/>
      <c r="BS2154" s="225"/>
      <c r="CB2154" s="258"/>
      <c r="CC2154" s="258"/>
      <c r="CD2154" s="524" t="s">
        <v>242</v>
      </c>
      <c r="CE2154" s="525" t="s">
        <v>505</v>
      </c>
      <c r="CF2154" s="526" t="s">
        <v>725</v>
      </c>
      <c r="CG2154" s="527"/>
      <c r="CH2154" s="235"/>
    </row>
    <row r="2155" spans="8:86" ht="15" customHeight="1" x14ac:dyDescent="0.15">
      <c r="H2155" s="111">
        <f t="shared" si="236"/>
        <v>0</v>
      </c>
      <c r="I2155" s="110">
        <v>2135</v>
      </c>
      <c r="J2155" s="199"/>
      <c r="K2155" s="199"/>
      <c r="L2155" s="112" t="e">
        <f t="shared" si="230"/>
        <v>#N/A</v>
      </c>
      <c r="M2155" s="199"/>
      <c r="N2155" s="199"/>
      <c r="O2155" s="124" t="str">
        <f t="shared" si="231"/>
        <v/>
      </c>
      <c r="P2155" s="124" t="str">
        <f t="shared" si="232"/>
        <v/>
      </c>
      <c r="Q2155" s="199"/>
      <c r="R2155" s="113" t="s">
        <v>341</v>
      </c>
      <c r="S2155" s="199"/>
      <c r="T2155" s="113" t="s">
        <v>337</v>
      </c>
      <c r="U2155" s="199"/>
      <c r="V2155" s="112" t="str">
        <f t="shared" si="233"/>
        <v>１～４以外</v>
      </c>
      <c r="W2155" s="628"/>
      <c r="X2155" s="112"/>
      <c r="Y2155" s="199"/>
      <c r="Z2155" s="636"/>
      <c r="AA2155" s="200"/>
      <c r="AB2155" s="114" t="e">
        <f t="shared" si="234"/>
        <v>#N/A</v>
      </c>
      <c r="AC2155" s="115" t="str">
        <f t="shared" si="235"/>
        <v/>
      </c>
      <c r="AD2155" s="145" t="str">
        <f t="shared" si="229"/>
        <v/>
      </c>
      <c r="BD2155" s="36">
        <v>2135</v>
      </c>
      <c r="BE2155" s="223"/>
      <c r="BF2155" s="231"/>
      <c r="BG2155" s="231"/>
      <c r="BH2155" s="231"/>
      <c r="BI2155" s="231"/>
      <c r="BJ2155" s="223"/>
      <c r="BK2155" s="224"/>
      <c r="BL2155" s="223"/>
      <c r="BM2155" s="224"/>
      <c r="BN2155" s="225"/>
      <c r="BO2155" s="226"/>
      <c r="BP2155" s="224"/>
      <c r="BQ2155" s="224"/>
      <c r="BR2155" s="226"/>
      <c r="BS2155" s="225"/>
      <c r="CB2155" s="258"/>
      <c r="CC2155" s="258"/>
      <c r="CD2155" s="536" t="s">
        <v>2584</v>
      </c>
      <c r="CE2155" s="529">
        <v>0</v>
      </c>
      <c r="CF2155" s="530">
        <v>1</v>
      </c>
      <c r="CG2155" s="531">
        <f>DCOUNT($H$20:$AD$4020,"入力ﾁｪｯｸ",CD2154:CF2156)</f>
        <v>0</v>
      </c>
      <c r="CH2155" s="235"/>
    </row>
    <row r="2156" spans="8:86" ht="15" customHeight="1" x14ac:dyDescent="0.15">
      <c r="H2156" s="111">
        <f t="shared" si="236"/>
        <v>0</v>
      </c>
      <c r="I2156" s="110">
        <v>2136</v>
      </c>
      <c r="J2156" s="199"/>
      <c r="K2156" s="199"/>
      <c r="L2156" s="112" t="e">
        <f t="shared" si="230"/>
        <v>#N/A</v>
      </c>
      <c r="M2156" s="199"/>
      <c r="N2156" s="199"/>
      <c r="O2156" s="124" t="str">
        <f t="shared" si="231"/>
        <v/>
      </c>
      <c r="P2156" s="124" t="str">
        <f t="shared" si="232"/>
        <v/>
      </c>
      <c r="Q2156" s="199"/>
      <c r="R2156" s="113" t="s">
        <v>341</v>
      </c>
      <c r="S2156" s="199"/>
      <c r="T2156" s="113" t="s">
        <v>337</v>
      </c>
      <c r="U2156" s="199"/>
      <c r="V2156" s="112" t="str">
        <f t="shared" si="233"/>
        <v>１～４以外</v>
      </c>
      <c r="W2156" s="628"/>
      <c r="X2156" s="112"/>
      <c r="Y2156" s="199"/>
      <c r="Z2156" s="636"/>
      <c r="AA2156" s="200"/>
      <c r="AB2156" s="114" t="e">
        <f t="shared" si="234"/>
        <v>#N/A</v>
      </c>
      <c r="AC2156" s="115" t="str">
        <f t="shared" si="235"/>
        <v/>
      </c>
      <c r="AD2156" s="145" t="str">
        <f t="shared" si="229"/>
        <v/>
      </c>
      <c r="BD2156" s="36">
        <v>2136</v>
      </c>
      <c r="BE2156" s="223"/>
      <c r="BF2156" s="231"/>
      <c r="BG2156" s="231"/>
      <c r="BH2156" s="231"/>
      <c r="BI2156" s="231"/>
      <c r="BJ2156" s="223"/>
      <c r="BK2156" s="224"/>
      <c r="BL2156" s="223"/>
      <c r="BM2156" s="224"/>
      <c r="BN2156" s="225"/>
      <c r="BO2156" s="226"/>
      <c r="BP2156" s="224"/>
      <c r="BQ2156" s="224"/>
      <c r="BR2156" s="226"/>
      <c r="BS2156" s="225"/>
      <c r="CB2156" s="258"/>
      <c r="CC2156" s="258"/>
      <c r="CD2156" s="536" t="s">
        <v>2585</v>
      </c>
      <c r="CE2156" s="533">
        <v>0</v>
      </c>
      <c r="CF2156" s="534">
        <v>2</v>
      </c>
      <c r="CG2156" s="535"/>
      <c r="CH2156" s="235"/>
    </row>
    <row r="2157" spans="8:86" ht="15" customHeight="1" x14ac:dyDescent="0.15">
      <c r="H2157" s="111">
        <f t="shared" si="236"/>
        <v>0</v>
      </c>
      <c r="I2157" s="110">
        <v>2137</v>
      </c>
      <c r="J2157" s="199"/>
      <c r="K2157" s="199"/>
      <c r="L2157" s="112" t="e">
        <f t="shared" si="230"/>
        <v>#N/A</v>
      </c>
      <c r="M2157" s="199"/>
      <c r="N2157" s="199"/>
      <c r="O2157" s="124" t="str">
        <f t="shared" si="231"/>
        <v/>
      </c>
      <c r="P2157" s="124" t="str">
        <f t="shared" si="232"/>
        <v/>
      </c>
      <c r="Q2157" s="199"/>
      <c r="R2157" s="113" t="s">
        <v>341</v>
      </c>
      <c r="S2157" s="199"/>
      <c r="T2157" s="113" t="s">
        <v>337</v>
      </c>
      <c r="U2157" s="199"/>
      <c r="V2157" s="112" t="str">
        <f t="shared" si="233"/>
        <v>１～４以外</v>
      </c>
      <c r="W2157" s="628"/>
      <c r="X2157" s="112"/>
      <c r="Y2157" s="199"/>
      <c r="Z2157" s="636"/>
      <c r="AA2157" s="200"/>
      <c r="AB2157" s="114" t="e">
        <f t="shared" si="234"/>
        <v>#N/A</v>
      </c>
      <c r="AC2157" s="115" t="str">
        <f t="shared" si="235"/>
        <v/>
      </c>
      <c r="AD2157" s="145" t="str">
        <f t="shared" si="229"/>
        <v/>
      </c>
      <c r="BD2157" s="36">
        <v>2137</v>
      </c>
      <c r="BE2157" s="223"/>
      <c r="BF2157" s="231"/>
      <c r="BG2157" s="231"/>
      <c r="BH2157" s="231"/>
      <c r="BI2157" s="231"/>
      <c r="BJ2157" s="223"/>
      <c r="BK2157" s="224"/>
      <c r="BL2157" s="223"/>
      <c r="BM2157" s="224"/>
      <c r="BN2157" s="225"/>
      <c r="BO2157" s="226"/>
      <c r="BP2157" s="224"/>
      <c r="BQ2157" s="224"/>
      <c r="BR2157" s="226"/>
      <c r="BS2157" s="225"/>
      <c r="CB2157" s="258"/>
      <c r="CC2157" s="258"/>
      <c r="CD2157" s="524" t="s">
        <v>242</v>
      </c>
      <c r="CE2157" s="525" t="s">
        <v>505</v>
      </c>
      <c r="CF2157" s="526" t="s">
        <v>725</v>
      </c>
      <c r="CG2157" s="527"/>
      <c r="CH2157" s="235"/>
    </row>
    <row r="2158" spans="8:86" ht="15" customHeight="1" x14ac:dyDescent="0.15">
      <c r="H2158" s="111">
        <f t="shared" si="236"/>
        <v>0</v>
      </c>
      <c r="I2158" s="110">
        <v>2138</v>
      </c>
      <c r="J2158" s="199"/>
      <c r="K2158" s="199"/>
      <c r="L2158" s="112" t="e">
        <f t="shared" si="230"/>
        <v>#N/A</v>
      </c>
      <c r="M2158" s="199"/>
      <c r="N2158" s="199"/>
      <c r="O2158" s="124" t="str">
        <f t="shared" si="231"/>
        <v/>
      </c>
      <c r="P2158" s="124" t="str">
        <f t="shared" si="232"/>
        <v/>
      </c>
      <c r="Q2158" s="199"/>
      <c r="R2158" s="113" t="s">
        <v>341</v>
      </c>
      <c r="S2158" s="199"/>
      <c r="T2158" s="113" t="s">
        <v>337</v>
      </c>
      <c r="U2158" s="199"/>
      <c r="V2158" s="112" t="str">
        <f t="shared" si="233"/>
        <v>１～４以外</v>
      </c>
      <c r="W2158" s="628"/>
      <c r="X2158" s="112"/>
      <c r="Y2158" s="199"/>
      <c r="Z2158" s="636"/>
      <c r="AA2158" s="200"/>
      <c r="AB2158" s="114" t="e">
        <f t="shared" si="234"/>
        <v>#N/A</v>
      </c>
      <c r="AC2158" s="115" t="str">
        <f t="shared" si="235"/>
        <v/>
      </c>
      <c r="AD2158" s="145" t="str">
        <f t="shared" si="229"/>
        <v/>
      </c>
      <c r="BD2158" s="36">
        <v>2138</v>
      </c>
      <c r="BE2158" s="223"/>
      <c r="BF2158" s="231"/>
      <c r="BG2158" s="231"/>
      <c r="BH2158" s="231"/>
      <c r="BI2158" s="231"/>
      <c r="BJ2158" s="223"/>
      <c r="BK2158" s="224"/>
      <c r="BL2158" s="223"/>
      <c r="BM2158" s="224"/>
      <c r="BN2158" s="225"/>
      <c r="BO2158" s="226"/>
      <c r="BP2158" s="224"/>
      <c r="BQ2158" s="224"/>
      <c r="BR2158" s="226"/>
      <c r="BS2158" s="225"/>
      <c r="CB2158" s="258"/>
      <c r="CC2158" s="258"/>
      <c r="CD2158" s="536" t="s">
        <v>2586</v>
      </c>
      <c r="CE2158" s="529">
        <v>0</v>
      </c>
      <c r="CF2158" s="530">
        <v>1</v>
      </c>
      <c r="CG2158" s="531">
        <f>DCOUNT($H$20:$AD$4020,"入力ﾁｪｯｸ",CD2157:CF2159)</f>
        <v>0</v>
      </c>
      <c r="CH2158" s="235"/>
    </row>
    <row r="2159" spans="8:86" ht="15" customHeight="1" x14ac:dyDescent="0.15">
      <c r="H2159" s="111">
        <f t="shared" si="236"/>
        <v>0</v>
      </c>
      <c r="I2159" s="110">
        <v>2139</v>
      </c>
      <c r="J2159" s="199"/>
      <c r="K2159" s="199"/>
      <c r="L2159" s="112" t="e">
        <f t="shared" si="230"/>
        <v>#N/A</v>
      </c>
      <c r="M2159" s="199"/>
      <c r="N2159" s="199"/>
      <c r="O2159" s="124" t="str">
        <f t="shared" si="231"/>
        <v/>
      </c>
      <c r="P2159" s="124" t="str">
        <f t="shared" si="232"/>
        <v/>
      </c>
      <c r="Q2159" s="199"/>
      <c r="R2159" s="113" t="s">
        <v>341</v>
      </c>
      <c r="S2159" s="199"/>
      <c r="T2159" s="113" t="s">
        <v>337</v>
      </c>
      <c r="U2159" s="199"/>
      <c r="V2159" s="112" t="str">
        <f t="shared" si="233"/>
        <v>１～４以外</v>
      </c>
      <c r="W2159" s="628"/>
      <c r="X2159" s="112"/>
      <c r="Y2159" s="199"/>
      <c r="Z2159" s="636"/>
      <c r="AA2159" s="200"/>
      <c r="AB2159" s="114" t="e">
        <f t="shared" si="234"/>
        <v>#N/A</v>
      </c>
      <c r="AC2159" s="115" t="str">
        <f t="shared" si="235"/>
        <v/>
      </c>
      <c r="AD2159" s="145" t="str">
        <f t="shared" si="229"/>
        <v/>
      </c>
      <c r="BD2159" s="36">
        <v>2139</v>
      </c>
      <c r="BE2159" s="223"/>
      <c r="BF2159" s="231"/>
      <c r="BG2159" s="231"/>
      <c r="BH2159" s="231"/>
      <c r="BI2159" s="231"/>
      <c r="BJ2159" s="223"/>
      <c r="BK2159" s="224"/>
      <c r="BL2159" s="223"/>
      <c r="BM2159" s="224"/>
      <c r="BN2159" s="225"/>
      <c r="BO2159" s="226"/>
      <c r="BP2159" s="224"/>
      <c r="BQ2159" s="224"/>
      <c r="BR2159" s="226"/>
      <c r="BS2159" s="225"/>
      <c r="CB2159" s="258"/>
      <c r="CC2159" s="258"/>
      <c r="CD2159" s="536" t="s">
        <v>2586</v>
      </c>
      <c r="CE2159" s="533">
        <v>0</v>
      </c>
      <c r="CF2159" s="534">
        <v>2</v>
      </c>
      <c r="CG2159" s="535"/>
      <c r="CH2159" s="235"/>
    </row>
    <row r="2160" spans="8:86" ht="15" customHeight="1" x14ac:dyDescent="0.15">
      <c r="H2160" s="111">
        <f t="shared" si="236"/>
        <v>0</v>
      </c>
      <c r="I2160" s="110">
        <v>2140</v>
      </c>
      <c r="J2160" s="199"/>
      <c r="K2160" s="199"/>
      <c r="L2160" s="112" t="e">
        <f t="shared" si="230"/>
        <v>#N/A</v>
      </c>
      <c r="M2160" s="199"/>
      <c r="N2160" s="199"/>
      <c r="O2160" s="124" t="str">
        <f t="shared" si="231"/>
        <v/>
      </c>
      <c r="P2160" s="124" t="str">
        <f t="shared" si="232"/>
        <v/>
      </c>
      <c r="Q2160" s="199"/>
      <c r="R2160" s="113" t="s">
        <v>341</v>
      </c>
      <c r="S2160" s="199"/>
      <c r="T2160" s="113" t="s">
        <v>337</v>
      </c>
      <c r="U2160" s="199"/>
      <c r="V2160" s="112" t="str">
        <f t="shared" si="233"/>
        <v>１～４以外</v>
      </c>
      <c r="W2160" s="628"/>
      <c r="X2160" s="112"/>
      <c r="Y2160" s="199"/>
      <c r="Z2160" s="636"/>
      <c r="AA2160" s="200"/>
      <c r="AB2160" s="114" t="e">
        <f t="shared" si="234"/>
        <v>#N/A</v>
      </c>
      <c r="AC2160" s="115" t="str">
        <f t="shared" si="235"/>
        <v/>
      </c>
      <c r="AD2160" s="145" t="str">
        <f t="shared" si="229"/>
        <v/>
      </c>
      <c r="BD2160" s="36">
        <v>2140</v>
      </c>
      <c r="BE2160" s="223"/>
      <c r="BF2160" s="231"/>
      <c r="BG2160" s="231"/>
      <c r="BH2160" s="231"/>
      <c r="BI2160" s="231"/>
      <c r="BJ2160" s="223"/>
      <c r="BK2160" s="224"/>
      <c r="BL2160" s="223"/>
      <c r="BM2160" s="224"/>
      <c r="BN2160" s="225"/>
      <c r="BO2160" s="226"/>
      <c r="BP2160" s="224"/>
      <c r="BQ2160" s="224"/>
      <c r="BR2160" s="226"/>
      <c r="BS2160" s="225"/>
      <c r="CB2160" s="258"/>
      <c r="CC2160" s="258"/>
      <c r="CD2160" s="524" t="s">
        <v>242</v>
      </c>
      <c r="CE2160" s="525" t="s">
        <v>505</v>
      </c>
      <c r="CF2160" s="526" t="s">
        <v>725</v>
      </c>
      <c r="CG2160" s="527"/>
      <c r="CH2160" s="235"/>
    </row>
    <row r="2161" spans="8:86" ht="15" customHeight="1" x14ac:dyDescent="0.15">
      <c r="H2161" s="111">
        <f t="shared" si="236"/>
        <v>0</v>
      </c>
      <c r="I2161" s="110">
        <v>2141</v>
      </c>
      <c r="J2161" s="199"/>
      <c r="K2161" s="199"/>
      <c r="L2161" s="112" t="e">
        <f t="shared" si="230"/>
        <v>#N/A</v>
      </c>
      <c r="M2161" s="199"/>
      <c r="N2161" s="199"/>
      <c r="O2161" s="124" t="str">
        <f t="shared" si="231"/>
        <v/>
      </c>
      <c r="P2161" s="124" t="str">
        <f t="shared" si="232"/>
        <v/>
      </c>
      <c r="Q2161" s="199"/>
      <c r="R2161" s="113" t="s">
        <v>341</v>
      </c>
      <c r="S2161" s="199"/>
      <c r="T2161" s="113" t="s">
        <v>337</v>
      </c>
      <c r="U2161" s="199"/>
      <c r="V2161" s="112" t="str">
        <f t="shared" si="233"/>
        <v>１～４以外</v>
      </c>
      <c r="W2161" s="628"/>
      <c r="X2161" s="112"/>
      <c r="Y2161" s="199"/>
      <c r="Z2161" s="636"/>
      <c r="AA2161" s="200"/>
      <c r="AB2161" s="114" t="e">
        <f t="shared" si="234"/>
        <v>#N/A</v>
      </c>
      <c r="AC2161" s="115" t="str">
        <f t="shared" si="235"/>
        <v/>
      </c>
      <c r="AD2161" s="145" t="str">
        <f t="shared" si="229"/>
        <v/>
      </c>
      <c r="BD2161" s="36">
        <v>2141</v>
      </c>
      <c r="BE2161" s="223"/>
      <c r="BF2161" s="231"/>
      <c r="BG2161" s="231"/>
      <c r="BH2161" s="231"/>
      <c r="BI2161" s="231"/>
      <c r="BJ2161" s="223"/>
      <c r="BK2161" s="224"/>
      <c r="BL2161" s="223"/>
      <c r="BM2161" s="224"/>
      <c r="BN2161" s="225"/>
      <c r="BO2161" s="226"/>
      <c r="BP2161" s="224"/>
      <c r="BQ2161" s="224"/>
      <c r="BR2161" s="226"/>
      <c r="BS2161" s="225"/>
      <c r="CB2161" s="258"/>
      <c r="CC2161" s="258"/>
      <c r="CD2161" s="536" t="s">
        <v>2587</v>
      </c>
      <c r="CE2161" s="529">
        <v>0</v>
      </c>
      <c r="CF2161" s="530">
        <v>1</v>
      </c>
      <c r="CG2161" s="531">
        <f>DCOUNT($H$20:$AD$4020,"入力ﾁｪｯｸ",CD2160:CF2162)</f>
        <v>0</v>
      </c>
      <c r="CH2161" s="235"/>
    </row>
    <row r="2162" spans="8:86" ht="15" customHeight="1" x14ac:dyDescent="0.15">
      <c r="H2162" s="111">
        <f t="shared" si="236"/>
        <v>0</v>
      </c>
      <c r="I2162" s="110">
        <v>2142</v>
      </c>
      <c r="J2162" s="199"/>
      <c r="K2162" s="199"/>
      <c r="L2162" s="112" t="e">
        <f t="shared" si="230"/>
        <v>#N/A</v>
      </c>
      <c r="M2162" s="199"/>
      <c r="N2162" s="199"/>
      <c r="O2162" s="124" t="str">
        <f t="shared" si="231"/>
        <v/>
      </c>
      <c r="P2162" s="124" t="str">
        <f t="shared" si="232"/>
        <v/>
      </c>
      <c r="Q2162" s="199"/>
      <c r="R2162" s="113" t="s">
        <v>341</v>
      </c>
      <c r="S2162" s="199"/>
      <c r="T2162" s="113" t="s">
        <v>337</v>
      </c>
      <c r="U2162" s="199"/>
      <c r="V2162" s="112" t="str">
        <f t="shared" si="233"/>
        <v>１～４以外</v>
      </c>
      <c r="W2162" s="628"/>
      <c r="X2162" s="112"/>
      <c r="Y2162" s="199"/>
      <c r="Z2162" s="636"/>
      <c r="AA2162" s="200"/>
      <c r="AB2162" s="114" t="e">
        <f t="shared" si="234"/>
        <v>#N/A</v>
      </c>
      <c r="AC2162" s="115" t="str">
        <f t="shared" si="235"/>
        <v/>
      </c>
      <c r="AD2162" s="145" t="str">
        <f t="shared" si="229"/>
        <v/>
      </c>
      <c r="BD2162" s="36">
        <v>2142</v>
      </c>
      <c r="BE2162" s="223"/>
      <c r="BF2162" s="231"/>
      <c r="BG2162" s="231"/>
      <c r="BH2162" s="231"/>
      <c r="BI2162" s="231"/>
      <c r="BJ2162" s="223"/>
      <c r="BK2162" s="224"/>
      <c r="BL2162" s="223"/>
      <c r="BM2162" s="224"/>
      <c r="BN2162" s="225"/>
      <c r="BO2162" s="226"/>
      <c r="BP2162" s="224"/>
      <c r="BQ2162" s="224"/>
      <c r="BR2162" s="226"/>
      <c r="BS2162" s="225"/>
      <c r="CB2162" s="258"/>
      <c r="CC2162" s="258"/>
      <c r="CD2162" s="536" t="s">
        <v>2587</v>
      </c>
      <c r="CE2162" s="533">
        <v>0</v>
      </c>
      <c r="CF2162" s="534">
        <v>2</v>
      </c>
      <c r="CG2162" s="535"/>
      <c r="CH2162" s="235"/>
    </row>
    <row r="2163" spans="8:86" ht="15" customHeight="1" x14ac:dyDescent="0.15">
      <c r="H2163" s="111">
        <f t="shared" si="236"/>
        <v>0</v>
      </c>
      <c r="I2163" s="110">
        <v>2143</v>
      </c>
      <c r="J2163" s="199"/>
      <c r="K2163" s="199"/>
      <c r="L2163" s="112" t="e">
        <f t="shared" si="230"/>
        <v>#N/A</v>
      </c>
      <c r="M2163" s="199"/>
      <c r="N2163" s="199"/>
      <c r="O2163" s="124" t="str">
        <f t="shared" si="231"/>
        <v/>
      </c>
      <c r="P2163" s="124" t="str">
        <f t="shared" si="232"/>
        <v/>
      </c>
      <c r="Q2163" s="199"/>
      <c r="R2163" s="113" t="s">
        <v>341</v>
      </c>
      <c r="S2163" s="199"/>
      <c r="T2163" s="113" t="s">
        <v>337</v>
      </c>
      <c r="U2163" s="199"/>
      <c r="V2163" s="112" t="str">
        <f t="shared" si="233"/>
        <v>１～４以外</v>
      </c>
      <c r="W2163" s="628"/>
      <c r="X2163" s="112"/>
      <c r="Y2163" s="199"/>
      <c r="Z2163" s="636"/>
      <c r="AA2163" s="200"/>
      <c r="AB2163" s="114" t="e">
        <f t="shared" si="234"/>
        <v>#N/A</v>
      </c>
      <c r="AC2163" s="115" t="str">
        <f t="shared" si="235"/>
        <v/>
      </c>
      <c r="AD2163" s="145" t="str">
        <f t="shared" si="229"/>
        <v/>
      </c>
      <c r="BD2163" s="36">
        <v>2143</v>
      </c>
      <c r="BE2163" s="223"/>
      <c r="BF2163" s="231"/>
      <c r="BG2163" s="231"/>
      <c r="BH2163" s="231"/>
      <c r="BI2163" s="231"/>
      <c r="BJ2163" s="223"/>
      <c r="BK2163" s="224"/>
      <c r="BL2163" s="223"/>
      <c r="BM2163" s="224"/>
      <c r="BN2163" s="225"/>
      <c r="BO2163" s="226"/>
      <c r="BP2163" s="224"/>
      <c r="BQ2163" s="224"/>
      <c r="BR2163" s="226"/>
      <c r="BS2163" s="225"/>
      <c r="CB2163" s="258"/>
      <c r="CC2163" s="258"/>
      <c r="CD2163" s="524" t="s">
        <v>242</v>
      </c>
      <c r="CE2163" s="525" t="s">
        <v>505</v>
      </c>
      <c r="CF2163" s="526" t="s">
        <v>725</v>
      </c>
      <c r="CG2163" s="527"/>
      <c r="CH2163" s="235"/>
    </row>
    <row r="2164" spans="8:86" ht="15" customHeight="1" x14ac:dyDescent="0.15">
      <c r="H2164" s="111">
        <f t="shared" si="236"/>
        <v>0</v>
      </c>
      <c r="I2164" s="110">
        <v>2144</v>
      </c>
      <c r="J2164" s="199"/>
      <c r="K2164" s="199"/>
      <c r="L2164" s="112" t="e">
        <f t="shared" si="230"/>
        <v>#N/A</v>
      </c>
      <c r="M2164" s="199"/>
      <c r="N2164" s="199"/>
      <c r="O2164" s="124" t="str">
        <f t="shared" si="231"/>
        <v/>
      </c>
      <c r="P2164" s="124" t="str">
        <f t="shared" si="232"/>
        <v/>
      </c>
      <c r="Q2164" s="199"/>
      <c r="R2164" s="113" t="s">
        <v>341</v>
      </c>
      <c r="S2164" s="199"/>
      <c r="T2164" s="113" t="s">
        <v>337</v>
      </c>
      <c r="U2164" s="199"/>
      <c r="V2164" s="112" t="str">
        <f t="shared" si="233"/>
        <v>１～４以外</v>
      </c>
      <c r="W2164" s="628"/>
      <c r="X2164" s="112"/>
      <c r="Y2164" s="199"/>
      <c r="Z2164" s="636"/>
      <c r="AA2164" s="200"/>
      <c r="AB2164" s="114" t="e">
        <f t="shared" si="234"/>
        <v>#N/A</v>
      </c>
      <c r="AC2164" s="115" t="str">
        <f t="shared" si="235"/>
        <v/>
      </c>
      <c r="AD2164" s="145" t="str">
        <f t="shared" si="229"/>
        <v/>
      </c>
      <c r="BD2164" s="36">
        <v>2144</v>
      </c>
      <c r="BE2164" s="223"/>
      <c r="BF2164" s="231"/>
      <c r="BG2164" s="231"/>
      <c r="BH2164" s="231"/>
      <c r="BI2164" s="231"/>
      <c r="BJ2164" s="223"/>
      <c r="BK2164" s="224"/>
      <c r="BL2164" s="223"/>
      <c r="BM2164" s="224"/>
      <c r="BN2164" s="225"/>
      <c r="BO2164" s="226"/>
      <c r="BP2164" s="224"/>
      <c r="BQ2164" s="224"/>
      <c r="BR2164" s="226"/>
      <c r="BS2164" s="225"/>
      <c r="CB2164" s="258"/>
      <c r="CC2164" s="258"/>
      <c r="CD2164" s="536" t="s">
        <v>2589</v>
      </c>
      <c r="CE2164" s="529">
        <v>0</v>
      </c>
      <c r="CF2164" s="530">
        <v>1</v>
      </c>
      <c r="CG2164" s="531">
        <f>DCOUNT($H$20:$AD$4020,"入力ﾁｪｯｸ",CD2163:CF2165)</f>
        <v>0</v>
      </c>
      <c r="CH2164" s="235"/>
    </row>
    <row r="2165" spans="8:86" ht="15" customHeight="1" x14ac:dyDescent="0.15">
      <c r="H2165" s="111">
        <f t="shared" si="236"/>
        <v>0</v>
      </c>
      <c r="I2165" s="110">
        <v>2145</v>
      </c>
      <c r="J2165" s="199"/>
      <c r="K2165" s="199"/>
      <c r="L2165" s="112" t="e">
        <f t="shared" si="230"/>
        <v>#N/A</v>
      </c>
      <c r="M2165" s="199"/>
      <c r="N2165" s="199"/>
      <c r="O2165" s="124" t="str">
        <f t="shared" si="231"/>
        <v/>
      </c>
      <c r="P2165" s="124" t="str">
        <f t="shared" si="232"/>
        <v/>
      </c>
      <c r="Q2165" s="199"/>
      <c r="R2165" s="113" t="s">
        <v>341</v>
      </c>
      <c r="S2165" s="199"/>
      <c r="T2165" s="113" t="s">
        <v>337</v>
      </c>
      <c r="U2165" s="199"/>
      <c r="V2165" s="112" t="str">
        <f t="shared" si="233"/>
        <v>１～４以外</v>
      </c>
      <c r="W2165" s="628"/>
      <c r="X2165" s="112"/>
      <c r="Y2165" s="199"/>
      <c r="Z2165" s="636"/>
      <c r="AA2165" s="200"/>
      <c r="AB2165" s="114" t="e">
        <f t="shared" si="234"/>
        <v>#N/A</v>
      </c>
      <c r="AC2165" s="115" t="str">
        <f t="shared" si="235"/>
        <v/>
      </c>
      <c r="AD2165" s="145" t="str">
        <f t="shared" si="229"/>
        <v/>
      </c>
      <c r="BD2165" s="36">
        <v>2145</v>
      </c>
      <c r="BE2165" s="223"/>
      <c r="BF2165" s="231"/>
      <c r="BG2165" s="231"/>
      <c r="BH2165" s="231"/>
      <c r="BI2165" s="231"/>
      <c r="BJ2165" s="223"/>
      <c r="BK2165" s="224"/>
      <c r="BL2165" s="223"/>
      <c r="BM2165" s="224"/>
      <c r="BN2165" s="225"/>
      <c r="BO2165" s="226"/>
      <c r="BP2165" s="224"/>
      <c r="BQ2165" s="224"/>
      <c r="BR2165" s="226"/>
      <c r="BS2165" s="225"/>
      <c r="CB2165" s="258"/>
      <c r="CC2165" s="258"/>
      <c r="CD2165" s="536" t="s">
        <v>2590</v>
      </c>
      <c r="CE2165" s="533">
        <v>0</v>
      </c>
      <c r="CF2165" s="534">
        <v>2</v>
      </c>
      <c r="CG2165" s="535"/>
      <c r="CH2165" s="235"/>
    </row>
    <row r="2166" spans="8:86" ht="15" customHeight="1" x14ac:dyDescent="0.15">
      <c r="H2166" s="111">
        <f t="shared" si="236"/>
        <v>0</v>
      </c>
      <c r="I2166" s="110">
        <v>2146</v>
      </c>
      <c r="J2166" s="199"/>
      <c r="K2166" s="199"/>
      <c r="L2166" s="112" t="e">
        <f t="shared" si="230"/>
        <v>#N/A</v>
      </c>
      <c r="M2166" s="199"/>
      <c r="N2166" s="199"/>
      <c r="O2166" s="124" t="str">
        <f t="shared" si="231"/>
        <v/>
      </c>
      <c r="P2166" s="124" t="str">
        <f t="shared" si="232"/>
        <v/>
      </c>
      <c r="Q2166" s="199"/>
      <c r="R2166" s="113" t="s">
        <v>341</v>
      </c>
      <c r="S2166" s="199"/>
      <c r="T2166" s="113" t="s">
        <v>337</v>
      </c>
      <c r="U2166" s="199"/>
      <c r="V2166" s="112" t="str">
        <f t="shared" si="233"/>
        <v>１～４以外</v>
      </c>
      <c r="W2166" s="628"/>
      <c r="X2166" s="112"/>
      <c r="Y2166" s="199"/>
      <c r="Z2166" s="636"/>
      <c r="AA2166" s="200"/>
      <c r="AB2166" s="114" t="e">
        <f t="shared" si="234"/>
        <v>#N/A</v>
      </c>
      <c r="AC2166" s="115" t="str">
        <f t="shared" si="235"/>
        <v/>
      </c>
      <c r="AD2166" s="145" t="str">
        <f t="shared" ref="AD2166:AD2420" si="237">DBCS(AC2166)</f>
        <v/>
      </c>
      <c r="BD2166" s="36">
        <v>2146</v>
      </c>
      <c r="BE2166" s="223"/>
      <c r="BF2166" s="231"/>
      <c r="BG2166" s="231"/>
      <c r="BH2166" s="231"/>
      <c r="BI2166" s="231"/>
      <c r="BJ2166" s="223"/>
      <c r="BK2166" s="224"/>
      <c r="BL2166" s="223"/>
      <c r="BM2166" s="224"/>
      <c r="BN2166" s="225"/>
      <c r="BO2166" s="226"/>
      <c r="BP2166" s="224"/>
      <c r="BQ2166" s="224"/>
      <c r="BR2166" s="226"/>
      <c r="BS2166" s="225"/>
      <c r="CB2166" s="258"/>
      <c r="CC2166" s="258"/>
      <c r="CD2166" s="524" t="s">
        <v>242</v>
      </c>
      <c r="CE2166" s="525" t="s">
        <v>505</v>
      </c>
      <c r="CF2166" s="526" t="s">
        <v>725</v>
      </c>
      <c r="CG2166" s="527"/>
      <c r="CH2166" s="235"/>
    </row>
    <row r="2167" spans="8:86" ht="15" customHeight="1" x14ac:dyDescent="0.15">
      <c r="H2167" s="111">
        <f t="shared" si="236"/>
        <v>0</v>
      </c>
      <c r="I2167" s="110">
        <v>2147</v>
      </c>
      <c r="J2167" s="199"/>
      <c r="K2167" s="199"/>
      <c r="L2167" s="112" t="e">
        <f t="shared" ref="L2167:L2421" si="238">LOOKUP(K2167,$K$7:$K$16,$L$7:$L$16)</f>
        <v>#N/A</v>
      </c>
      <c r="M2167" s="199"/>
      <c r="N2167" s="199"/>
      <c r="O2167" s="124" t="str">
        <f t="shared" ref="O2167:O2421" si="239">UPPER(N2167)</f>
        <v/>
      </c>
      <c r="P2167" s="124" t="str">
        <f t="shared" ref="P2167:P2421" si="240">DBCS(O2167)</f>
        <v/>
      </c>
      <c r="Q2167" s="199"/>
      <c r="R2167" s="113" t="s">
        <v>341</v>
      </c>
      <c r="S2167" s="199"/>
      <c r="T2167" s="113" t="s">
        <v>337</v>
      </c>
      <c r="U2167" s="199"/>
      <c r="V2167" s="112" t="str">
        <f t="shared" ref="V2167:V2421" si="241">LOOKUP(U2167,$U$12:$U$16,$V$12:$V$16)</f>
        <v>１～４以外</v>
      </c>
      <c r="W2167" s="628"/>
      <c r="X2167" s="112"/>
      <c r="Y2167" s="199"/>
      <c r="Z2167" s="636"/>
      <c r="AA2167" s="200"/>
      <c r="AB2167" s="114" t="e">
        <f t="shared" ref="AB2167:AB2421" si="242">LOOKUP(AA2167,$AA$14:$AA$16,$AB$14:$AB$16)</f>
        <v>#N/A</v>
      </c>
      <c r="AC2167" s="115" t="str">
        <f t="shared" si="235"/>
        <v/>
      </c>
      <c r="AD2167" s="145" t="str">
        <f t="shared" si="237"/>
        <v/>
      </c>
      <c r="BD2167" s="36">
        <v>2147</v>
      </c>
      <c r="BE2167" s="223"/>
      <c r="BF2167" s="231"/>
      <c r="BG2167" s="231"/>
      <c r="BH2167" s="231"/>
      <c r="BI2167" s="231"/>
      <c r="BJ2167" s="223"/>
      <c r="BK2167" s="224"/>
      <c r="BL2167" s="223"/>
      <c r="BM2167" s="224"/>
      <c r="BN2167" s="225"/>
      <c r="BO2167" s="226"/>
      <c r="BP2167" s="224"/>
      <c r="BQ2167" s="224"/>
      <c r="BR2167" s="226"/>
      <c r="BS2167" s="225"/>
      <c r="CB2167" s="258"/>
      <c r="CC2167" s="258"/>
      <c r="CD2167" s="536" t="s">
        <v>2592</v>
      </c>
      <c r="CE2167" s="529">
        <v>0</v>
      </c>
      <c r="CF2167" s="530">
        <v>1</v>
      </c>
      <c r="CG2167" s="531">
        <f>DCOUNT($H$20:$AD$4020,"入力ﾁｪｯｸ",CD2166:CF2168)</f>
        <v>0</v>
      </c>
      <c r="CH2167" s="235"/>
    </row>
    <row r="2168" spans="8:86" ht="15" customHeight="1" x14ac:dyDescent="0.15">
      <c r="H2168" s="111">
        <f t="shared" si="236"/>
        <v>0</v>
      </c>
      <c r="I2168" s="110">
        <v>2148</v>
      </c>
      <c r="J2168" s="199"/>
      <c r="K2168" s="199"/>
      <c r="L2168" s="112" t="e">
        <f t="shared" si="238"/>
        <v>#N/A</v>
      </c>
      <c r="M2168" s="199"/>
      <c r="N2168" s="199"/>
      <c r="O2168" s="124" t="str">
        <f t="shared" si="239"/>
        <v/>
      </c>
      <c r="P2168" s="124" t="str">
        <f t="shared" si="240"/>
        <v/>
      </c>
      <c r="Q2168" s="199"/>
      <c r="R2168" s="113" t="s">
        <v>341</v>
      </c>
      <c r="S2168" s="199"/>
      <c r="T2168" s="113" t="s">
        <v>337</v>
      </c>
      <c r="U2168" s="199"/>
      <c r="V2168" s="112" t="str">
        <f t="shared" si="241"/>
        <v>１～４以外</v>
      </c>
      <c r="W2168" s="628"/>
      <c r="X2168" s="112"/>
      <c r="Y2168" s="199"/>
      <c r="Z2168" s="636"/>
      <c r="AA2168" s="200"/>
      <c r="AB2168" s="114" t="e">
        <f t="shared" si="242"/>
        <v>#N/A</v>
      </c>
      <c r="AC2168" s="115" t="str">
        <f t="shared" si="235"/>
        <v/>
      </c>
      <c r="AD2168" s="145" t="str">
        <f t="shared" si="237"/>
        <v/>
      </c>
      <c r="BD2168" s="36">
        <v>2148</v>
      </c>
      <c r="BE2168" s="223"/>
      <c r="BF2168" s="231"/>
      <c r="BG2168" s="231"/>
      <c r="BH2168" s="231"/>
      <c r="BI2168" s="231"/>
      <c r="BJ2168" s="223"/>
      <c r="BK2168" s="224"/>
      <c r="BL2168" s="223"/>
      <c r="BM2168" s="224"/>
      <c r="BN2168" s="225"/>
      <c r="BO2168" s="226"/>
      <c r="BP2168" s="224"/>
      <c r="BQ2168" s="224"/>
      <c r="BR2168" s="226"/>
      <c r="BS2168" s="225"/>
      <c r="CB2168" s="258"/>
      <c r="CC2168" s="258"/>
      <c r="CD2168" s="536" t="s">
        <v>2593</v>
      </c>
      <c r="CE2168" s="533">
        <v>0</v>
      </c>
      <c r="CF2168" s="534">
        <v>2</v>
      </c>
      <c r="CG2168" s="535"/>
      <c r="CH2168" s="235"/>
    </row>
    <row r="2169" spans="8:86" ht="15" customHeight="1" x14ac:dyDescent="0.15">
      <c r="H2169" s="111">
        <f t="shared" si="236"/>
        <v>0</v>
      </c>
      <c r="I2169" s="110">
        <v>2149</v>
      </c>
      <c r="J2169" s="199"/>
      <c r="K2169" s="199"/>
      <c r="L2169" s="112" t="e">
        <f t="shared" si="238"/>
        <v>#N/A</v>
      </c>
      <c r="M2169" s="199"/>
      <c r="N2169" s="199"/>
      <c r="O2169" s="124" t="str">
        <f t="shared" si="239"/>
        <v/>
      </c>
      <c r="P2169" s="124" t="str">
        <f t="shared" si="240"/>
        <v/>
      </c>
      <c r="Q2169" s="199"/>
      <c r="R2169" s="113" t="s">
        <v>341</v>
      </c>
      <c r="S2169" s="199"/>
      <c r="T2169" s="113" t="s">
        <v>337</v>
      </c>
      <c r="U2169" s="199"/>
      <c r="V2169" s="112" t="str">
        <f t="shared" si="241"/>
        <v>１～４以外</v>
      </c>
      <c r="W2169" s="628"/>
      <c r="X2169" s="112"/>
      <c r="Y2169" s="199"/>
      <c r="Z2169" s="636"/>
      <c r="AA2169" s="200"/>
      <c r="AB2169" s="114" t="e">
        <f t="shared" si="242"/>
        <v>#N/A</v>
      </c>
      <c r="AC2169" s="115" t="str">
        <f t="shared" si="235"/>
        <v/>
      </c>
      <c r="AD2169" s="145" t="str">
        <f t="shared" si="237"/>
        <v/>
      </c>
      <c r="BD2169" s="36">
        <v>2149</v>
      </c>
      <c r="BE2169" s="223"/>
      <c r="BF2169" s="231"/>
      <c r="BG2169" s="231"/>
      <c r="BH2169" s="231"/>
      <c r="BI2169" s="231"/>
      <c r="BJ2169" s="223"/>
      <c r="BK2169" s="224"/>
      <c r="BL2169" s="223"/>
      <c r="BM2169" s="224"/>
      <c r="BN2169" s="225"/>
      <c r="BO2169" s="226"/>
      <c r="BP2169" s="224"/>
      <c r="BQ2169" s="224"/>
      <c r="BR2169" s="226"/>
      <c r="BS2169" s="225"/>
      <c r="CB2169" s="258"/>
      <c r="CC2169" s="258"/>
      <c r="CD2169" s="524" t="s">
        <v>242</v>
      </c>
      <c r="CE2169" s="525" t="s">
        <v>505</v>
      </c>
      <c r="CF2169" s="526" t="s">
        <v>725</v>
      </c>
      <c r="CG2169" s="527"/>
      <c r="CH2169" s="235"/>
    </row>
    <row r="2170" spans="8:86" ht="15" customHeight="1" x14ac:dyDescent="0.15">
      <c r="H2170" s="111">
        <f t="shared" si="236"/>
        <v>0</v>
      </c>
      <c r="I2170" s="110">
        <v>2150</v>
      </c>
      <c r="J2170" s="199"/>
      <c r="K2170" s="199"/>
      <c r="L2170" s="112" t="e">
        <f t="shared" si="238"/>
        <v>#N/A</v>
      </c>
      <c r="M2170" s="199"/>
      <c r="N2170" s="199"/>
      <c r="O2170" s="124" t="str">
        <f t="shared" si="239"/>
        <v/>
      </c>
      <c r="P2170" s="124" t="str">
        <f t="shared" si="240"/>
        <v/>
      </c>
      <c r="Q2170" s="199"/>
      <c r="R2170" s="113" t="s">
        <v>341</v>
      </c>
      <c r="S2170" s="199"/>
      <c r="T2170" s="113" t="s">
        <v>337</v>
      </c>
      <c r="U2170" s="199"/>
      <c r="V2170" s="112" t="str">
        <f t="shared" si="241"/>
        <v>１～４以外</v>
      </c>
      <c r="W2170" s="628"/>
      <c r="X2170" s="112"/>
      <c r="Y2170" s="199"/>
      <c r="Z2170" s="636"/>
      <c r="AA2170" s="200"/>
      <c r="AB2170" s="114" t="e">
        <f t="shared" si="242"/>
        <v>#N/A</v>
      </c>
      <c r="AC2170" s="115" t="str">
        <f t="shared" ref="AC2170:AC2233" si="243">UPPER(N2170)</f>
        <v/>
      </c>
      <c r="AD2170" s="145" t="str">
        <f t="shared" si="237"/>
        <v/>
      </c>
      <c r="BD2170" s="36">
        <v>2150</v>
      </c>
      <c r="BE2170" s="223"/>
      <c r="BF2170" s="231"/>
      <c r="BG2170" s="231"/>
      <c r="BH2170" s="231"/>
      <c r="BI2170" s="231"/>
      <c r="BJ2170" s="223"/>
      <c r="BK2170" s="224"/>
      <c r="BL2170" s="223"/>
      <c r="BM2170" s="224"/>
      <c r="BN2170" s="225"/>
      <c r="BO2170" s="226"/>
      <c r="BP2170" s="224"/>
      <c r="BQ2170" s="224"/>
      <c r="BR2170" s="226"/>
      <c r="BS2170" s="225"/>
      <c r="CB2170" s="258"/>
      <c r="CC2170" s="258"/>
      <c r="CD2170" s="536" t="s">
        <v>2596</v>
      </c>
      <c r="CE2170" s="529">
        <v>0</v>
      </c>
      <c r="CF2170" s="530">
        <v>1</v>
      </c>
      <c r="CG2170" s="531">
        <f>DCOUNT($H$20:$AD$4020,"入力ﾁｪｯｸ",CD2169:CF2171)</f>
        <v>0</v>
      </c>
      <c r="CH2170" s="235"/>
    </row>
    <row r="2171" spans="8:86" ht="15" customHeight="1" x14ac:dyDescent="0.15">
      <c r="H2171" s="111">
        <f t="shared" si="236"/>
        <v>0</v>
      </c>
      <c r="I2171" s="110">
        <v>2151</v>
      </c>
      <c r="J2171" s="199"/>
      <c r="K2171" s="199"/>
      <c r="L2171" s="112" t="e">
        <f t="shared" si="238"/>
        <v>#N/A</v>
      </c>
      <c r="M2171" s="199"/>
      <c r="N2171" s="199"/>
      <c r="O2171" s="124" t="str">
        <f t="shared" si="239"/>
        <v/>
      </c>
      <c r="P2171" s="124" t="str">
        <f t="shared" si="240"/>
        <v/>
      </c>
      <c r="Q2171" s="199"/>
      <c r="R2171" s="113" t="s">
        <v>341</v>
      </c>
      <c r="S2171" s="199"/>
      <c r="T2171" s="113" t="s">
        <v>337</v>
      </c>
      <c r="U2171" s="199"/>
      <c r="V2171" s="112" t="str">
        <f t="shared" si="241"/>
        <v>１～４以外</v>
      </c>
      <c r="W2171" s="628"/>
      <c r="X2171" s="112"/>
      <c r="Y2171" s="199"/>
      <c r="Z2171" s="636"/>
      <c r="AA2171" s="200"/>
      <c r="AB2171" s="114" t="e">
        <f t="shared" si="242"/>
        <v>#N/A</v>
      </c>
      <c r="AC2171" s="115" t="str">
        <f t="shared" si="243"/>
        <v/>
      </c>
      <c r="AD2171" s="145" t="str">
        <f t="shared" si="237"/>
        <v/>
      </c>
      <c r="BD2171" s="36">
        <v>2151</v>
      </c>
      <c r="BE2171" s="223"/>
      <c r="BF2171" s="231"/>
      <c r="BG2171" s="231"/>
      <c r="BH2171" s="231"/>
      <c r="BI2171" s="231"/>
      <c r="BJ2171" s="223"/>
      <c r="BK2171" s="224"/>
      <c r="BL2171" s="223"/>
      <c r="BM2171" s="224"/>
      <c r="BN2171" s="225"/>
      <c r="BO2171" s="226"/>
      <c r="BP2171" s="224"/>
      <c r="BQ2171" s="224"/>
      <c r="BR2171" s="226"/>
      <c r="BS2171" s="225"/>
      <c r="CB2171" s="258"/>
      <c r="CC2171" s="258"/>
      <c r="CD2171" s="536" t="s">
        <v>2595</v>
      </c>
      <c r="CE2171" s="533">
        <v>0</v>
      </c>
      <c r="CF2171" s="534">
        <v>2</v>
      </c>
      <c r="CG2171" s="535"/>
      <c r="CH2171" s="235"/>
    </row>
    <row r="2172" spans="8:86" ht="15" customHeight="1" x14ac:dyDescent="0.15">
      <c r="H2172" s="111">
        <f t="shared" si="236"/>
        <v>0</v>
      </c>
      <c r="I2172" s="110">
        <v>2152</v>
      </c>
      <c r="J2172" s="199"/>
      <c r="K2172" s="199"/>
      <c r="L2172" s="112" t="e">
        <f t="shared" si="238"/>
        <v>#N/A</v>
      </c>
      <c r="M2172" s="199"/>
      <c r="N2172" s="199"/>
      <c r="O2172" s="124" t="str">
        <f t="shared" si="239"/>
        <v/>
      </c>
      <c r="P2172" s="124" t="str">
        <f t="shared" si="240"/>
        <v/>
      </c>
      <c r="Q2172" s="199"/>
      <c r="R2172" s="113" t="s">
        <v>341</v>
      </c>
      <c r="S2172" s="199"/>
      <c r="T2172" s="113" t="s">
        <v>337</v>
      </c>
      <c r="U2172" s="199"/>
      <c r="V2172" s="112" t="str">
        <f t="shared" si="241"/>
        <v>１～４以外</v>
      </c>
      <c r="W2172" s="628"/>
      <c r="X2172" s="112"/>
      <c r="Y2172" s="199"/>
      <c r="Z2172" s="636"/>
      <c r="AA2172" s="200"/>
      <c r="AB2172" s="114" t="e">
        <f t="shared" si="242"/>
        <v>#N/A</v>
      </c>
      <c r="AC2172" s="115" t="str">
        <f t="shared" si="243"/>
        <v/>
      </c>
      <c r="AD2172" s="145" t="str">
        <f t="shared" si="237"/>
        <v/>
      </c>
      <c r="BD2172" s="36">
        <v>2152</v>
      </c>
      <c r="BE2172" s="223"/>
      <c r="BF2172" s="231"/>
      <c r="BG2172" s="231"/>
      <c r="BH2172" s="231"/>
      <c r="BI2172" s="231"/>
      <c r="BJ2172" s="223"/>
      <c r="BK2172" s="224"/>
      <c r="BL2172" s="223"/>
      <c r="BM2172" s="224"/>
      <c r="BN2172" s="225"/>
      <c r="BO2172" s="226"/>
      <c r="BP2172" s="224"/>
      <c r="BQ2172" s="224"/>
      <c r="BR2172" s="226"/>
      <c r="BS2172" s="225"/>
      <c r="CB2172" s="258"/>
      <c r="CC2172" s="258"/>
      <c r="CD2172" s="524" t="s">
        <v>242</v>
      </c>
      <c r="CE2172" s="525" t="s">
        <v>505</v>
      </c>
      <c r="CF2172" s="526" t="s">
        <v>725</v>
      </c>
      <c r="CG2172" s="527"/>
      <c r="CH2172" s="235"/>
    </row>
    <row r="2173" spans="8:86" ht="15" customHeight="1" x14ac:dyDescent="0.15">
      <c r="H2173" s="111">
        <f t="shared" si="236"/>
        <v>0</v>
      </c>
      <c r="I2173" s="110">
        <v>2153</v>
      </c>
      <c r="J2173" s="199"/>
      <c r="K2173" s="199"/>
      <c r="L2173" s="112" t="e">
        <f t="shared" si="238"/>
        <v>#N/A</v>
      </c>
      <c r="M2173" s="199"/>
      <c r="N2173" s="199"/>
      <c r="O2173" s="124" t="str">
        <f t="shared" si="239"/>
        <v/>
      </c>
      <c r="P2173" s="124" t="str">
        <f t="shared" si="240"/>
        <v/>
      </c>
      <c r="Q2173" s="199"/>
      <c r="R2173" s="113" t="s">
        <v>341</v>
      </c>
      <c r="S2173" s="199"/>
      <c r="T2173" s="113" t="s">
        <v>337</v>
      </c>
      <c r="U2173" s="199"/>
      <c r="V2173" s="112" t="str">
        <f t="shared" si="241"/>
        <v>１～４以外</v>
      </c>
      <c r="W2173" s="628"/>
      <c r="X2173" s="112"/>
      <c r="Y2173" s="199"/>
      <c r="Z2173" s="636"/>
      <c r="AA2173" s="200"/>
      <c r="AB2173" s="114" t="e">
        <f t="shared" si="242"/>
        <v>#N/A</v>
      </c>
      <c r="AC2173" s="115" t="str">
        <f t="shared" si="243"/>
        <v/>
      </c>
      <c r="AD2173" s="145" t="str">
        <f t="shared" si="237"/>
        <v/>
      </c>
      <c r="BD2173" s="36">
        <v>2153</v>
      </c>
      <c r="BE2173" s="223"/>
      <c r="BF2173" s="231"/>
      <c r="BG2173" s="231"/>
      <c r="BH2173" s="231"/>
      <c r="BI2173" s="231"/>
      <c r="BJ2173" s="223"/>
      <c r="BK2173" s="224"/>
      <c r="BL2173" s="223"/>
      <c r="BM2173" s="224"/>
      <c r="BN2173" s="225"/>
      <c r="BO2173" s="226"/>
      <c r="BP2173" s="224"/>
      <c r="BQ2173" s="224"/>
      <c r="BR2173" s="226"/>
      <c r="BS2173" s="225"/>
      <c r="CB2173" s="258"/>
      <c r="CC2173" s="258"/>
      <c r="CD2173" s="536" t="s">
        <v>2598</v>
      </c>
      <c r="CE2173" s="529">
        <v>0</v>
      </c>
      <c r="CF2173" s="530">
        <v>1</v>
      </c>
      <c r="CG2173" s="531">
        <f>DCOUNT($H$20:$AD$4020,"入力ﾁｪｯｸ",CD2172:CF2174)</f>
        <v>0</v>
      </c>
      <c r="CH2173" s="235"/>
    </row>
    <row r="2174" spans="8:86" ht="15" customHeight="1" x14ac:dyDescent="0.15">
      <c r="H2174" s="111">
        <f t="shared" si="236"/>
        <v>0</v>
      </c>
      <c r="I2174" s="110">
        <v>2154</v>
      </c>
      <c r="J2174" s="199"/>
      <c r="K2174" s="199"/>
      <c r="L2174" s="112" t="e">
        <f t="shared" si="238"/>
        <v>#N/A</v>
      </c>
      <c r="M2174" s="199"/>
      <c r="N2174" s="199"/>
      <c r="O2174" s="124" t="str">
        <f t="shared" si="239"/>
        <v/>
      </c>
      <c r="P2174" s="124" t="str">
        <f t="shared" si="240"/>
        <v/>
      </c>
      <c r="Q2174" s="199"/>
      <c r="R2174" s="113" t="s">
        <v>341</v>
      </c>
      <c r="S2174" s="199"/>
      <c r="T2174" s="113" t="s">
        <v>337</v>
      </c>
      <c r="U2174" s="199"/>
      <c r="V2174" s="112" t="str">
        <f t="shared" si="241"/>
        <v>１～４以外</v>
      </c>
      <c r="W2174" s="628"/>
      <c r="X2174" s="112"/>
      <c r="Y2174" s="199"/>
      <c r="Z2174" s="636"/>
      <c r="AA2174" s="200"/>
      <c r="AB2174" s="114" t="e">
        <f t="shared" si="242"/>
        <v>#N/A</v>
      </c>
      <c r="AC2174" s="115" t="str">
        <f t="shared" si="243"/>
        <v/>
      </c>
      <c r="AD2174" s="145" t="str">
        <f t="shared" si="237"/>
        <v/>
      </c>
      <c r="BD2174" s="36">
        <v>2154</v>
      </c>
      <c r="BE2174" s="223"/>
      <c r="BF2174" s="231"/>
      <c r="BG2174" s="231"/>
      <c r="BH2174" s="231"/>
      <c r="BI2174" s="231"/>
      <c r="BJ2174" s="223"/>
      <c r="BK2174" s="224"/>
      <c r="BL2174" s="223"/>
      <c r="BM2174" s="224"/>
      <c r="BN2174" s="225"/>
      <c r="BO2174" s="226"/>
      <c r="BP2174" s="224"/>
      <c r="BQ2174" s="224"/>
      <c r="BR2174" s="226"/>
      <c r="BS2174" s="225"/>
      <c r="CB2174" s="258"/>
      <c r="CC2174" s="258"/>
      <c r="CD2174" s="536" t="s">
        <v>2597</v>
      </c>
      <c r="CE2174" s="533">
        <v>0</v>
      </c>
      <c r="CF2174" s="534">
        <v>2</v>
      </c>
      <c r="CG2174" s="535"/>
      <c r="CH2174" s="235"/>
    </row>
    <row r="2175" spans="8:86" ht="15" customHeight="1" x14ac:dyDescent="0.15">
      <c r="H2175" s="111">
        <f t="shared" si="236"/>
        <v>0</v>
      </c>
      <c r="I2175" s="110">
        <v>2155</v>
      </c>
      <c r="J2175" s="199"/>
      <c r="K2175" s="199"/>
      <c r="L2175" s="112" t="e">
        <f t="shared" si="238"/>
        <v>#N/A</v>
      </c>
      <c r="M2175" s="199"/>
      <c r="N2175" s="199"/>
      <c r="O2175" s="124" t="str">
        <f t="shared" si="239"/>
        <v/>
      </c>
      <c r="P2175" s="124" t="str">
        <f t="shared" si="240"/>
        <v/>
      </c>
      <c r="Q2175" s="199"/>
      <c r="R2175" s="113" t="s">
        <v>341</v>
      </c>
      <c r="S2175" s="199"/>
      <c r="T2175" s="113" t="s">
        <v>337</v>
      </c>
      <c r="U2175" s="199"/>
      <c r="V2175" s="112" t="str">
        <f t="shared" si="241"/>
        <v>１～４以外</v>
      </c>
      <c r="W2175" s="628"/>
      <c r="X2175" s="112"/>
      <c r="Y2175" s="199"/>
      <c r="Z2175" s="636"/>
      <c r="AA2175" s="200"/>
      <c r="AB2175" s="114" t="e">
        <f t="shared" si="242"/>
        <v>#N/A</v>
      </c>
      <c r="AC2175" s="115" t="str">
        <f t="shared" si="243"/>
        <v/>
      </c>
      <c r="AD2175" s="145" t="str">
        <f t="shared" si="237"/>
        <v/>
      </c>
      <c r="BD2175" s="36">
        <v>2155</v>
      </c>
      <c r="BE2175" s="223"/>
      <c r="BF2175" s="231"/>
      <c r="BG2175" s="231"/>
      <c r="BH2175" s="231"/>
      <c r="BI2175" s="231"/>
      <c r="BJ2175" s="223"/>
      <c r="BK2175" s="224"/>
      <c r="BL2175" s="223"/>
      <c r="BM2175" s="224"/>
      <c r="BN2175" s="225"/>
      <c r="BO2175" s="226"/>
      <c r="BP2175" s="224"/>
      <c r="BQ2175" s="224"/>
      <c r="BR2175" s="226"/>
      <c r="BS2175" s="225"/>
      <c r="CB2175" s="258"/>
      <c r="CC2175" s="258"/>
      <c r="CD2175" s="524" t="s">
        <v>242</v>
      </c>
      <c r="CE2175" s="525" t="s">
        <v>505</v>
      </c>
      <c r="CF2175" s="526" t="s">
        <v>725</v>
      </c>
      <c r="CG2175" s="527"/>
      <c r="CH2175" s="235"/>
    </row>
    <row r="2176" spans="8:86" ht="15" customHeight="1" x14ac:dyDescent="0.15">
      <c r="H2176" s="111">
        <f t="shared" si="236"/>
        <v>0</v>
      </c>
      <c r="I2176" s="110">
        <v>2156</v>
      </c>
      <c r="J2176" s="199"/>
      <c r="K2176" s="199"/>
      <c r="L2176" s="112" t="e">
        <f t="shared" si="238"/>
        <v>#N/A</v>
      </c>
      <c r="M2176" s="199"/>
      <c r="N2176" s="199"/>
      <c r="O2176" s="124" t="str">
        <f t="shared" si="239"/>
        <v/>
      </c>
      <c r="P2176" s="124" t="str">
        <f t="shared" si="240"/>
        <v/>
      </c>
      <c r="Q2176" s="199"/>
      <c r="R2176" s="113" t="s">
        <v>341</v>
      </c>
      <c r="S2176" s="199"/>
      <c r="T2176" s="113" t="s">
        <v>337</v>
      </c>
      <c r="U2176" s="199"/>
      <c r="V2176" s="112" t="str">
        <f t="shared" si="241"/>
        <v>１～４以外</v>
      </c>
      <c r="W2176" s="628"/>
      <c r="X2176" s="112"/>
      <c r="Y2176" s="199"/>
      <c r="Z2176" s="636"/>
      <c r="AA2176" s="200"/>
      <c r="AB2176" s="114" t="e">
        <f t="shared" si="242"/>
        <v>#N/A</v>
      </c>
      <c r="AC2176" s="115" t="str">
        <f t="shared" si="243"/>
        <v/>
      </c>
      <c r="AD2176" s="145" t="str">
        <f t="shared" si="237"/>
        <v/>
      </c>
      <c r="BD2176" s="36">
        <v>2156</v>
      </c>
      <c r="BE2176" s="223"/>
      <c r="BF2176" s="231"/>
      <c r="BG2176" s="231"/>
      <c r="BH2176" s="231"/>
      <c r="BI2176" s="231"/>
      <c r="BJ2176" s="223"/>
      <c r="BK2176" s="224"/>
      <c r="BL2176" s="223"/>
      <c r="BM2176" s="224"/>
      <c r="BN2176" s="225"/>
      <c r="BO2176" s="226"/>
      <c r="BP2176" s="224"/>
      <c r="BQ2176" s="224"/>
      <c r="BR2176" s="226"/>
      <c r="BS2176" s="225"/>
      <c r="CB2176" s="258"/>
      <c r="CC2176" s="258"/>
      <c r="CD2176" s="536" t="s">
        <v>2600</v>
      </c>
      <c r="CE2176" s="529">
        <v>0</v>
      </c>
      <c r="CF2176" s="530">
        <v>1</v>
      </c>
      <c r="CG2176" s="531">
        <f>DCOUNT($H$20:$AD$4020,"入力ﾁｪｯｸ",CD2175:CF2177)</f>
        <v>0</v>
      </c>
      <c r="CH2176" s="235"/>
    </row>
    <row r="2177" spans="8:86" ht="15" customHeight="1" x14ac:dyDescent="0.15">
      <c r="H2177" s="111">
        <f t="shared" si="236"/>
        <v>0</v>
      </c>
      <c r="I2177" s="110">
        <v>2157</v>
      </c>
      <c r="J2177" s="199"/>
      <c r="K2177" s="199"/>
      <c r="L2177" s="112" t="e">
        <f t="shared" si="238"/>
        <v>#N/A</v>
      </c>
      <c r="M2177" s="199"/>
      <c r="N2177" s="199"/>
      <c r="O2177" s="124" t="str">
        <f t="shared" si="239"/>
        <v/>
      </c>
      <c r="P2177" s="124" t="str">
        <f t="shared" si="240"/>
        <v/>
      </c>
      <c r="Q2177" s="199"/>
      <c r="R2177" s="113" t="s">
        <v>341</v>
      </c>
      <c r="S2177" s="199"/>
      <c r="T2177" s="113" t="s">
        <v>337</v>
      </c>
      <c r="U2177" s="199"/>
      <c r="V2177" s="112" t="str">
        <f t="shared" si="241"/>
        <v>１～４以外</v>
      </c>
      <c r="W2177" s="628"/>
      <c r="X2177" s="112"/>
      <c r="Y2177" s="199"/>
      <c r="Z2177" s="636"/>
      <c r="AA2177" s="200"/>
      <c r="AB2177" s="114" t="e">
        <f t="shared" si="242"/>
        <v>#N/A</v>
      </c>
      <c r="AC2177" s="115" t="str">
        <f t="shared" si="243"/>
        <v/>
      </c>
      <c r="AD2177" s="145" t="str">
        <f t="shared" si="237"/>
        <v/>
      </c>
      <c r="BD2177" s="36">
        <v>2157</v>
      </c>
      <c r="BE2177" s="223"/>
      <c r="BF2177" s="231"/>
      <c r="BG2177" s="231"/>
      <c r="BH2177" s="231"/>
      <c r="BI2177" s="231"/>
      <c r="BJ2177" s="223"/>
      <c r="BK2177" s="224"/>
      <c r="BL2177" s="223"/>
      <c r="BM2177" s="224"/>
      <c r="BN2177" s="225"/>
      <c r="BO2177" s="226"/>
      <c r="BP2177" s="224"/>
      <c r="BQ2177" s="224"/>
      <c r="BR2177" s="226"/>
      <c r="BS2177" s="225"/>
      <c r="CB2177" s="258"/>
      <c r="CC2177" s="258"/>
      <c r="CD2177" s="536" t="s">
        <v>2599</v>
      </c>
      <c r="CE2177" s="533">
        <v>0</v>
      </c>
      <c r="CF2177" s="534">
        <v>2</v>
      </c>
      <c r="CG2177" s="535"/>
      <c r="CH2177" s="235"/>
    </row>
    <row r="2178" spans="8:86" ht="15" customHeight="1" x14ac:dyDescent="0.15">
      <c r="H2178" s="111">
        <f t="shared" si="236"/>
        <v>0</v>
      </c>
      <c r="I2178" s="110">
        <v>2158</v>
      </c>
      <c r="J2178" s="199"/>
      <c r="K2178" s="199"/>
      <c r="L2178" s="112" t="e">
        <f t="shared" si="238"/>
        <v>#N/A</v>
      </c>
      <c r="M2178" s="199"/>
      <c r="N2178" s="199"/>
      <c r="O2178" s="124" t="str">
        <f t="shared" si="239"/>
        <v/>
      </c>
      <c r="P2178" s="124" t="str">
        <f t="shared" si="240"/>
        <v/>
      </c>
      <c r="Q2178" s="199"/>
      <c r="R2178" s="113" t="s">
        <v>341</v>
      </c>
      <c r="S2178" s="199"/>
      <c r="T2178" s="113" t="s">
        <v>337</v>
      </c>
      <c r="U2178" s="199"/>
      <c r="V2178" s="112" t="str">
        <f t="shared" si="241"/>
        <v>１～４以外</v>
      </c>
      <c r="W2178" s="628"/>
      <c r="X2178" s="112"/>
      <c r="Y2178" s="199"/>
      <c r="Z2178" s="636"/>
      <c r="AA2178" s="200"/>
      <c r="AB2178" s="114" t="e">
        <f t="shared" si="242"/>
        <v>#N/A</v>
      </c>
      <c r="AC2178" s="115" t="str">
        <f t="shared" si="243"/>
        <v/>
      </c>
      <c r="AD2178" s="145" t="str">
        <f t="shared" si="237"/>
        <v/>
      </c>
      <c r="BD2178" s="36">
        <v>2158</v>
      </c>
      <c r="BE2178" s="223"/>
      <c r="BF2178" s="231"/>
      <c r="BG2178" s="231"/>
      <c r="BH2178" s="231"/>
      <c r="BI2178" s="231"/>
      <c r="BJ2178" s="223"/>
      <c r="BK2178" s="224"/>
      <c r="BL2178" s="223"/>
      <c r="BM2178" s="224"/>
      <c r="BN2178" s="225"/>
      <c r="BO2178" s="226"/>
      <c r="BP2178" s="224"/>
      <c r="BQ2178" s="224"/>
      <c r="BR2178" s="226"/>
      <c r="BS2178" s="225"/>
      <c r="CB2178" s="258"/>
      <c r="CC2178" s="258"/>
      <c r="CD2178" s="524" t="s">
        <v>242</v>
      </c>
      <c r="CE2178" s="525" t="s">
        <v>505</v>
      </c>
      <c r="CF2178" s="526" t="s">
        <v>725</v>
      </c>
      <c r="CG2178" s="527"/>
      <c r="CH2178" s="235"/>
    </row>
    <row r="2179" spans="8:86" ht="15" customHeight="1" x14ac:dyDescent="0.15">
      <c r="H2179" s="111">
        <f t="shared" si="236"/>
        <v>0</v>
      </c>
      <c r="I2179" s="110">
        <v>2159</v>
      </c>
      <c r="J2179" s="199"/>
      <c r="K2179" s="199"/>
      <c r="L2179" s="112" t="e">
        <f t="shared" si="238"/>
        <v>#N/A</v>
      </c>
      <c r="M2179" s="199"/>
      <c r="N2179" s="199"/>
      <c r="O2179" s="124" t="str">
        <f t="shared" si="239"/>
        <v/>
      </c>
      <c r="P2179" s="124" t="str">
        <f t="shared" si="240"/>
        <v/>
      </c>
      <c r="Q2179" s="199"/>
      <c r="R2179" s="113" t="s">
        <v>341</v>
      </c>
      <c r="S2179" s="199"/>
      <c r="T2179" s="113" t="s">
        <v>337</v>
      </c>
      <c r="U2179" s="199"/>
      <c r="V2179" s="112" t="str">
        <f t="shared" si="241"/>
        <v>１～４以外</v>
      </c>
      <c r="W2179" s="628"/>
      <c r="X2179" s="112"/>
      <c r="Y2179" s="199"/>
      <c r="Z2179" s="636"/>
      <c r="AA2179" s="200"/>
      <c r="AB2179" s="114" t="e">
        <f t="shared" si="242"/>
        <v>#N/A</v>
      </c>
      <c r="AC2179" s="115" t="str">
        <f t="shared" si="243"/>
        <v/>
      </c>
      <c r="AD2179" s="145" t="str">
        <f t="shared" si="237"/>
        <v/>
      </c>
      <c r="BD2179" s="36">
        <v>2159</v>
      </c>
      <c r="BE2179" s="223"/>
      <c r="BF2179" s="231"/>
      <c r="BG2179" s="231"/>
      <c r="BH2179" s="231"/>
      <c r="BI2179" s="231"/>
      <c r="BJ2179" s="223"/>
      <c r="BK2179" s="224"/>
      <c r="BL2179" s="223"/>
      <c r="BM2179" s="224"/>
      <c r="BN2179" s="225"/>
      <c r="BO2179" s="226"/>
      <c r="BP2179" s="224"/>
      <c r="BQ2179" s="224"/>
      <c r="BR2179" s="226"/>
      <c r="BS2179" s="225"/>
      <c r="CB2179" s="258"/>
      <c r="CC2179" s="258"/>
      <c r="CD2179" s="536" t="s">
        <v>2602</v>
      </c>
      <c r="CE2179" s="529">
        <v>0</v>
      </c>
      <c r="CF2179" s="530">
        <v>1</v>
      </c>
      <c r="CG2179" s="531">
        <f>DCOUNT($H$20:$AD$4020,"入力ﾁｪｯｸ",CD2178:CF2180)</f>
        <v>0</v>
      </c>
      <c r="CH2179" s="235"/>
    </row>
    <row r="2180" spans="8:86" ht="15" customHeight="1" x14ac:dyDescent="0.15">
      <c r="H2180" s="111">
        <f t="shared" si="236"/>
        <v>0</v>
      </c>
      <c r="I2180" s="110">
        <v>2160</v>
      </c>
      <c r="J2180" s="199"/>
      <c r="K2180" s="199"/>
      <c r="L2180" s="112" t="e">
        <f t="shared" si="238"/>
        <v>#N/A</v>
      </c>
      <c r="M2180" s="199"/>
      <c r="N2180" s="199"/>
      <c r="O2180" s="124" t="str">
        <f t="shared" si="239"/>
        <v/>
      </c>
      <c r="P2180" s="124" t="str">
        <f t="shared" si="240"/>
        <v/>
      </c>
      <c r="Q2180" s="199"/>
      <c r="R2180" s="113" t="s">
        <v>341</v>
      </c>
      <c r="S2180" s="199"/>
      <c r="T2180" s="113" t="s">
        <v>337</v>
      </c>
      <c r="U2180" s="199"/>
      <c r="V2180" s="112" t="str">
        <f t="shared" si="241"/>
        <v>１～４以外</v>
      </c>
      <c r="W2180" s="628"/>
      <c r="X2180" s="112"/>
      <c r="Y2180" s="199"/>
      <c r="Z2180" s="636"/>
      <c r="AA2180" s="200"/>
      <c r="AB2180" s="114" t="e">
        <f t="shared" si="242"/>
        <v>#N/A</v>
      </c>
      <c r="AC2180" s="115" t="str">
        <f t="shared" si="243"/>
        <v/>
      </c>
      <c r="AD2180" s="145" t="str">
        <f t="shared" si="237"/>
        <v/>
      </c>
      <c r="BD2180" s="36">
        <v>2160</v>
      </c>
      <c r="BE2180" s="223"/>
      <c r="BF2180" s="231"/>
      <c r="BG2180" s="231"/>
      <c r="BH2180" s="231"/>
      <c r="BI2180" s="231"/>
      <c r="BJ2180" s="223"/>
      <c r="BK2180" s="224"/>
      <c r="BL2180" s="223"/>
      <c r="BM2180" s="224"/>
      <c r="BN2180" s="225"/>
      <c r="BO2180" s="226"/>
      <c r="BP2180" s="224"/>
      <c r="BQ2180" s="224"/>
      <c r="BR2180" s="226"/>
      <c r="BS2180" s="225"/>
      <c r="CB2180" s="258"/>
      <c r="CC2180" s="258"/>
      <c r="CD2180" s="536" t="s">
        <v>2601</v>
      </c>
      <c r="CE2180" s="533">
        <v>0</v>
      </c>
      <c r="CF2180" s="534">
        <v>2</v>
      </c>
      <c r="CG2180" s="535"/>
      <c r="CH2180" s="235"/>
    </row>
    <row r="2181" spans="8:86" ht="15" customHeight="1" x14ac:dyDescent="0.15">
      <c r="H2181" s="111">
        <f t="shared" si="236"/>
        <v>0</v>
      </c>
      <c r="I2181" s="110">
        <v>2161</v>
      </c>
      <c r="J2181" s="199"/>
      <c r="K2181" s="199"/>
      <c r="L2181" s="112" t="e">
        <f t="shared" si="238"/>
        <v>#N/A</v>
      </c>
      <c r="M2181" s="199"/>
      <c r="N2181" s="199"/>
      <c r="O2181" s="124" t="str">
        <f t="shared" si="239"/>
        <v/>
      </c>
      <c r="P2181" s="124" t="str">
        <f t="shared" si="240"/>
        <v/>
      </c>
      <c r="Q2181" s="199"/>
      <c r="R2181" s="113" t="s">
        <v>341</v>
      </c>
      <c r="S2181" s="199"/>
      <c r="T2181" s="113" t="s">
        <v>337</v>
      </c>
      <c r="U2181" s="199"/>
      <c r="V2181" s="112" t="str">
        <f t="shared" si="241"/>
        <v>１～４以外</v>
      </c>
      <c r="W2181" s="628"/>
      <c r="X2181" s="112"/>
      <c r="Y2181" s="199"/>
      <c r="Z2181" s="636"/>
      <c r="AA2181" s="200"/>
      <c r="AB2181" s="114" t="e">
        <f t="shared" si="242"/>
        <v>#N/A</v>
      </c>
      <c r="AC2181" s="115" t="str">
        <f t="shared" si="243"/>
        <v/>
      </c>
      <c r="AD2181" s="145" t="str">
        <f t="shared" si="237"/>
        <v/>
      </c>
      <c r="BD2181" s="36">
        <v>2161</v>
      </c>
      <c r="BE2181" s="223"/>
      <c r="BF2181" s="231"/>
      <c r="BG2181" s="231"/>
      <c r="BH2181" s="231"/>
      <c r="BI2181" s="231"/>
      <c r="BJ2181" s="223"/>
      <c r="BK2181" s="224"/>
      <c r="BL2181" s="223"/>
      <c r="BM2181" s="224"/>
      <c r="BN2181" s="225"/>
      <c r="BO2181" s="226"/>
      <c r="BP2181" s="224"/>
      <c r="BQ2181" s="224"/>
      <c r="BR2181" s="226"/>
      <c r="BS2181" s="225"/>
      <c r="CB2181" s="258"/>
      <c r="CC2181" s="258"/>
      <c r="CD2181" s="524" t="s">
        <v>242</v>
      </c>
      <c r="CE2181" s="525" t="s">
        <v>505</v>
      </c>
      <c r="CF2181" s="526" t="s">
        <v>725</v>
      </c>
      <c r="CG2181" s="527"/>
      <c r="CH2181" s="235"/>
    </row>
    <row r="2182" spans="8:86" ht="15" customHeight="1" x14ac:dyDescent="0.15">
      <c r="H2182" s="111">
        <f t="shared" si="236"/>
        <v>0</v>
      </c>
      <c r="I2182" s="110">
        <v>2162</v>
      </c>
      <c r="J2182" s="199"/>
      <c r="K2182" s="199"/>
      <c r="L2182" s="112" t="e">
        <f t="shared" si="238"/>
        <v>#N/A</v>
      </c>
      <c r="M2182" s="199"/>
      <c r="N2182" s="199"/>
      <c r="O2182" s="124" t="str">
        <f t="shared" si="239"/>
        <v/>
      </c>
      <c r="P2182" s="124" t="str">
        <f t="shared" si="240"/>
        <v/>
      </c>
      <c r="Q2182" s="199"/>
      <c r="R2182" s="113" t="s">
        <v>341</v>
      </c>
      <c r="S2182" s="199"/>
      <c r="T2182" s="113" t="s">
        <v>337</v>
      </c>
      <c r="U2182" s="199"/>
      <c r="V2182" s="112" t="str">
        <f t="shared" si="241"/>
        <v>１～４以外</v>
      </c>
      <c r="W2182" s="628"/>
      <c r="X2182" s="112"/>
      <c r="Y2182" s="199"/>
      <c r="Z2182" s="636"/>
      <c r="AA2182" s="200"/>
      <c r="AB2182" s="114" t="e">
        <f t="shared" si="242"/>
        <v>#N/A</v>
      </c>
      <c r="AC2182" s="115" t="str">
        <f t="shared" si="243"/>
        <v/>
      </c>
      <c r="AD2182" s="145" t="str">
        <f t="shared" si="237"/>
        <v/>
      </c>
      <c r="BD2182" s="36">
        <v>2162</v>
      </c>
      <c r="BE2182" s="223"/>
      <c r="BF2182" s="231"/>
      <c r="BG2182" s="231"/>
      <c r="BH2182" s="231"/>
      <c r="BI2182" s="231"/>
      <c r="BJ2182" s="223"/>
      <c r="BK2182" s="224"/>
      <c r="BL2182" s="223"/>
      <c r="BM2182" s="224"/>
      <c r="BN2182" s="225"/>
      <c r="BO2182" s="226"/>
      <c r="BP2182" s="224"/>
      <c r="BQ2182" s="224"/>
      <c r="BR2182" s="226"/>
      <c r="BS2182" s="225"/>
      <c r="CB2182" s="258"/>
      <c r="CC2182" s="258"/>
      <c r="CD2182" s="536" t="s">
        <v>2604</v>
      </c>
      <c r="CE2182" s="529">
        <v>0</v>
      </c>
      <c r="CF2182" s="530">
        <v>1</v>
      </c>
      <c r="CG2182" s="531">
        <f>DCOUNT($H$20:$AD$4020,"入力ﾁｪｯｸ",CD2181:CF2183)</f>
        <v>0</v>
      </c>
      <c r="CH2182" s="235"/>
    </row>
    <row r="2183" spans="8:86" ht="15" customHeight="1" x14ac:dyDescent="0.15">
      <c r="H2183" s="111">
        <f t="shared" si="236"/>
        <v>0</v>
      </c>
      <c r="I2183" s="110">
        <v>2163</v>
      </c>
      <c r="J2183" s="199"/>
      <c r="K2183" s="199"/>
      <c r="L2183" s="112" t="e">
        <f t="shared" si="238"/>
        <v>#N/A</v>
      </c>
      <c r="M2183" s="199"/>
      <c r="N2183" s="199"/>
      <c r="O2183" s="124" t="str">
        <f t="shared" si="239"/>
        <v/>
      </c>
      <c r="P2183" s="124" t="str">
        <f t="shared" si="240"/>
        <v/>
      </c>
      <c r="Q2183" s="199"/>
      <c r="R2183" s="113" t="s">
        <v>341</v>
      </c>
      <c r="S2183" s="199"/>
      <c r="T2183" s="113" t="s">
        <v>337</v>
      </c>
      <c r="U2183" s="199"/>
      <c r="V2183" s="112" t="str">
        <f t="shared" si="241"/>
        <v>１～４以外</v>
      </c>
      <c r="W2183" s="628"/>
      <c r="X2183" s="112"/>
      <c r="Y2183" s="199"/>
      <c r="Z2183" s="636"/>
      <c r="AA2183" s="200"/>
      <c r="AB2183" s="114" t="e">
        <f t="shared" si="242"/>
        <v>#N/A</v>
      </c>
      <c r="AC2183" s="115" t="str">
        <f t="shared" si="243"/>
        <v/>
      </c>
      <c r="AD2183" s="145" t="str">
        <f t="shared" si="237"/>
        <v/>
      </c>
      <c r="BD2183" s="36">
        <v>2163</v>
      </c>
      <c r="BE2183" s="223"/>
      <c r="BF2183" s="231"/>
      <c r="BG2183" s="231"/>
      <c r="BH2183" s="231"/>
      <c r="BI2183" s="231"/>
      <c r="BJ2183" s="223"/>
      <c r="BK2183" s="224"/>
      <c r="BL2183" s="223"/>
      <c r="BM2183" s="224"/>
      <c r="BN2183" s="225"/>
      <c r="BO2183" s="226"/>
      <c r="BP2183" s="224"/>
      <c r="BQ2183" s="224"/>
      <c r="BR2183" s="226"/>
      <c r="BS2183" s="225"/>
      <c r="CB2183" s="258"/>
      <c r="CC2183" s="258"/>
      <c r="CD2183" s="536" t="s">
        <v>2603</v>
      </c>
      <c r="CE2183" s="533">
        <v>0</v>
      </c>
      <c r="CF2183" s="534">
        <v>2</v>
      </c>
      <c r="CG2183" s="535"/>
      <c r="CH2183" s="235"/>
    </row>
    <row r="2184" spans="8:86" ht="15" customHeight="1" x14ac:dyDescent="0.15">
      <c r="H2184" s="111">
        <f t="shared" si="236"/>
        <v>0</v>
      </c>
      <c r="I2184" s="110">
        <v>2164</v>
      </c>
      <c r="J2184" s="199"/>
      <c r="K2184" s="199"/>
      <c r="L2184" s="112" t="e">
        <f t="shared" si="238"/>
        <v>#N/A</v>
      </c>
      <c r="M2184" s="199"/>
      <c r="N2184" s="199"/>
      <c r="O2184" s="124" t="str">
        <f t="shared" si="239"/>
        <v/>
      </c>
      <c r="P2184" s="124" t="str">
        <f t="shared" si="240"/>
        <v/>
      </c>
      <c r="Q2184" s="199"/>
      <c r="R2184" s="113" t="s">
        <v>341</v>
      </c>
      <c r="S2184" s="199"/>
      <c r="T2184" s="113" t="s">
        <v>337</v>
      </c>
      <c r="U2184" s="199"/>
      <c r="V2184" s="112" t="str">
        <f t="shared" si="241"/>
        <v>１～４以外</v>
      </c>
      <c r="W2184" s="628"/>
      <c r="X2184" s="112"/>
      <c r="Y2184" s="199"/>
      <c r="Z2184" s="636"/>
      <c r="AA2184" s="200"/>
      <c r="AB2184" s="114" t="e">
        <f t="shared" si="242"/>
        <v>#N/A</v>
      </c>
      <c r="AC2184" s="115" t="str">
        <f t="shared" si="243"/>
        <v/>
      </c>
      <c r="AD2184" s="145" t="str">
        <f t="shared" si="237"/>
        <v/>
      </c>
      <c r="BD2184" s="36">
        <v>2164</v>
      </c>
      <c r="BE2184" s="223"/>
      <c r="BF2184" s="231"/>
      <c r="BG2184" s="231"/>
      <c r="BH2184" s="231"/>
      <c r="BI2184" s="231"/>
      <c r="BJ2184" s="223"/>
      <c r="BK2184" s="224"/>
      <c r="BL2184" s="223"/>
      <c r="BM2184" s="224"/>
      <c r="BN2184" s="225"/>
      <c r="BO2184" s="226"/>
      <c r="BP2184" s="224"/>
      <c r="BQ2184" s="224"/>
      <c r="BR2184" s="226"/>
      <c r="BS2184" s="225"/>
      <c r="CB2184" s="258"/>
      <c r="CC2184" s="258"/>
      <c r="CD2184" s="524" t="s">
        <v>242</v>
      </c>
      <c r="CE2184" s="525" t="s">
        <v>505</v>
      </c>
      <c r="CF2184" s="526" t="s">
        <v>725</v>
      </c>
      <c r="CG2184" s="527"/>
      <c r="CH2184" s="235"/>
    </row>
    <row r="2185" spans="8:86" ht="15" customHeight="1" x14ac:dyDescent="0.15">
      <c r="H2185" s="111">
        <f t="shared" si="236"/>
        <v>0</v>
      </c>
      <c r="I2185" s="110">
        <v>2165</v>
      </c>
      <c r="J2185" s="199"/>
      <c r="K2185" s="199"/>
      <c r="L2185" s="112" t="e">
        <f t="shared" si="238"/>
        <v>#N/A</v>
      </c>
      <c r="M2185" s="199"/>
      <c r="N2185" s="199"/>
      <c r="O2185" s="124" t="str">
        <f t="shared" si="239"/>
        <v/>
      </c>
      <c r="P2185" s="124" t="str">
        <f t="shared" si="240"/>
        <v/>
      </c>
      <c r="Q2185" s="199"/>
      <c r="R2185" s="113" t="s">
        <v>341</v>
      </c>
      <c r="S2185" s="199"/>
      <c r="T2185" s="113" t="s">
        <v>337</v>
      </c>
      <c r="U2185" s="199"/>
      <c r="V2185" s="112" t="str">
        <f t="shared" si="241"/>
        <v>１～４以外</v>
      </c>
      <c r="W2185" s="628"/>
      <c r="X2185" s="112"/>
      <c r="Y2185" s="199"/>
      <c r="Z2185" s="636"/>
      <c r="AA2185" s="200"/>
      <c r="AB2185" s="114" t="e">
        <f t="shared" si="242"/>
        <v>#N/A</v>
      </c>
      <c r="AC2185" s="115" t="str">
        <f t="shared" si="243"/>
        <v/>
      </c>
      <c r="AD2185" s="145" t="str">
        <f t="shared" si="237"/>
        <v/>
      </c>
      <c r="BD2185" s="36">
        <v>2165</v>
      </c>
      <c r="BE2185" s="223"/>
      <c r="BF2185" s="231"/>
      <c r="BG2185" s="231"/>
      <c r="BH2185" s="231"/>
      <c r="BI2185" s="231"/>
      <c r="BJ2185" s="223"/>
      <c r="BK2185" s="224"/>
      <c r="BL2185" s="223"/>
      <c r="BM2185" s="224"/>
      <c r="BN2185" s="225"/>
      <c r="BO2185" s="226"/>
      <c r="BP2185" s="224"/>
      <c r="BQ2185" s="224"/>
      <c r="BR2185" s="226"/>
      <c r="BS2185" s="225"/>
      <c r="CB2185" s="258"/>
      <c r="CC2185" s="258"/>
      <c r="CD2185" s="536" t="s">
        <v>2605</v>
      </c>
      <c r="CE2185" s="529">
        <v>0</v>
      </c>
      <c r="CF2185" s="530">
        <v>1</v>
      </c>
      <c r="CG2185" s="531">
        <f>DCOUNT($H$20:$AD$4020,"入力ﾁｪｯｸ",CD2184:CF2186)</f>
        <v>0</v>
      </c>
      <c r="CH2185" s="235"/>
    </row>
    <row r="2186" spans="8:86" ht="15" customHeight="1" x14ac:dyDescent="0.15">
      <c r="H2186" s="111">
        <f t="shared" si="236"/>
        <v>0</v>
      </c>
      <c r="I2186" s="110">
        <v>2166</v>
      </c>
      <c r="J2186" s="199"/>
      <c r="K2186" s="199"/>
      <c r="L2186" s="112" t="e">
        <f t="shared" si="238"/>
        <v>#N/A</v>
      </c>
      <c r="M2186" s="199"/>
      <c r="N2186" s="199"/>
      <c r="O2186" s="124" t="str">
        <f t="shared" si="239"/>
        <v/>
      </c>
      <c r="P2186" s="124" t="str">
        <f t="shared" si="240"/>
        <v/>
      </c>
      <c r="Q2186" s="199"/>
      <c r="R2186" s="113" t="s">
        <v>341</v>
      </c>
      <c r="S2186" s="199"/>
      <c r="T2186" s="113" t="s">
        <v>337</v>
      </c>
      <c r="U2186" s="199"/>
      <c r="V2186" s="112" t="str">
        <f t="shared" si="241"/>
        <v>１～４以外</v>
      </c>
      <c r="W2186" s="628"/>
      <c r="X2186" s="112"/>
      <c r="Y2186" s="199"/>
      <c r="Z2186" s="636"/>
      <c r="AA2186" s="200"/>
      <c r="AB2186" s="114" t="e">
        <f t="shared" si="242"/>
        <v>#N/A</v>
      </c>
      <c r="AC2186" s="115" t="str">
        <f t="shared" si="243"/>
        <v/>
      </c>
      <c r="AD2186" s="145" t="str">
        <f t="shared" si="237"/>
        <v/>
      </c>
      <c r="BD2186" s="36">
        <v>2166</v>
      </c>
      <c r="BE2186" s="223"/>
      <c r="BF2186" s="231"/>
      <c r="BG2186" s="231"/>
      <c r="BH2186" s="231"/>
      <c r="BI2186" s="231"/>
      <c r="BJ2186" s="223"/>
      <c r="BK2186" s="224"/>
      <c r="BL2186" s="223"/>
      <c r="BM2186" s="224"/>
      <c r="BN2186" s="225"/>
      <c r="BO2186" s="226"/>
      <c r="BP2186" s="224"/>
      <c r="BQ2186" s="224"/>
      <c r="BR2186" s="226"/>
      <c r="BS2186" s="225"/>
      <c r="CB2186" s="258"/>
      <c r="CC2186" s="258"/>
      <c r="CD2186" s="536" t="s">
        <v>2605</v>
      </c>
      <c r="CE2186" s="533">
        <v>0</v>
      </c>
      <c r="CF2186" s="534">
        <v>2</v>
      </c>
      <c r="CG2186" s="535"/>
      <c r="CH2186" s="235"/>
    </row>
    <row r="2187" spans="8:86" ht="15" customHeight="1" x14ac:dyDescent="0.15">
      <c r="H2187" s="111">
        <f t="shared" si="236"/>
        <v>0</v>
      </c>
      <c r="I2187" s="110">
        <v>2167</v>
      </c>
      <c r="J2187" s="199"/>
      <c r="K2187" s="199"/>
      <c r="L2187" s="112" t="e">
        <f t="shared" si="238"/>
        <v>#N/A</v>
      </c>
      <c r="M2187" s="199"/>
      <c r="N2187" s="199"/>
      <c r="O2187" s="124" t="str">
        <f t="shared" si="239"/>
        <v/>
      </c>
      <c r="P2187" s="124" t="str">
        <f t="shared" si="240"/>
        <v/>
      </c>
      <c r="Q2187" s="199"/>
      <c r="R2187" s="113" t="s">
        <v>341</v>
      </c>
      <c r="S2187" s="199"/>
      <c r="T2187" s="113" t="s">
        <v>337</v>
      </c>
      <c r="U2187" s="199"/>
      <c r="V2187" s="112" t="str">
        <f t="shared" si="241"/>
        <v>１～４以外</v>
      </c>
      <c r="W2187" s="628"/>
      <c r="X2187" s="112"/>
      <c r="Y2187" s="199"/>
      <c r="Z2187" s="636"/>
      <c r="AA2187" s="200"/>
      <c r="AB2187" s="114" t="e">
        <f t="shared" si="242"/>
        <v>#N/A</v>
      </c>
      <c r="AC2187" s="115" t="str">
        <f t="shared" si="243"/>
        <v/>
      </c>
      <c r="AD2187" s="145" t="str">
        <f t="shared" si="237"/>
        <v/>
      </c>
      <c r="BD2187" s="36">
        <v>2167</v>
      </c>
      <c r="BE2187" s="223"/>
      <c r="BF2187" s="231"/>
      <c r="BG2187" s="231"/>
      <c r="BH2187" s="231"/>
      <c r="BI2187" s="231"/>
      <c r="BJ2187" s="223"/>
      <c r="BK2187" s="224"/>
      <c r="BL2187" s="223"/>
      <c r="BM2187" s="224"/>
      <c r="BN2187" s="225"/>
      <c r="BO2187" s="226"/>
      <c r="BP2187" s="224"/>
      <c r="BQ2187" s="224"/>
      <c r="BR2187" s="226"/>
      <c r="BS2187" s="225"/>
      <c r="CB2187" s="258"/>
      <c r="CC2187" s="258"/>
      <c r="CD2187" s="524" t="s">
        <v>242</v>
      </c>
      <c r="CE2187" s="525" t="s">
        <v>505</v>
      </c>
      <c r="CF2187" s="526" t="s">
        <v>725</v>
      </c>
      <c r="CG2187" s="527"/>
      <c r="CH2187" s="235"/>
    </row>
    <row r="2188" spans="8:86" ht="15" customHeight="1" x14ac:dyDescent="0.15">
      <c r="H2188" s="111">
        <f t="shared" si="236"/>
        <v>0</v>
      </c>
      <c r="I2188" s="110">
        <v>2168</v>
      </c>
      <c r="J2188" s="199"/>
      <c r="K2188" s="199"/>
      <c r="L2188" s="112" t="e">
        <f t="shared" si="238"/>
        <v>#N/A</v>
      </c>
      <c r="M2188" s="199"/>
      <c r="N2188" s="199"/>
      <c r="O2188" s="124" t="str">
        <f t="shared" si="239"/>
        <v/>
      </c>
      <c r="P2188" s="124" t="str">
        <f t="shared" si="240"/>
        <v/>
      </c>
      <c r="Q2188" s="199"/>
      <c r="R2188" s="113" t="s">
        <v>341</v>
      </c>
      <c r="S2188" s="199"/>
      <c r="T2188" s="113" t="s">
        <v>337</v>
      </c>
      <c r="U2188" s="199"/>
      <c r="V2188" s="112" t="str">
        <f t="shared" si="241"/>
        <v>１～４以外</v>
      </c>
      <c r="W2188" s="628"/>
      <c r="X2188" s="112"/>
      <c r="Y2188" s="199"/>
      <c r="Z2188" s="636"/>
      <c r="AA2188" s="200"/>
      <c r="AB2188" s="114" t="e">
        <f t="shared" si="242"/>
        <v>#N/A</v>
      </c>
      <c r="AC2188" s="115" t="str">
        <f t="shared" si="243"/>
        <v/>
      </c>
      <c r="AD2188" s="145" t="str">
        <f t="shared" si="237"/>
        <v/>
      </c>
      <c r="BD2188" s="36">
        <v>2168</v>
      </c>
      <c r="BE2188" s="223"/>
      <c r="BF2188" s="231"/>
      <c r="BG2188" s="231"/>
      <c r="BH2188" s="231"/>
      <c r="BI2188" s="231"/>
      <c r="BJ2188" s="223"/>
      <c r="BK2188" s="224"/>
      <c r="BL2188" s="223"/>
      <c r="BM2188" s="224"/>
      <c r="BN2188" s="225"/>
      <c r="BO2188" s="226"/>
      <c r="BP2188" s="224"/>
      <c r="BQ2188" s="224"/>
      <c r="BR2188" s="226"/>
      <c r="BS2188" s="225"/>
      <c r="CB2188" s="258"/>
      <c r="CC2188" s="258"/>
      <c r="CD2188" s="536" t="s">
        <v>2607</v>
      </c>
      <c r="CE2188" s="529">
        <v>0</v>
      </c>
      <c r="CF2188" s="530">
        <v>1</v>
      </c>
      <c r="CG2188" s="531">
        <f>DCOUNT($H$20:$AD$4020,"入力ﾁｪｯｸ",CD2187:CF2189)</f>
        <v>0</v>
      </c>
      <c r="CH2188" s="235"/>
    </row>
    <row r="2189" spans="8:86" ht="15" customHeight="1" x14ac:dyDescent="0.15">
      <c r="H2189" s="111">
        <f t="shared" si="236"/>
        <v>0</v>
      </c>
      <c r="I2189" s="110">
        <v>2169</v>
      </c>
      <c r="J2189" s="199"/>
      <c r="K2189" s="199"/>
      <c r="L2189" s="112" t="e">
        <f t="shared" si="238"/>
        <v>#N/A</v>
      </c>
      <c r="M2189" s="199"/>
      <c r="N2189" s="199"/>
      <c r="O2189" s="124" t="str">
        <f t="shared" si="239"/>
        <v/>
      </c>
      <c r="P2189" s="124" t="str">
        <f t="shared" si="240"/>
        <v/>
      </c>
      <c r="Q2189" s="199"/>
      <c r="R2189" s="113" t="s">
        <v>341</v>
      </c>
      <c r="S2189" s="199"/>
      <c r="T2189" s="113" t="s">
        <v>337</v>
      </c>
      <c r="U2189" s="199"/>
      <c r="V2189" s="112" t="str">
        <f t="shared" si="241"/>
        <v>１～４以外</v>
      </c>
      <c r="W2189" s="628"/>
      <c r="X2189" s="112"/>
      <c r="Y2189" s="199"/>
      <c r="Z2189" s="636"/>
      <c r="AA2189" s="200"/>
      <c r="AB2189" s="114" t="e">
        <f t="shared" si="242"/>
        <v>#N/A</v>
      </c>
      <c r="AC2189" s="115" t="str">
        <f t="shared" si="243"/>
        <v/>
      </c>
      <c r="AD2189" s="145" t="str">
        <f t="shared" si="237"/>
        <v/>
      </c>
      <c r="BD2189" s="36">
        <v>2169</v>
      </c>
      <c r="BE2189" s="223"/>
      <c r="BF2189" s="231"/>
      <c r="BG2189" s="231"/>
      <c r="BH2189" s="231"/>
      <c r="BI2189" s="231"/>
      <c r="BJ2189" s="223"/>
      <c r="BK2189" s="224"/>
      <c r="BL2189" s="223"/>
      <c r="BM2189" s="224"/>
      <c r="BN2189" s="225"/>
      <c r="BO2189" s="226"/>
      <c r="BP2189" s="224"/>
      <c r="BQ2189" s="224"/>
      <c r="BR2189" s="226"/>
      <c r="BS2189" s="225"/>
      <c r="CB2189" s="258"/>
      <c r="CC2189" s="258"/>
      <c r="CD2189" s="536" t="s">
        <v>2607</v>
      </c>
      <c r="CE2189" s="533">
        <v>0</v>
      </c>
      <c r="CF2189" s="534">
        <v>2</v>
      </c>
      <c r="CG2189" s="535"/>
      <c r="CH2189" s="235"/>
    </row>
    <row r="2190" spans="8:86" ht="15" customHeight="1" x14ac:dyDescent="0.15">
      <c r="H2190" s="111">
        <f t="shared" si="236"/>
        <v>0</v>
      </c>
      <c r="I2190" s="110">
        <v>2170</v>
      </c>
      <c r="J2190" s="199"/>
      <c r="K2190" s="199"/>
      <c r="L2190" s="112" t="e">
        <f t="shared" si="238"/>
        <v>#N/A</v>
      </c>
      <c r="M2190" s="199"/>
      <c r="N2190" s="199"/>
      <c r="O2190" s="124" t="str">
        <f t="shared" si="239"/>
        <v/>
      </c>
      <c r="P2190" s="124" t="str">
        <f t="shared" si="240"/>
        <v/>
      </c>
      <c r="Q2190" s="199"/>
      <c r="R2190" s="113" t="s">
        <v>341</v>
      </c>
      <c r="S2190" s="199"/>
      <c r="T2190" s="113" t="s">
        <v>337</v>
      </c>
      <c r="U2190" s="199"/>
      <c r="V2190" s="112" t="str">
        <f t="shared" si="241"/>
        <v>１～４以外</v>
      </c>
      <c r="W2190" s="628"/>
      <c r="X2190" s="112"/>
      <c r="Y2190" s="199"/>
      <c r="Z2190" s="636"/>
      <c r="AA2190" s="200"/>
      <c r="AB2190" s="114" t="e">
        <f t="shared" si="242"/>
        <v>#N/A</v>
      </c>
      <c r="AC2190" s="115" t="str">
        <f t="shared" si="243"/>
        <v/>
      </c>
      <c r="AD2190" s="145" t="str">
        <f t="shared" si="237"/>
        <v/>
      </c>
      <c r="BD2190" s="36">
        <v>2170</v>
      </c>
      <c r="BE2190" s="223"/>
      <c r="BF2190" s="231"/>
      <c r="BG2190" s="231"/>
      <c r="BH2190" s="231"/>
      <c r="BI2190" s="231"/>
      <c r="BJ2190" s="223"/>
      <c r="BK2190" s="224"/>
      <c r="BL2190" s="223"/>
      <c r="BM2190" s="224"/>
      <c r="BN2190" s="225"/>
      <c r="BO2190" s="226"/>
      <c r="BP2190" s="224"/>
      <c r="BQ2190" s="224"/>
      <c r="BR2190" s="226"/>
      <c r="BS2190" s="225"/>
      <c r="CB2190" s="258"/>
      <c r="CC2190" s="258"/>
      <c r="CD2190" s="524" t="s">
        <v>242</v>
      </c>
      <c r="CE2190" s="525" t="s">
        <v>505</v>
      </c>
      <c r="CF2190" s="526" t="s">
        <v>725</v>
      </c>
      <c r="CG2190" s="527"/>
      <c r="CH2190" s="235"/>
    </row>
    <row r="2191" spans="8:86" ht="15" customHeight="1" x14ac:dyDescent="0.15">
      <c r="H2191" s="111">
        <f t="shared" si="236"/>
        <v>0</v>
      </c>
      <c r="I2191" s="110">
        <v>2171</v>
      </c>
      <c r="J2191" s="199"/>
      <c r="K2191" s="199"/>
      <c r="L2191" s="112" t="e">
        <f t="shared" si="238"/>
        <v>#N/A</v>
      </c>
      <c r="M2191" s="199"/>
      <c r="N2191" s="199"/>
      <c r="O2191" s="124" t="str">
        <f t="shared" si="239"/>
        <v/>
      </c>
      <c r="P2191" s="124" t="str">
        <f t="shared" si="240"/>
        <v/>
      </c>
      <c r="Q2191" s="199"/>
      <c r="R2191" s="113" t="s">
        <v>341</v>
      </c>
      <c r="S2191" s="199"/>
      <c r="T2191" s="113" t="s">
        <v>337</v>
      </c>
      <c r="U2191" s="199"/>
      <c r="V2191" s="112" t="str">
        <f t="shared" si="241"/>
        <v>１～４以外</v>
      </c>
      <c r="W2191" s="628"/>
      <c r="X2191" s="112"/>
      <c r="Y2191" s="199"/>
      <c r="Z2191" s="636"/>
      <c r="AA2191" s="200"/>
      <c r="AB2191" s="114" t="e">
        <f t="shared" si="242"/>
        <v>#N/A</v>
      </c>
      <c r="AC2191" s="115" t="str">
        <f t="shared" si="243"/>
        <v/>
      </c>
      <c r="AD2191" s="145" t="str">
        <f t="shared" si="237"/>
        <v/>
      </c>
      <c r="BD2191" s="36">
        <v>2171</v>
      </c>
      <c r="BE2191" s="223"/>
      <c r="BF2191" s="231"/>
      <c r="BG2191" s="231"/>
      <c r="BH2191" s="231"/>
      <c r="BI2191" s="231"/>
      <c r="BJ2191" s="223"/>
      <c r="BK2191" s="224"/>
      <c r="BL2191" s="223"/>
      <c r="BM2191" s="224"/>
      <c r="BN2191" s="225"/>
      <c r="BO2191" s="226"/>
      <c r="BP2191" s="224"/>
      <c r="BQ2191" s="224"/>
      <c r="BR2191" s="226"/>
      <c r="BS2191" s="225"/>
      <c r="CB2191" s="258"/>
      <c r="CC2191" s="258"/>
      <c r="CD2191" s="536" t="s">
        <v>2610</v>
      </c>
      <c r="CE2191" s="529">
        <v>0</v>
      </c>
      <c r="CF2191" s="530">
        <v>1</v>
      </c>
      <c r="CG2191" s="531">
        <f>DCOUNT($H$20:$AD$4020,"入力ﾁｪｯｸ",CD2190:CF2192)</f>
        <v>0</v>
      </c>
      <c r="CH2191" s="235"/>
    </row>
    <row r="2192" spans="8:86" ht="15" customHeight="1" x14ac:dyDescent="0.15">
      <c r="H2192" s="111">
        <f t="shared" si="236"/>
        <v>0</v>
      </c>
      <c r="I2192" s="110">
        <v>2172</v>
      </c>
      <c r="J2192" s="199"/>
      <c r="K2192" s="199"/>
      <c r="L2192" s="112" t="e">
        <f t="shared" si="238"/>
        <v>#N/A</v>
      </c>
      <c r="M2192" s="199"/>
      <c r="N2192" s="199"/>
      <c r="O2192" s="124" t="str">
        <f t="shared" si="239"/>
        <v/>
      </c>
      <c r="P2192" s="124" t="str">
        <f t="shared" si="240"/>
        <v/>
      </c>
      <c r="Q2192" s="199"/>
      <c r="R2192" s="113" t="s">
        <v>341</v>
      </c>
      <c r="S2192" s="199"/>
      <c r="T2192" s="113" t="s">
        <v>337</v>
      </c>
      <c r="U2192" s="199"/>
      <c r="V2192" s="112" t="str">
        <f t="shared" si="241"/>
        <v>１～４以外</v>
      </c>
      <c r="W2192" s="628"/>
      <c r="X2192" s="112"/>
      <c r="Y2192" s="199"/>
      <c r="Z2192" s="636"/>
      <c r="AA2192" s="200"/>
      <c r="AB2192" s="114" t="e">
        <f t="shared" si="242"/>
        <v>#N/A</v>
      </c>
      <c r="AC2192" s="115" t="str">
        <f t="shared" si="243"/>
        <v/>
      </c>
      <c r="AD2192" s="145" t="str">
        <f t="shared" si="237"/>
        <v/>
      </c>
      <c r="BD2192" s="36">
        <v>2172</v>
      </c>
      <c r="BE2192" s="223"/>
      <c r="BF2192" s="231"/>
      <c r="BG2192" s="231"/>
      <c r="BH2192" s="231"/>
      <c r="BI2192" s="231"/>
      <c r="BJ2192" s="223"/>
      <c r="BK2192" s="224"/>
      <c r="BL2192" s="223"/>
      <c r="BM2192" s="224"/>
      <c r="BN2192" s="225"/>
      <c r="BO2192" s="226"/>
      <c r="BP2192" s="224"/>
      <c r="BQ2192" s="224"/>
      <c r="BR2192" s="226"/>
      <c r="BS2192" s="225"/>
      <c r="CB2192" s="258"/>
      <c r="CC2192" s="258"/>
      <c r="CD2192" s="536" t="s">
        <v>2609</v>
      </c>
      <c r="CE2192" s="533">
        <v>0</v>
      </c>
      <c r="CF2192" s="534">
        <v>2</v>
      </c>
      <c r="CG2192" s="535"/>
      <c r="CH2192" s="235"/>
    </row>
    <row r="2193" spans="8:86" ht="15" customHeight="1" x14ac:dyDescent="0.15">
      <c r="H2193" s="111">
        <f t="shared" si="236"/>
        <v>0</v>
      </c>
      <c r="I2193" s="110">
        <v>2173</v>
      </c>
      <c r="J2193" s="199"/>
      <c r="K2193" s="199"/>
      <c r="L2193" s="112" t="e">
        <f t="shared" si="238"/>
        <v>#N/A</v>
      </c>
      <c r="M2193" s="199"/>
      <c r="N2193" s="199"/>
      <c r="O2193" s="124" t="str">
        <f t="shared" si="239"/>
        <v/>
      </c>
      <c r="P2193" s="124" t="str">
        <f t="shared" si="240"/>
        <v/>
      </c>
      <c r="Q2193" s="199"/>
      <c r="R2193" s="113" t="s">
        <v>341</v>
      </c>
      <c r="S2193" s="199"/>
      <c r="T2193" s="113" t="s">
        <v>337</v>
      </c>
      <c r="U2193" s="199"/>
      <c r="V2193" s="112" t="str">
        <f t="shared" si="241"/>
        <v>１～４以外</v>
      </c>
      <c r="W2193" s="628"/>
      <c r="X2193" s="112"/>
      <c r="Y2193" s="199"/>
      <c r="Z2193" s="636"/>
      <c r="AA2193" s="200"/>
      <c r="AB2193" s="114" t="e">
        <f t="shared" si="242"/>
        <v>#N/A</v>
      </c>
      <c r="AC2193" s="115" t="str">
        <f t="shared" si="243"/>
        <v/>
      </c>
      <c r="AD2193" s="145" t="str">
        <f t="shared" si="237"/>
        <v/>
      </c>
      <c r="BD2193" s="36">
        <v>2173</v>
      </c>
      <c r="BE2193" s="223"/>
      <c r="BF2193" s="231"/>
      <c r="BG2193" s="231"/>
      <c r="BH2193" s="231"/>
      <c r="BI2193" s="231"/>
      <c r="BJ2193" s="223"/>
      <c r="BK2193" s="224"/>
      <c r="BL2193" s="223"/>
      <c r="BM2193" s="224"/>
      <c r="BN2193" s="225"/>
      <c r="BO2193" s="226"/>
      <c r="BP2193" s="224"/>
      <c r="BQ2193" s="224"/>
      <c r="BR2193" s="226"/>
      <c r="BS2193" s="225"/>
      <c r="CB2193" s="258"/>
      <c r="CC2193" s="258"/>
      <c r="CD2193" s="524" t="s">
        <v>242</v>
      </c>
      <c r="CE2193" s="525" t="s">
        <v>505</v>
      </c>
      <c r="CF2193" s="526" t="s">
        <v>725</v>
      </c>
      <c r="CG2193" s="527"/>
      <c r="CH2193" s="235"/>
    </row>
    <row r="2194" spans="8:86" ht="15" customHeight="1" x14ac:dyDescent="0.15">
      <c r="H2194" s="111">
        <f t="shared" si="236"/>
        <v>0</v>
      </c>
      <c r="I2194" s="110">
        <v>2174</v>
      </c>
      <c r="J2194" s="199"/>
      <c r="K2194" s="199"/>
      <c r="L2194" s="112" t="e">
        <f t="shared" si="238"/>
        <v>#N/A</v>
      </c>
      <c r="M2194" s="199"/>
      <c r="N2194" s="199"/>
      <c r="O2194" s="124" t="str">
        <f t="shared" si="239"/>
        <v/>
      </c>
      <c r="P2194" s="124" t="str">
        <f t="shared" si="240"/>
        <v/>
      </c>
      <c r="Q2194" s="199"/>
      <c r="R2194" s="113" t="s">
        <v>341</v>
      </c>
      <c r="S2194" s="199"/>
      <c r="T2194" s="113" t="s">
        <v>337</v>
      </c>
      <c r="U2194" s="199"/>
      <c r="V2194" s="112" t="str">
        <f t="shared" si="241"/>
        <v>１～４以外</v>
      </c>
      <c r="W2194" s="628"/>
      <c r="X2194" s="112"/>
      <c r="Y2194" s="199"/>
      <c r="Z2194" s="636"/>
      <c r="AA2194" s="200"/>
      <c r="AB2194" s="114" t="e">
        <f t="shared" si="242"/>
        <v>#N/A</v>
      </c>
      <c r="AC2194" s="115" t="str">
        <f t="shared" si="243"/>
        <v/>
      </c>
      <c r="AD2194" s="145" t="str">
        <f t="shared" si="237"/>
        <v/>
      </c>
      <c r="BD2194" s="36">
        <v>2174</v>
      </c>
      <c r="BE2194" s="223"/>
      <c r="BF2194" s="231"/>
      <c r="BG2194" s="231"/>
      <c r="BH2194" s="231"/>
      <c r="BI2194" s="231"/>
      <c r="BJ2194" s="223"/>
      <c r="BK2194" s="224"/>
      <c r="BL2194" s="223"/>
      <c r="BM2194" s="224"/>
      <c r="BN2194" s="225"/>
      <c r="BO2194" s="226"/>
      <c r="BP2194" s="224"/>
      <c r="BQ2194" s="224"/>
      <c r="BR2194" s="226"/>
      <c r="BS2194" s="225"/>
      <c r="CB2194" s="258"/>
      <c r="CC2194" s="258"/>
      <c r="CD2194" s="536" t="s">
        <v>2611</v>
      </c>
      <c r="CE2194" s="529">
        <v>0</v>
      </c>
      <c r="CF2194" s="530">
        <v>1</v>
      </c>
      <c r="CG2194" s="531">
        <f>DCOUNT($H$20:$AD$4020,"入力ﾁｪｯｸ",CD2193:CF2195)</f>
        <v>0</v>
      </c>
      <c r="CH2194" s="235"/>
    </row>
    <row r="2195" spans="8:86" ht="15" customHeight="1" x14ac:dyDescent="0.15">
      <c r="H2195" s="111">
        <f t="shared" si="236"/>
        <v>0</v>
      </c>
      <c r="I2195" s="110">
        <v>2175</v>
      </c>
      <c r="J2195" s="199"/>
      <c r="K2195" s="199"/>
      <c r="L2195" s="112" t="e">
        <f t="shared" si="238"/>
        <v>#N/A</v>
      </c>
      <c r="M2195" s="199"/>
      <c r="N2195" s="199"/>
      <c r="O2195" s="124" t="str">
        <f t="shared" si="239"/>
        <v/>
      </c>
      <c r="P2195" s="124" t="str">
        <f t="shared" si="240"/>
        <v/>
      </c>
      <c r="Q2195" s="199"/>
      <c r="R2195" s="113" t="s">
        <v>341</v>
      </c>
      <c r="S2195" s="199"/>
      <c r="T2195" s="113" t="s">
        <v>337</v>
      </c>
      <c r="U2195" s="199"/>
      <c r="V2195" s="112" t="str">
        <f t="shared" si="241"/>
        <v>１～４以外</v>
      </c>
      <c r="W2195" s="628"/>
      <c r="X2195" s="112"/>
      <c r="Y2195" s="199"/>
      <c r="Z2195" s="636"/>
      <c r="AA2195" s="200"/>
      <c r="AB2195" s="114" t="e">
        <f t="shared" si="242"/>
        <v>#N/A</v>
      </c>
      <c r="AC2195" s="115" t="str">
        <f t="shared" si="243"/>
        <v/>
      </c>
      <c r="AD2195" s="145" t="str">
        <f t="shared" si="237"/>
        <v/>
      </c>
      <c r="BD2195" s="36">
        <v>2175</v>
      </c>
      <c r="BE2195" s="223"/>
      <c r="BF2195" s="231"/>
      <c r="BG2195" s="231"/>
      <c r="BH2195" s="231"/>
      <c r="BI2195" s="231"/>
      <c r="BJ2195" s="223"/>
      <c r="BK2195" s="224"/>
      <c r="BL2195" s="223"/>
      <c r="BM2195" s="224"/>
      <c r="BN2195" s="225"/>
      <c r="BO2195" s="226"/>
      <c r="BP2195" s="224"/>
      <c r="BQ2195" s="224"/>
      <c r="BR2195" s="226"/>
      <c r="BS2195" s="225"/>
      <c r="CB2195" s="258"/>
      <c r="CC2195" s="258"/>
      <c r="CD2195" s="536" t="s">
        <v>2611</v>
      </c>
      <c r="CE2195" s="533">
        <v>0</v>
      </c>
      <c r="CF2195" s="534">
        <v>2</v>
      </c>
      <c r="CG2195" s="535"/>
      <c r="CH2195" s="235"/>
    </row>
    <row r="2196" spans="8:86" ht="15" customHeight="1" x14ac:dyDescent="0.15">
      <c r="H2196" s="111">
        <f t="shared" si="236"/>
        <v>0</v>
      </c>
      <c r="I2196" s="110">
        <v>2176</v>
      </c>
      <c r="J2196" s="199"/>
      <c r="K2196" s="199"/>
      <c r="L2196" s="112" t="e">
        <f t="shared" si="238"/>
        <v>#N/A</v>
      </c>
      <c r="M2196" s="199"/>
      <c r="N2196" s="199"/>
      <c r="O2196" s="124" t="str">
        <f t="shared" si="239"/>
        <v/>
      </c>
      <c r="P2196" s="124" t="str">
        <f t="shared" si="240"/>
        <v/>
      </c>
      <c r="Q2196" s="199"/>
      <c r="R2196" s="113" t="s">
        <v>341</v>
      </c>
      <c r="S2196" s="199"/>
      <c r="T2196" s="113" t="s">
        <v>337</v>
      </c>
      <c r="U2196" s="199"/>
      <c r="V2196" s="112" t="str">
        <f t="shared" si="241"/>
        <v>１～４以外</v>
      </c>
      <c r="W2196" s="628"/>
      <c r="X2196" s="112"/>
      <c r="Y2196" s="199"/>
      <c r="Z2196" s="636"/>
      <c r="AA2196" s="200"/>
      <c r="AB2196" s="114" t="e">
        <f t="shared" si="242"/>
        <v>#N/A</v>
      </c>
      <c r="AC2196" s="115" t="str">
        <f t="shared" si="243"/>
        <v/>
      </c>
      <c r="AD2196" s="145" t="str">
        <f t="shared" si="237"/>
        <v/>
      </c>
      <c r="BD2196" s="36">
        <v>2176</v>
      </c>
      <c r="BE2196" s="223"/>
      <c r="BF2196" s="231"/>
      <c r="BG2196" s="231"/>
      <c r="BH2196" s="231"/>
      <c r="BI2196" s="231"/>
      <c r="BJ2196" s="223"/>
      <c r="BK2196" s="224"/>
      <c r="BL2196" s="223"/>
      <c r="BM2196" s="224"/>
      <c r="BN2196" s="225"/>
      <c r="BO2196" s="226"/>
      <c r="BP2196" s="224"/>
      <c r="BQ2196" s="224"/>
      <c r="BR2196" s="226"/>
      <c r="BS2196" s="225"/>
      <c r="CB2196" s="258"/>
      <c r="CC2196" s="258"/>
      <c r="CD2196" s="524" t="s">
        <v>242</v>
      </c>
      <c r="CE2196" s="525" t="s">
        <v>505</v>
      </c>
      <c r="CF2196" s="526" t="s">
        <v>725</v>
      </c>
      <c r="CG2196" s="527"/>
      <c r="CH2196" s="235"/>
    </row>
    <row r="2197" spans="8:86" ht="15" customHeight="1" x14ac:dyDescent="0.15">
      <c r="H2197" s="111">
        <f t="shared" si="236"/>
        <v>0</v>
      </c>
      <c r="I2197" s="110">
        <v>2177</v>
      </c>
      <c r="J2197" s="199"/>
      <c r="K2197" s="199"/>
      <c r="L2197" s="112" t="e">
        <f t="shared" si="238"/>
        <v>#N/A</v>
      </c>
      <c r="M2197" s="199"/>
      <c r="N2197" s="199"/>
      <c r="O2197" s="124" t="str">
        <f t="shared" si="239"/>
        <v/>
      </c>
      <c r="P2197" s="124" t="str">
        <f t="shared" si="240"/>
        <v/>
      </c>
      <c r="Q2197" s="199"/>
      <c r="R2197" s="113" t="s">
        <v>341</v>
      </c>
      <c r="S2197" s="199"/>
      <c r="T2197" s="113" t="s">
        <v>337</v>
      </c>
      <c r="U2197" s="199"/>
      <c r="V2197" s="112" t="str">
        <f t="shared" si="241"/>
        <v>１～４以外</v>
      </c>
      <c r="W2197" s="628"/>
      <c r="X2197" s="112"/>
      <c r="Y2197" s="199"/>
      <c r="Z2197" s="636"/>
      <c r="AA2197" s="200"/>
      <c r="AB2197" s="114" t="e">
        <f t="shared" si="242"/>
        <v>#N/A</v>
      </c>
      <c r="AC2197" s="115" t="str">
        <f t="shared" si="243"/>
        <v/>
      </c>
      <c r="AD2197" s="145" t="str">
        <f t="shared" si="237"/>
        <v/>
      </c>
      <c r="BD2197" s="36">
        <v>2177</v>
      </c>
      <c r="BE2197" s="223"/>
      <c r="BF2197" s="231"/>
      <c r="BG2197" s="231"/>
      <c r="BH2197" s="231"/>
      <c r="BI2197" s="231"/>
      <c r="BJ2197" s="223"/>
      <c r="BK2197" s="224"/>
      <c r="BL2197" s="223"/>
      <c r="BM2197" s="224"/>
      <c r="BN2197" s="225"/>
      <c r="BO2197" s="226"/>
      <c r="BP2197" s="224"/>
      <c r="BQ2197" s="224"/>
      <c r="BR2197" s="226"/>
      <c r="BS2197" s="225"/>
      <c r="CB2197" s="258"/>
      <c r="CC2197" s="258"/>
      <c r="CD2197" s="536" t="s">
        <v>2613</v>
      </c>
      <c r="CE2197" s="529">
        <v>0</v>
      </c>
      <c r="CF2197" s="530">
        <v>1</v>
      </c>
      <c r="CG2197" s="531">
        <f>DCOUNT($H$20:$AD$4020,"入力ﾁｪｯｸ",CD2196:CF2198)</f>
        <v>0</v>
      </c>
      <c r="CH2197" s="235"/>
    </row>
    <row r="2198" spans="8:86" ht="15" customHeight="1" x14ac:dyDescent="0.15">
      <c r="H2198" s="111">
        <f t="shared" si="236"/>
        <v>0</v>
      </c>
      <c r="I2198" s="110">
        <v>2178</v>
      </c>
      <c r="J2198" s="199"/>
      <c r="K2198" s="199"/>
      <c r="L2198" s="112" t="e">
        <f t="shared" si="238"/>
        <v>#N/A</v>
      </c>
      <c r="M2198" s="199"/>
      <c r="N2198" s="199"/>
      <c r="O2198" s="124" t="str">
        <f t="shared" si="239"/>
        <v/>
      </c>
      <c r="P2198" s="124" t="str">
        <f t="shared" si="240"/>
        <v/>
      </c>
      <c r="Q2198" s="199"/>
      <c r="R2198" s="113" t="s">
        <v>341</v>
      </c>
      <c r="S2198" s="199"/>
      <c r="T2198" s="113" t="s">
        <v>337</v>
      </c>
      <c r="U2198" s="199"/>
      <c r="V2198" s="112" t="str">
        <f t="shared" si="241"/>
        <v>１～４以外</v>
      </c>
      <c r="W2198" s="628"/>
      <c r="X2198" s="112"/>
      <c r="Y2198" s="199"/>
      <c r="Z2198" s="636"/>
      <c r="AA2198" s="200"/>
      <c r="AB2198" s="114" t="e">
        <f t="shared" si="242"/>
        <v>#N/A</v>
      </c>
      <c r="AC2198" s="115" t="str">
        <f t="shared" si="243"/>
        <v/>
      </c>
      <c r="AD2198" s="145" t="str">
        <f t="shared" si="237"/>
        <v/>
      </c>
      <c r="BD2198" s="36">
        <v>2178</v>
      </c>
      <c r="BE2198" s="223"/>
      <c r="BF2198" s="231"/>
      <c r="BG2198" s="231"/>
      <c r="BH2198" s="231"/>
      <c r="BI2198" s="231"/>
      <c r="BJ2198" s="223"/>
      <c r="BK2198" s="224"/>
      <c r="BL2198" s="223"/>
      <c r="BM2198" s="224"/>
      <c r="BN2198" s="225"/>
      <c r="BO2198" s="226"/>
      <c r="BP2198" s="224"/>
      <c r="BQ2198" s="224"/>
      <c r="BR2198" s="226"/>
      <c r="BS2198" s="225"/>
      <c r="CB2198" s="258"/>
      <c r="CC2198" s="258"/>
      <c r="CD2198" s="536" t="s">
        <v>2612</v>
      </c>
      <c r="CE2198" s="533">
        <v>0</v>
      </c>
      <c r="CF2198" s="534">
        <v>2</v>
      </c>
      <c r="CG2198" s="535"/>
      <c r="CH2198" s="235"/>
    </row>
    <row r="2199" spans="8:86" ht="15" customHeight="1" x14ac:dyDescent="0.15">
      <c r="H2199" s="111">
        <f t="shared" si="236"/>
        <v>0</v>
      </c>
      <c r="I2199" s="110">
        <v>2179</v>
      </c>
      <c r="J2199" s="199"/>
      <c r="K2199" s="199"/>
      <c r="L2199" s="112" t="e">
        <f t="shared" si="238"/>
        <v>#N/A</v>
      </c>
      <c r="M2199" s="199"/>
      <c r="N2199" s="199"/>
      <c r="O2199" s="124" t="str">
        <f t="shared" si="239"/>
        <v/>
      </c>
      <c r="P2199" s="124" t="str">
        <f t="shared" si="240"/>
        <v/>
      </c>
      <c r="Q2199" s="199"/>
      <c r="R2199" s="113" t="s">
        <v>341</v>
      </c>
      <c r="S2199" s="199"/>
      <c r="T2199" s="113" t="s">
        <v>337</v>
      </c>
      <c r="U2199" s="199"/>
      <c r="V2199" s="112" t="str">
        <f t="shared" si="241"/>
        <v>１～４以外</v>
      </c>
      <c r="W2199" s="628"/>
      <c r="X2199" s="112"/>
      <c r="Y2199" s="199"/>
      <c r="Z2199" s="636"/>
      <c r="AA2199" s="200"/>
      <c r="AB2199" s="114" t="e">
        <f t="shared" si="242"/>
        <v>#N/A</v>
      </c>
      <c r="AC2199" s="115" t="str">
        <f t="shared" si="243"/>
        <v/>
      </c>
      <c r="AD2199" s="145" t="str">
        <f t="shared" si="237"/>
        <v/>
      </c>
      <c r="BD2199" s="36">
        <v>2179</v>
      </c>
      <c r="BE2199" s="223"/>
      <c r="BF2199" s="231"/>
      <c r="BG2199" s="231"/>
      <c r="BH2199" s="231"/>
      <c r="BI2199" s="231"/>
      <c r="BJ2199" s="223"/>
      <c r="BK2199" s="224"/>
      <c r="BL2199" s="223"/>
      <c r="BM2199" s="224"/>
      <c r="BN2199" s="225"/>
      <c r="BO2199" s="226"/>
      <c r="BP2199" s="224"/>
      <c r="BQ2199" s="224"/>
      <c r="BR2199" s="226"/>
      <c r="BS2199" s="225"/>
      <c r="CB2199" s="258"/>
      <c r="CC2199" s="258"/>
      <c r="CD2199" s="524" t="s">
        <v>242</v>
      </c>
      <c r="CE2199" s="525" t="s">
        <v>505</v>
      </c>
      <c r="CF2199" s="526" t="s">
        <v>725</v>
      </c>
      <c r="CG2199" s="527"/>
      <c r="CH2199" s="235"/>
    </row>
    <row r="2200" spans="8:86" ht="15" customHeight="1" x14ac:dyDescent="0.15">
      <c r="H2200" s="111">
        <f t="shared" si="236"/>
        <v>0</v>
      </c>
      <c r="I2200" s="110">
        <v>2180</v>
      </c>
      <c r="J2200" s="199"/>
      <c r="K2200" s="199"/>
      <c r="L2200" s="112" t="e">
        <f t="shared" si="238"/>
        <v>#N/A</v>
      </c>
      <c r="M2200" s="199"/>
      <c r="N2200" s="199"/>
      <c r="O2200" s="124" t="str">
        <f t="shared" si="239"/>
        <v/>
      </c>
      <c r="P2200" s="124" t="str">
        <f t="shared" si="240"/>
        <v/>
      </c>
      <c r="Q2200" s="199"/>
      <c r="R2200" s="113" t="s">
        <v>341</v>
      </c>
      <c r="S2200" s="199"/>
      <c r="T2200" s="113" t="s">
        <v>337</v>
      </c>
      <c r="U2200" s="199"/>
      <c r="V2200" s="112" t="str">
        <f t="shared" si="241"/>
        <v>１～４以外</v>
      </c>
      <c r="W2200" s="628"/>
      <c r="X2200" s="112"/>
      <c r="Y2200" s="199"/>
      <c r="Z2200" s="636"/>
      <c r="AA2200" s="200"/>
      <c r="AB2200" s="114" t="e">
        <f t="shared" si="242"/>
        <v>#N/A</v>
      </c>
      <c r="AC2200" s="115" t="str">
        <f t="shared" si="243"/>
        <v/>
      </c>
      <c r="AD2200" s="145" t="str">
        <f t="shared" si="237"/>
        <v/>
      </c>
      <c r="BD2200" s="36">
        <v>2180</v>
      </c>
      <c r="BE2200" s="223"/>
      <c r="BF2200" s="231"/>
      <c r="BG2200" s="231"/>
      <c r="BH2200" s="231"/>
      <c r="BI2200" s="231"/>
      <c r="BJ2200" s="223"/>
      <c r="BK2200" s="224"/>
      <c r="BL2200" s="223"/>
      <c r="BM2200" s="224"/>
      <c r="BN2200" s="225"/>
      <c r="BO2200" s="226"/>
      <c r="BP2200" s="224"/>
      <c r="BQ2200" s="224"/>
      <c r="BR2200" s="226"/>
      <c r="BS2200" s="225"/>
      <c r="CB2200" s="258"/>
      <c r="CC2200" s="258"/>
      <c r="CD2200" s="536" t="s">
        <v>2614</v>
      </c>
      <c r="CE2200" s="529">
        <v>0</v>
      </c>
      <c r="CF2200" s="530">
        <v>1</v>
      </c>
      <c r="CG2200" s="531">
        <f>DCOUNT($H$20:$AD$4020,"入力ﾁｪｯｸ",CD2199:CF2201)</f>
        <v>0</v>
      </c>
      <c r="CH2200" s="235"/>
    </row>
    <row r="2201" spans="8:86" ht="15" customHeight="1" x14ac:dyDescent="0.15">
      <c r="H2201" s="111">
        <f t="shared" si="236"/>
        <v>0</v>
      </c>
      <c r="I2201" s="110">
        <v>2181</v>
      </c>
      <c r="J2201" s="199"/>
      <c r="K2201" s="199"/>
      <c r="L2201" s="112" t="e">
        <f t="shared" si="238"/>
        <v>#N/A</v>
      </c>
      <c r="M2201" s="199"/>
      <c r="N2201" s="199"/>
      <c r="O2201" s="124" t="str">
        <f t="shared" si="239"/>
        <v/>
      </c>
      <c r="P2201" s="124" t="str">
        <f t="shared" si="240"/>
        <v/>
      </c>
      <c r="Q2201" s="199"/>
      <c r="R2201" s="113" t="s">
        <v>341</v>
      </c>
      <c r="S2201" s="199"/>
      <c r="T2201" s="113" t="s">
        <v>337</v>
      </c>
      <c r="U2201" s="199"/>
      <c r="V2201" s="112" t="str">
        <f t="shared" si="241"/>
        <v>１～４以外</v>
      </c>
      <c r="W2201" s="628"/>
      <c r="X2201" s="112"/>
      <c r="Y2201" s="199"/>
      <c r="Z2201" s="636"/>
      <c r="AA2201" s="200"/>
      <c r="AB2201" s="114" t="e">
        <f t="shared" si="242"/>
        <v>#N/A</v>
      </c>
      <c r="AC2201" s="115" t="str">
        <f t="shared" si="243"/>
        <v/>
      </c>
      <c r="AD2201" s="145" t="str">
        <f t="shared" si="237"/>
        <v/>
      </c>
      <c r="BD2201" s="36">
        <v>2181</v>
      </c>
      <c r="BE2201" s="223"/>
      <c r="BF2201" s="231"/>
      <c r="BG2201" s="231"/>
      <c r="BH2201" s="231"/>
      <c r="BI2201" s="231"/>
      <c r="BJ2201" s="223"/>
      <c r="BK2201" s="224"/>
      <c r="BL2201" s="223"/>
      <c r="BM2201" s="224"/>
      <c r="BN2201" s="225"/>
      <c r="BO2201" s="226"/>
      <c r="BP2201" s="224"/>
      <c r="BQ2201" s="224"/>
      <c r="BR2201" s="226"/>
      <c r="BS2201" s="225"/>
      <c r="CB2201" s="258"/>
      <c r="CC2201" s="258"/>
      <c r="CD2201" s="536" t="s">
        <v>2614</v>
      </c>
      <c r="CE2201" s="533">
        <v>0</v>
      </c>
      <c r="CF2201" s="534">
        <v>2</v>
      </c>
      <c r="CG2201" s="535"/>
      <c r="CH2201" s="235"/>
    </row>
    <row r="2202" spans="8:86" ht="15" customHeight="1" x14ac:dyDescent="0.15">
      <c r="H2202" s="111">
        <f t="shared" si="236"/>
        <v>0</v>
      </c>
      <c r="I2202" s="110">
        <v>2182</v>
      </c>
      <c r="J2202" s="199"/>
      <c r="K2202" s="199"/>
      <c r="L2202" s="112" t="e">
        <f t="shared" si="238"/>
        <v>#N/A</v>
      </c>
      <c r="M2202" s="199"/>
      <c r="N2202" s="199"/>
      <c r="O2202" s="124" t="str">
        <f t="shared" si="239"/>
        <v/>
      </c>
      <c r="P2202" s="124" t="str">
        <f t="shared" si="240"/>
        <v/>
      </c>
      <c r="Q2202" s="199"/>
      <c r="R2202" s="113" t="s">
        <v>341</v>
      </c>
      <c r="S2202" s="199"/>
      <c r="T2202" s="113" t="s">
        <v>337</v>
      </c>
      <c r="U2202" s="199"/>
      <c r="V2202" s="112" t="str">
        <f t="shared" si="241"/>
        <v>１～４以外</v>
      </c>
      <c r="W2202" s="628"/>
      <c r="X2202" s="112"/>
      <c r="Y2202" s="199"/>
      <c r="Z2202" s="636"/>
      <c r="AA2202" s="200"/>
      <c r="AB2202" s="114" t="e">
        <f t="shared" si="242"/>
        <v>#N/A</v>
      </c>
      <c r="AC2202" s="115" t="str">
        <f t="shared" si="243"/>
        <v/>
      </c>
      <c r="AD2202" s="145" t="str">
        <f t="shared" si="237"/>
        <v/>
      </c>
      <c r="BD2202" s="36">
        <v>2182</v>
      </c>
      <c r="BE2202" s="223"/>
      <c r="BF2202" s="231"/>
      <c r="BG2202" s="231"/>
      <c r="BH2202" s="231"/>
      <c r="BI2202" s="231"/>
      <c r="BJ2202" s="223"/>
      <c r="BK2202" s="224"/>
      <c r="BL2202" s="223"/>
      <c r="BM2202" s="224"/>
      <c r="BN2202" s="225"/>
      <c r="BO2202" s="226"/>
      <c r="BP2202" s="224"/>
      <c r="BQ2202" s="224"/>
      <c r="BR2202" s="226"/>
      <c r="BS2202" s="225"/>
      <c r="CB2202" s="258"/>
      <c r="CC2202" s="258"/>
      <c r="CD2202" s="524" t="s">
        <v>242</v>
      </c>
      <c r="CE2202" s="525" t="s">
        <v>505</v>
      </c>
      <c r="CF2202" s="526" t="s">
        <v>725</v>
      </c>
      <c r="CG2202" s="527"/>
      <c r="CH2202" s="235"/>
    </row>
    <row r="2203" spans="8:86" ht="15" customHeight="1" x14ac:dyDescent="0.15">
      <c r="H2203" s="111">
        <f t="shared" si="236"/>
        <v>0</v>
      </c>
      <c r="I2203" s="110">
        <v>2183</v>
      </c>
      <c r="J2203" s="199"/>
      <c r="K2203" s="199"/>
      <c r="L2203" s="112" t="e">
        <f t="shared" si="238"/>
        <v>#N/A</v>
      </c>
      <c r="M2203" s="199"/>
      <c r="N2203" s="199"/>
      <c r="O2203" s="124" t="str">
        <f t="shared" si="239"/>
        <v/>
      </c>
      <c r="P2203" s="124" t="str">
        <f t="shared" si="240"/>
        <v/>
      </c>
      <c r="Q2203" s="199"/>
      <c r="R2203" s="113" t="s">
        <v>341</v>
      </c>
      <c r="S2203" s="199"/>
      <c r="T2203" s="113" t="s">
        <v>337</v>
      </c>
      <c r="U2203" s="199"/>
      <c r="V2203" s="112" t="str">
        <f t="shared" si="241"/>
        <v>１～４以外</v>
      </c>
      <c r="W2203" s="628"/>
      <c r="X2203" s="112"/>
      <c r="Y2203" s="199"/>
      <c r="Z2203" s="636"/>
      <c r="AA2203" s="200"/>
      <c r="AB2203" s="114" t="e">
        <f t="shared" si="242"/>
        <v>#N/A</v>
      </c>
      <c r="AC2203" s="115" t="str">
        <f t="shared" si="243"/>
        <v/>
      </c>
      <c r="AD2203" s="145" t="str">
        <f t="shared" si="237"/>
        <v/>
      </c>
      <c r="BD2203" s="36">
        <v>2183</v>
      </c>
      <c r="BE2203" s="223"/>
      <c r="BF2203" s="231"/>
      <c r="BG2203" s="231"/>
      <c r="BH2203" s="231"/>
      <c r="BI2203" s="231"/>
      <c r="BJ2203" s="223"/>
      <c r="BK2203" s="224"/>
      <c r="BL2203" s="223"/>
      <c r="BM2203" s="224"/>
      <c r="BN2203" s="225"/>
      <c r="BO2203" s="226"/>
      <c r="BP2203" s="224"/>
      <c r="BQ2203" s="224"/>
      <c r="BR2203" s="226"/>
      <c r="BS2203" s="225"/>
      <c r="CB2203" s="258"/>
      <c r="CC2203" s="258"/>
      <c r="CD2203" s="536" t="s">
        <v>2615</v>
      </c>
      <c r="CE2203" s="529">
        <v>0</v>
      </c>
      <c r="CF2203" s="530">
        <v>1</v>
      </c>
      <c r="CG2203" s="531">
        <f>DCOUNT($H$20:$AD$4020,"入力ﾁｪｯｸ",CD2202:CF2204)</f>
        <v>0</v>
      </c>
      <c r="CH2203" s="235"/>
    </row>
    <row r="2204" spans="8:86" ht="15" customHeight="1" x14ac:dyDescent="0.15">
      <c r="H2204" s="111">
        <f t="shared" si="236"/>
        <v>0</v>
      </c>
      <c r="I2204" s="110">
        <v>2184</v>
      </c>
      <c r="J2204" s="199"/>
      <c r="K2204" s="199"/>
      <c r="L2204" s="112" t="e">
        <f t="shared" si="238"/>
        <v>#N/A</v>
      </c>
      <c r="M2204" s="199"/>
      <c r="N2204" s="199"/>
      <c r="O2204" s="124" t="str">
        <f t="shared" si="239"/>
        <v/>
      </c>
      <c r="P2204" s="124" t="str">
        <f t="shared" si="240"/>
        <v/>
      </c>
      <c r="Q2204" s="199"/>
      <c r="R2204" s="113" t="s">
        <v>341</v>
      </c>
      <c r="S2204" s="199"/>
      <c r="T2204" s="113" t="s">
        <v>337</v>
      </c>
      <c r="U2204" s="199"/>
      <c r="V2204" s="112" t="str">
        <f t="shared" si="241"/>
        <v>１～４以外</v>
      </c>
      <c r="W2204" s="628"/>
      <c r="X2204" s="112"/>
      <c r="Y2204" s="199"/>
      <c r="Z2204" s="636"/>
      <c r="AA2204" s="200"/>
      <c r="AB2204" s="114" t="e">
        <f t="shared" si="242"/>
        <v>#N/A</v>
      </c>
      <c r="AC2204" s="115" t="str">
        <f t="shared" si="243"/>
        <v/>
      </c>
      <c r="AD2204" s="145" t="str">
        <f t="shared" si="237"/>
        <v/>
      </c>
      <c r="BD2204" s="36">
        <v>2184</v>
      </c>
      <c r="BE2204" s="223"/>
      <c r="BF2204" s="231"/>
      <c r="BG2204" s="231"/>
      <c r="BH2204" s="231"/>
      <c r="BI2204" s="231"/>
      <c r="BJ2204" s="223"/>
      <c r="BK2204" s="224"/>
      <c r="BL2204" s="223"/>
      <c r="BM2204" s="224"/>
      <c r="BN2204" s="225"/>
      <c r="BO2204" s="226"/>
      <c r="BP2204" s="224"/>
      <c r="BQ2204" s="224"/>
      <c r="BR2204" s="226"/>
      <c r="BS2204" s="225"/>
      <c r="CB2204" s="258"/>
      <c r="CC2204" s="258"/>
      <c r="CD2204" s="536" t="s">
        <v>2616</v>
      </c>
      <c r="CE2204" s="533">
        <v>0</v>
      </c>
      <c r="CF2204" s="534">
        <v>2</v>
      </c>
      <c r="CG2204" s="535"/>
      <c r="CH2204" s="235"/>
    </row>
    <row r="2205" spans="8:86" ht="15" customHeight="1" x14ac:dyDescent="0.15">
      <c r="H2205" s="111">
        <f t="shared" si="236"/>
        <v>0</v>
      </c>
      <c r="I2205" s="110">
        <v>2185</v>
      </c>
      <c r="J2205" s="199"/>
      <c r="K2205" s="199"/>
      <c r="L2205" s="112" t="e">
        <f t="shared" si="238"/>
        <v>#N/A</v>
      </c>
      <c r="M2205" s="199"/>
      <c r="N2205" s="199"/>
      <c r="O2205" s="124" t="str">
        <f t="shared" si="239"/>
        <v/>
      </c>
      <c r="P2205" s="124" t="str">
        <f t="shared" si="240"/>
        <v/>
      </c>
      <c r="Q2205" s="199"/>
      <c r="R2205" s="113" t="s">
        <v>341</v>
      </c>
      <c r="S2205" s="199"/>
      <c r="T2205" s="113" t="s">
        <v>337</v>
      </c>
      <c r="U2205" s="199"/>
      <c r="V2205" s="112" t="str">
        <f t="shared" si="241"/>
        <v>１～４以外</v>
      </c>
      <c r="W2205" s="628"/>
      <c r="X2205" s="112"/>
      <c r="Y2205" s="199"/>
      <c r="Z2205" s="636"/>
      <c r="AA2205" s="200"/>
      <c r="AB2205" s="114" t="e">
        <f t="shared" si="242"/>
        <v>#N/A</v>
      </c>
      <c r="AC2205" s="115" t="str">
        <f t="shared" si="243"/>
        <v/>
      </c>
      <c r="AD2205" s="145" t="str">
        <f t="shared" si="237"/>
        <v/>
      </c>
      <c r="BD2205" s="36">
        <v>2185</v>
      </c>
      <c r="BE2205" s="223"/>
      <c r="BF2205" s="231"/>
      <c r="BG2205" s="231"/>
      <c r="BH2205" s="231"/>
      <c r="BI2205" s="231"/>
      <c r="BJ2205" s="223"/>
      <c r="BK2205" s="224"/>
      <c r="BL2205" s="223"/>
      <c r="BM2205" s="224"/>
      <c r="BN2205" s="225"/>
      <c r="BO2205" s="226"/>
      <c r="BP2205" s="224"/>
      <c r="BQ2205" s="224"/>
      <c r="BR2205" s="226"/>
      <c r="BS2205" s="225"/>
      <c r="CB2205" s="258"/>
      <c r="CC2205" s="258"/>
      <c r="CD2205" s="524" t="s">
        <v>242</v>
      </c>
      <c r="CE2205" s="525" t="s">
        <v>505</v>
      </c>
      <c r="CF2205" s="526" t="s">
        <v>725</v>
      </c>
      <c r="CG2205" s="527"/>
      <c r="CH2205" s="235"/>
    </row>
    <row r="2206" spans="8:86" ht="15" customHeight="1" x14ac:dyDescent="0.15">
      <c r="H2206" s="111">
        <f t="shared" si="236"/>
        <v>0</v>
      </c>
      <c r="I2206" s="110">
        <v>2186</v>
      </c>
      <c r="J2206" s="199"/>
      <c r="K2206" s="199"/>
      <c r="L2206" s="112" t="e">
        <f t="shared" si="238"/>
        <v>#N/A</v>
      </c>
      <c r="M2206" s="199"/>
      <c r="N2206" s="199"/>
      <c r="O2206" s="124" t="str">
        <f t="shared" si="239"/>
        <v/>
      </c>
      <c r="P2206" s="124" t="str">
        <f t="shared" si="240"/>
        <v/>
      </c>
      <c r="Q2206" s="199"/>
      <c r="R2206" s="113" t="s">
        <v>341</v>
      </c>
      <c r="S2206" s="199"/>
      <c r="T2206" s="113" t="s">
        <v>337</v>
      </c>
      <c r="U2206" s="199"/>
      <c r="V2206" s="112" t="str">
        <f t="shared" si="241"/>
        <v>１～４以外</v>
      </c>
      <c r="W2206" s="628"/>
      <c r="X2206" s="112"/>
      <c r="Y2206" s="199"/>
      <c r="Z2206" s="636"/>
      <c r="AA2206" s="200"/>
      <c r="AB2206" s="114" t="e">
        <f t="shared" si="242"/>
        <v>#N/A</v>
      </c>
      <c r="AC2206" s="115" t="str">
        <f t="shared" si="243"/>
        <v/>
      </c>
      <c r="AD2206" s="145" t="str">
        <f t="shared" si="237"/>
        <v/>
      </c>
      <c r="BD2206" s="36">
        <v>2186</v>
      </c>
      <c r="BE2206" s="223"/>
      <c r="BF2206" s="231"/>
      <c r="BG2206" s="231"/>
      <c r="BH2206" s="231"/>
      <c r="BI2206" s="231"/>
      <c r="BJ2206" s="223"/>
      <c r="BK2206" s="224"/>
      <c r="BL2206" s="223"/>
      <c r="BM2206" s="224"/>
      <c r="BN2206" s="225"/>
      <c r="BO2206" s="226"/>
      <c r="BP2206" s="224"/>
      <c r="BQ2206" s="224"/>
      <c r="BR2206" s="226"/>
      <c r="BS2206" s="225"/>
      <c r="CB2206" s="258"/>
      <c r="CC2206" s="258"/>
      <c r="CD2206" s="536" t="s">
        <v>2617</v>
      </c>
      <c r="CE2206" s="529">
        <v>0</v>
      </c>
      <c r="CF2206" s="530">
        <v>1</v>
      </c>
      <c r="CG2206" s="531">
        <f>DCOUNT($H$20:$AD$4020,"入力ﾁｪｯｸ",CD2205:CF2207)</f>
        <v>0</v>
      </c>
      <c r="CH2206" s="235"/>
    </row>
    <row r="2207" spans="8:86" ht="15" customHeight="1" x14ac:dyDescent="0.15">
      <c r="H2207" s="111">
        <f t="shared" si="236"/>
        <v>0</v>
      </c>
      <c r="I2207" s="110">
        <v>2187</v>
      </c>
      <c r="J2207" s="199"/>
      <c r="K2207" s="199"/>
      <c r="L2207" s="112" t="e">
        <f t="shared" si="238"/>
        <v>#N/A</v>
      </c>
      <c r="M2207" s="199"/>
      <c r="N2207" s="199"/>
      <c r="O2207" s="124" t="str">
        <f t="shared" si="239"/>
        <v/>
      </c>
      <c r="P2207" s="124" t="str">
        <f t="shared" si="240"/>
        <v/>
      </c>
      <c r="Q2207" s="199"/>
      <c r="R2207" s="113" t="s">
        <v>341</v>
      </c>
      <c r="S2207" s="199"/>
      <c r="T2207" s="113" t="s">
        <v>337</v>
      </c>
      <c r="U2207" s="199"/>
      <c r="V2207" s="112" t="str">
        <f t="shared" si="241"/>
        <v>１～４以外</v>
      </c>
      <c r="W2207" s="628"/>
      <c r="X2207" s="112"/>
      <c r="Y2207" s="199"/>
      <c r="Z2207" s="636"/>
      <c r="AA2207" s="200"/>
      <c r="AB2207" s="114" t="e">
        <f t="shared" si="242"/>
        <v>#N/A</v>
      </c>
      <c r="AC2207" s="115" t="str">
        <f t="shared" si="243"/>
        <v/>
      </c>
      <c r="AD2207" s="145" t="str">
        <f t="shared" si="237"/>
        <v/>
      </c>
      <c r="BD2207" s="36">
        <v>2187</v>
      </c>
      <c r="BE2207" s="223"/>
      <c r="BF2207" s="231"/>
      <c r="BG2207" s="231"/>
      <c r="BH2207" s="231"/>
      <c r="BI2207" s="231"/>
      <c r="BJ2207" s="223"/>
      <c r="BK2207" s="224"/>
      <c r="BL2207" s="223"/>
      <c r="BM2207" s="224"/>
      <c r="BN2207" s="225"/>
      <c r="BO2207" s="226"/>
      <c r="BP2207" s="224"/>
      <c r="BQ2207" s="224"/>
      <c r="BR2207" s="226"/>
      <c r="BS2207" s="225"/>
      <c r="CB2207" s="258"/>
      <c r="CC2207" s="258"/>
      <c r="CD2207" s="536" t="s">
        <v>2617</v>
      </c>
      <c r="CE2207" s="533">
        <v>0</v>
      </c>
      <c r="CF2207" s="534">
        <v>2</v>
      </c>
      <c r="CG2207" s="535"/>
      <c r="CH2207" s="235"/>
    </row>
    <row r="2208" spans="8:86" ht="15" customHeight="1" x14ac:dyDescent="0.15">
      <c r="H2208" s="111">
        <f t="shared" si="236"/>
        <v>0</v>
      </c>
      <c r="I2208" s="110">
        <v>2188</v>
      </c>
      <c r="J2208" s="199"/>
      <c r="K2208" s="199"/>
      <c r="L2208" s="112" t="e">
        <f t="shared" si="238"/>
        <v>#N/A</v>
      </c>
      <c r="M2208" s="199"/>
      <c r="N2208" s="199"/>
      <c r="O2208" s="124" t="str">
        <f t="shared" si="239"/>
        <v/>
      </c>
      <c r="P2208" s="124" t="str">
        <f t="shared" si="240"/>
        <v/>
      </c>
      <c r="Q2208" s="199"/>
      <c r="R2208" s="113" t="s">
        <v>341</v>
      </c>
      <c r="S2208" s="199"/>
      <c r="T2208" s="113" t="s">
        <v>337</v>
      </c>
      <c r="U2208" s="199"/>
      <c r="V2208" s="112" t="str">
        <f t="shared" si="241"/>
        <v>１～４以外</v>
      </c>
      <c r="W2208" s="628"/>
      <c r="X2208" s="112"/>
      <c r="Y2208" s="199"/>
      <c r="Z2208" s="636"/>
      <c r="AA2208" s="200"/>
      <c r="AB2208" s="114" t="e">
        <f t="shared" si="242"/>
        <v>#N/A</v>
      </c>
      <c r="AC2208" s="115" t="str">
        <f t="shared" si="243"/>
        <v/>
      </c>
      <c r="AD2208" s="145" t="str">
        <f t="shared" si="237"/>
        <v/>
      </c>
      <c r="BD2208" s="36">
        <v>2188</v>
      </c>
      <c r="BE2208" s="223"/>
      <c r="BF2208" s="231"/>
      <c r="BG2208" s="231"/>
      <c r="BH2208" s="231"/>
      <c r="BI2208" s="231"/>
      <c r="BJ2208" s="223"/>
      <c r="BK2208" s="224"/>
      <c r="BL2208" s="223"/>
      <c r="BM2208" s="224"/>
      <c r="BN2208" s="225"/>
      <c r="BO2208" s="226"/>
      <c r="BP2208" s="224"/>
      <c r="BQ2208" s="224"/>
      <c r="BR2208" s="226"/>
      <c r="BS2208" s="225"/>
      <c r="CB2208" s="258"/>
      <c r="CC2208" s="258"/>
      <c r="CD2208" s="524" t="s">
        <v>242</v>
      </c>
      <c r="CE2208" s="525" t="s">
        <v>505</v>
      </c>
      <c r="CF2208" s="526" t="s">
        <v>725</v>
      </c>
      <c r="CG2208" s="527"/>
      <c r="CH2208" s="235"/>
    </row>
    <row r="2209" spans="8:86" ht="15" customHeight="1" x14ac:dyDescent="0.15">
      <c r="H2209" s="111">
        <f t="shared" si="236"/>
        <v>0</v>
      </c>
      <c r="I2209" s="110">
        <v>2189</v>
      </c>
      <c r="J2209" s="199"/>
      <c r="K2209" s="199"/>
      <c r="L2209" s="112" t="e">
        <f t="shared" si="238"/>
        <v>#N/A</v>
      </c>
      <c r="M2209" s="199"/>
      <c r="N2209" s="199"/>
      <c r="O2209" s="124" t="str">
        <f t="shared" si="239"/>
        <v/>
      </c>
      <c r="P2209" s="124" t="str">
        <f t="shared" si="240"/>
        <v/>
      </c>
      <c r="Q2209" s="199"/>
      <c r="R2209" s="113" t="s">
        <v>341</v>
      </c>
      <c r="S2209" s="199"/>
      <c r="T2209" s="113" t="s">
        <v>337</v>
      </c>
      <c r="U2209" s="199"/>
      <c r="V2209" s="112" t="str">
        <f t="shared" si="241"/>
        <v>１～４以外</v>
      </c>
      <c r="W2209" s="628"/>
      <c r="X2209" s="112"/>
      <c r="Y2209" s="199"/>
      <c r="Z2209" s="636"/>
      <c r="AA2209" s="200"/>
      <c r="AB2209" s="114" t="e">
        <f t="shared" si="242"/>
        <v>#N/A</v>
      </c>
      <c r="AC2209" s="115" t="str">
        <f t="shared" si="243"/>
        <v/>
      </c>
      <c r="AD2209" s="145" t="str">
        <f t="shared" si="237"/>
        <v/>
      </c>
      <c r="BD2209" s="36">
        <v>2189</v>
      </c>
      <c r="BE2209" s="223"/>
      <c r="BF2209" s="231"/>
      <c r="BG2209" s="231"/>
      <c r="BH2209" s="231"/>
      <c r="BI2209" s="231"/>
      <c r="BJ2209" s="223"/>
      <c r="BK2209" s="224"/>
      <c r="BL2209" s="223"/>
      <c r="BM2209" s="224"/>
      <c r="BN2209" s="225"/>
      <c r="BO2209" s="226"/>
      <c r="BP2209" s="224"/>
      <c r="BQ2209" s="224"/>
      <c r="BR2209" s="226"/>
      <c r="BS2209" s="225"/>
      <c r="CB2209" s="258"/>
      <c r="CC2209" s="258"/>
      <c r="CD2209" s="536" t="s">
        <v>2618</v>
      </c>
      <c r="CE2209" s="529">
        <v>0</v>
      </c>
      <c r="CF2209" s="530">
        <v>1</v>
      </c>
      <c r="CG2209" s="531">
        <f>DCOUNT($H$20:$AD$4020,"入力ﾁｪｯｸ",CD2208:CF2210)</f>
        <v>0</v>
      </c>
      <c r="CH2209" s="235"/>
    </row>
    <row r="2210" spans="8:86" ht="15" customHeight="1" x14ac:dyDescent="0.15">
      <c r="H2210" s="111">
        <f t="shared" ref="H2210:H2464" si="244">IF(K2210=" "," ",COUNT(K2210))</f>
        <v>0</v>
      </c>
      <c r="I2210" s="110">
        <v>2190</v>
      </c>
      <c r="J2210" s="199"/>
      <c r="K2210" s="199"/>
      <c r="L2210" s="112" t="e">
        <f t="shared" si="238"/>
        <v>#N/A</v>
      </c>
      <c r="M2210" s="199"/>
      <c r="N2210" s="199"/>
      <c r="O2210" s="124" t="str">
        <f t="shared" si="239"/>
        <v/>
      </c>
      <c r="P2210" s="124" t="str">
        <f t="shared" si="240"/>
        <v/>
      </c>
      <c r="Q2210" s="199"/>
      <c r="R2210" s="113" t="s">
        <v>341</v>
      </c>
      <c r="S2210" s="199"/>
      <c r="T2210" s="113" t="s">
        <v>337</v>
      </c>
      <c r="U2210" s="199"/>
      <c r="V2210" s="112" t="str">
        <f t="shared" si="241"/>
        <v>１～４以外</v>
      </c>
      <c r="W2210" s="628"/>
      <c r="X2210" s="112"/>
      <c r="Y2210" s="199"/>
      <c r="Z2210" s="636"/>
      <c r="AA2210" s="200"/>
      <c r="AB2210" s="114" t="e">
        <f t="shared" si="242"/>
        <v>#N/A</v>
      </c>
      <c r="AC2210" s="115" t="str">
        <f t="shared" si="243"/>
        <v/>
      </c>
      <c r="AD2210" s="145" t="str">
        <f t="shared" si="237"/>
        <v/>
      </c>
      <c r="BD2210" s="36">
        <v>2190</v>
      </c>
      <c r="BE2210" s="223"/>
      <c r="BF2210" s="231"/>
      <c r="BG2210" s="231"/>
      <c r="BH2210" s="231"/>
      <c r="BI2210" s="231"/>
      <c r="BJ2210" s="223"/>
      <c r="BK2210" s="224"/>
      <c r="BL2210" s="223"/>
      <c r="BM2210" s="224"/>
      <c r="BN2210" s="225"/>
      <c r="BO2210" s="226"/>
      <c r="BP2210" s="224"/>
      <c r="BQ2210" s="224"/>
      <c r="BR2210" s="226"/>
      <c r="BS2210" s="225"/>
      <c r="CB2210" s="258"/>
      <c r="CC2210" s="258"/>
      <c r="CD2210" s="536" t="s">
        <v>2618</v>
      </c>
      <c r="CE2210" s="533">
        <v>0</v>
      </c>
      <c r="CF2210" s="534">
        <v>2</v>
      </c>
      <c r="CG2210" s="535"/>
      <c r="CH2210" s="235"/>
    </row>
    <row r="2211" spans="8:86" ht="15" customHeight="1" x14ac:dyDescent="0.15">
      <c r="H2211" s="111">
        <f t="shared" si="244"/>
        <v>0</v>
      </c>
      <c r="I2211" s="110">
        <v>2191</v>
      </c>
      <c r="J2211" s="199"/>
      <c r="K2211" s="199"/>
      <c r="L2211" s="112" t="e">
        <f t="shared" si="238"/>
        <v>#N/A</v>
      </c>
      <c r="M2211" s="199"/>
      <c r="N2211" s="199"/>
      <c r="O2211" s="124" t="str">
        <f t="shared" si="239"/>
        <v/>
      </c>
      <c r="P2211" s="124" t="str">
        <f t="shared" si="240"/>
        <v/>
      </c>
      <c r="Q2211" s="199"/>
      <c r="R2211" s="113" t="s">
        <v>341</v>
      </c>
      <c r="S2211" s="199"/>
      <c r="T2211" s="113" t="s">
        <v>337</v>
      </c>
      <c r="U2211" s="199"/>
      <c r="V2211" s="112" t="str">
        <f t="shared" si="241"/>
        <v>１～４以外</v>
      </c>
      <c r="W2211" s="628"/>
      <c r="X2211" s="112"/>
      <c r="Y2211" s="199"/>
      <c r="Z2211" s="636"/>
      <c r="AA2211" s="200"/>
      <c r="AB2211" s="114" t="e">
        <f t="shared" si="242"/>
        <v>#N/A</v>
      </c>
      <c r="AC2211" s="115" t="str">
        <f t="shared" si="243"/>
        <v/>
      </c>
      <c r="AD2211" s="145" t="str">
        <f t="shared" si="237"/>
        <v/>
      </c>
      <c r="BD2211" s="36">
        <v>2191</v>
      </c>
      <c r="BE2211" s="223"/>
      <c r="BF2211" s="231"/>
      <c r="BG2211" s="231"/>
      <c r="BH2211" s="231"/>
      <c r="BI2211" s="231"/>
      <c r="BJ2211" s="223"/>
      <c r="BK2211" s="224"/>
      <c r="BL2211" s="223"/>
      <c r="BM2211" s="224"/>
      <c r="BN2211" s="225"/>
      <c r="BO2211" s="226"/>
      <c r="BP2211" s="224"/>
      <c r="BQ2211" s="224"/>
      <c r="BR2211" s="226"/>
      <c r="BS2211" s="225"/>
      <c r="CB2211" s="258"/>
      <c r="CC2211" s="258"/>
      <c r="CD2211" s="524" t="s">
        <v>242</v>
      </c>
      <c r="CE2211" s="525" t="s">
        <v>505</v>
      </c>
      <c r="CF2211" s="526" t="s">
        <v>725</v>
      </c>
      <c r="CG2211" s="527"/>
      <c r="CH2211" s="235"/>
    </row>
    <row r="2212" spans="8:86" ht="15" customHeight="1" x14ac:dyDescent="0.15">
      <c r="H2212" s="111">
        <f t="shared" si="244"/>
        <v>0</v>
      </c>
      <c r="I2212" s="110">
        <v>2192</v>
      </c>
      <c r="J2212" s="199"/>
      <c r="K2212" s="199"/>
      <c r="L2212" s="112" t="e">
        <f t="shared" si="238"/>
        <v>#N/A</v>
      </c>
      <c r="M2212" s="199"/>
      <c r="N2212" s="199"/>
      <c r="O2212" s="124" t="str">
        <f t="shared" si="239"/>
        <v/>
      </c>
      <c r="P2212" s="124" t="str">
        <f t="shared" si="240"/>
        <v/>
      </c>
      <c r="Q2212" s="199"/>
      <c r="R2212" s="113" t="s">
        <v>341</v>
      </c>
      <c r="S2212" s="199"/>
      <c r="T2212" s="113" t="s">
        <v>337</v>
      </c>
      <c r="U2212" s="199"/>
      <c r="V2212" s="112" t="str">
        <f t="shared" si="241"/>
        <v>１～４以外</v>
      </c>
      <c r="W2212" s="628"/>
      <c r="X2212" s="112"/>
      <c r="Y2212" s="199"/>
      <c r="Z2212" s="636"/>
      <c r="AA2212" s="200"/>
      <c r="AB2212" s="114" t="e">
        <f t="shared" si="242"/>
        <v>#N/A</v>
      </c>
      <c r="AC2212" s="115" t="str">
        <f t="shared" si="243"/>
        <v/>
      </c>
      <c r="AD2212" s="145" t="str">
        <f t="shared" si="237"/>
        <v/>
      </c>
      <c r="BD2212" s="36">
        <v>2192</v>
      </c>
      <c r="BE2212" s="223"/>
      <c r="BF2212" s="231"/>
      <c r="BG2212" s="231"/>
      <c r="BH2212" s="231"/>
      <c r="BI2212" s="231"/>
      <c r="BJ2212" s="223"/>
      <c r="BK2212" s="224"/>
      <c r="BL2212" s="223"/>
      <c r="BM2212" s="224"/>
      <c r="BN2212" s="225"/>
      <c r="BO2212" s="226"/>
      <c r="BP2212" s="224"/>
      <c r="BQ2212" s="224"/>
      <c r="BR2212" s="226"/>
      <c r="BS2212" s="225"/>
      <c r="CB2212" s="258"/>
      <c r="CC2212" s="258"/>
      <c r="CD2212" s="536" t="s">
        <v>2620</v>
      </c>
      <c r="CE2212" s="529">
        <v>0</v>
      </c>
      <c r="CF2212" s="530">
        <v>1</v>
      </c>
      <c r="CG2212" s="531">
        <f>DCOUNT($H$20:$AD$4020,"入力ﾁｪｯｸ",CD2211:CF2213)</f>
        <v>0</v>
      </c>
      <c r="CH2212" s="235"/>
    </row>
    <row r="2213" spans="8:86" ht="15" customHeight="1" x14ac:dyDescent="0.15">
      <c r="H2213" s="111">
        <f t="shared" si="244"/>
        <v>0</v>
      </c>
      <c r="I2213" s="110">
        <v>2193</v>
      </c>
      <c r="J2213" s="199"/>
      <c r="K2213" s="199"/>
      <c r="L2213" s="112" t="e">
        <f t="shared" si="238"/>
        <v>#N/A</v>
      </c>
      <c r="M2213" s="199"/>
      <c r="N2213" s="199"/>
      <c r="O2213" s="124" t="str">
        <f t="shared" si="239"/>
        <v/>
      </c>
      <c r="P2213" s="124" t="str">
        <f t="shared" si="240"/>
        <v/>
      </c>
      <c r="Q2213" s="199"/>
      <c r="R2213" s="113" t="s">
        <v>341</v>
      </c>
      <c r="S2213" s="199"/>
      <c r="T2213" s="113" t="s">
        <v>337</v>
      </c>
      <c r="U2213" s="199"/>
      <c r="V2213" s="112" t="str">
        <f t="shared" si="241"/>
        <v>１～４以外</v>
      </c>
      <c r="W2213" s="628"/>
      <c r="X2213" s="112"/>
      <c r="Y2213" s="199"/>
      <c r="Z2213" s="636"/>
      <c r="AA2213" s="200"/>
      <c r="AB2213" s="114" t="e">
        <f t="shared" si="242"/>
        <v>#N/A</v>
      </c>
      <c r="AC2213" s="115" t="str">
        <f t="shared" si="243"/>
        <v/>
      </c>
      <c r="AD2213" s="145" t="str">
        <f t="shared" si="237"/>
        <v/>
      </c>
      <c r="BD2213" s="36">
        <v>2193</v>
      </c>
      <c r="BE2213" s="223"/>
      <c r="BF2213" s="231"/>
      <c r="BG2213" s="231"/>
      <c r="BH2213" s="231"/>
      <c r="BI2213" s="231"/>
      <c r="BJ2213" s="223"/>
      <c r="BK2213" s="224"/>
      <c r="BL2213" s="223"/>
      <c r="BM2213" s="224"/>
      <c r="BN2213" s="225"/>
      <c r="BO2213" s="226"/>
      <c r="BP2213" s="224"/>
      <c r="BQ2213" s="224"/>
      <c r="BR2213" s="226"/>
      <c r="BS2213" s="225"/>
      <c r="CB2213" s="258"/>
      <c r="CC2213" s="258"/>
      <c r="CD2213" s="536" t="s">
        <v>2621</v>
      </c>
      <c r="CE2213" s="533">
        <v>0</v>
      </c>
      <c r="CF2213" s="534">
        <v>2</v>
      </c>
      <c r="CG2213" s="535"/>
      <c r="CH2213" s="235"/>
    </row>
    <row r="2214" spans="8:86" ht="15" customHeight="1" x14ac:dyDescent="0.15">
      <c r="H2214" s="111">
        <f t="shared" si="244"/>
        <v>0</v>
      </c>
      <c r="I2214" s="110">
        <v>2194</v>
      </c>
      <c r="J2214" s="199"/>
      <c r="K2214" s="199"/>
      <c r="L2214" s="112" t="e">
        <f t="shared" si="238"/>
        <v>#N/A</v>
      </c>
      <c r="M2214" s="199"/>
      <c r="N2214" s="199"/>
      <c r="O2214" s="124" t="str">
        <f t="shared" si="239"/>
        <v/>
      </c>
      <c r="P2214" s="124" t="str">
        <f t="shared" si="240"/>
        <v/>
      </c>
      <c r="Q2214" s="199"/>
      <c r="R2214" s="113" t="s">
        <v>341</v>
      </c>
      <c r="S2214" s="199"/>
      <c r="T2214" s="113" t="s">
        <v>337</v>
      </c>
      <c r="U2214" s="199"/>
      <c r="V2214" s="112" t="str">
        <f t="shared" si="241"/>
        <v>１～４以外</v>
      </c>
      <c r="W2214" s="628"/>
      <c r="X2214" s="112"/>
      <c r="Y2214" s="199"/>
      <c r="Z2214" s="636"/>
      <c r="AA2214" s="200"/>
      <c r="AB2214" s="114" t="e">
        <f t="shared" si="242"/>
        <v>#N/A</v>
      </c>
      <c r="AC2214" s="115" t="str">
        <f t="shared" si="243"/>
        <v/>
      </c>
      <c r="AD2214" s="145" t="str">
        <f t="shared" si="237"/>
        <v/>
      </c>
      <c r="BD2214" s="36">
        <v>2194</v>
      </c>
      <c r="BE2214" s="223"/>
      <c r="BF2214" s="231"/>
      <c r="BG2214" s="231"/>
      <c r="BH2214" s="231"/>
      <c r="BI2214" s="231"/>
      <c r="BJ2214" s="223"/>
      <c r="BK2214" s="224"/>
      <c r="BL2214" s="223"/>
      <c r="BM2214" s="224"/>
      <c r="BN2214" s="225"/>
      <c r="BO2214" s="226"/>
      <c r="BP2214" s="224"/>
      <c r="BQ2214" s="224"/>
      <c r="BR2214" s="226"/>
      <c r="BS2214" s="225"/>
      <c r="CB2214" s="258"/>
      <c r="CC2214" s="258"/>
      <c r="CD2214" s="524" t="s">
        <v>242</v>
      </c>
      <c r="CE2214" s="525" t="s">
        <v>505</v>
      </c>
      <c r="CF2214" s="526" t="s">
        <v>725</v>
      </c>
      <c r="CG2214" s="527"/>
      <c r="CH2214" s="235"/>
    </row>
    <row r="2215" spans="8:86" ht="15" customHeight="1" x14ac:dyDescent="0.15">
      <c r="H2215" s="111">
        <f t="shared" si="244"/>
        <v>0</v>
      </c>
      <c r="I2215" s="110">
        <v>2195</v>
      </c>
      <c r="J2215" s="199"/>
      <c r="K2215" s="199"/>
      <c r="L2215" s="112" t="e">
        <f t="shared" si="238"/>
        <v>#N/A</v>
      </c>
      <c r="M2215" s="199"/>
      <c r="N2215" s="199"/>
      <c r="O2215" s="124" t="str">
        <f t="shared" si="239"/>
        <v/>
      </c>
      <c r="P2215" s="124" t="str">
        <f t="shared" si="240"/>
        <v/>
      </c>
      <c r="Q2215" s="199"/>
      <c r="R2215" s="113" t="s">
        <v>341</v>
      </c>
      <c r="S2215" s="199"/>
      <c r="T2215" s="113" t="s">
        <v>337</v>
      </c>
      <c r="U2215" s="199"/>
      <c r="V2215" s="112" t="str">
        <f t="shared" si="241"/>
        <v>１～４以外</v>
      </c>
      <c r="W2215" s="628"/>
      <c r="X2215" s="112"/>
      <c r="Y2215" s="199"/>
      <c r="Z2215" s="636"/>
      <c r="AA2215" s="200"/>
      <c r="AB2215" s="114" t="e">
        <f t="shared" si="242"/>
        <v>#N/A</v>
      </c>
      <c r="AC2215" s="115" t="str">
        <f t="shared" si="243"/>
        <v/>
      </c>
      <c r="AD2215" s="145" t="str">
        <f t="shared" si="237"/>
        <v/>
      </c>
      <c r="BD2215" s="36">
        <v>2195</v>
      </c>
      <c r="BE2215" s="223"/>
      <c r="BF2215" s="231"/>
      <c r="BG2215" s="231"/>
      <c r="BH2215" s="231"/>
      <c r="BI2215" s="231"/>
      <c r="BJ2215" s="223"/>
      <c r="BK2215" s="224"/>
      <c r="BL2215" s="223"/>
      <c r="BM2215" s="224"/>
      <c r="BN2215" s="225"/>
      <c r="BO2215" s="226"/>
      <c r="BP2215" s="224"/>
      <c r="BQ2215" s="224"/>
      <c r="BR2215" s="226"/>
      <c r="BS2215" s="225"/>
      <c r="CB2215" s="258"/>
      <c r="CC2215" s="258"/>
      <c r="CD2215" s="536" t="s">
        <v>2622</v>
      </c>
      <c r="CE2215" s="529">
        <v>0</v>
      </c>
      <c r="CF2215" s="530">
        <v>1</v>
      </c>
      <c r="CG2215" s="531">
        <f>DCOUNT($H$20:$AD$4020,"入力ﾁｪｯｸ",CD2214:CF2216)</f>
        <v>0</v>
      </c>
      <c r="CH2215" s="235"/>
    </row>
    <row r="2216" spans="8:86" ht="15" customHeight="1" x14ac:dyDescent="0.15">
      <c r="H2216" s="111">
        <f t="shared" si="244"/>
        <v>0</v>
      </c>
      <c r="I2216" s="110">
        <v>2196</v>
      </c>
      <c r="J2216" s="199"/>
      <c r="K2216" s="199"/>
      <c r="L2216" s="112" t="e">
        <f t="shared" si="238"/>
        <v>#N/A</v>
      </c>
      <c r="M2216" s="199"/>
      <c r="N2216" s="199"/>
      <c r="O2216" s="124" t="str">
        <f t="shared" si="239"/>
        <v/>
      </c>
      <c r="P2216" s="124" t="str">
        <f t="shared" si="240"/>
        <v/>
      </c>
      <c r="Q2216" s="199"/>
      <c r="R2216" s="113" t="s">
        <v>341</v>
      </c>
      <c r="S2216" s="199"/>
      <c r="T2216" s="113" t="s">
        <v>337</v>
      </c>
      <c r="U2216" s="199"/>
      <c r="V2216" s="112" t="str">
        <f t="shared" si="241"/>
        <v>１～４以外</v>
      </c>
      <c r="W2216" s="628"/>
      <c r="X2216" s="112"/>
      <c r="Y2216" s="199"/>
      <c r="Z2216" s="636"/>
      <c r="AA2216" s="200"/>
      <c r="AB2216" s="114" t="e">
        <f t="shared" si="242"/>
        <v>#N/A</v>
      </c>
      <c r="AC2216" s="115" t="str">
        <f t="shared" si="243"/>
        <v/>
      </c>
      <c r="AD2216" s="145" t="str">
        <f t="shared" si="237"/>
        <v/>
      </c>
      <c r="BD2216" s="36">
        <v>2196</v>
      </c>
      <c r="BE2216" s="223"/>
      <c r="BF2216" s="231"/>
      <c r="BG2216" s="231"/>
      <c r="BH2216" s="231"/>
      <c r="BI2216" s="231"/>
      <c r="BJ2216" s="223"/>
      <c r="BK2216" s="224"/>
      <c r="BL2216" s="223"/>
      <c r="BM2216" s="224"/>
      <c r="BN2216" s="225"/>
      <c r="BO2216" s="226"/>
      <c r="BP2216" s="224"/>
      <c r="BQ2216" s="224"/>
      <c r="BR2216" s="226"/>
      <c r="BS2216" s="225"/>
      <c r="CB2216" s="258"/>
      <c r="CC2216" s="258"/>
      <c r="CD2216" s="536" t="s">
        <v>2623</v>
      </c>
      <c r="CE2216" s="533">
        <v>0</v>
      </c>
      <c r="CF2216" s="534">
        <v>2</v>
      </c>
      <c r="CG2216" s="535"/>
      <c r="CH2216" s="235"/>
    </row>
    <row r="2217" spans="8:86" ht="15" customHeight="1" x14ac:dyDescent="0.15">
      <c r="H2217" s="111">
        <f t="shared" si="244"/>
        <v>0</v>
      </c>
      <c r="I2217" s="110">
        <v>2197</v>
      </c>
      <c r="J2217" s="199"/>
      <c r="K2217" s="199"/>
      <c r="L2217" s="112" t="e">
        <f t="shared" si="238"/>
        <v>#N/A</v>
      </c>
      <c r="M2217" s="199"/>
      <c r="N2217" s="199"/>
      <c r="O2217" s="124" t="str">
        <f t="shared" si="239"/>
        <v/>
      </c>
      <c r="P2217" s="124" t="str">
        <f t="shared" si="240"/>
        <v/>
      </c>
      <c r="Q2217" s="199"/>
      <c r="R2217" s="113" t="s">
        <v>341</v>
      </c>
      <c r="S2217" s="199"/>
      <c r="T2217" s="113" t="s">
        <v>337</v>
      </c>
      <c r="U2217" s="199"/>
      <c r="V2217" s="112" t="str">
        <f t="shared" si="241"/>
        <v>１～４以外</v>
      </c>
      <c r="W2217" s="628"/>
      <c r="X2217" s="112"/>
      <c r="Y2217" s="199"/>
      <c r="Z2217" s="636"/>
      <c r="AA2217" s="200"/>
      <c r="AB2217" s="114" t="e">
        <f t="shared" si="242"/>
        <v>#N/A</v>
      </c>
      <c r="AC2217" s="115" t="str">
        <f t="shared" si="243"/>
        <v/>
      </c>
      <c r="AD2217" s="145" t="str">
        <f t="shared" si="237"/>
        <v/>
      </c>
      <c r="BD2217" s="36">
        <v>2197</v>
      </c>
      <c r="BE2217" s="223"/>
      <c r="BF2217" s="231"/>
      <c r="BG2217" s="231"/>
      <c r="BH2217" s="231"/>
      <c r="BI2217" s="231"/>
      <c r="BJ2217" s="223"/>
      <c r="BK2217" s="224"/>
      <c r="BL2217" s="223"/>
      <c r="BM2217" s="224"/>
      <c r="BN2217" s="225"/>
      <c r="BO2217" s="226"/>
      <c r="BP2217" s="224"/>
      <c r="BQ2217" s="224"/>
      <c r="BR2217" s="226"/>
      <c r="BS2217" s="225"/>
      <c r="CB2217" s="258"/>
      <c r="CC2217" s="258"/>
      <c r="CD2217" s="524" t="s">
        <v>242</v>
      </c>
      <c r="CE2217" s="525" t="s">
        <v>505</v>
      </c>
      <c r="CF2217" s="526" t="s">
        <v>725</v>
      </c>
      <c r="CG2217" s="527"/>
      <c r="CH2217" s="235"/>
    </row>
    <row r="2218" spans="8:86" ht="15" customHeight="1" x14ac:dyDescent="0.15">
      <c r="H2218" s="111">
        <f t="shared" si="244"/>
        <v>0</v>
      </c>
      <c r="I2218" s="110">
        <v>2198</v>
      </c>
      <c r="J2218" s="199"/>
      <c r="K2218" s="199"/>
      <c r="L2218" s="112" t="e">
        <f t="shared" si="238"/>
        <v>#N/A</v>
      </c>
      <c r="M2218" s="199"/>
      <c r="N2218" s="199"/>
      <c r="O2218" s="124" t="str">
        <f t="shared" si="239"/>
        <v/>
      </c>
      <c r="P2218" s="124" t="str">
        <f t="shared" si="240"/>
        <v/>
      </c>
      <c r="Q2218" s="199"/>
      <c r="R2218" s="113" t="s">
        <v>341</v>
      </c>
      <c r="S2218" s="199"/>
      <c r="T2218" s="113" t="s">
        <v>337</v>
      </c>
      <c r="U2218" s="199"/>
      <c r="V2218" s="112" t="str">
        <f t="shared" si="241"/>
        <v>１～４以外</v>
      </c>
      <c r="W2218" s="628"/>
      <c r="X2218" s="112"/>
      <c r="Y2218" s="199"/>
      <c r="Z2218" s="636"/>
      <c r="AA2218" s="200"/>
      <c r="AB2218" s="114" t="e">
        <f t="shared" si="242"/>
        <v>#N/A</v>
      </c>
      <c r="AC2218" s="115" t="str">
        <f t="shared" si="243"/>
        <v/>
      </c>
      <c r="AD2218" s="145" t="str">
        <f t="shared" si="237"/>
        <v/>
      </c>
      <c r="BD2218" s="36">
        <v>2198</v>
      </c>
      <c r="BE2218" s="223"/>
      <c r="BF2218" s="231"/>
      <c r="BG2218" s="231"/>
      <c r="BH2218" s="231"/>
      <c r="BI2218" s="231"/>
      <c r="BJ2218" s="223"/>
      <c r="BK2218" s="224"/>
      <c r="BL2218" s="223"/>
      <c r="BM2218" s="224"/>
      <c r="BN2218" s="225"/>
      <c r="BO2218" s="226"/>
      <c r="BP2218" s="224"/>
      <c r="BQ2218" s="224"/>
      <c r="BR2218" s="226"/>
      <c r="BS2218" s="225"/>
      <c r="CB2218" s="258"/>
      <c r="CC2218" s="258"/>
      <c r="CD2218" s="536" t="s">
        <v>2624</v>
      </c>
      <c r="CE2218" s="529">
        <v>0</v>
      </c>
      <c r="CF2218" s="530">
        <v>1</v>
      </c>
      <c r="CG2218" s="531">
        <f>DCOUNT($H$20:$AD$4020,"入力ﾁｪｯｸ",CD2217:CF2219)</f>
        <v>0</v>
      </c>
      <c r="CH2218" s="235"/>
    </row>
    <row r="2219" spans="8:86" ht="15" customHeight="1" x14ac:dyDescent="0.15">
      <c r="H2219" s="111">
        <f t="shared" si="244"/>
        <v>0</v>
      </c>
      <c r="I2219" s="110">
        <v>2199</v>
      </c>
      <c r="J2219" s="199"/>
      <c r="K2219" s="199"/>
      <c r="L2219" s="112" t="e">
        <f t="shared" si="238"/>
        <v>#N/A</v>
      </c>
      <c r="M2219" s="199"/>
      <c r="N2219" s="199"/>
      <c r="O2219" s="124" t="str">
        <f t="shared" si="239"/>
        <v/>
      </c>
      <c r="P2219" s="124" t="str">
        <f t="shared" si="240"/>
        <v/>
      </c>
      <c r="Q2219" s="199"/>
      <c r="R2219" s="113" t="s">
        <v>341</v>
      </c>
      <c r="S2219" s="199"/>
      <c r="T2219" s="113" t="s">
        <v>337</v>
      </c>
      <c r="U2219" s="199"/>
      <c r="V2219" s="112" t="str">
        <f t="shared" si="241"/>
        <v>１～４以外</v>
      </c>
      <c r="W2219" s="628"/>
      <c r="X2219" s="112"/>
      <c r="Y2219" s="199"/>
      <c r="Z2219" s="636"/>
      <c r="AA2219" s="200"/>
      <c r="AB2219" s="114" t="e">
        <f t="shared" si="242"/>
        <v>#N/A</v>
      </c>
      <c r="AC2219" s="115" t="str">
        <f t="shared" si="243"/>
        <v/>
      </c>
      <c r="AD2219" s="145" t="str">
        <f t="shared" si="237"/>
        <v/>
      </c>
      <c r="BD2219" s="36">
        <v>2199</v>
      </c>
      <c r="BE2219" s="223"/>
      <c r="BF2219" s="231"/>
      <c r="BG2219" s="231"/>
      <c r="BH2219" s="231"/>
      <c r="BI2219" s="231"/>
      <c r="BJ2219" s="223"/>
      <c r="BK2219" s="224"/>
      <c r="BL2219" s="223"/>
      <c r="BM2219" s="224"/>
      <c r="BN2219" s="225"/>
      <c r="BO2219" s="226"/>
      <c r="BP2219" s="224"/>
      <c r="BQ2219" s="224"/>
      <c r="BR2219" s="226"/>
      <c r="BS2219" s="225"/>
      <c r="CB2219" s="258"/>
      <c r="CC2219" s="258"/>
      <c r="CD2219" s="536" t="s">
        <v>2624</v>
      </c>
      <c r="CE2219" s="533">
        <v>0</v>
      </c>
      <c r="CF2219" s="534">
        <v>2</v>
      </c>
      <c r="CG2219" s="535"/>
      <c r="CH2219" s="235"/>
    </row>
    <row r="2220" spans="8:86" ht="15" customHeight="1" x14ac:dyDescent="0.15">
      <c r="H2220" s="111">
        <f t="shared" si="244"/>
        <v>0</v>
      </c>
      <c r="I2220" s="110">
        <v>2200</v>
      </c>
      <c r="J2220" s="199"/>
      <c r="K2220" s="199"/>
      <c r="L2220" s="112" t="e">
        <f t="shared" si="238"/>
        <v>#N/A</v>
      </c>
      <c r="M2220" s="199"/>
      <c r="N2220" s="199"/>
      <c r="O2220" s="124" t="str">
        <f t="shared" si="239"/>
        <v/>
      </c>
      <c r="P2220" s="124" t="str">
        <f t="shared" si="240"/>
        <v/>
      </c>
      <c r="Q2220" s="199"/>
      <c r="R2220" s="113" t="s">
        <v>341</v>
      </c>
      <c r="S2220" s="199"/>
      <c r="T2220" s="113" t="s">
        <v>337</v>
      </c>
      <c r="U2220" s="199"/>
      <c r="V2220" s="112" t="str">
        <f t="shared" si="241"/>
        <v>１～４以外</v>
      </c>
      <c r="W2220" s="628"/>
      <c r="X2220" s="112"/>
      <c r="Y2220" s="199"/>
      <c r="Z2220" s="636"/>
      <c r="AA2220" s="200"/>
      <c r="AB2220" s="114" t="e">
        <f t="shared" si="242"/>
        <v>#N/A</v>
      </c>
      <c r="AC2220" s="115" t="str">
        <f t="shared" si="243"/>
        <v/>
      </c>
      <c r="AD2220" s="145" t="str">
        <f t="shared" si="237"/>
        <v/>
      </c>
      <c r="BD2220" s="36">
        <v>2200</v>
      </c>
      <c r="BE2220" s="223"/>
      <c r="BF2220" s="231"/>
      <c r="BG2220" s="231"/>
      <c r="BH2220" s="231"/>
      <c r="BI2220" s="231"/>
      <c r="BJ2220" s="223"/>
      <c r="BK2220" s="224"/>
      <c r="BL2220" s="223"/>
      <c r="BM2220" s="224"/>
      <c r="BN2220" s="225"/>
      <c r="BO2220" s="226"/>
      <c r="BP2220" s="224"/>
      <c r="BQ2220" s="224"/>
      <c r="BR2220" s="226"/>
      <c r="BS2220" s="225"/>
      <c r="CB2220" s="258"/>
      <c r="CC2220" s="258"/>
      <c r="CD2220" s="524" t="s">
        <v>242</v>
      </c>
      <c r="CE2220" s="525" t="s">
        <v>505</v>
      </c>
      <c r="CF2220" s="526" t="s">
        <v>725</v>
      </c>
      <c r="CG2220" s="527"/>
      <c r="CH2220" s="235"/>
    </row>
    <row r="2221" spans="8:86" ht="15" customHeight="1" x14ac:dyDescent="0.15">
      <c r="H2221" s="111">
        <f t="shared" si="244"/>
        <v>0</v>
      </c>
      <c r="I2221" s="110">
        <v>2201</v>
      </c>
      <c r="J2221" s="199"/>
      <c r="K2221" s="199"/>
      <c r="L2221" s="112" t="e">
        <f t="shared" si="238"/>
        <v>#N/A</v>
      </c>
      <c r="M2221" s="199"/>
      <c r="N2221" s="199"/>
      <c r="O2221" s="124" t="str">
        <f t="shared" si="239"/>
        <v/>
      </c>
      <c r="P2221" s="124" t="str">
        <f t="shared" si="240"/>
        <v/>
      </c>
      <c r="Q2221" s="199"/>
      <c r="R2221" s="113" t="s">
        <v>341</v>
      </c>
      <c r="S2221" s="199"/>
      <c r="T2221" s="113" t="s">
        <v>337</v>
      </c>
      <c r="U2221" s="199"/>
      <c r="V2221" s="112" t="str">
        <f t="shared" si="241"/>
        <v>１～４以外</v>
      </c>
      <c r="W2221" s="628"/>
      <c r="X2221" s="112"/>
      <c r="Y2221" s="199"/>
      <c r="Z2221" s="636"/>
      <c r="AA2221" s="200"/>
      <c r="AB2221" s="114" t="e">
        <f t="shared" si="242"/>
        <v>#N/A</v>
      </c>
      <c r="AC2221" s="115" t="str">
        <f t="shared" si="243"/>
        <v/>
      </c>
      <c r="AD2221" s="145" t="str">
        <f t="shared" si="237"/>
        <v/>
      </c>
      <c r="BD2221" s="36">
        <v>2201</v>
      </c>
      <c r="BE2221" s="223"/>
      <c r="BF2221" s="231"/>
      <c r="BG2221" s="231"/>
      <c r="BH2221" s="231"/>
      <c r="BI2221" s="231"/>
      <c r="BJ2221" s="223"/>
      <c r="BK2221" s="224"/>
      <c r="BL2221" s="223"/>
      <c r="BM2221" s="224"/>
      <c r="BN2221" s="225"/>
      <c r="BO2221" s="226"/>
      <c r="BP2221" s="224"/>
      <c r="BQ2221" s="224"/>
      <c r="BR2221" s="226"/>
      <c r="BS2221" s="225"/>
      <c r="CB2221" s="258"/>
      <c r="CC2221" s="258"/>
      <c r="CD2221" s="536" t="s">
        <v>2625</v>
      </c>
      <c r="CE2221" s="529">
        <v>0</v>
      </c>
      <c r="CF2221" s="530">
        <v>1</v>
      </c>
      <c r="CG2221" s="531">
        <f>DCOUNT($H$20:$AD$4020,"入力ﾁｪｯｸ",CD2220:CF2222)</f>
        <v>0</v>
      </c>
      <c r="CH2221" s="235"/>
    </row>
    <row r="2222" spans="8:86" ht="15" customHeight="1" x14ac:dyDescent="0.15">
      <c r="H2222" s="111">
        <f t="shared" si="244"/>
        <v>0</v>
      </c>
      <c r="I2222" s="110">
        <v>2202</v>
      </c>
      <c r="J2222" s="199"/>
      <c r="K2222" s="199"/>
      <c r="L2222" s="112" t="e">
        <f t="shared" si="238"/>
        <v>#N/A</v>
      </c>
      <c r="M2222" s="199"/>
      <c r="N2222" s="199"/>
      <c r="O2222" s="124" t="str">
        <f t="shared" si="239"/>
        <v/>
      </c>
      <c r="P2222" s="124" t="str">
        <f t="shared" si="240"/>
        <v/>
      </c>
      <c r="Q2222" s="199"/>
      <c r="R2222" s="113" t="s">
        <v>341</v>
      </c>
      <c r="S2222" s="199"/>
      <c r="T2222" s="113" t="s">
        <v>337</v>
      </c>
      <c r="U2222" s="199"/>
      <c r="V2222" s="112" t="str">
        <f t="shared" si="241"/>
        <v>１～４以外</v>
      </c>
      <c r="W2222" s="628"/>
      <c r="X2222" s="112"/>
      <c r="Y2222" s="199"/>
      <c r="Z2222" s="636"/>
      <c r="AA2222" s="200"/>
      <c r="AB2222" s="114" t="e">
        <f t="shared" si="242"/>
        <v>#N/A</v>
      </c>
      <c r="AC2222" s="115" t="str">
        <f t="shared" si="243"/>
        <v/>
      </c>
      <c r="AD2222" s="145" t="str">
        <f t="shared" si="237"/>
        <v/>
      </c>
      <c r="BD2222" s="36">
        <v>2202</v>
      </c>
      <c r="BE2222" s="223"/>
      <c r="BF2222" s="231"/>
      <c r="BG2222" s="231"/>
      <c r="BH2222" s="231"/>
      <c r="BI2222" s="231"/>
      <c r="BJ2222" s="223"/>
      <c r="BK2222" s="224"/>
      <c r="BL2222" s="223"/>
      <c r="BM2222" s="224"/>
      <c r="BN2222" s="225"/>
      <c r="BO2222" s="226"/>
      <c r="BP2222" s="224"/>
      <c r="BQ2222" s="224"/>
      <c r="BR2222" s="226"/>
      <c r="BS2222" s="225"/>
      <c r="CB2222" s="258"/>
      <c r="CC2222" s="258"/>
      <c r="CD2222" s="536" t="s">
        <v>2625</v>
      </c>
      <c r="CE2222" s="533">
        <v>0</v>
      </c>
      <c r="CF2222" s="534">
        <v>2</v>
      </c>
      <c r="CG2222" s="535"/>
      <c r="CH2222" s="235"/>
    </row>
    <row r="2223" spans="8:86" ht="15" customHeight="1" x14ac:dyDescent="0.15">
      <c r="H2223" s="111">
        <f t="shared" si="244"/>
        <v>0</v>
      </c>
      <c r="I2223" s="110">
        <v>2203</v>
      </c>
      <c r="J2223" s="199"/>
      <c r="K2223" s="199"/>
      <c r="L2223" s="112" t="e">
        <f t="shared" si="238"/>
        <v>#N/A</v>
      </c>
      <c r="M2223" s="199"/>
      <c r="N2223" s="199"/>
      <c r="O2223" s="124" t="str">
        <f t="shared" si="239"/>
        <v/>
      </c>
      <c r="P2223" s="124" t="str">
        <f t="shared" si="240"/>
        <v/>
      </c>
      <c r="Q2223" s="199"/>
      <c r="R2223" s="113" t="s">
        <v>341</v>
      </c>
      <c r="S2223" s="199"/>
      <c r="T2223" s="113" t="s">
        <v>337</v>
      </c>
      <c r="U2223" s="199"/>
      <c r="V2223" s="112" t="str">
        <f t="shared" si="241"/>
        <v>１～４以外</v>
      </c>
      <c r="W2223" s="628"/>
      <c r="X2223" s="112"/>
      <c r="Y2223" s="199"/>
      <c r="Z2223" s="636"/>
      <c r="AA2223" s="200"/>
      <c r="AB2223" s="114" t="e">
        <f t="shared" si="242"/>
        <v>#N/A</v>
      </c>
      <c r="AC2223" s="115" t="str">
        <f t="shared" si="243"/>
        <v/>
      </c>
      <c r="AD2223" s="145" t="str">
        <f t="shared" si="237"/>
        <v/>
      </c>
      <c r="BD2223" s="36">
        <v>2203</v>
      </c>
      <c r="BE2223" s="223"/>
      <c r="BF2223" s="231"/>
      <c r="BG2223" s="231"/>
      <c r="BH2223" s="231"/>
      <c r="BI2223" s="231"/>
      <c r="BJ2223" s="223"/>
      <c r="BK2223" s="224"/>
      <c r="BL2223" s="223"/>
      <c r="BM2223" s="224"/>
      <c r="BN2223" s="225"/>
      <c r="BO2223" s="226"/>
      <c r="BP2223" s="224"/>
      <c r="BQ2223" s="224"/>
      <c r="BR2223" s="226"/>
      <c r="BS2223" s="225"/>
      <c r="CB2223" s="258"/>
      <c r="CC2223" s="258"/>
      <c r="CD2223" s="524" t="s">
        <v>242</v>
      </c>
      <c r="CE2223" s="525" t="s">
        <v>505</v>
      </c>
      <c r="CF2223" s="526" t="s">
        <v>725</v>
      </c>
      <c r="CG2223" s="527"/>
      <c r="CH2223" s="235"/>
    </row>
    <row r="2224" spans="8:86" ht="15" customHeight="1" x14ac:dyDescent="0.15">
      <c r="H2224" s="111">
        <f t="shared" si="244"/>
        <v>0</v>
      </c>
      <c r="I2224" s="110">
        <v>2204</v>
      </c>
      <c r="J2224" s="199"/>
      <c r="K2224" s="199"/>
      <c r="L2224" s="112" t="e">
        <f t="shared" si="238"/>
        <v>#N/A</v>
      </c>
      <c r="M2224" s="199"/>
      <c r="N2224" s="199"/>
      <c r="O2224" s="124" t="str">
        <f t="shared" si="239"/>
        <v/>
      </c>
      <c r="P2224" s="124" t="str">
        <f t="shared" si="240"/>
        <v/>
      </c>
      <c r="Q2224" s="199"/>
      <c r="R2224" s="113" t="s">
        <v>341</v>
      </c>
      <c r="S2224" s="199"/>
      <c r="T2224" s="113" t="s">
        <v>337</v>
      </c>
      <c r="U2224" s="199"/>
      <c r="V2224" s="112" t="str">
        <f t="shared" si="241"/>
        <v>１～４以外</v>
      </c>
      <c r="W2224" s="628"/>
      <c r="X2224" s="112"/>
      <c r="Y2224" s="199"/>
      <c r="Z2224" s="636"/>
      <c r="AA2224" s="200"/>
      <c r="AB2224" s="114" t="e">
        <f t="shared" si="242"/>
        <v>#N/A</v>
      </c>
      <c r="AC2224" s="115" t="str">
        <f t="shared" si="243"/>
        <v/>
      </c>
      <c r="AD2224" s="145" t="str">
        <f t="shared" si="237"/>
        <v/>
      </c>
      <c r="BD2224" s="36">
        <v>2204</v>
      </c>
      <c r="BE2224" s="223"/>
      <c r="BF2224" s="231"/>
      <c r="BG2224" s="231"/>
      <c r="BH2224" s="231"/>
      <c r="BI2224" s="231"/>
      <c r="BJ2224" s="223"/>
      <c r="BK2224" s="224"/>
      <c r="BL2224" s="223"/>
      <c r="BM2224" s="224"/>
      <c r="BN2224" s="225"/>
      <c r="BO2224" s="226"/>
      <c r="BP2224" s="224"/>
      <c r="BQ2224" s="224"/>
      <c r="BR2224" s="226"/>
      <c r="BS2224" s="225"/>
      <c r="CB2224" s="258"/>
      <c r="CC2224" s="258"/>
      <c r="CD2224" s="536" t="s">
        <v>2626</v>
      </c>
      <c r="CE2224" s="529">
        <v>0</v>
      </c>
      <c r="CF2224" s="530">
        <v>1</v>
      </c>
      <c r="CG2224" s="531">
        <f>DCOUNT($H$20:$AD$4020,"入力ﾁｪｯｸ",CD2223:CF2225)</f>
        <v>0</v>
      </c>
      <c r="CH2224" s="235"/>
    </row>
    <row r="2225" spans="8:86" ht="15" customHeight="1" x14ac:dyDescent="0.15">
      <c r="H2225" s="111">
        <f t="shared" si="244"/>
        <v>0</v>
      </c>
      <c r="I2225" s="110">
        <v>2205</v>
      </c>
      <c r="J2225" s="199"/>
      <c r="K2225" s="199"/>
      <c r="L2225" s="112" t="e">
        <f t="shared" si="238"/>
        <v>#N/A</v>
      </c>
      <c r="M2225" s="199"/>
      <c r="N2225" s="199"/>
      <c r="O2225" s="124" t="str">
        <f t="shared" si="239"/>
        <v/>
      </c>
      <c r="P2225" s="124" t="str">
        <f t="shared" si="240"/>
        <v/>
      </c>
      <c r="Q2225" s="199"/>
      <c r="R2225" s="113" t="s">
        <v>341</v>
      </c>
      <c r="S2225" s="199"/>
      <c r="T2225" s="113" t="s">
        <v>337</v>
      </c>
      <c r="U2225" s="199"/>
      <c r="V2225" s="112" t="str">
        <f t="shared" si="241"/>
        <v>１～４以外</v>
      </c>
      <c r="W2225" s="628"/>
      <c r="X2225" s="112"/>
      <c r="Y2225" s="199"/>
      <c r="Z2225" s="636"/>
      <c r="AA2225" s="200"/>
      <c r="AB2225" s="114" t="e">
        <f t="shared" si="242"/>
        <v>#N/A</v>
      </c>
      <c r="AC2225" s="115" t="str">
        <f t="shared" si="243"/>
        <v/>
      </c>
      <c r="AD2225" s="145" t="str">
        <f t="shared" si="237"/>
        <v/>
      </c>
      <c r="BD2225" s="36">
        <v>2205</v>
      </c>
      <c r="BE2225" s="223"/>
      <c r="BF2225" s="231"/>
      <c r="BG2225" s="231"/>
      <c r="BH2225" s="231"/>
      <c r="BI2225" s="231"/>
      <c r="BJ2225" s="223"/>
      <c r="BK2225" s="224"/>
      <c r="BL2225" s="223"/>
      <c r="BM2225" s="224"/>
      <c r="BN2225" s="225"/>
      <c r="BO2225" s="226"/>
      <c r="BP2225" s="224"/>
      <c r="BQ2225" s="224"/>
      <c r="BR2225" s="226"/>
      <c r="BS2225" s="225"/>
      <c r="CB2225" s="258"/>
      <c r="CC2225" s="258"/>
      <c r="CD2225" s="536" t="s">
        <v>2627</v>
      </c>
      <c r="CE2225" s="533">
        <v>0</v>
      </c>
      <c r="CF2225" s="534">
        <v>2</v>
      </c>
      <c r="CG2225" s="535"/>
      <c r="CH2225" s="235"/>
    </row>
    <row r="2226" spans="8:86" ht="15" customHeight="1" x14ac:dyDescent="0.15">
      <c r="H2226" s="111">
        <f t="shared" si="244"/>
        <v>0</v>
      </c>
      <c r="I2226" s="110">
        <v>2206</v>
      </c>
      <c r="J2226" s="199"/>
      <c r="K2226" s="199"/>
      <c r="L2226" s="112" t="e">
        <f t="shared" si="238"/>
        <v>#N/A</v>
      </c>
      <c r="M2226" s="199"/>
      <c r="N2226" s="199"/>
      <c r="O2226" s="124" t="str">
        <f t="shared" si="239"/>
        <v/>
      </c>
      <c r="P2226" s="124" t="str">
        <f t="shared" si="240"/>
        <v/>
      </c>
      <c r="Q2226" s="199"/>
      <c r="R2226" s="113" t="s">
        <v>341</v>
      </c>
      <c r="S2226" s="199"/>
      <c r="T2226" s="113" t="s">
        <v>337</v>
      </c>
      <c r="U2226" s="199"/>
      <c r="V2226" s="112" t="str">
        <f t="shared" si="241"/>
        <v>１～４以外</v>
      </c>
      <c r="W2226" s="628"/>
      <c r="X2226" s="112"/>
      <c r="Y2226" s="199"/>
      <c r="Z2226" s="636"/>
      <c r="AA2226" s="200"/>
      <c r="AB2226" s="114" t="e">
        <f t="shared" si="242"/>
        <v>#N/A</v>
      </c>
      <c r="AC2226" s="115" t="str">
        <f t="shared" si="243"/>
        <v/>
      </c>
      <c r="AD2226" s="145" t="str">
        <f t="shared" si="237"/>
        <v/>
      </c>
      <c r="BD2226" s="36">
        <v>2206</v>
      </c>
      <c r="BE2226" s="223"/>
      <c r="BF2226" s="231"/>
      <c r="BG2226" s="231"/>
      <c r="BH2226" s="231"/>
      <c r="BI2226" s="231"/>
      <c r="BJ2226" s="223"/>
      <c r="BK2226" s="224"/>
      <c r="BL2226" s="223"/>
      <c r="BM2226" s="224"/>
      <c r="BN2226" s="225"/>
      <c r="BO2226" s="226"/>
      <c r="BP2226" s="224"/>
      <c r="BQ2226" s="224"/>
      <c r="BR2226" s="226"/>
      <c r="BS2226" s="225"/>
      <c r="CB2226" s="258"/>
      <c r="CC2226" s="258"/>
      <c r="CD2226" s="524" t="s">
        <v>242</v>
      </c>
      <c r="CE2226" s="525" t="s">
        <v>505</v>
      </c>
      <c r="CF2226" s="526" t="s">
        <v>725</v>
      </c>
      <c r="CG2226" s="527"/>
      <c r="CH2226" s="235"/>
    </row>
    <row r="2227" spans="8:86" ht="15" customHeight="1" x14ac:dyDescent="0.15">
      <c r="H2227" s="111">
        <f t="shared" si="244"/>
        <v>0</v>
      </c>
      <c r="I2227" s="110">
        <v>2207</v>
      </c>
      <c r="J2227" s="199"/>
      <c r="K2227" s="199"/>
      <c r="L2227" s="112" t="e">
        <f t="shared" si="238"/>
        <v>#N/A</v>
      </c>
      <c r="M2227" s="199"/>
      <c r="N2227" s="199"/>
      <c r="O2227" s="124" t="str">
        <f t="shared" si="239"/>
        <v/>
      </c>
      <c r="P2227" s="124" t="str">
        <f t="shared" si="240"/>
        <v/>
      </c>
      <c r="Q2227" s="199"/>
      <c r="R2227" s="113" t="s">
        <v>341</v>
      </c>
      <c r="S2227" s="199"/>
      <c r="T2227" s="113" t="s">
        <v>337</v>
      </c>
      <c r="U2227" s="199"/>
      <c r="V2227" s="112" t="str">
        <f t="shared" si="241"/>
        <v>１～４以外</v>
      </c>
      <c r="W2227" s="628"/>
      <c r="X2227" s="112"/>
      <c r="Y2227" s="199"/>
      <c r="Z2227" s="636"/>
      <c r="AA2227" s="200"/>
      <c r="AB2227" s="114" t="e">
        <f t="shared" si="242"/>
        <v>#N/A</v>
      </c>
      <c r="AC2227" s="115" t="str">
        <f t="shared" si="243"/>
        <v/>
      </c>
      <c r="AD2227" s="145" t="str">
        <f t="shared" si="237"/>
        <v/>
      </c>
      <c r="BD2227" s="36">
        <v>2207</v>
      </c>
      <c r="BE2227" s="223"/>
      <c r="BF2227" s="231"/>
      <c r="BG2227" s="231"/>
      <c r="BH2227" s="231"/>
      <c r="BI2227" s="231"/>
      <c r="BJ2227" s="223"/>
      <c r="BK2227" s="224"/>
      <c r="BL2227" s="223"/>
      <c r="BM2227" s="224"/>
      <c r="BN2227" s="225"/>
      <c r="BO2227" s="226"/>
      <c r="BP2227" s="224"/>
      <c r="BQ2227" s="224"/>
      <c r="BR2227" s="226"/>
      <c r="BS2227" s="225"/>
      <c r="CB2227" s="258"/>
      <c r="CC2227" s="258"/>
      <c r="CD2227" s="536" t="s">
        <v>2628</v>
      </c>
      <c r="CE2227" s="529">
        <v>0</v>
      </c>
      <c r="CF2227" s="530">
        <v>1</v>
      </c>
      <c r="CG2227" s="531">
        <f>DCOUNT($H$20:$AD$4020,"入力ﾁｪｯｸ",CD2226:CF2228)</f>
        <v>0</v>
      </c>
      <c r="CH2227" s="235"/>
    </row>
    <row r="2228" spans="8:86" ht="15" customHeight="1" x14ac:dyDescent="0.15">
      <c r="H2228" s="111">
        <f t="shared" si="244"/>
        <v>0</v>
      </c>
      <c r="I2228" s="110">
        <v>2208</v>
      </c>
      <c r="J2228" s="199"/>
      <c r="K2228" s="199"/>
      <c r="L2228" s="112" t="e">
        <f t="shared" si="238"/>
        <v>#N/A</v>
      </c>
      <c r="M2228" s="199"/>
      <c r="N2228" s="199"/>
      <c r="O2228" s="124" t="str">
        <f t="shared" si="239"/>
        <v/>
      </c>
      <c r="P2228" s="124" t="str">
        <f t="shared" si="240"/>
        <v/>
      </c>
      <c r="Q2228" s="199"/>
      <c r="R2228" s="113" t="s">
        <v>341</v>
      </c>
      <c r="S2228" s="199"/>
      <c r="T2228" s="113" t="s">
        <v>337</v>
      </c>
      <c r="U2228" s="199"/>
      <c r="V2228" s="112" t="str">
        <f t="shared" si="241"/>
        <v>１～４以外</v>
      </c>
      <c r="W2228" s="628"/>
      <c r="X2228" s="112"/>
      <c r="Y2228" s="199"/>
      <c r="Z2228" s="636"/>
      <c r="AA2228" s="200"/>
      <c r="AB2228" s="114" t="e">
        <f t="shared" si="242"/>
        <v>#N/A</v>
      </c>
      <c r="AC2228" s="115" t="str">
        <f t="shared" si="243"/>
        <v/>
      </c>
      <c r="AD2228" s="145" t="str">
        <f t="shared" si="237"/>
        <v/>
      </c>
      <c r="BD2228" s="36">
        <v>2208</v>
      </c>
      <c r="BE2228" s="223"/>
      <c r="BF2228" s="231"/>
      <c r="BG2228" s="231"/>
      <c r="BH2228" s="231"/>
      <c r="BI2228" s="231"/>
      <c r="BJ2228" s="223"/>
      <c r="BK2228" s="224"/>
      <c r="BL2228" s="223"/>
      <c r="BM2228" s="224"/>
      <c r="BN2228" s="225"/>
      <c r="BO2228" s="226"/>
      <c r="BP2228" s="224"/>
      <c r="BQ2228" s="224"/>
      <c r="BR2228" s="226"/>
      <c r="BS2228" s="225"/>
      <c r="CB2228" s="258"/>
      <c r="CC2228" s="258"/>
      <c r="CD2228" s="536" t="s">
        <v>2628</v>
      </c>
      <c r="CE2228" s="533">
        <v>0</v>
      </c>
      <c r="CF2228" s="534">
        <v>2</v>
      </c>
      <c r="CG2228" s="535"/>
      <c r="CH2228" s="235"/>
    </row>
    <row r="2229" spans="8:86" ht="15" customHeight="1" x14ac:dyDescent="0.15">
      <c r="H2229" s="111">
        <f t="shared" si="244"/>
        <v>0</v>
      </c>
      <c r="I2229" s="110">
        <v>2209</v>
      </c>
      <c r="J2229" s="199"/>
      <c r="K2229" s="199"/>
      <c r="L2229" s="112" t="e">
        <f t="shared" si="238"/>
        <v>#N/A</v>
      </c>
      <c r="M2229" s="199"/>
      <c r="N2229" s="199"/>
      <c r="O2229" s="124" t="str">
        <f t="shared" si="239"/>
        <v/>
      </c>
      <c r="P2229" s="124" t="str">
        <f t="shared" si="240"/>
        <v/>
      </c>
      <c r="Q2229" s="199"/>
      <c r="R2229" s="113" t="s">
        <v>341</v>
      </c>
      <c r="S2229" s="199"/>
      <c r="T2229" s="113" t="s">
        <v>337</v>
      </c>
      <c r="U2229" s="199"/>
      <c r="V2229" s="112" t="str">
        <f t="shared" si="241"/>
        <v>１～４以外</v>
      </c>
      <c r="W2229" s="628"/>
      <c r="X2229" s="112"/>
      <c r="Y2229" s="199"/>
      <c r="Z2229" s="636"/>
      <c r="AA2229" s="200"/>
      <c r="AB2229" s="114" t="e">
        <f t="shared" si="242"/>
        <v>#N/A</v>
      </c>
      <c r="AC2229" s="115" t="str">
        <f t="shared" si="243"/>
        <v/>
      </c>
      <c r="AD2229" s="145" t="str">
        <f t="shared" si="237"/>
        <v/>
      </c>
      <c r="BD2229" s="36">
        <v>2209</v>
      </c>
      <c r="BE2229" s="223"/>
      <c r="BF2229" s="231"/>
      <c r="BG2229" s="231"/>
      <c r="BH2229" s="231"/>
      <c r="BI2229" s="231"/>
      <c r="BJ2229" s="223"/>
      <c r="BK2229" s="224"/>
      <c r="BL2229" s="223"/>
      <c r="BM2229" s="224"/>
      <c r="BN2229" s="225"/>
      <c r="BO2229" s="226"/>
      <c r="BP2229" s="224"/>
      <c r="BQ2229" s="224"/>
      <c r="BR2229" s="226"/>
      <c r="BS2229" s="225"/>
      <c r="CB2229" s="258"/>
      <c r="CC2229" s="258"/>
      <c r="CD2229" s="524" t="s">
        <v>242</v>
      </c>
      <c r="CE2229" s="525" t="s">
        <v>505</v>
      </c>
      <c r="CF2229" s="526" t="s">
        <v>725</v>
      </c>
      <c r="CG2229" s="527"/>
      <c r="CH2229" s="235"/>
    </row>
    <row r="2230" spans="8:86" ht="15" customHeight="1" x14ac:dyDescent="0.15">
      <c r="H2230" s="111">
        <f t="shared" si="244"/>
        <v>0</v>
      </c>
      <c r="I2230" s="110">
        <v>2210</v>
      </c>
      <c r="J2230" s="199"/>
      <c r="K2230" s="199"/>
      <c r="L2230" s="112" t="e">
        <f t="shared" si="238"/>
        <v>#N/A</v>
      </c>
      <c r="M2230" s="199"/>
      <c r="N2230" s="199"/>
      <c r="O2230" s="124" t="str">
        <f t="shared" si="239"/>
        <v/>
      </c>
      <c r="P2230" s="124" t="str">
        <f t="shared" si="240"/>
        <v/>
      </c>
      <c r="Q2230" s="199"/>
      <c r="R2230" s="113" t="s">
        <v>341</v>
      </c>
      <c r="S2230" s="199"/>
      <c r="T2230" s="113" t="s">
        <v>337</v>
      </c>
      <c r="U2230" s="199"/>
      <c r="V2230" s="112" t="str">
        <f t="shared" si="241"/>
        <v>１～４以外</v>
      </c>
      <c r="W2230" s="628"/>
      <c r="X2230" s="112"/>
      <c r="Y2230" s="199"/>
      <c r="Z2230" s="636"/>
      <c r="AA2230" s="200"/>
      <c r="AB2230" s="114" t="e">
        <f t="shared" si="242"/>
        <v>#N/A</v>
      </c>
      <c r="AC2230" s="115" t="str">
        <f t="shared" si="243"/>
        <v/>
      </c>
      <c r="AD2230" s="145" t="str">
        <f t="shared" si="237"/>
        <v/>
      </c>
      <c r="BD2230" s="36">
        <v>2210</v>
      </c>
      <c r="BE2230" s="223"/>
      <c r="BF2230" s="231"/>
      <c r="BG2230" s="231"/>
      <c r="BH2230" s="231"/>
      <c r="BI2230" s="231"/>
      <c r="BJ2230" s="223"/>
      <c r="BK2230" s="224"/>
      <c r="BL2230" s="223"/>
      <c r="BM2230" s="224"/>
      <c r="BN2230" s="225"/>
      <c r="BO2230" s="226"/>
      <c r="BP2230" s="224"/>
      <c r="BQ2230" s="224"/>
      <c r="BR2230" s="226"/>
      <c r="BS2230" s="225"/>
      <c r="CB2230" s="258"/>
      <c r="CC2230" s="258"/>
      <c r="CD2230" s="536" t="s">
        <v>2629</v>
      </c>
      <c r="CE2230" s="529">
        <v>0</v>
      </c>
      <c r="CF2230" s="530">
        <v>1</v>
      </c>
      <c r="CG2230" s="531">
        <f>DCOUNT($H$20:$AD$4020,"入力ﾁｪｯｸ",CD2229:CF2231)</f>
        <v>0</v>
      </c>
      <c r="CH2230" s="235"/>
    </row>
    <row r="2231" spans="8:86" ht="15" customHeight="1" x14ac:dyDescent="0.15">
      <c r="H2231" s="111">
        <f t="shared" si="244"/>
        <v>0</v>
      </c>
      <c r="I2231" s="110">
        <v>2211</v>
      </c>
      <c r="J2231" s="199"/>
      <c r="K2231" s="199"/>
      <c r="L2231" s="112" t="e">
        <f t="shared" si="238"/>
        <v>#N/A</v>
      </c>
      <c r="M2231" s="199"/>
      <c r="N2231" s="199"/>
      <c r="O2231" s="124" t="str">
        <f t="shared" si="239"/>
        <v/>
      </c>
      <c r="P2231" s="124" t="str">
        <f t="shared" si="240"/>
        <v/>
      </c>
      <c r="Q2231" s="199"/>
      <c r="R2231" s="113" t="s">
        <v>341</v>
      </c>
      <c r="S2231" s="199"/>
      <c r="T2231" s="113" t="s">
        <v>337</v>
      </c>
      <c r="U2231" s="199"/>
      <c r="V2231" s="112" t="str">
        <f t="shared" si="241"/>
        <v>１～４以外</v>
      </c>
      <c r="W2231" s="628"/>
      <c r="X2231" s="112"/>
      <c r="Y2231" s="199"/>
      <c r="Z2231" s="636"/>
      <c r="AA2231" s="200"/>
      <c r="AB2231" s="114" t="e">
        <f t="shared" si="242"/>
        <v>#N/A</v>
      </c>
      <c r="AC2231" s="115" t="str">
        <f t="shared" si="243"/>
        <v/>
      </c>
      <c r="AD2231" s="145" t="str">
        <f t="shared" si="237"/>
        <v/>
      </c>
      <c r="BD2231" s="36">
        <v>2211</v>
      </c>
      <c r="BE2231" s="223"/>
      <c r="BF2231" s="231"/>
      <c r="BG2231" s="231"/>
      <c r="BH2231" s="231"/>
      <c r="BI2231" s="231"/>
      <c r="BJ2231" s="223"/>
      <c r="BK2231" s="224"/>
      <c r="BL2231" s="223"/>
      <c r="BM2231" s="224"/>
      <c r="BN2231" s="225"/>
      <c r="BO2231" s="226"/>
      <c r="BP2231" s="224"/>
      <c r="BQ2231" s="224"/>
      <c r="BR2231" s="226"/>
      <c r="BS2231" s="225"/>
      <c r="CB2231" s="258"/>
      <c r="CC2231" s="258"/>
      <c r="CD2231" s="536" t="s">
        <v>2629</v>
      </c>
      <c r="CE2231" s="533">
        <v>0</v>
      </c>
      <c r="CF2231" s="534">
        <v>2</v>
      </c>
      <c r="CG2231" s="535"/>
      <c r="CH2231" s="235"/>
    </row>
    <row r="2232" spans="8:86" ht="15" customHeight="1" x14ac:dyDescent="0.15">
      <c r="H2232" s="111">
        <f t="shared" si="244"/>
        <v>0</v>
      </c>
      <c r="I2232" s="110">
        <v>2212</v>
      </c>
      <c r="J2232" s="199"/>
      <c r="K2232" s="199"/>
      <c r="L2232" s="112" t="e">
        <f t="shared" si="238"/>
        <v>#N/A</v>
      </c>
      <c r="M2232" s="199"/>
      <c r="N2232" s="199"/>
      <c r="O2232" s="124" t="str">
        <f t="shared" si="239"/>
        <v/>
      </c>
      <c r="P2232" s="124" t="str">
        <f t="shared" si="240"/>
        <v/>
      </c>
      <c r="Q2232" s="199"/>
      <c r="R2232" s="113" t="s">
        <v>341</v>
      </c>
      <c r="S2232" s="199"/>
      <c r="T2232" s="113" t="s">
        <v>337</v>
      </c>
      <c r="U2232" s="199"/>
      <c r="V2232" s="112" t="str">
        <f t="shared" si="241"/>
        <v>１～４以外</v>
      </c>
      <c r="W2232" s="628"/>
      <c r="X2232" s="112"/>
      <c r="Y2232" s="199"/>
      <c r="Z2232" s="636"/>
      <c r="AA2232" s="200"/>
      <c r="AB2232" s="114" t="e">
        <f t="shared" si="242"/>
        <v>#N/A</v>
      </c>
      <c r="AC2232" s="115" t="str">
        <f t="shared" si="243"/>
        <v/>
      </c>
      <c r="AD2232" s="145" t="str">
        <f t="shared" si="237"/>
        <v/>
      </c>
      <c r="BD2232" s="36">
        <v>2212</v>
      </c>
      <c r="BE2232" s="223"/>
      <c r="BF2232" s="231"/>
      <c r="BG2232" s="231"/>
      <c r="BH2232" s="231"/>
      <c r="BI2232" s="231"/>
      <c r="BJ2232" s="223"/>
      <c r="BK2232" s="224"/>
      <c r="BL2232" s="223"/>
      <c r="BM2232" s="224"/>
      <c r="BN2232" s="225"/>
      <c r="BO2232" s="226"/>
      <c r="BP2232" s="224"/>
      <c r="BQ2232" s="224"/>
      <c r="BR2232" s="226"/>
      <c r="BS2232" s="225"/>
      <c r="CB2232" s="258"/>
      <c r="CC2232" s="258"/>
      <c r="CD2232" s="524" t="s">
        <v>242</v>
      </c>
      <c r="CE2232" s="525" t="s">
        <v>505</v>
      </c>
      <c r="CF2232" s="526" t="s">
        <v>725</v>
      </c>
      <c r="CG2232" s="527"/>
      <c r="CH2232" s="235"/>
    </row>
    <row r="2233" spans="8:86" ht="15" customHeight="1" x14ac:dyDescent="0.15">
      <c r="H2233" s="111">
        <f t="shared" si="244"/>
        <v>0</v>
      </c>
      <c r="I2233" s="110">
        <v>2213</v>
      </c>
      <c r="J2233" s="199"/>
      <c r="K2233" s="199"/>
      <c r="L2233" s="112" t="e">
        <f t="shared" si="238"/>
        <v>#N/A</v>
      </c>
      <c r="M2233" s="199"/>
      <c r="N2233" s="199"/>
      <c r="O2233" s="124" t="str">
        <f t="shared" si="239"/>
        <v/>
      </c>
      <c r="P2233" s="124" t="str">
        <f t="shared" si="240"/>
        <v/>
      </c>
      <c r="Q2233" s="199"/>
      <c r="R2233" s="113" t="s">
        <v>341</v>
      </c>
      <c r="S2233" s="199"/>
      <c r="T2233" s="113" t="s">
        <v>337</v>
      </c>
      <c r="U2233" s="199"/>
      <c r="V2233" s="112" t="str">
        <f t="shared" si="241"/>
        <v>１～４以外</v>
      </c>
      <c r="W2233" s="628"/>
      <c r="X2233" s="112"/>
      <c r="Y2233" s="199"/>
      <c r="Z2233" s="636"/>
      <c r="AA2233" s="200"/>
      <c r="AB2233" s="114" t="e">
        <f t="shared" si="242"/>
        <v>#N/A</v>
      </c>
      <c r="AC2233" s="115" t="str">
        <f t="shared" si="243"/>
        <v/>
      </c>
      <c r="AD2233" s="145" t="str">
        <f t="shared" si="237"/>
        <v/>
      </c>
      <c r="BD2233" s="36">
        <v>2213</v>
      </c>
      <c r="BE2233" s="223"/>
      <c r="BF2233" s="231"/>
      <c r="BG2233" s="231"/>
      <c r="BH2233" s="231"/>
      <c r="BI2233" s="231"/>
      <c r="BJ2233" s="223"/>
      <c r="BK2233" s="224"/>
      <c r="BL2233" s="223"/>
      <c r="BM2233" s="224"/>
      <c r="BN2233" s="225"/>
      <c r="BO2233" s="226"/>
      <c r="BP2233" s="224"/>
      <c r="BQ2233" s="224"/>
      <c r="BR2233" s="226"/>
      <c r="BS2233" s="225"/>
      <c r="CB2233" s="258"/>
      <c r="CC2233" s="258"/>
      <c r="CD2233" s="536" t="s">
        <v>2630</v>
      </c>
      <c r="CE2233" s="529">
        <v>0</v>
      </c>
      <c r="CF2233" s="530">
        <v>1</v>
      </c>
      <c r="CG2233" s="531">
        <f>DCOUNT($H$20:$AD$4020,"入力ﾁｪｯｸ",CD2232:CF2234)</f>
        <v>0</v>
      </c>
      <c r="CH2233" s="235"/>
    </row>
    <row r="2234" spans="8:86" ht="15" customHeight="1" x14ac:dyDescent="0.15">
      <c r="H2234" s="111">
        <f t="shared" si="244"/>
        <v>0</v>
      </c>
      <c r="I2234" s="110">
        <v>2214</v>
      </c>
      <c r="J2234" s="199"/>
      <c r="K2234" s="199"/>
      <c r="L2234" s="112" t="e">
        <f t="shared" si="238"/>
        <v>#N/A</v>
      </c>
      <c r="M2234" s="199"/>
      <c r="N2234" s="199"/>
      <c r="O2234" s="124" t="str">
        <f t="shared" si="239"/>
        <v/>
      </c>
      <c r="P2234" s="124" t="str">
        <f t="shared" si="240"/>
        <v/>
      </c>
      <c r="Q2234" s="199"/>
      <c r="R2234" s="113" t="s">
        <v>341</v>
      </c>
      <c r="S2234" s="199"/>
      <c r="T2234" s="113" t="s">
        <v>337</v>
      </c>
      <c r="U2234" s="199"/>
      <c r="V2234" s="112" t="str">
        <f t="shared" si="241"/>
        <v>１～４以外</v>
      </c>
      <c r="W2234" s="628"/>
      <c r="X2234" s="112"/>
      <c r="Y2234" s="199"/>
      <c r="Z2234" s="636"/>
      <c r="AA2234" s="200"/>
      <c r="AB2234" s="114" t="e">
        <f t="shared" si="242"/>
        <v>#N/A</v>
      </c>
      <c r="AC2234" s="115" t="str">
        <f t="shared" ref="AC2234:AC2488" si="245">UPPER(N2234)</f>
        <v/>
      </c>
      <c r="AD2234" s="145" t="str">
        <f t="shared" si="237"/>
        <v/>
      </c>
      <c r="BD2234" s="36">
        <v>2214</v>
      </c>
      <c r="BE2234" s="223"/>
      <c r="BF2234" s="231"/>
      <c r="BG2234" s="231"/>
      <c r="BH2234" s="231"/>
      <c r="BI2234" s="231"/>
      <c r="BJ2234" s="223"/>
      <c r="BK2234" s="224"/>
      <c r="BL2234" s="223"/>
      <c r="BM2234" s="224"/>
      <c r="BN2234" s="225"/>
      <c r="BO2234" s="226"/>
      <c r="BP2234" s="224"/>
      <c r="BQ2234" s="224"/>
      <c r="BR2234" s="226"/>
      <c r="BS2234" s="225"/>
      <c r="CB2234" s="258"/>
      <c r="CC2234" s="258"/>
      <c r="CD2234" s="536" t="s">
        <v>2631</v>
      </c>
      <c r="CE2234" s="533">
        <v>0</v>
      </c>
      <c r="CF2234" s="534">
        <v>2</v>
      </c>
      <c r="CG2234" s="535"/>
      <c r="CH2234" s="235"/>
    </row>
    <row r="2235" spans="8:86" ht="15" customHeight="1" x14ac:dyDescent="0.15">
      <c r="H2235" s="111">
        <f t="shared" si="244"/>
        <v>0</v>
      </c>
      <c r="I2235" s="110">
        <v>2215</v>
      </c>
      <c r="J2235" s="199"/>
      <c r="K2235" s="199"/>
      <c r="L2235" s="112" t="e">
        <f t="shared" si="238"/>
        <v>#N/A</v>
      </c>
      <c r="M2235" s="199"/>
      <c r="N2235" s="199"/>
      <c r="O2235" s="124" t="str">
        <f t="shared" si="239"/>
        <v/>
      </c>
      <c r="P2235" s="124" t="str">
        <f t="shared" si="240"/>
        <v/>
      </c>
      <c r="Q2235" s="199"/>
      <c r="R2235" s="113" t="s">
        <v>341</v>
      </c>
      <c r="S2235" s="199"/>
      <c r="T2235" s="113" t="s">
        <v>337</v>
      </c>
      <c r="U2235" s="199"/>
      <c r="V2235" s="112" t="str">
        <f t="shared" si="241"/>
        <v>１～４以外</v>
      </c>
      <c r="W2235" s="628"/>
      <c r="X2235" s="112"/>
      <c r="Y2235" s="199"/>
      <c r="Z2235" s="636"/>
      <c r="AA2235" s="200"/>
      <c r="AB2235" s="114" t="e">
        <f t="shared" si="242"/>
        <v>#N/A</v>
      </c>
      <c r="AC2235" s="115" t="str">
        <f t="shared" si="245"/>
        <v/>
      </c>
      <c r="AD2235" s="145" t="str">
        <f t="shared" si="237"/>
        <v/>
      </c>
      <c r="BD2235" s="36">
        <v>2215</v>
      </c>
      <c r="BE2235" s="223"/>
      <c r="BF2235" s="231"/>
      <c r="BG2235" s="231"/>
      <c r="BH2235" s="231"/>
      <c r="BI2235" s="231"/>
      <c r="BJ2235" s="223"/>
      <c r="BK2235" s="224"/>
      <c r="BL2235" s="223"/>
      <c r="BM2235" s="224"/>
      <c r="BN2235" s="225"/>
      <c r="BO2235" s="226"/>
      <c r="BP2235" s="224"/>
      <c r="BQ2235" s="224"/>
      <c r="BR2235" s="226"/>
      <c r="BS2235" s="225"/>
      <c r="CB2235" s="258"/>
      <c r="CC2235" s="258"/>
      <c r="CD2235" s="524" t="s">
        <v>242</v>
      </c>
      <c r="CE2235" s="525" t="s">
        <v>505</v>
      </c>
      <c r="CF2235" s="526" t="s">
        <v>725</v>
      </c>
      <c r="CG2235" s="527"/>
      <c r="CH2235" s="235"/>
    </row>
    <row r="2236" spans="8:86" ht="15" customHeight="1" x14ac:dyDescent="0.15">
      <c r="H2236" s="111">
        <f t="shared" si="244"/>
        <v>0</v>
      </c>
      <c r="I2236" s="110">
        <v>2216</v>
      </c>
      <c r="J2236" s="199"/>
      <c r="K2236" s="199"/>
      <c r="L2236" s="112" t="e">
        <f t="shared" si="238"/>
        <v>#N/A</v>
      </c>
      <c r="M2236" s="199"/>
      <c r="N2236" s="199"/>
      <c r="O2236" s="124" t="str">
        <f t="shared" si="239"/>
        <v/>
      </c>
      <c r="P2236" s="124" t="str">
        <f t="shared" si="240"/>
        <v/>
      </c>
      <c r="Q2236" s="199"/>
      <c r="R2236" s="113" t="s">
        <v>341</v>
      </c>
      <c r="S2236" s="199"/>
      <c r="T2236" s="113" t="s">
        <v>337</v>
      </c>
      <c r="U2236" s="199"/>
      <c r="V2236" s="112" t="str">
        <f t="shared" si="241"/>
        <v>１～４以外</v>
      </c>
      <c r="W2236" s="628"/>
      <c r="X2236" s="112"/>
      <c r="Y2236" s="199"/>
      <c r="Z2236" s="636"/>
      <c r="AA2236" s="200"/>
      <c r="AB2236" s="114" t="e">
        <f t="shared" si="242"/>
        <v>#N/A</v>
      </c>
      <c r="AC2236" s="115" t="str">
        <f t="shared" si="245"/>
        <v/>
      </c>
      <c r="AD2236" s="145" t="str">
        <f t="shared" si="237"/>
        <v/>
      </c>
      <c r="BD2236" s="36">
        <v>2216</v>
      </c>
      <c r="BE2236" s="223"/>
      <c r="BF2236" s="231"/>
      <c r="BG2236" s="231"/>
      <c r="BH2236" s="231"/>
      <c r="BI2236" s="231"/>
      <c r="BJ2236" s="223"/>
      <c r="BK2236" s="224"/>
      <c r="BL2236" s="223"/>
      <c r="BM2236" s="224"/>
      <c r="BN2236" s="225"/>
      <c r="BO2236" s="226"/>
      <c r="BP2236" s="224"/>
      <c r="BQ2236" s="224"/>
      <c r="BR2236" s="226"/>
      <c r="BS2236" s="225"/>
      <c r="CB2236" s="258"/>
      <c r="CC2236" s="258"/>
      <c r="CD2236" s="536" t="s">
        <v>2635</v>
      </c>
      <c r="CE2236" s="529">
        <v>0</v>
      </c>
      <c r="CF2236" s="530">
        <v>1</v>
      </c>
      <c r="CG2236" s="531">
        <f>DCOUNT($H$20:$AD$4020,"入力ﾁｪｯｸ",CD2235:CF2237)</f>
        <v>0</v>
      </c>
      <c r="CH2236" s="235"/>
    </row>
    <row r="2237" spans="8:86" ht="15" customHeight="1" x14ac:dyDescent="0.15">
      <c r="H2237" s="111">
        <f t="shared" si="244"/>
        <v>0</v>
      </c>
      <c r="I2237" s="110">
        <v>2217</v>
      </c>
      <c r="J2237" s="199"/>
      <c r="K2237" s="199"/>
      <c r="L2237" s="112" t="e">
        <f t="shared" si="238"/>
        <v>#N/A</v>
      </c>
      <c r="M2237" s="199"/>
      <c r="N2237" s="199"/>
      <c r="O2237" s="124" t="str">
        <f t="shared" si="239"/>
        <v/>
      </c>
      <c r="P2237" s="124" t="str">
        <f t="shared" si="240"/>
        <v/>
      </c>
      <c r="Q2237" s="199"/>
      <c r="R2237" s="113" t="s">
        <v>341</v>
      </c>
      <c r="S2237" s="199"/>
      <c r="T2237" s="113" t="s">
        <v>337</v>
      </c>
      <c r="U2237" s="199"/>
      <c r="V2237" s="112" t="str">
        <f t="shared" si="241"/>
        <v>１～４以外</v>
      </c>
      <c r="W2237" s="628"/>
      <c r="X2237" s="112"/>
      <c r="Y2237" s="199"/>
      <c r="Z2237" s="636"/>
      <c r="AA2237" s="200"/>
      <c r="AB2237" s="114" t="e">
        <f t="shared" si="242"/>
        <v>#N/A</v>
      </c>
      <c r="AC2237" s="115" t="str">
        <f t="shared" si="245"/>
        <v/>
      </c>
      <c r="AD2237" s="145" t="str">
        <f t="shared" si="237"/>
        <v/>
      </c>
      <c r="BD2237" s="36">
        <v>2217</v>
      </c>
      <c r="BE2237" s="223"/>
      <c r="BF2237" s="231"/>
      <c r="BG2237" s="231"/>
      <c r="BH2237" s="231"/>
      <c r="BI2237" s="231"/>
      <c r="BJ2237" s="223"/>
      <c r="BK2237" s="224"/>
      <c r="BL2237" s="223"/>
      <c r="BM2237" s="224"/>
      <c r="BN2237" s="225"/>
      <c r="BO2237" s="226"/>
      <c r="BP2237" s="224"/>
      <c r="BQ2237" s="224"/>
      <c r="BR2237" s="226"/>
      <c r="BS2237" s="225"/>
      <c r="CB2237" s="258"/>
      <c r="CC2237" s="258"/>
      <c r="CD2237" s="536" t="s">
        <v>2635</v>
      </c>
      <c r="CE2237" s="533">
        <v>0</v>
      </c>
      <c r="CF2237" s="534">
        <v>2</v>
      </c>
      <c r="CG2237" s="535"/>
      <c r="CH2237" s="235"/>
    </row>
    <row r="2238" spans="8:86" ht="15" customHeight="1" x14ac:dyDescent="0.15">
      <c r="H2238" s="111">
        <f t="shared" si="244"/>
        <v>0</v>
      </c>
      <c r="I2238" s="110">
        <v>2218</v>
      </c>
      <c r="J2238" s="199"/>
      <c r="K2238" s="199"/>
      <c r="L2238" s="112" t="e">
        <f t="shared" si="238"/>
        <v>#N/A</v>
      </c>
      <c r="M2238" s="199"/>
      <c r="N2238" s="199"/>
      <c r="O2238" s="124" t="str">
        <f t="shared" si="239"/>
        <v/>
      </c>
      <c r="P2238" s="124" t="str">
        <f t="shared" si="240"/>
        <v/>
      </c>
      <c r="Q2238" s="199"/>
      <c r="R2238" s="113" t="s">
        <v>341</v>
      </c>
      <c r="S2238" s="199"/>
      <c r="T2238" s="113" t="s">
        <v>337</v>
      </c>
      <c r="U2238" s="199"/>
      <c r="V2238" s="112" t="str">
        <f t="shared" si="241"/>
        <v>１～４以外</v>
      </c>
      <c r="W2238" s="628"/>
      <c r="X2238" s="112"/>
      <c r="Y2238" s="199"/>
      <c r="Z2238" s="636"/>
      <c r="AA2238" s="200"/>
      <c r="AB2238" s="114" t="e">
        <f t="shared" si="242"/>
        <v>#N/A</v>
      </c>
      <c r="AC2238" s="115" t="str">
        <f t="shared" si="245"/>
        <v/>
      </c>
      <c r="AD2238" s="145" t="str">
        <f t="shared" si="237"/>
        <v/>
      </c>
      <c r="BD2238" s="36">
        <v>2218</v>
      </c>
      <c r="BE2238" s="223"/>
      <c r="BF2238" s="231"/>
      <c r="BG2238" s="231"/>
      <c r="BH2238" s="231"/>
      <c r="BI2238" s="231"/>
      <c r="BJ2238" s="223"/>
      <c r="BK2238" s="224"/>
      <c r="BL2238" s="223"/>
      <c r="BM2238" s="224"/>
      <c r="BN2238" s="225"/>
      <c r="BO2238" s="226"/>
      <c r="BP2238" s="224"/>
      <c r="BQ2238" s="224"/>
      <c r="BR2238" s="226"/>
      <c r="BS2238" s="225"/>
      <c r="CB2238" s="258"/>
      <c r="CC2238" s="258"/>
      <c r="CD2238" s="524" t="s">
        <v>242</v>
      </c>
      <c r="CE2238" s="525" t="s">
        <v>505</v>
      </c>
      <c r="CF2238" s="526" t="s">
        <v>725</v>
      </c>
      <c r="CG2238" s="527"/>
      <c r="CH2238" s="235"/>
    </row>
    <row r="2239" spans="8:86" ht="15" customHeight="1" x14ac:dyDescent="0.15">
      <c r="H2239" s="111">
        <f t="shared" si="244"/>
        <v>0</v>
      </c>
      <c r="I2239" s="110">
        <v>2219</v>
      </c>
      <c r="J2239" s="199"/>
      <c r="K2239" s="199"/>
      <c r="L2239" s="112" t="e">
        <f t="shared" si="238"/>
        <v>#N/A</v>
      </c>
      <c r="M2239" s="199"/>
      <c r="N2239" s="199"/>
      <c r="O2239" s="124" t="str">
        <f t="shared" si="239"/>
        <v/>
      </c>
      <c r="P2239" s="124" t="str">
        <f t="shared" si="240"/>
        <v/>
      </c>
      <c r="Q2239" s="199"/>
      <c r="R2239" s="113" t="s">
        <v>341</v>
      </c>
      <c r="S2239" s="199"/>
      <c r="T2239" s="113" t="s">
        <v>337</v>
      </c>
      <c r="U2239" s="199"/>
      <c r="V2239" s="112" t="str">
        <f t="shared" si="241"/>
        <v>１～４以外</v>
      </c>
      <c r="W2239" s="628"/>
      <c r="X2239" s="112"/>
      <c r="Y2239" s="199"/>
      <c r="Z2239" s="636"/>
      <c r="AA2239" s="200"/>
      <c r="AB2239" s="114" t="e">
        <f t="shared" si="242"/>
        <v>#N/A</v>
      </c>
      <c r="AC2239" s="115" t="str">
        <f t="shared" si="245"/>
        <v/>
      </c>
      <c r="AD2239" s="145" t="str">
        <f t="shared" si="237"/>
        <v/>
      </c>
      <c r="BD2239" s="36">
        <v>2219</v>
      </c>
      <c r="BE2239" s="223"/>
      <c r="BF2239" s="231"/>
      <c r="BG2239" s="231"/>
      <c r="BH2239" s="231"/>
      <c r="BI2239" s="231"/>
      <c r="BJ2239" s="223"/>
      <c r="BK2239" s="224"/>
      <c r="BL2239" s="223"/>
      <c r="BM2239" s="224"/>
      <c r="BN2239" s="225"/>
      <c r="BO2239" s="226"/>
      <c r="BP2239" s="224"/>
      <c r="BQ2239" s="224"/>
      <c r="BR2239" s="226"/>
      <c r="BS2239" s="225"/>
      <c r="CB2239" s="258"/>
      <c r="CC2239" s="258"/>
      <c r="CD2239" s="536" t="s">
        <v>2636</v>
      </c>
      <c r="CE2239" s="529">
        <v>0</v>
      </c>
      <c r="CF2239" s="530">
        <v>1</v>
      </c>
      <c r="CG2239" s="531">
        <f>DCOUNT($H$20:$AD$4020,"入力ﾁｪｯｸ",CD2238:CF2240)</f>
        <v>0</v>
      </c>
      <c r="CH2239" s="235"/>
    </row>
    <row r="2240" spans="8:86" ht="15" customHeight="1" x14ac:dyDescent="0.15">
      <c r="H2240" s="111">
        <f t="shared" si="244"/>
        <v>0</v>
      </c>
      <c r="I2240" s="110">
        <v>2220</v>
      </c>
      <c r="J2240" s="199"/>
      <c r="K2240" s="199"/>
      <c r="L2240" s="112" t="e">
        <f t="shared" si="238"/>
        <v>#N/A</v>
      </c>
      <c r="M2240" s="199"/>
      <c r="N2240" s="199"/>
      <c r="O2240" s="124" t="str">
        <f t="shared" si="239"/>
        <v/>
      </c>
      <c r="P2240" s="124" t="str">
        <f t="shared" si="240"/>
        <v/>
      </c>
      <c r="Q2240" s="199"/>
      <c r="R2240" s="113" t="s">
        <v>341</v>
      </c>
      <c r="S2240" s="199"/>
      <c r="T2240" s="113" t="s">
        <v>337</v>
      </c>
      <c r="U2240" s="199"/>
      <c r="V2240" s="112" t="str">
        <f t="shared" si="241"/>
        <v>１～４以外</v>
      </c>
      <c r="W2240" s="628"/>
      <c r="X2240" s="112"/>
      <c r="Y2240" s="199"/>
      <c r="Z2240" s="636"/>
      <c r="AA2240" s="200"/>
      <c r="AB2240" s="114" t="e">
        <f t="shared" si="242"/>
        <v>#N/A</v>
      </c>
      <c r="AC2240" s="115" t="str">
        <f t="shared" si="245"/>
        <v/>
      </c>
      <c r="AD2240" s="145" t="str">
        <f t="shared" si="237"/>
        <v/>
      </c>
      <c r="BD2240" s="36">
        <v>2220</v>
      </c>
      <c r="BE2240" s="223"/>
      <c r="BF2240" s="231"/>
      <c r="BG2240" s="231"/>
      <c r="BH2240" s="231"/>
      <c r="BI2240" s="231"/>
      <c r="BJ2240" s="223"/>
      <c r="BK2240" s="224"/>
      <c r="BL2240" s="223"/>
      <c r="BM2240" s="224"/>
      <c r="BN2240" s="225"/>
      <c r="BO2240" s="226"/>
      <c r="BP2240" s="224"/>
      <c r="BQ2240" s="224"/>
      <c r="BR2240" s="226"/>
      <c r="BS2240" s="225"/>
      <c r="CB2240" s="258"/>
      <c r="CC2240" s="258"/>
      <c r="CD2240" s="536" t="s">
        <v>2636</v>
      </c>
      <c r="CE2240" s="533">
        <v>0</v>
      </c>
      <c r="CF2240" s="534">
        <v>2</v>
      </c>
      <c r="CG2240" s="535"/>
      <c r="CH2240" s="235"/>
    </row>
    <row r="2241" spans="8:86" ht="15" customHeight="1" x14ac:dyDescent="0.15">
      <c r="H2241" s="111">
        <f t="shared" si="244"/>
        <v>0</v>
      </c>
      <c r="I2241" s="110">
        <v>2221</v>
      </c>
      <c r="J2241" s="199"/>
      <c r="K2241" s="199"/>
      <c r="L2241" s="112" t="e">
        <f t="shared" si="238"/>
        <v>#N/A</v>
      </c>
      <c r="M2241" s="199"/>
      <c r="N2241" s="199"/>
      <c r="O2241" s="124" t="str">
        <f t="shared" si="239"/>
        <v/>
      </c>
      <c r="P2241" s="124" t="str">
        <f t="shared" si="240"/>
        <v/>
      </c>
      <c r="Q2241" s="199"/>
      <c r="R2241" s="113" t="s">
        <v>341</v>
      </c>
      <c r="S2241" s="199"/>
      <c r="T2241" s="113" t="s">
        <v>337</v>
      </c>
      <c r="U2241" s="199"/>
      <c r="V2241" s="112" t="str">
        <f t="shared" si="241"/>
        <v>１～４以外</v>
      </c>
      <c r="W2241" s="628"/>
      <c r="X2241" s="112"/>
      <c r="Y2241" s="199"/>
      <c r="Z2241" s="636"/>
      <c r="AA2241" s="200"/>
      <c r="AB2241" s="114" t="e">
        <f t="shared" si="242"/>
        <v>#N/A</v>
      </c>
      <c r="AC2241" s="115" t="str">
        <f t="shared" si="245"/>
        <v/>
      </c>
      <c r="AD2241" s="145" t="str">
        <f t="shared" si="237"/>
        <v/>
      </c>
      <c r="BD2241" s="36">
        <v>2221</v>
      </c>
      <c r="BE2241" s="223"/>
      <c r="BF2241" s="231"/>
      <c r="BG2241" s="231"/>
      <c r="BH2241" s="231"/>
      <c r="BI2241" s="231"/>
      <c r="BJ2241" s="223"/>
      <c r="BK2241" s="224"/>
      <c r="BL2241" s="223"/>
      <c r="BM2241" s="224"/>
      <c r="BN2241" s="225"/>
      <c r="BO2241" s="226"/>
      <c r="BP2241" s="224"/>
      <c r="BQ2241" s="224"/>
      <c r="BR2241" s="226"/>
      <c r="BS2241" s="225"/>
      <c r="CB2241" s="258"/>
      <c r="CC2241" s="258"/>
      <c r="CD2241" s="524" t="s">
        <v>242</v>
      </c>
      <c r="CE2241" s="525" t="s">
        <v>505</v>
      </c>
      <c r="CF2241" s="526" t="s">
        <v>725</v>
      </c>
      <c r="CG2241" s="527"/>
      <c r="CH2241" s="235"/>
    </row>
    <row r="2242" spans="8:86" ht="15" customHeight="1" x14ac:dyDescent="0.15">
      <c r="H2242" s="111">
        <f t="shared" si="244"/>
        <v>0</v>
      </c>
      <c r="I2242" s="110">
        <v>2222</v>
      </c>
      <c r="J2242" s="199"/>
      <c r="K2242" s="199"/>
      <c r="L2242" s="112" t="e">
        <f t="shared" si="238"/>
        <v>#N/A</v>
      </c>
      <c r="M2242" s="199"/>
      <c r="N2242" s="199"/>
      <c r="O2242" s="124" t="str">
        <f t="shared" si="239"/>
        <v/>
      </c>
      <c r="P2242" s="124" t="str">
        <f t="shared" si="240"/>
        <v/>
      </c>
      <c r="Q2242" s="199"/>
      <c r="R2242" s="113" t="s">
        <v>341</v>
      </c>
      <c r="S2242" s="199"/>
      <c r="T2242" s="113" t="s">
        <v>337</v>
      </c>
      <c r="U2242" s="199"/>
      <c r="V2242" s="112" t="str">
        <f t="shared" si="241"/>
        <v>１～４以外</v>
      </c>
      <c r="W2242" s="628"/>
      <c r="X2242" s="112"/>
      <c r="Y2242" s="199"/>
      <c r="Z2242" s="636"/>
      <c r="AA2242" s="200"/>
      <c r="AB2242" s="114" t="e">
        <f t="shared" si="242"/>
        <v>#N/A</v>
      </c>
      <c r="AC2242" s="115" t="str">
        <f t="shared" si="245"/>
        <v/>
      </c>
      <c r="AD2242" s="145" t="str">
        <f t="shared" si="237"/>
        <v/>
      </c>
      <c r="BD2242" s="36">
        <v>2222</v>
      </c>
      <c r="BE2242" s="223"/>
      <c r="BF2242" s="231"/>
      <c r="BG2242" s="231"/>
      <c r="BH2242" s="231"/>
      <c r="BI2242" s="231"/>
      <c r="BJ2242" s="223"/>
      <c r="BK2242" s="224"/>
      <c r="BL2242" s="223"/>
      <c r="BM2242" s="224"/>
      <c r="BN2242" s="225"/>
      <c r="BO2242" s="226"/>
      <c r="BP2242" s="224"/>
      <c r="BQ2242" s="224"/>
      <c r="BR2242" s="226"/>
      <c r="BS2242" s="225"/>
      <c r="CB2242" s="258"/>
      <c r="CC2242" s="258"/>
      <c r="CD2242" s="536" t="s">
        <v>2638</v>
      </c>
      <c r="CE2242" s="529">
        <v>0</v>
      </c>
      <c r="CF2242" s="530">
        <v>1</v>
      </c>
      <c r="CG2242" s="531">
        <f>DCOUNT($H$20:$AD$4020,"入力ﾁｪｯｸ",CD2241:CF2243)</f>
        <v>0</v>
      </c>
      <c r="CH2242" s="235"/>
    </row>
    <row r="2243" spans="8:86" ht="15" customHeight="1" x14ac:dyDescent="0.15">
      <c r="H2243" s="111">
        <f t="shared" si="244"/>
        <v>0</v>
      </c>
      <c r="I2243" s="110">
        <v>2223</v>
      </c>
      <c r="J2243" s="199"/>
      <c r="K2243" s="199"/>
      <c r="L2243" s="112" t="e">
        <f t="shared" si="238"/>
        <v>#N/A</v>
      </c>
      <c r="M2243" s="199"/>
      <c r="N2243" s="199"/>
      <c r="O2243" s="124" t="str">
        <f t="shared" si="239"/>
        <v/>
      </c>
      <c r="P2243" s="124" t="str">
        <f t="shared" si="240"/>
        <v/>
      </c>
      <c r="Q2243" s="199"/>
      <c r="R2243" s="113" t="s">
        <v>341</v>
      </c>
      <c r="S2243" s="199"/>
      <c r="T2243" s="113" t="s">
        <v>337</v>
      </c>
      <c r="U2243" s="199"/>
      <c r="V2243" s="112" t="str">
        <f t="shared" si="241"/>
        <v>１～４以外</v>
      </c>
      <c r="W2243" s="628"/>
      <c r="X2243" s="112"/>
      <c r="Y2243" s="199"/>
      <c r="Z2243" s="636"/>
      <c r="AA2243" s="200"/>
      <c r="AB2243" s="114" t="e">
        <f t="shared" si="242"/>
        <v>#N/A</v>
      </c>
      <c r="AC2243" s="115" t="str">
        <f t="shared" si="245"/>
        <v/>
      </c>
      <c r="AD2243" s="145" t="str">
        <f t="shared" si="237"/>
        <v/>
      </c>
      <c r="BD2243" s="36">
        <v>2223</v>
      </c>
      <c r="BE2243" s="223"/>
      <c r="BF2243" s="231"/>
      <c r="BG2243" s="231"/>
      <c r="BH2243" s="231"/>
      <c r="BI2243" s="231"/>
      <c r="BJ2243" s="223"/>
      <c r="BK2243" s="224"/>
      <c r="BL2243" s="223"/>
      <c r="BM2243" s="224"/>
      <c r="BN2243" s="225"/>
      <c r="BO2243" s="226"/>
      <c r="BP2243" s="224"/>
      <c r="BQ2243" s="224"/>
      <c r="BR2243" s="226"/>
      <c r="BS2243" s="225"/>
      <c r="CB2243" s="258"/>
      <c r="CC2243" s="258"/>
      <c r="CD2243" s="536" t="s">
        <v>2637</v>
      </c>
      <c r="CE2243" s="533">
        <v>0</v>
      </c>
      <c r="CF2243" s="534">
        <v>2</v>
      </c>
      <c r="CG2243" s="535"/>
      <c r="CH2243" s="235"/>
    </row>
    <row r="2244" spans="8:86" ht="15" customHeight="1" x14ac:dyDescent="0.15">
      <c r="H2244" s="111">
        <f t="shared" si="244"/>
        <v>0</v>
      </c>
      <c r="I2244" s="110">
        <v>2224</v>
      </c>
      <c r="J2244" s="199"/>
      <c r="K2244" s="199"/>
      <c r="L2244" s="112" t="e">
        <f t="shared" si="238"/>
        <v>#N/A</v>
      </c>
      <c r="M2244" s="199"/>
      <c r="N2244" s="199"/>
      <c r="O2244" s="124" t="str">
        <f t="shared" si="239"/>
        <v/>
      </c>
      <c r="P2244" s="124" t="str">
        <f t="shared" si="240"/>
        <v/>
      </c>
      <c r="Q2244" s="199"/>
      <c r="R2244" s="113" t="s">
        <v>341</v>
      </c>
      <c r="S2244" s="199"/>
      <c r="T2244" s="113" t="s">
        <v>337</v>
      </c>
      <c r="U2244" s="199"/>
      <c r="V2244" s="112" t="str">
        <f t="shared" si="241"/>
        <v>１～４以外</v>
      </c>
      <c r="W2244" s="628"/>
      <c r="X2244" s="112"/>
      <c r="Y2244" s="199"/>
      <c r="Z2244" s="636"/>
      <c r="AA2244" s="200"/>
      <c r="AB2244" s="114" t="e">
        <f t="shared" si="242"/>
        <v>#N/A</v>
      </c>
      <c r="AC2244" s="115" t="str">
        <f t="shared" si="245"/>
        <v/>
      </c>
      <c r="AD2244" s="145" t="str">
        <f t="shared" si="237"/>
        <v/>
      </c>
      <c r="BD2244" s="36">
        <v>2224</v>
      </c>
      <c r="BE2244" s="223"/>
      <c r="BF2244" s="231"/>
      <c r="BG2244" s="231"/>
      <c r="BH2244" s="231"/>
      <c r="BI2244" s="231"/>
      <c r="BJ2244" s="223"/>
      <c r="BK2244" s="224"/>
      <c r="BL2244" s="223"/>
      <c r="BM2244" s="224"/>
      <c r="BN2244" s="225"/>
      <c r="BO2244" s="226"/>
      <c r="BP2244" s="224"/>
      <c r="BQ2244" s="224"/>
      <c r="BR2244" s="226"/>
      <c r="BS2244" s="225"/>
      <c r="CB2244" s="258"/>
      <c r="CC2244" s="258"/>
      <c r="CD2244" s="524" t="s">
        <v>242</v>
      </c>
      <c r="CE2244" s="525" t="s">
        <v>505</v>
      </c>
      <c r="CF2244" s="526" t="s">
        <v>725</v>
      </c>
      <c r="CG2244" s="527"/>
      <c r="CH2244" s="235"/>
    </row>
    <row r="2245" spans="8:86" ht="15" customHeight="1" x14ac:dyDescent="0.15">
      <c r="H2245" s="111">
        <f t="shared" si="244"/>
        <v>0</v>
      </c>
      <c r="I2245" s="110">
        <v>2225</v>
      </c>
      <c r="J2245" s="199"/>
      <c r="K2245" s="199"/>
      <c r="L2245" s="112" t="e">
        <f t="shared" si="238"/>
        <v>#N/A</v>
      </c>
      <c r="M2245" s="199"/>
      <c r="N2245" s="199"/>
      <c r="O2245" s="124" t="str">
        <f t="shared" si="239"/>
        <v/>
      </c>
      <c r="P2245" s="124" t="str">
        <f t="shared" si="240"/>
        <v/>
      </c>
      <c r="Q2245" s="199"/>
      <c r="R2245" s="113" t="s">
        <v>341</v>
      </c>
      <c r="S2245" s="199"/>
      <c r="T2245" s="113" t="s">
        <v>337</v>
      </c>
      <c r="U2245" s="199"/>
      <c r="V2245" s="112" t="str">
        <f t="shared" si="241"/>
        <v>１～４以外</v>
      </c>
      <c r="W2245" s="628"/>
      <c r="X2245" s="112"/>
      <c r="Y2245" s="199"/>
      <c r="Z2245" s="636"/>
      <c r="AA2245" s="200"/>
      <c r="AB2245" s="114" t="e">
        <f t="shared" si="242"/>
        <v>#N/A</v>
      </c>
      <c r="AC2245" s="115" t="str">
        <f t="shared" si="245"/>
        <v/>
      </c>
      <c r="AD2245" s="145" t="str">
        <f t="shared" si="237"/>
        <v/>
      </c>
      <c r="BD2245" s="36">
        <v>2225</v>
      </c>
      <c r="BE2245" s="223"/>
      <c r="BF2245" s="231"/>
      <c r="BG2245" s="231"/>
      <c r="BH2245" s="231"/>
      <c r="BI2245" s="231"/>
      <c r="BJ2245" s="223"/>
      <c r="BK2245" s="224"/>
      <c r="BL2245" s="223"/>
      <c r="BM2245" s="224"/>
      <c r="BN2245" s="225"/>
      <c r="BO2245" s="226"/>
      <c r="BP2245" s="224"/>
      <c r="BQ2245" s="224"/>
      <c r="BR2245" s="226"/>
      <c r="BS2245" s="225"/>
      <c r="CB2245" s="258"/>
      <c r="CC2245" s="258"/>
      <c r="CD2245" s="536" t="s">
        <v>2639</v>
      </c>
      <c r="CE2245" s="529">
        <v>0</v>
      </c>
      <c r="CF2245" s="530">
        <v>1</v>
      </c>
      <c r="CG2245" s="531">
        <f>DCOUNT($H$20:$AD$4020,"入力ﾁｪｯｸ",CD2244:CF2246)</f>
        <v>0</v>
      </c>
      <c r="CH2245" s="235"/>
    </row>
    <row r="2246" spans="8:86" ht="15" customHeight="1" x14ac:dyDescent="0.15">
      <c r="H2246" s="111">
        <f t="shared" si="244"/>
        <v>0</v>
      </c>
      <c r="I2246" s="110">
        <v>2226</v>
      </c>
      <c r="J2246" s="199"/>
      <c r="K2246" s="199"/>
      <c r="L2246" s="112" t="e">
        <f t="shared" si="238"/>
        <v>#N/A</v>
      </c>
      <c r="M2246" s="199"/>
      <c r="N2246" s="199"/>
      <c r="O2246" s="124" t="str">
        <f t="shared" si="239"/>
        <v/>
      </c>
      <c r="P2246" s="124" t="str">
        <f t="shared" si="240"/>
        <v/>
      </c>
      <c r="Q2246" s="199"/>
      <c r="R2246" s="113" t="s">
        <v>341</v>
      </c>
      <c r="S2246" s="199"/>
      <c r="T2246" s="113" t="s">
        <v>337</v>
      </c>
      <c r="U2246" s="199"/>
      <c r="V2246" s="112" t="str">
        <f t="shared" si="241"/>
        <v>１～４以外</v>
      </c>
      <c r="W2246" s="628"/>
      <c r="X2246" s="112"/>
      <c r="Y2246" s="199"/>
      <c r="Z2246" s="636"/>
      <c r="AA2246" s="200"/>
      <c r="AB2246" s="114" t="e">
        <f t="shared" si="242"/>
        <v>#N/A</v>
      </c>
      <c r="AC2246" s="115" t="str">
        <f t="shared" si="245"/>
        <v/>
      </c>
      <c r="AD2246" s="145" t="str">
        <f t="shared" si="237"/>
        <v/>
      </c>
      <c r="BD2246" s="36">
        <v>2226</v>
      </c>
      <c r="BE2246" s="223"/>
      <c r="BF2246" s="231"/>
      <c r="BG2246" s="231"/>
      <c r="BH2246" s="231"/>
      <c r="BI2246" s="231"/>
      <c r="BJ2246" s="223"/>
      <c r="BK2246" s="224"/>
      <c r="BL2246" s="223"/>
      <c r="BM2246" s="224"/>
      <c r="BN2246" s="225"/>
      <c r="BO2246" s="226"/>
      <c r="BP2246" s="224"/>
      <c r="BQ2246" s="224"/>
      <c r="BR2246" s="226"/>
      <c r="BS2246" s="225"/>
      <c r="CB2246" s="258"/>
      <c r="CC2246" s="258"/>
      <c r="CD2246" s="536" t="s">
        <v>2639</v>
      </c>
      <c r="CE2246" s="533">
        <v>0</v>
      </c>
      <c r="CF2246" s="534">
        <v>2</v>
      </c>
      <c r="CG2246" s="535"/>
      <c r="CH2246" s="235"/>
    </row>
    <row r="2247" spans="8:86" ht="15" customHeight="1" x14ac:dyDescent="0.15">
      <c r="H2247" s="111">
        <f t="shared" si="244"/>
        <v>0</v>
      </c>
      <c r="I2247" s="110">
        <v>2227</v>
      </c>
      <c r="J2247" s="199"/>
      <c r="K2247" s="199"/>
      <c r="L2247" s="112" t="e">
        <f t="shared" si="238"/>
        <v>#N/A</v>
      </c>
      <c r="M2247" s="199"/>
      <c r="N2247" s="199"/>
      <c r="O2247" s="124" t="str">
        <f t="shared" si="239"/>
        <v/>
      </c>
      <c r="P2247" s="124" t="str">
        <f t="shared" si="240"/>
        <v/>
      </c>
      <c r="Q2247" s="199"/>
      <c r="R2247" s="113" t="s">
        <v>341</v>
      </c>
      <c r="S2247" s="199"/>
      <c r="T2247" s="113" t="s">
        <v>337</v>
      </c>
      <c r="U2247" s="199"/>
      <c r="V2247" s="112" t="str">
        <f t="shared" si="241"/>
        <v>１～４以外</v>
      </c>
      <c r="W2247" s="628"/>
      <c r="X2247" s="112"/>
      <c r="Y2247" s="199"/>
      <c r="Z2247" s="636"/>
      <c r="AA2247" s="200"/>
      <c r="AB2247" s="114" t="e">
        <f t="shared" si="242"/>
        <v>#N/A</v>
      </c>
      <c r="AC2247" s="115" t="str">
        <f t="shared" si="245"/>
        <v/>
      </c>
      <c r="AD2247" s="145" t="str">
        <f t="shared" si="237"/>
        <v/>
      </c>
      <c r="BD2247" s="36">
        <v>2227</v>
      </c>
      <c r="BE2247" s="223"/>
      <c r="BF2247" s="231"/>
      <c r="BG2247" s="231"/>
      <c r="BH2247" s="231"/>
      <c r="BI2247" s="231"/>
      <c r="BJ2247" s="223"/>
      <c r="BK2247" s="224"/>
      <c r="BL2247" s="223"/>
      <c r="BM2247" s="224"/>
      <c r="BN2247" s="225"/>
      <c r="BO2247" s="226"/>
      <c r="BP2247" s="224"/>
      <c r="BQ2247" s="224"/>
      <c r="BR2247" s="226"/>
      <c r="BS2247" s="225"/>
      <c r="CB2247" s="258"/>
      <c r="CC2247" s="258"/>
      <c r="CD2247" s="524" t="s">
        <v>242</v>
      </c>
      <c r="CE2247" s="525" t="s">
        <v>505</v>
      </c>
      <c r="CF2247" s="526" t="s">
        <v>725</v>
      </c>
      <c r="CG2247" s="527"/>
      <c r="CH2247" s="235"/>
    </row>
    <row r="2248" spans="8:86" ht="15" customHeight="1" x14ac:dyDescent="0.15">
      <c r="H2248" s="111">
        <f t="shared" si="244"/>
        <v>0</v>
      </c>
      <c r="I2248" s="110">
        <v>2228</v>
      </c>
      <c r="J2248" s="199"/>
      <c r="K2248" s="199"/>
      <c r="L2248" s="112" t="e">
        <f t="shared" si="238"/>
        <v>#N/A</v>
      </c>
      <c r="M2248" s="199"/>
      <c r="N2248" s="199"/>
      <c r="O2248" s="124" t="str">
        <f t="shared" si="239"/>
        <v/>
      </c>
      <c r="P2248" s="124" t="str">
        <f t="shared" si="240"/>
        <v/>
      </c>
      <c r="Q2248" s="199"/>
      <c r="R2248" s="113" t="s">
        <v>341</v>
      </c>
      <c r="S2248" s="199"/>
      <c r="T2248" s="113" t="s">
        <v>337</v>
      </c>
      <c r="U2248" s="199"/>
      <c r="V2248" s="112" t="str">
        <f t="shared" si="241"/>
        <v>１～４以外</v>
      </c>
      <c r="W2248" s="628"/>
      <c r="X2248" s="112"/>
      <c r="Y2248" s="199"/>
      <c r="Z2248" s="636"/>
      <c r="AA2248" s="200"/>
      <c r="AB2248" s="114" t="e">
        <f t="shared" si="242"/>
        <v>#N/A</v>
      </c>
      <c r="AC2248" s="115" t="str">
        <f t="shared" si="245"/>
        <v/>
      </c>
      <c r="AD2248" s="145" t="str">
        <f t="shared" si="237"/>
        <v/>
      </c>
      <c r="BD2248" s="36">
        <v>2228</v>
      </c>
      <c r="BE2248" s="223"/>
      <c r="BF2248" s="231"/>
      <c r="BG2248" s="231"/>
      <c r="BH2248" s="231"/>
      <c r="BI2248" s="231"/>
      <c r="BJ2248" s="223"/>
      <c r="BK2248" s="224"/>
      <c r="BL2248" s="223"/>
      <c r="BM2248" s="224"/>
      <c r="BN2248" s="225"/>
      <c r="BO2248" s="226"/>
      <c r="BP2248" s="224"/>
      <c r="BQ2248" s="224"/>
      <c r="BR2248" s="226"/>
      <c r="BS2248" s="225"/>
      <c r="CB2248" s="258"/>
      <c r="CC2248" s="258"/>
      <c r="CD2248" s="536" t="s">
        <v>2633</v>
      </c>
      <c r="CE2248" s="529">
        <v>0</v>
      </c>
      <c r="CF2248" s="530">
        <v>1</v>
      </c>
      <c r="CG2248" s="531">
        <f>DCOUNT($H$20:$AD$4020,"入力ﾁｪｯｸ",CD2247:CF2249)</f>
        <v>0</v>
      </c>
      <c r="CH2248" s="235"/>
    </row>
    <row r="2249" spans="8:86" ht="15" customHeight="1" x14ac:dyDescent="0.15">
      <c r="H2249" s="111">
        <f t="shared" si="244"/>
        <v>0</v>
      </c>
      <c r="I2249" s="110">
        <v>2229</v>
      </c>
      <c r="J2249" s="199"/>
      <c r="K2249" s="199"/>
      <c r="L2249" s="112" t="e">
        <f t="shared" si="238"/>
        <v>#N/A</v>
      </c>
      <c r="M2249" s="199"/>
      <c r="N2249" s="199"/>
      <c r="O2249" s="124" t="str">
        <f t="shared" si="239"/>
        <v/>
      </c>
      <c r="P2249" s="124" t="str">
        <f t="shared" si="240"/>
        <v/>
      </c>
      <c r="Q2249" s="199"/>
      <c r="R2249" s="113" t="s">
        <v>341</v>
      </c>
      <c r="S2249" s="199"/>
      <c r="T2249" s="113" t="s">
        <v>337</v>
      </c>
      <c r="U2249" s="199"/>
      <c r="V2249" s="112" t="str">
        <f t="shared" si="241"/>
        <v>１～４以外</v>
      </c>
      <c r="W2249" s="628"/>
      <c r="X2249" s="112"/>
      <c r="Y2249" s="199"/>
      <c r="Z2249" s="636"/>
      <c r="AA2249" s="200"/>
      <c r="AB2249" s="114" t="e">
        <f t="shared" si="242"/>
        <v>#N/A</v>
      </c>
      <c r="AC2249" s="115" t="str">
        <f t="shared" si="245"/>
        <v/>
      </c>
      <c r="AD2249" s="145" t="str">
        <f t="shared" si="237"/>
        <v/>
      </c>
      <c r="BD2249" s="36">
        <v>2229</v>
      </c>
      <c r="BE2249" s="223"/>
      <c r="BF2249" s="231"/>
      <c r="BG2249" s="231"/>
      <c r="BH2249" s="231"/>
      <c r="BI2249" s="231"/>
      <c r="BJ2249" s="223"/>
      <c r="BK2249" s="224"/>
      <c r="BL2249" s="223"/>
      <c r="BM2249" s="224"/>
      <c r="BN2249" s="225"/>
      <c r="BO2249" s="226"/>
      <c r="BP2249" s="224"/>
      <c r="BQ2249" s="224"/>
      <c r="BR2249" s="226"/>
      <c r="BS2249" s="225"/>
      <c r="CB2249" s="258"/>
      <c r="CC2249" s="258"/>
      <c r="CD2249" s="536" t="s">
        <v>2632</v>
      </c>
      <c r="CE2249" s="533">
        <v>0</v>
      </c>
      <c r="CF2249" s="534">
        <v>2</v>
      </c>
      <c r="CG2249" s="535"/>
      <c r="CH2249" s="235"/>
    </row>
    <row r="2250" spans="8:86" ht="15" customHeight="1" x14ac:dyDescent="0.15">
      <c r="H2250" s="111">
        <f t="shared" si="244"/>
        <v>0</v>
      </c>
      <c r="I2250" s="110">
        <v>2230</v>
      </c>
      <c r="J2250" s="199"/>
      <c r="K2250" s="199"/>
      <c r="L2250" s="112" t="e">
        <f t="shared" si="238"/>
        <v>#N/A</v>
      </c>
      <c r="M2250" s="199"/>
      <c r="N2250" s="199"/>
      <c r="O2250" s="124" t="str">
        <f t="shared" si="239"/>
        <v/>
      </c>
      <c r="P2250" s="124" t="str">
        <f t="shared" si="240"/>
        <v/>
      </c>
      <c r="Q2250" s="199"/>
      <c r="R2250" s="113" t="s">
        <v>341</v>
      </c>
      <c r="S2250" s="199"/>
      <c r="T2250" s="113" t="s">
        <v>337</v>
      </c>
      <c r="U2250" s="199"/>
      <c r="V2250" s="112" t="str">
        <f t="shared" si="241"/>
        <v>１～４以外</v>
      </c>
      <c r="W2250" s="628"/>
      <c r="X2250" s="112"/>
      <c r="Y2250" s="199"/>
      <c r="Z2250" s="636"/>
      <c r="AA2250" s="200"/>
      <c r="AB2250" s="114" t="e">
        <f t="shared" si="242"/>
        <v>#N/A</v>
      </c>
      <c r="AC2250" s="115" t="str">
        <f t="shared" si="245"/>
        <v/>
      </c>
      <c r="AD2250" s="145" t="str">
        <f t="shared" si="237"/>
        <v/>
      </c>
      <c r="BD2250" s="36">
        <v>2230</v>
      </c>
      <c r="BE2250" s="223"/>
      <c r="BF2250" s="231"/>
      <c r="BG2250" s="231"/>
      <c r="BH2250" s="231"/>
      <c r="BI2250" s="231"/>
      <c r="BJ2250" s="223"/>
      <c r="BK2250" s="224"/>
      <c r="BL2250" s="223"/>
      <c r="BM2250" s="224"/>
      <c r="BN2250" s="225"/>
      <c r="BO2250" s="226"/>
      <c r="BP2250" s="224"/>
      <c r="BQ2250" s="224"/>
      <c r="BR2250" s="226"/>
      <c r="BS2250" s="225"/>
      <c r="CB2250" s="258"/>
      <c r="CC2250" s="258"/>
      <c r="CD2250" s="524" t="s">
        <v>242</v>
      </c>
      <c r="CE2250" s="525" t="s">
        <v>505</v>
      </c>
      <c r="CF2250" s="526" t="s">
        <v>725</v>
      </c>
      <c r="CG2250" s="527"/>
      <c r="CH2250" s="235"/>
    </row>
    <row r="2251" spans="8:86" ht="15" customHeight="1" x14ac:dyDescent="0.15">
      <c r="H2251" s="111">
        <f t="shared" si="244"/>
        <v>0</v>
      </c>
      <c r="I2251" s="110">
        <v>2231</v>
      </c>
      <c r="J2251" s="199"/>
      <c r="K2251" s="199"/>
      <c r="L2251" s="112" t="e">
        <f t="shared" si="238"/>
        <v>#N/A</v>
      </c>
      <c r="M2251" s="199"/>
      <c r="N2251" s="199"/>
      <c r="O2251" s="124" t="str">
        <f t="shared" si="239"/>
        <v/>
      </c>
      <c r="P2251" s="124" t="str">
        <f t="shared" si="240"/>
        <v/>
      </c>
      <c r="Q2251" s="199"/>
      <c r="R2251" s="113" t="s">
        <v>341</v>
      </c>
      <c r="S2251" s="199"/>
      <c r="T2251" s="113" t="s">
        <v>337</v>
      </c>
      <c r="U2251" s="199"/>
      <c r="V2251" s="112" t="str">
        <f t="shared" si="241"/>
        <v>１～４以外</v>
      </c>
      <c r="W2251" s="628"/>
      <c r="X2251" s="112"/>
      <c r="Y2251" s="199"/>
      <c r="Z2251" s="636"/>
      <c r="AA2251" s="200"/>
      <c r="AB2251" s="114" t="e">
        <f t="shared" si="242"/>
        <v>#N/A</v>
      </c>
      <c r="AC2251" s="115" t="str">
        <f t="shared" si="245"/>
        <v/>
      </c>
      <c r="AD2251" s="145" t="str">
        <f t="shared" si="237"/>
        <v/>
      </c>
      <c r="BD2251" s="36">
        <v>2231</v>
      </c>
      <c r="BE2251" s="223"/>
      <c r="BF2251" s="231"/>
      <c r="BG2251" s="231"/>
      <c r="BH2251" s="231"/>
      <c r="BI2251" s="231"/>
      <c r="BJ2251" s="223"/>
      <c r="BK2251" s="224"/>
      <c r="BL2251" s="223"/>
      <c r="BM2251" s="224"/>
      <c r="BN2251" s="225"/>
      <c r="BO2251" s="226"/>
      <c r="BP2251" s="224"/>
      <c r="BQ2251" s="224"/>
      <c r="BR2251" s="226"/>
      <c r="BS2251" s="225"/>
      <c r="CB2251" s="258"/>
      <c r="CC2251" s="258"/>
      <c r="CD2251" s="536" t="s">
        <v>2641</v>
      </c>
      <c r="CE2251" s="529">
        <v>0</v>
      </c>
      <c r="CF2251" s="530">
        <v>1</v>
      </c>
      <c r="CG2251" s="531">
        <f>DCOUNT($H$20:$AD$4020,"入力ﾁｪｯｸ",CD2250:CF2252)</f>
        <v>0</v>
      </c>
      <c r="CH2251" s="235"/>
    </row>
    <row r="2252" spans="8:86" ht="15" customHeight="1" x14ac:dyDescent="0.15">
      <c r="H2252" s="111">
        <f t="shared" si="244"/>
        <v>0</v>
      </c>
      <c r="I2252" s="110">
        <v>2232</v>
      </c>
      <c r="J2252" s="199"/>
      <c r="K2252" s="199"/>
      <c r="L2252" s="112" t="e">
        <f t="shared" si="238"/>
        <v>#N/A</v>
      </c>
      <c r="M2252" s="199"/>
      <c r="N2252" s="199"/>
      <c r="O2252" s="124" t="str">
        <f t="shared" si="239"/>
        <v/>
      </c>
      <c r="P2252" s="124" t="str">
        <f t="shared" si="240"/>
        <v/>
      </c>
      <c r="Q2252" s="199"/>
      <c r="R2252" s="113" t="s">
        <v>341</v>
      </c>
      <c r="S2252" s="199"/>
      <c r="T2252" s="113" t="s">
        <v>337</v>
      </c>
      <c r="U2252" s="199"/>
      <c r="V2252" s="112" t="str">
        <f t="shared" si="241"/>
        <v>１～４以外</v>
      </c>
      <c r="W2252" s="628"/>
      <c r="X2252" s="112"/>
      <c r="Y2252" s="199"/>
      <c r="Z2252" s="636"/>
      <c r="AA2252" s="200"/>
      <c r="AB2252" s="114" t="e">
        <f t="shared" si="242"/>
        <v>#N/A</v>
      </c>
      <c r="AC2252" s="115" t="str">
        <f t="shared" si="245"/>
        <v/>
      </c>
      <c r="AD2252" s="145" t="str">
        <f t="shared" si="237"/>
        <v/>
      </c>
      <c r="BD2252" s="36">
        <v>2232</v>
      </c>
      <c r="BE2252" s="223"/>
      <c r="BF2252" s="231"/>
      <c r="BG2252" s="231"/>
      <c r="BH2252" s="231"/>
      <c r="BI2252" s="231"/>
      <c r="BJ2252" s="223"/>
      <c r="BK2252" s="224"/>
      <c r="BL2252" s="223"/>
      <c r="BM2252" s="224"/>
      <c r="BN2252" s="225"/>
      <c r="BO2252" s="226"/>
      <c r="BP2252" s="224"/>
      <c r="BQ2252" s="224"/>
      <c r="BR2252" s="226"/>
      <c r="BS2252" s="225"/>
      <c r="CB2252" s="258"/>
      <c r="CC2252" s="258"/>
      <c r="CD2252" s="536" t="s">
        <v>2642</v>
      </c>
      <c r="CE2252" s="533">
        <v>0</v>
      </c>
      <c r="CF2252" s="534">
        <v>2</v>
      </c>
      <c r="CG2252" s="535"/>
      <c r="CH2252" s="235"/>
    </row>
    <row r="2253" spans="8:86" ht="15" customHeight="1" x14ac:dyDescent="0.15">
      <c r="H2253" s="111">
        <f t="shared" si="244"/>
        <v>0</v>
      </c>
      <c r="I2253" s="110">
        <v>2233</v>
      </c>
      <c r="J2253" s="199"/>
      <c r="K2253" s="199"/>
      <c r="L2253" s="112" t="e">
        <f t="shared" si="238"/>
        <v>#N/A</v>
      </c>
      <c r="M2253" s="199"/>
      <c r="N2253" s="199"/>
      <c r="O2253" s="124" t="str">
        <f t="shared" si="239"/>
        <v/>
      </c>
      <c r="P2253" s="124" t="str">
        <f t="shared" si="240"/>
        <v/>
      </c>
      <c r="Q2253" s="199"/>
      <c r="R2253" s="113" t="s">
        <v>341</v>
      </c>
      <c r="S2253" s="199"/>
      <c r="T2253" s="113" t="s">
        <v>337</v>
      </c>
      <c r="U2253" s="199"/>
      <c r="V2253" s="112" t="str">
        <f t="shared" si="241"/>
        <v>１～４以外</v>
      </c>
      <c r="W2253" s="628"/>
      <c r="X2253" s="112"/>
      <c r="Y2253" s="199"/>
      <c r="Z2253" s="636"/>
      <c r="AA2253" s="200"/>
      <c r="AB2253" s="114" t="e">
        <f t="shared" si="242"/>
        <v>#N/A</v>
      </c>
      <c r="AC2253" s="115" t="str">
        <f t="shared" si="245"/>
        <v/>
      </c>
      <c r="AD2253" s="145" t="str">
        <f t="shared" si="237"/>
        <v/>
      </c>
      <c r="BD2253" s="36">
        <v>2233</v>
      </c>
      <c r="BE2253" s="223"/>
      <c r="BF2253" s="231"/>
      <c r="BG2253" s="231"/>
      <c r="BH2253" s="231"/>
      <c r="BI2253" s="231"/>
      <c r="BJ2253" s="223"/>
      <c r="BK2253" s="224"/>
      <c r="BL2253" s="223"/>
      <c r="BM2253" s="224"/>
      <c r="BN2253" s="225"/>
      <c r="BO2253" s="226"/>
      <c r="BP2253" s="224"/>
      <c r="BQ2253" s="224"/>
      <c r="BR2253" s="226"/>
      <c r="BS2253" s="225"/>
      <c r="CB2253" s="258"/>
      <c r="CC2253" s="258"/>
      <c r="CD2253" s="524" t="s">
        <v>242</v>
      </c>
      <c r="CE2253" s="525" t="s">
        <v>505</v>
      </c>
      <c r="CF2253" s="526" t="s">
        <v>725</v>
      </c>
      <c r="CG2253" s="527"/>
      <c r="CH2253" s="235"/>
    </row>
    <row r="2254" spans="8:86" ht="15" customHeight="1" x14ac:dyDescent="0.15">
      <c r="H2254" s="111">
        <f t="shared" si="244"/>
        <v>0</v>
      </c>
      <c r="I2254" s="110">
        <v>2234</v>
      </c>
      <c r="J2254" s="199"/>
      <c r="K2254" s="199"/>
      <c r="L2254" s="112" t="e">
        <f t="shared" si="238"/>
        <v>#N/A</v>
      </c>
      <c r="M2254" s="199"/>
      <c r="N2254" s="199"/>
      <c r="O2254" s="124" t="str">
        <f t="shared" si="239"/>
        <v/>
      </c>
      <c r="P2254" s="124" t="str">
        <f t="shared" si="240"/>
        <v/>
      </c>
      <c r="Q2254" s="199"/>
      <c r="R2254" s="113" t="s">
        <v>341</v>
      </c>
      <c r="S2254" s="199"/>
      <c r="T2254" s="113" t="s">
        <v>337</v>
      </c>
      <c r="U2254" s="199"/>
      <c r="V2254" s="112" t="str">
        <f t="shared" si="241"/>
        <v>１～４以外</v>
      </c>
      <c r="W2254" s="628"/>
      <c r="X2254" s="112"/>
      <c r="Y2254" s="199"/>
      <c r="Z2254" s="636"/>
      <c r="AA2254" s="200"/>
      <c r="AB2254" s="114" t="e">
        <f t="shared" si="242"/>
        <v>#N/A</v>
      </c>
      <c r="AC2254" s="115" t="str">
        <f t="shared" si="245"/>
        <v/>
      </c>
      <c r="AD2254" s="145" t="str">
        <f t="shared" si="237"/>
        <v/>
      </c>
      <c r="BD2254" s="36">
        <v>2234</v>
      </c>
      <c r="BE2254" s="223"/>
      <c r="BF2254" s="231"/>
      <c r="BG2254" s="231"/>
      <c r="BH2254" s="231"/>
      <c r="BI2254" s="231"/>
      <c r="BJ2254" s="223"/>
      <c r="BK2254" s="224"/>
      <c r="BL2254" s="223"/>
      <c r="BM2254" s="224"/>
      <c r="BN2254" s="225"/>
      <c r="BO2254" s="226"/>
      <c r="BP2254" s="224"/>
      <c r="BQ2254" s="224"/>
      <c r="BR2254" s="226"/>
      <c r="BS2254" s="225"/>
      <c r="CB2254" s="258"/>
      <c r="CC2254" s="258"/>
      <c r="CD2254" s="536" t="s">
        <v>2644</v>
      </c>
      <c r="CE2254" s="529">
        <v>0</v>
      </c>
      <c r="CF2254" s="530">
        <v>1</v>
      </c>
      <c r="CG2254" s="531">
        <f>DCOUNT($H$20:$AD$4020,"入力ﾁｪｯｸ",CD2253:CF2255)</f>
        <v>0</v>
      </c>
      <c r="CH2254" s="235"/>
    </row>
    <row r="2255" spans="8:86" ht="15" customHeight="1" x14ac:dyDescent="0.15">
      <c r="H2255" s="111">
        <f t="shared" si="244"/>
        <v>0</v>
      </c>
      <c r="I2255" s="110">
        <v>2235</v>
      </c>
      <c r="J2255" s="199"/>
      <c r="K2255" s="199"/>
      <c r="L2255" s="112" t="e">
        <f t="shared" si="238"/>
        <v>#N/A</v>
      </c>
      <c r="M2255" s="199"/>
      <c r="N2255" s="199"/>
      <c r="O2255" s="124" t="str">
        <f t="shared" si="239"/>
        <v/>
      </c>
      <c r="P2255" s="124" t="str">
        <f t="shared" si="240"/>
        <v/>
      </c>
      <c r="Q2255" s="199"/>
      <c r="R2255" s="113" t="s">
        <v>341</v>
      </c>
      <c r="S2255" s="199"/>
      <c r="T2255" s="113" t="s">
        <v>337</v>
      </c>
      <c r="U2255" s="199"/>
      <c r="V2255" s="112" t="str">
        <f t="shared" si="241"/>
        <v>１～４以外</v>
      </c>
      <c r="W2255" s="628"/>
      <c r="X2255" s="112"/>
      <c r="Y2255" s="199"/>
      <c r="Z2255" s="636"/>
      <c r="AA2255" s="200"/>
      <c r="AB2255" s="114" t="e">
        <f t="shared" si="242"/>
        <v>#N/A</v>
      </c>
      <c r="AC2255" s="115" t="str">
        <f t="shared" si="245"/>
        <v/>
      </c>
      <c r="AD2255" s="145" t="str">
        <f t="shared" si="237"/>
        <v/>
      </c>
      <c r="BD2255" s="36">
        <v>2235</v>
      </c>
      <c r="BE2255" s="223"/>
      <c r="BF2255" s="231"/>
      <c r="BG2255" s="231"/>
      <c r="BH2255" s="231"/>
      <c r="BI2255" s="231"/>
      <c r="BJ2255" s="223"/>
      <c r="BK2255" s="224"/>
      <c r="BL2255" s="223"/>
      <c r="BM2255" s="224"/>
      <c r="BN2255" s="225"/>
      <c r="BO2255" s="226"/>
      <c r="BP2255" s="224"/>
      <c r="BQ2255" s="224"/>
      <c r="BR2255" s="226"/>
      <c r="BS2255" s="225"/>
      <c r="CB2255" s="258"/>
      <c r="CC2255" s="258"/>
      <c r="CD2255" s="536" t="s">
        <v>2643</v>
      </c>
      <c r="CE2255" s="533">
        <v>0</v>
      </c>
      <c r="CF2255" s="534">
        <v>2</v>
      </c>
      <c r="CG2255" s="535"/>
      <c r="CH2255" s="235"/>
    </row>
    <row r="2256" spans="8:86" ht="15" customHeight="1" x14ac:dyDescent="0.15">
      <c r="H2256" s="111">
        <f t="shared" si="244"/>
        <v>0</v>
      </c>
      <c r="I2256" s="110">
        <v>2236</v>
      </c>
      <c r="J2256" s="199"/>
      <c r="K2256" s="199"/>
      <c r="L2256" s="112" t="e">
        <f t="shared" si="238"/>
        <v>#N/A</v>
      </c>
      <c r="M2256" s="199"/>
      <c r="N2256" s="199"/>
      <c r="O2256" s="124" t="str">
        <f t="shared" si="239"/>
        <v/>
      </c>
      <c r="P2256" s="124" t="str">
        <f t="shared" si="240"/>
        <v/>
      </c>
      <c r="Q2256" s="199"/>
      <c r="R2256" s="113" t="s">
        <v>341</v>
      </c>
      <c r="S2256" s="199"/>
      <c r="T2256" s="113" t="s">
        <v>337</v>
      </c>
      <c r="U2256" s="199"/>
      <c r="V2256" s="112" t="str">
        <f t="shared" si="241"/>
        <v>１～４以外</v>
      </c>
      <c r="W2256" s="628"/>
      <c r="X2256" s="112"/>
      <c r="Y2256" s="199"/>
      <c r="Z2256" s="636"/>
      <c r="AA2256" s="200"/>
      <c r="AB2256" s="114" t="e">
        <f t="shared" si="242"/>
        <v>#N/A</v>
      </c>
      <c r="AC2256" s="115" t="str">
        <f t="shared" si="245"/>
        <v/>
      </c>
      <c r="AD2256" s="145" t="str">
        <f t="shared" si="237"/>
        <v/>
      </c>
      <c r="BD2256" s="36">
        <v>2236</v>
      </c>
      <c r="BE2256" s="223"/>
      <c r="BF2256" s="231"/>
      <c r="BG2256" s="231"/>
      <c r="BH2256" s="231"/>
      <c r="BI2256" s="231"/>
      <c r="BJ2256" s="223"/>
      <c r="BK2256" s="224"/>
      <c r="BL2256" s="223"/>
      <c r="BM2256" s="224"/>
      <c r="BN2256" s="225"/>
      <c r="BO2256" s="226"/>
      <c r="BP2256" s="224"/>
      <c r="BQ2256" s="224"/>
      <c r="BR2256" s="226"/>
      <c r="BS2256" s="225"/>
      <c r="CB2256" s="258"/>
      <c r="CC2256" s="258"/>
      <c r="CD2256" s="524" t="s">
        <v>242</v>
      </c>
      <c r="CE2256" s="525" t="s">
        <v>505</v>
      </c>
      <c r="CF2256" s="526" t="s">
        <v>725</v>
      </c>
      <c r="CG2256" s="527"/>
      <c r="CH2256" s="235"/>
    </row>
    <row r="2257" spans="8:86" ht="15" customHeight="1" x14ac:dyDescent="0.15">
      <c r="H2257" s="111">
        <f t="shared" si="244"/>
        <v>0</v>
      </c>
      <c r="I2257" s="110">
        <v>2237</v>
      </c>
      <c r="J2257" s="199"/>
      <c r="K2257" s="199"/>
      <c r="L2257" s="112" t="e">
        <f t="shared" si="238"/>
        <v>#N/A</v>
      </c>
      <c r="M2257" s="199"/>
      <c r="N2257" s="199"/>
      <c r="O2257" s="124" t="str">
        <f t="shared" si="239"/>
        <v/>
      </c>
      <c r="P2257" s="124" t="str">
        <f t="shared" si="240"/>
        <v/>
      </c>
      <c r="Q2257" s="199"/>
      <c r="R2257" s="113" t="s">
        <v>341</v>
      </c>
      <c r="S2257" s="199"/>
      <c r="T2257" s="113" t="s">
        <v>337</v>
      </c>
      <c r="U2257" s="199"/>
      <c r="V2257" s="112" t="str">
        <f t="shared" si="241"/>
        <v>１～４以外</v>
      </c>
      <c r="W2257" s="628"/>
      <c r="X2257" s="112"/>
      <c r="Y2257" s="199"/>
      <c r="Z2257" s="636"/>
      <c r="AA2257" s="200"/>
      <c r="AB2257" s="114" t="e">
        <f t="shared" si="242"/>
        <v>#N/A</v>
      </c>
      <c r="AC2257" s="115" t="str">
        <f t="shared" si="245"/>
        <v/>
      </c>
      <c r="AD2257" s="145" t="str">
        <f t="shared" si="237"/>
        <v/>
      </c>
      <c r="BD2257" s="36">
        <v>2237</v>
      </c>
      <c r="BE2257" s="223"/>
      <c r="BF2257" s="231"/>
      <c r="BG2257" s="231"/>
      <c r="BH2257" s="231"/>
      <c r="BI2257" s="231"/>
      <c r="BJ2257" s="223"/>
      <c r="BK2257" s="224"/>
      <c r="BL2257" s="223"/>
      <c r="BM2257" s="224"/>
      <c r="BN2257" s="225"/>
      <c r="BO2257" s="226"/>
      <c r="BP2257" s="224"/>
      <c r="BQ2257" s="224"/>
      <c r="BR2257" s="226"/>
      <c r="BS2257" s="225"/>
      <c r="CB2257" s="258"/>
      <c r="CC2257" s="258"/>
      <c r="CD2257" s="536" t="s">
        <v>2645</v>
      </c>
      <c r="CE2257" s="529">
        <v>0</v>
      </c>
      <c r="CF2257" s="530">
        <v>1</v>
      </c>
      <c r="CG2257" s="531">
        <f>DCOUNT($H$20:$AD$4020,"入力ﾁｪｯｸ",CD2256:CF2258)</f>
        <v>0</v>
      </c>
      <c r="CH2257" s="235"/>
    </row>
    <row r="2258" spans="8:86" ht="15" customHeight="1" x14ac:dyDescent="0.15">
      <c r="H2258" s="111">
        <f t="shared" si="244"/>
        <v>0</v>
      </c>
      <c r="I2258" s="110">
        <v>2238</v>
      </c>
      <c r="J2258" s="199"/>
      <c r="K2258" s="199"/>
      <c r="L2258" s="112" t="e">
        <f t="shared" si="238"/>
        <v>#N/A</v>
      </c>
      <c r="M2258" s="199"/>
      <c r="N2258" s="199"/>
      <c r="O2258" s="124" t="str">
        <f t="shared" si="239"/>
        <v/>
      </c>
      <c r="P2258" s="124" t="str">
        <f t="shared" si="240"/>
        <v/>
      </c>
      <c r="Q2258" s="199"/>
      <c r="R2258" s="113" t="s">
        <v>341</v>
      </c>
      <c r="S2258" s="199"/>
      <c r="T2258" s="113" t="s">
        <v>337</v>
      </c>
      <c r="U2258" s="199"/>
      <c r="V2258" s="112" t="str">
        <f t="shared" si="241"/>
        <v>１～４以外</v>
      </c>
      <c r="W2258" s="628"/>
      <c r="X2258" s="112"/>
      <c r="Y2258" s="199"/>
      <c r="Z2258" s="636"/>
      <c r="AA2258" s="200"/>
      <c r="AB2258" s="114" t="e">
        <f t="shared" si="242"/>
        <v>#N/A</v>
      </c>
      <c r="AC2258" s="115" t="str">
        <f t="shared" si="245"/>
        <v/>
      </c>
      <c r="AD2258" s="145" t="str">
        <f t="shared" si="237"/>
        <v/>
      </c>
      <c r="BD2258" s="36">
        <v>2238</v>
      </c>
      <c r="BE2258" s="223"/>
      <c r="BF2258" s="231"/>
      <c r="BG2258" s="231"/>
      <c r="BH2258" s="231"/>
      <c r="BI2258" s="231"/>
      <c r="BJ2258" s="223"/>
      <c r="BK2258" s="224"/>
      <c r="BL2258" s="223"/>
      <c r="BM2258" s="224"/>
      <c r="BN2258" s="225"/>
      <c r="BO2258" s="226"/>
      <c r="BP2258" s="224"/>
      <c r="BQ2258" s="224"/>
      <c r="BR2258" s="226"/>
      <c r="BS2258" s="225"/>
      <c r="CB2258" s="258"/>
      <c r="CC2258" s="258"/>
      <c r="CD2258" s="536" t="s">
        <v>2645</v>
      </c>
      <c r="CE2258" s="533">
        <v>0</v>
      </c>
      <c r="CF2258" s="534">
        <v>2</v>
      </c>
      <c r="CG2258" s="535"/>
      <c r="CH2258" s="235"/>
    </row>
    <row r="2259" spans="8:86" ht="15" customHeight="1" x14ac:dyDescent="0.15">
      <c r="H2259" s="111">
        <f t="shared" si="244"/>
        <v>0</v>
      </c>
      <c r="I2259" s="110">
        <v>2239</v>
      </c>
      <c r="J2259" s="199"/>
      <c r="K2259" s="199"/>
      <c r="L2259" s="112" t="e">
        <f t="shared" si="238"/>
        <v>#N/A</v>
      </c>
      <c r="M2259" s="199"/>
      <c r="N2259" s="199"/>
      <c r="O2259" s="124" t="str">
        <f t="shared" si="239"/>
        <v/>
      </c>
      <c r="P2259" s="124" t="str">
        <f t="shared" si="240"/>
        <v/>
      </c>
      <c r="Q2259" s="199"/>
      <c r="R2259" s="113" t="s">
        <v>341</v>
      </c>
      <c r="S2259" s="199"/>
      <c r="T2259" s="113" t="s">
        <v>337</v>
      </c>
      <c r="U2259" s="199"/>
      <c r="V2259" s="112" t="str">
        <f t="shared" si="241"/>
        <v>１～４以外</v>
      </c>
      <c r="W2259" s="628"/>
      <c r="X2259" s="112"/>
      <c r="Y2259" s="199"/>
      <c r="Z2259" s="636"/>
      <c r="AA2259" s="200"/>
      <c r="AB2259" s="114" t="e">
        <f t="shared" si="242"/>
        <v>#N/A</v>
      </c>
      <c r="AC2259" s="115" t="str">
        <f t="shared" si="245"/>
        <v/>
      </c>
      <c r="AD2259" s="145" t="str">
        <f t="shared" si="237"/>
        <v/>
      </c>
      <c r="BD2259" s="36">
        <v>2239</v>
      </c>
      <c r="BE2259" s="223"/>
      <c r="BF2259" s="231"/>
      <c r="BG2259" s="231"/>
      <c r="BH2259" s="231"/>
      <c r="BI2259" s="231"/>
      <c r="BJ2259" s="223"/>
      <c r="BK2259" s="224"/>
      <c r="BL2259" s="223"/>
      <c r="BM2259" s="224"/>
      <c r="BN2259" s="225"/>
      <c r="BO2259" s="226"/>
      <c r="BP2259" s="224"/>
      <c r="BQ2259" s="224"/>
      <c r="BR2259" s="226"/>
      <c r="BS2259" s="225"/>
      <c r="CB2259" s="258"/>
      <c r="CC2259" s="258"/>
      <c r="CD2259" s="524" t="s">
        <v>242</v>
      </c>
      <c r="CE2259" s="525" t="s">
        <v>505</v>
      </c>
      <c r="CF2259" s="526" t="s">
        <v>725</v>
      </c>
      <c r="CG2259" s="527"/>
      <c r="CH2259" s="235"/>
    </row>
    <row r="2260" spans="8:86" ht="15" customHeight="1" x14ac:dyDescent="0.15">
      <c r="H2260" s="111">
        <f t="shared" si="244"/>
        <v>0</v>
      </c>
      <c r="I2260" s="110">
        <v>2240</v>
      </c>
      <c r="J2260" s="199"/>
      <c r="K2260" s="199"/>
      <c r="L2260" s="112" t="e">
        <f t="shared" si="238"/>
        <v>#N/A</v>
      </c>
      <c r="M2260" s="199"/>
      <c r="N2260" s="199"/>
      <c r="O2260" s="124" t="str">
        <f t="shared" si="239"/>
        <v/>
      </c>
      <c r="P2260" s="124" t="str">
        <f t="shared" si="240"/>
        <v/>
      </c>
      <c r="Q2260" s="199"/>
      <c r="R2260" s="113" t="s">
        <v>341</v>
      </c>
      <c r="S2260" s="199"/>
      <c r="T2260" s="113" t="s">
        <v>337</v>
      </c>
      <c r="U2260" s="199"/>
      <c r="V2260" s="112" t="str">
        <f t="shared" si="241"/>
        <v>１～４以外</v>
      </c>
      <c r="W2260" s="628"/>
      <c r="X2260" s="112"/>
      <c r="Y2260" s="199"/>
      <c r="Z2260" s="636"/>
      <c r="AA2260" s="200"/>
      <c r="AB2260" s="114" t="e">
        <f t="shared" si="242"/>
        <v>#N/A</v>
      </c>
      <c r="AC2260" s="115" t="str">
        <f t="shared" si="245"/>
        <v/>
      </c>
      <c r="AD2260" s="145" t="str">
        <f t="shared" si="237"/>
        <v/>
      </c>
      <c r="BD2260" s="36">
        <v>2240</v>
      </c>
      <c r="BE2260" s="223"/>
      <c r="BF2260" s="231"/>
      <c r="BG2260" s="231"/>
      <c r="BH2260" s="231"/>
      <c r="BI2260" s="231"/>
      <c r="BJ2260" s="223"/>
      <c r="BK2260" s="224"/>
      <c r="BL2260" s="223"/>
      <c r="BM2260" s="224"/>
      <c r="BN2260" s="225"/>
      <c r="BO2260" s="226"/>
      <c r="BP2260" s="224"/>
      <c r="BQ2260" s="224"/>
      <c r="BR2260" s="226"/>
      <c r="BS2260" s="225"/>
      <c r="CB2260" s="258"/>
      <c r="CC2260" s="258"/>
      <c r="CD2260" s="536" t="s">
        <v>2646</v>
      </c>
      <c r="CE2260" s="529">
        <v>0</v>
      </c>
      <c r="CF2260" s="530">
        <v>1</v>
      </c>
      <c r="CG2260" s="531">
        <f>DCOUNT($H$20:$AD$4020,"入力ﾁｪｯｸ",CD2259:CF2261)</f>
        <v>0</v>
      </c>
      <c r="CH2260" s="235"/>
    </row>
    <row r="2261" spans="8:86" ht="15" customHeight="1" x14ac:dyDescent="0.15">
      <c r="H2261" s="111">
        <f t="shared" si="244"/>
        <v>0</v>
      </c>
      <c r="I2261" s="110">
        <v>2241</v>
      </c>
      <c r="J2261" s="199"/>
      <c r="K2261" s="199"/>
      <c r="L2261" s="112" t="e">
        <f t="shared" si="238"/>
        <v>#N/A</v>
      </c>
      <c r="M2261" s="199"/>
      <c r="N2261" s="199"/>
      <c r="O2261" s="124" t="str">
        <f t="shared" si="239"/>
        <v/>
      </c>
      <c r="P2261" s="124" t="str">
        <f t="shared" si="240"/>
        <v/>
      </c>
      <c r="Q2261" s="199"/>
      <c r="R2261" s="113" t="s">
        <v>341</v>
      </c>
      <c r="S2261" s="199"/>
      <c r="T2261" s="113" t="s">
        <v>337</v>
      </c>
      <c r="U2261" s="199"/>
      <c r="V2261" s="112" t="str">
        <f t="shared" si="241"/>
        <v>１～４以外</v>
      </c>
      <c r="W2261" s="628"/>
      <c r="X2261" s="112"/>
      <c r="Y2261" s="199"/>
      <c r="Z2261" s="636"/>
      <c r="AA2261" s="200"/>
      <c r="AB2261" s="114" t="e">
        <f t="shared" si="242"/>
        <v>#N/A</v>
      </c>
      <c r="AC2261" s="115" t="str">
        <f t="shared" si="245"/>
        <v/>
      </c>
      <c r="AD2261" s="145" t="str">
        <f t="shared" si="237"/>
        <v/>
      </c>
      <c r="BD2261" s="36">
        <v>2241</v>
      </c>
      <c r="BE2261" s="223"/>
      <c r="BF2261" s="231"/>
      <c r="BG2261" s="231"/>
      <c r="BH2261" s="231"/>
      <c r="BI2261" s="231"/>
      <c r="BJ2261" s="223"/>
      <c r="BK2261" s="224"/>
      <c r="BL2261" s="223"/>
      <c r="BM2261" s="224"/>
      <c r="BN2261" s="225"/>
      <c r="BO2261" s="226"/>
      <c r="BP2261" s="224"/>
      <c r="BQ2261" s="224"/>
      <c r="BR2261" s="226"/>
      <c r="BS2261" s="225"/>
      <c r="CB2261" s="258"/>
      <c r="CC2261" s="258"/>
      <c r="CD2261" s="536" t="s">
        <v>2646</v>
      </c>
      <c r="CE2261" s="533">
        <v>0</v>
      </c>
      <c r="CF2261" s="534">
        <v>2</v>
      </c>
      <c r="CG2261" s="535"/>
      <c r="CH2261" s="235"/>
    </row>
    <row r="2262" spans="8:86" ht="15" customHeight="1" x14ac:dyDescent="0.15">
      <c r="H2262" s="111">
        <f t="shared" si="244"/>
        <v>0</v>
      </c>
      <c r="I2262" s="110">
        <v>2242</v>
      </c>
      <c r="J2262" s="199"/>
      <c r="K2262" s="199"/>
      <c r="L2262" s="112" t="e">
        <f t="shared" si="238"/>
        <v>#N/A</v>
      </c>
      <c r="M2262" s="199"/>
      <c r="N2262" s="199"/>
      <c r="O2262" s="124" t="str">
        <f t="shared" si="239"/>
        <v/>
      </c>
      <c r="P2262" s="124" t="str">
        <f t="shared" si="240"/>
        <v/>
      </c>
      <c r="Q2262" s="199"/>
      <c r="R2262" s="113" t="s">
        <v>341</v>
      </c>
      <c r="S2262" s="199"/>
      <c r="T2262" s="113" t="s">
        <v>337</v>
      </c>
      <c r="U2262" s="199"/>
      <c r="V2262" s="112" t="str">
        <f t="shared" si="241"/>
        <v>１～４以外</v>
      </c>
      <c r="W2262" s="628"/>
      <c r="X2262" s="112"/>
      <c r="Y2262" s="199"/>
      <c r="Z2262" s="636"/>
      <c r="AA2262" s="200"/>
      <c r="AB2262" s="114" t="e">
        <f t="shared" si="242"/>
        <v>#N/A</v>
      </c>
      <c r="AC2262" s="115" t="str">
        <f t="shared" si="245"/>
        <v/>
      </c>
      <c r="AD2262" s="145" t="str">
        <f t="shared" si="237"/>
        <v/>
      </c>
      <c r="BD2262" s="36">
        <v>2242</v>
      </c>
      <c r="BE2262" s="223"/>
      <c r="BF2262" s="231"/>
      <c r="BG2262" s="231"/>
      <c r="BH2262" s="231"/>
      <c r="BI2262" s="231"/>
      <c r="BJ2262" s="223"/>
      <c r="BK2262" s="224"/>
      <c r="BL2262" s="223"/>
      <c r="BM2262" s="224"/>
      <c r="BN2262" s="225"/>
      <c r="BO2262" s="226"/>
      <c r="BP2262" s="224"/>
      <c r="BQ2262" s="224"/>
      <c r="BR2262" s="226"/>
      <c r="BS2262" s="225"/>
      <c r="CB2262" s="258"/>
      <c r="CC2262" s="258"/>
      <c r="CD2262" s="524" t="s">
        <v>242</v>
      </c>
      <c r="CE2262" s="525" t="s">
        <v>505</v>
      </c>
      <c r="CF2262" s="526" t="s">
        <v>725</v>
      </c>
      <c r="CG2262" s="527"/>
      <c r="CH2262" s="235"/>
    </row>
    <row r="2263" spans="8:86" ht="15" customHeight="1" x14ac:dyDescent="0.15">
      <c r="H2263" s="111">
        <f t="shared" si="244"/>
        <v>0</v>
      </c>
      <c r="I2263" s="110">
        <v>2243</v>
      </c>
      <c r="J2263" s="199"/>
      <c r="K2263" s="199"/>
      <c r="L2263" s="112" t="e">
        <f t="shared" si="238"/>
        <v>#N/A</v>
      </c>
      <c r="M2263" s="199"/>
      <c r="N2263" s="199"/>
      <c r="O2263" s="124" t="str">
        <f t="shared" si="239"/>
        <v/>
      </c>
      <c r="P2263" s="124" t="str">
        <f t="shared" si="240"/>
        <v/>
      </c>
      <c r="Q2263" s="199"/>
      <c r="R2263" s="113" t="s">
        <v>341</v>
      </c>
      <c r="S2263" s="199"/>
      <c r="T2263" s="113" t="s">
        <v>337</v>
      </c>
      <c r="U2263" s="199"/>
      <c r="V2263" s="112" t="str">
        <f t="shared" si="241"/>
        <v>１～４以外</v>
      </c>
      <c r="W2263" s="628"/>
      <c r="X2263" s="112"/>
      <c r="Y2263" s="199"/>
      <c r="Z2263" s="636"/>
      <c r="AA2263" s="200"/>
      <c r="AB2263" s="114" t="e">
        <f t="shared" si="242"/>
        <v>#N/A</v>
      </c>
      <c r="AC2263" s="115" t="str">
        <f t="shared" si="245"/>
        <v/>
      </c>
      <c r="AD2263" s="145" t="str">
        <f t="shared" si="237"/>
        <v/>
      </c>
      <c r="BD2263" s="36">
        <v>2243</v>
      </c>
      <c r="BE2263" s="223"/>
      <c r="BF2263" s="231"/>
      <c r="BG2263" s="231"/>
      <c r="BH2263" s="231"/>
      <c r="BI2263" s="231"/>
      <c r="BJ2263" s="223"/>
      <c r="BK2263" s="224"/>
      <c r="BL2263" s="223"/>
      <c r="BM2263" s="224"/>
      <c r="BN2263" s="225"/>
      <c r="BO2263" s="226"/>
      <c r="BP2263" s="224"/>
      <c r="BQ2263" s="224"/>
      <c r="BR2263" s="226"/>
      <c r="BS2263" s="225"/>
      <c r="CB2263" s="258"/>
      <c r="CC2263" s="258"/>
      <c r="CD2263" s="536" t="s">
        <v>2648</v>
      </c>
      <c r="CE2263" s="529">
        <v>0</v>
      </c>
      <c r="CF2263" s="530">
        <v>1</v>
      </c>
      <c r="CG2263" s="531">
        <f>DCOUNT($H$20:$AD$4020,"入力ﾁｪｯｸ",CD2262:CF2264)</f>
        <v>0</v>
      </c>
      <c r="CH2263" s="235"/>
    </row>
    <row r="2264" spans="8:86" ht="15" customHeight="1" x14ac:dyDescent="0.15">
      <c r="H2264" s="111">
        <f t="shared" si="244"/>
        <v>0</v>
      </c>
      <c r="I2264" s="110">
        <v>2244</v>
      </c>
      <c r="J2264" s="199"/>
      <c r="K2264" s="199"/>
      <c r="L2264" s="112" t="e">
        <f t="shared" si="238"/>
        <v>#N/A</v>
      </c>
      <c r="M2264" s="199"/>
      <c r="N2264" s="199"/>
      <c r="O2264" s="124" t="str">
        <f t="shared" si="239"/>
        <v/>
      </c>
      <c r="P2264" s="124" t="str">
        <f t="shared" si="240"/>
        <v/>
      </c>
      <c r="Q2264" s="199"/>
      <c r="R2264" s="113" t="s">
        <v>341</v>
      </c>
      <c r="S2264" s="199"/>
      <c r="T2264" s="113" t="s">
        <v>337</v>
      </c>
      <c r="U2264" s="199"/>
      <c r="V2264" s="112" t="str">
        <f t="shared" si="241"/>
        <v>１～４以外</v>
      </c>
      <c r="W2264" s="628"/>
      <c r="X2264" s="112"/>
      <c r="Y2264" s="199"/>
      <c r="Z2264" s="636"/>
      <c r="AA2264" s="200"/>
      <c r="AB2264" s="114" t="e">
        <f t="shared" si="242"/>
        <v>#N/A</v>
      </c>
      <c r="AC2264" s="115" t="str">
        <f t="shared" si="245"/>
        <v/>
      </c>
      <c r="AD2264" s="145" t="str">
        <f t="shared" si="237"/>
        <v/>
      </c>
      <c r="BD2264" s="36">
        <v>2244</v>
      </c>
      <c r="BE2264" s="223"/>
      <c r="BF2264" s="231"/>
      <c r="BG2264" s="231"/>
      <c r="BH2264" s="231"/>
      <c r="BI2264" s="231"/>
      <c r="BJ2264" s="223"/>
      <c r="BK2264" s="224"/>
      <c r="BL2264" s="223"/>
      <c r="BM2264" s="224"/>
      <c r="BN2264" s="225"/>
      <c r="BO2264" s="226"/>
      <c r="BP2264" s="224"/>
      <c r="BQ2264" s="224"/>
      <c r="BR2264" s="226"/>
      <c r="BS2264" s="225"/>
      <c r="CB2264" s="258"/>
      <c r="CC2264" s="258"/>
      <c r="CD2264" s="536" t="s">
        <v>2647</v>
      </c>
      <c r="CE2264" s="533">
        <v>0</v>
      </c>
      <c r="CF2264" s="534">
        <v>2</v>
      </c>
      <c r="CG2264" s="535"/>
      <c r="CH2264" s="235"/>
    </row>
    <row r="2265" spans="8:86" ht="15" customHeight="1" x14ac:dyDescent="0.15">
      <c r="H2265" s="111">
        <f t="shared" si="244"/>
        <v>0</v>
      </c>
      <c r="I2265" s="110">
        <v>2245</v>
      </c>
      <c r="J2265" s="199"/>
      <c r="K2265" s="199"/>
      <c r="L2265" s="112" t="e">
        <f t="shared" si="238"/>
        <v>#N/A</v>
      </c>
      <c r="M2265" s="199"/>
      <c r="N2265" s="199"/>
      <c r="O2265" s="124" t="str">
        <f t="shared" si="239"/>
        <v/>
      </c>
      <c r="P2265" s="124" t="str">
        <f t="shared" si="240"/>
        <v/>
      </c>
      <c r="Q2265" s="199"/>
      <c r="R2265" s="113" t="s">
        <v>341</v>
      </c>
      <c r="S2265" s="199"/>
      <c r="T2265" s="113" t="s">
        <v>337</v>
      </c>
      <c r="U2265" s="199"/>
      <c r="V2265" s="112" t="str">
        <f t="shared" si="241"/>
        <v>１～４以外</v>
      </c>
      <c r="W2265" s="628"/>
      <c r="X2265" s="112"/>
      <c r="Y2265" s="199"/>
      <c r="Z2265" s="636"/>
      <c r="AA2265" s="200"/>
      <c r="AB2265" s="114" t="e">
        <f t="shared" si="242"/>
        <v>#N/A</v>
      </c>
      <c r="AC2265" s="115" t="str">
        <f t="shared" si="245"/>
        <v/>
      </c>
      <c r="AD2265" s="145" t="str">
        <f t="shared" si="237"/>
        <v/>
      </c>
      <c r="BD2265" s="36">
        <v>2245</v>
      </c>
      <c r="BE2265" s="223"/>
      <c r="BF2265" s="231"/>
      <c r="BG2265" s="231"/>
      <c r="BH2265" s="231"/>
      <c r="BI2265" s="231"/>
      <c r="BJ2265" s="223"/>
      <c r="BK2265" s="224"/>
      <c r="BL2265" s="223"/>
      <c r="BM2265" s="224"/>
      <c r="BN2265" s="225"/>
      <c r="BO2265" s="226"/>
      <c r="BP2265" s="224"/>
      <c r="BQ2265" s="224"/>
      <c r="BR2265" s="226"/>
      <c r="BS2265" s="225"/>
      <c r="CB2265" s="258"/>
      <c r="CC2265" s="258"/>
      <c r="CD2265" s="524" t="s">
        <v>242</v>
      </c>
      <c r="CE2265" s="525" t="s">
        <v>505</v>
      </c>
      <c r="CF2265" s="526" t="s">
        <v>725</v>
      </c>
      <c r="CG2265" s="527"/>
      <c r="CH2265" s="235"/>
    </row>
    <row r="2266" spans="8:86" ht="15" customHeight="1" x14ac:dyDescent="0.15">
      <c r="H2266" s="111">
        <f t="shared" si="244"/>
        <v>0</v>
      </c>
      <c r="I2266" s="110">
        <v>2246</v>
      </c>
      <c r="J2266" s="199"/>
      <c r="K2266" s="199"/>
      <c r="L2266" s="112" t="e">
        <f t="shared" si="238"/>
        <v>#N/A</v>
      </c>
      <c r="M2266" s="199"/>
      <c r="N2266" s="199"/>
      <c r="O2266" s="124" t="str">
        <f t="shared" si="239"/>
        <v/>
      </c>
      <c r="P2266" s="124" t="str">
        <f t="shared" si="240"/>
        <v/>
      </c>
      <c r="Q2266" s="199"/>
      <c r="R2266" s="113" t="s">
        <v>341</v>
      </c>
      <c r="S2266" s="199"/>
      <c r="T2266" s="113" t="s">
        <v>337</v>
      </c>
      <c r="U2266" s="199"/>
      <c r="V2266" s="112" t="str">
        <f t="shared" si="241"/>
        <v>１～４以外</v>
      </c>
      <c r="W2266" s="628"/>
      <c r="X2266" s="112"/>
      <c r="Y2266" s="199"/>
      <c r="Z2266" s="636"/>
      <c r="AA2266" s="200"/>
      <c r="AB2266" s="114" t="e">
        <f t="shared" si="242"/>
        <v>#N/A</v>
      </c>
      <c r="AC2266" s="115" t="str">
        <f t="shared" si="245"/>
        <v/>
      </c>
      <c r="AD2266" s="145" t="str">
        <f t="shared" si="237"/>
        <v/>
      </c>
      <c r="BD2266" s="36">
        <v>2246</v>
      </c>
      <c r="BE2266" s="223"/>
      <c r="BF2266" s="231"/>
      <c r="BG2266" s="231"/>
      <c r="BH2266" s="231"/>
      <c r="BI2266" s="231"/>
      <c r="BJ2266" s="223"/>
      <c r="BK2266" s="224"/>
      <c r="BL2266" s="223"/>
      <c r="BM2266" s="224"/>
      <c r="BN2266" s="225"/>
      <c r="BO2266" s="226"/>
      <c r="BP2266" s="224"/>
      <c r="BQ2266" s="224"/>
      <c r="BR2266" s="226"/>
      <c r="BS2266" s="225"/>
      <c r="CB2266" s="258"/>
      <c r="CC2266" s="258"/>
      <c r="CD2266" s="536" t="s">
        <v>2650</v>
      </c>
      <c r="CE2266" s="529">
        <v>0</v>
      </c>
      <c r="CF2266" s="530">
        <v>1</v>
      </c>
      <c r="CG2266" s="531">
        <f>DCOUNT($H$20:$AD$4020,"入力ﾁｪｯｸ",CD2265:CF2267)</f>
        <v>0</v>
      </c>
      <c r="CH2266" s="235"/>
    </row>
    <row r="2267" spans="8:86" ht="15" customHeight="1" x14ac:dyDescent="0.15">
      <c r="H2267" s="111">
        <f t="shared" si="244"/>
        <v>0</v>
      </c>
      <c r="I2267" s="110">
        <v>2247</v>
      </c>
      <c r="J2267" s="199"/>
      <c r="K2267" s="199"/>
      <c r="L2267" s="112" t="e">
        <f t="shared" si="238"/>
        <v>#N/A</v>
      </c>
      <c r="M2267" s="199"/>
      <c r="N2267" s="199"/>
      <c r="O2267" s="124" t="str">
        <f t="shared" si="239"/>
        <v/>
      </c>
      <c r="P2267" s="124" t="str">
        <f t="shared" si="240"/>
        <v/>
      </c>
      <c r="Q2267" s="199"/>
      <c r="R2267" s="113" t="s">
        <v>341</v>
      </c>
      <c r="S2267" s="199"/>
      <c r="T2267" s="113" t="s">
        <v>337</v>
      </c>
      <c r="U2267" s="199"/>
      <c r="V2267" s="112" t="str">
        <f t="shared" si="241"/>
        <v>１～４以外</v>
      </c>
      <c r="W2267" s="628"/>
      <c r="X2267" s="112"/>
      <c r="Y2267" s="199"/>
      <c r="Z2267" s="636"/>
      <c r="AA2267" s="200"/>
      <c r="AB2267" s="114" t="e">
        <f t="shared" si="242"/>
        <v>#N/A</v>
      </c>
      <c r="AC2267" s="115" t="str">
        <f t="shared" si="245"/>
        <v/>
      </c>
      <c r="AD2267" s="145" t="str">
        <f t="shared" si="237"/>
        <v/>
      </c>
      <c r="BD2267" s="36">
        <v>2247</v>
      </c>
      <c r="BE2267" s="223"/>
      <c r="BF2267" s="231"/>
      <c r="BG2267" s="231"/>
      <c r="BH2267" s="231"/>
      <c r="BI2267" s="231"/>
      <c r="BJ2267" s="223"/>
      <c r="BK2267" s="224"/>
      <c r="BL2267" s="223"/>
      <c r="BM2267" s="224"/>
      <c r="BN2267" s="225"/>
      <c r="BO2267" s="226"/>
      <c r="BP2267" s="224"/>
      <c r="BQ2267" s="224"/>
      <c r="BR2267" s="226"/>
      <c r="BS2267" s="225"/>
      <c r="CB2267" s="258"/>
      <c r="CC2267" s="258"/>
      <c r="CD2267" s="536" t="s">
        <v>2649</v>
      </c>
      <c r="CE2267" s="533">
        <v>0</v>
      </c>
      <c r="CF2267" s="534">
        <v>2</v>
      </c>
      <c r="CG2267" s="535"/>
      <c r="CH2267" s="235"/>
    </row>
    <row r="2268" spans="8:86" ht="15" customHeight="1" x14ac:dyDescent="0.15">
      <c r="H2268" s="111">
        <f t="shared" si="244"/>
        <v>0</v>
      </c>
      <c r="I2268" s="110">
        <v>2248</v>
      </c>
      <c r="J2268" s="199"/>
      <c r="K2268" s="199"/>
      <c r="L2268" s="112" t="e">
        <f t="shared" si="238"/>
        <v>#N/A</v>
      </c>
      <c r="M2268" s="199"/>
      <c r="N2268" s="199"/>
      <c r="O2268" s="124" t="str">
        <f t="shared" si="239"/>
        <v/>
      </c>
      <c r="P2268" s="124" t="str">
        <f t="shared" si="240"/>
        <v/>
      </c>
      <c r="Q2268" s="199"/>
      <c r="R2268" s="113" t="s">
        <v>341</v>
      </c>
      <c r="S2268" s="199"/>
      <c r="T2268" s="113" t="s">
        <v>337</v>
      </c>
      <c r="U2268" s="199"/>
      <c r="V2268" s="112" t="str">
        <f t="shared" si="241"/>
        <v>１～４以外</v>
      </c>
      <c r="W2268" s="628"/>
      <c r="X2268" s="112"/>
      <c r="Y2268" s="199"/>
      <c r="Z2268" s="636"/>
      <c r="AA2268" s="200"/>
      <c r="AB2268" s="114" t="e">
        <f t="shared" si="242"/>
        <v>#N/A</v>
      </c>
      <c r="AC2268" s="115" t="str">
        <f t="shared" si="245"/>
        <v/>
      </c>
      <c r="AD2268" s="145" t="str">
        <f t="shared" si="237"/>
        <v/>
      </c>
      <c r="BD2268" s="36">
        <v>2248</v>
      </c>
      <c r="BE2268" s="223"/>
      <c r="BF2268" s="231"/>
      <c r="BG2268" s="231"/>
      <c r="BH2268" s="231"/>
      <c r="BI2268" s="231"/>
      <c r="BJ2268" s="223"/>
      <c r="BK2268" s="224"/>
      <c r="BL2268" s="223"/>
      <c r="BM2268" s="224"/>
      <c r="BN2268" s="225"/>
      <c r="BO2268" s="226"/>
      <c r="BP2268" s="224"/>
      <c r="BQ2268" s="224"/>
      <c r="BR2268" s="226"/>
      <c r="BS2268" s="225"/>
      <c r="CB2268" s="258"/>
      <c r="CC2268" s="258"/>
      <c r="CD2268" s="524" t="s">
        <v>242</v>
      </c>
      <c r="CE2268" s="525" t="s">
        <v>505</v>
      </c>
      <c r="CF2268" s="526" t="s">
        <v>725</v>
      </c>
      <c r="CG2268" s="527"/>
      <c r="CH2268" s="235"/>
    </row>
    <row r="2269" spans="8:86" ht="15" customHeight="1" x14ac:dyDescent="0.15">
      <c r="H2269" s="111">
        <f t="shared" si="244"/>
        <v>0</v>
      </c>
      <c r="I2269" s="110">
        <v>2249</v>
      </c>
      <c r="J2269" s="199"/>
      <c r="K2269" s="199"/>
      <c r="L2269" s="112" t="e">
        <f t="shared" si="238"/>
        <v>#N/A</v>
      </c>
      <c r="M2269" s="199"/>
      <c r="N2269" s="199"/>
      <c r="O2269" s="124" t="str">
        <f t="shared" si="239"/>
        <v/>
      </c>
      <c r="P2269" s="124" t="str">
        <f t="shared" si="240"/>
        <v/>
      </c>
      <c r="Q2269" s="199"/>
      <c r="R2269" s="113" t="s">
        <v>341</v>
      </c>
      <c r="S2269" s="199"/>
      <c r="T2269" s="113" t="s">
        <v>337</v>
      </c>
      <c r="U2269" s="199"/>
      <c r="V2269" s="112" t="str">
        <f t="shared" si="241"/>
        <v>１～４以外</v>
      </c>
      <c r="W2269" s="628"/>
      <c r="X2269" s="112"/>
      <c r="Y2269" s="199"/>
      <c r="Z2269" s="636"/>
      <c r="AA2269" s="200"/>
      <c r="AB2269" s="114" t="e">
        <f t="shared" si="242"/>
        <v>#N/A</v>
      </c>
      <c r="AC2269" s="115" t="str">
        <f t="shared" si="245"/>
        <v/>
      </c>
      <c r="AD2269" s="145" t="str">
        <f t="shared" si="237"/>
        <v/>
      </c>
      <c r="BD2269" s="36">
        <v>2249</v>
      </c>
      <c r="BE2269" s="223"/>
      <c r="BF2269" s="231"/>
      <c r="BG2269" s="231"/>
      <c r="BH2269" s="231"/>
      <c r="BI2269" s="231"/>
      <c r="BJ2269" s="223"/>
      <c r="BK2269" s="224"/>
      <c r="BL2269" s="223"/>
      <c r="BM2269" s="224"/>
      <c r="BN2269" s="225"/>
      <c r="BO2269" s="226"/>
      <c r="BP2269" s="224"/>
      <c r="BQ2269" s="224"/>
      <c r="BR2269" s="226"/>
      <c r="BS2269" s="225"/>
      <c r="CB2269" s="258"/>
      <c r="CC2269" s="258"/>
      <c r="CD2269" s="536" t="s">
        <v>2652</v>
      </c>
      <c r="CE2269" s="529">
        <v>0</v>
      </c>
      <c r="CF2269" s="530">
        <v>1</v>
      </c>
      <c r="CG2269" s="531">
        <f>DCOUNT($H$20:$AD$4020,"入力ﾁｪｯｸ",CD2268:CF2270)</f>
        <v>0</v>
      </c>
      <c r="CH2269" s="235"/>
    </row>
    <row r="2270" spans="8:86" ht="15" customHeight="1" x14ac:dyDescent="0.15">
      <c r="H2270" s="111">
        <f t="shared" si="244"/>
        <v>0</v>
      </c>
      <c r="I2270" s="110">
        <v>2250</v>
      </c>
      <c r="J2270" s="199"/>
      <c r="K2270" s="199"/>
      <c r="L2270" s="112" t="e">
        <f t="shared" si="238"/>
        <v>#N/A</v>
      </c>
      <c r="M2270" s="199"/>
      <c r="N2270" s="199"/>
      <c r="O2270" s="124" t="str">
        <f t="shared" si="239"/>
        <v/>
      </c>
      <c r="P2270" s="124" t="str">
        <f t="shared" si="240"/>
        <v/>
      </c>
      <c r="Q2270" s="199"/>
      <c r="R2270" s="113" t="s">
        <v>341</v>
      </c>
      <c r="S2270" s="199"/>
      <c r="T2270" s="113" t="s">
        <v>337</v>
      </c>
      <c r="U2270" s="199"/>
      <c r="V2270" s="112" t="str">
        <f t="shared" si="241"/>
        <v>１～４以外</v>
      </c>
      <c r="W2270" s="628"/>
      <c r="X2270" s="112"/>
      <c r="Y2270" s="199"/>
      <c r="Z2270" s="636"/>
      <c r="AA2270" s="200"/>
      <c r="AB2270" s="114" t="e">
        <f t="shared" si="242"/>
        <v>#N/A</v>
      </c>
      <c r="AC2270" s="115" t="str">
        <f t="shared" si="245"/>
        <v/>
      </c>
      <c r="AD2270" s="145" t="str">
        <f t="shared" si="237"/>
        <v/>
      </c>
      <c r="BD2270" s="36">
        <v>2250</v>
      </c>
      <c r="BE2270" s="223"/>
      <c r="BF2270" s="231"/>
      <c r="BG2270" s="231"/>
      <c r="BH2270" s="231"/>
      <c r="BI2270" s="231"/>
      <c r="BJ2270" s="223"/>
      <c r="BK2270" s="224"/>
      <c r="BL2270" s="223"/>
      <c r="BM2270" s="224"/>
      <c r="BN2270" s="225"/>
      <c r="BO2270" s="226"/>
      <c r="BP2270" s="224"/>
      <c r="BQ2270" s="224"/>
      <c r="BR2270" s="226"/>
      <c r="BS2270" s="225"/>
      <c r="CB2270" s="258"/>
      <c r="CC2270" s="258"/>
      <c r="CD2270" s="536" t="s">
        <v>2651</v>
      </c>
      <c r="CE2270" s="533">
        <v>0</v>
      </c>
      <c r="CF2270" s="534">
        <v>2</v>
      </c>
      <c r="CG2270" s="535"/>
      <c r="CH2270" s="235"/>
    </row>
    <row r="2271" spans="8:86" ht="15" customHeight="1" x14ac:dyDescent="0.15">
      <c r="H2271" s="111">
        <f t="shared" si="244"/>
        <v>0</v>
      </c>
      <c r="I2271" s="110">
        <v>2251</v>
      </c>
      <c r="J2271" s="199"/>
      <c r="K2271" s="199"/>
      <c r="L2271" s="112" t="e">
        <f t="shared" si="238"/>
        <v>#N/A</v>
      </c>
      <c r="M2271" s="199"/>
      <c r="N2271" s="199"/>
      <c r="O2271" s="124" t="str">
        <f t="shared" si="239"/>
        <v/>
      </c>
      <c r="P2271" s="124" t="str">
        <f t="shared" si="240"/>
        <v/>
      </c>
      <c r="Q2271" s="199"/>
      <c r="R2271" s="113" t="s">
        <v>341</v>
      </c>
      <c r="S2271" s="199"/>
      <c r="T2271" s="113" t="s">
        <v>337</v>
      </c>
      <c r="U2271" s="199"/>
      <c r="V2271" s="112" t="str">
        <f t="shared" si="241"/>
        <v>１～４以外</v>
      </c>
      <c r="W2271" s="628"/>
      <c r="X2271" s="112"/>
      <c r="Y2271" s="199"/>
      <c r="Z2271" s="636"/>
      <c r="AA2271" s="200"/>
      <c r="AB2271" s="114" t="e">
        <f t="shared" si="242"/>
        <v>#N/A</v>
      </c>
      <c r="AC2271" s="115" t="str">
        <f t="shared" si="245"/>
        <v/>
      </c>
      <c r="AD2271" s="145" t="str">
        <f t="shared" si="237"/>
        <v/>
      </c>
      <c r="BD2271" s="36">
        <v>2251</v>
      </c>
      <c r="BE2271" s="223"/>
      <c r="BF2271" s="231"/>
      <c r="BG2271" s="231"/>
      <c r="BH2271" s="231"/>
      <c r="BI2271" s="231"/>
      <c r="BJ2271" s="223"/>
      <c r="BK2271" s="224"/>
      <c r="BL2271" s="223"/>
      <c r="BM2271" s="224"/>
      <c r="BN2271" s="225"/>
      <c r="BO2271" s="226"/>
      <c r="BP2271" s="224"/>
      <c r="BQ2271" s="224"/>
      <c r="BR2271" s="226"/>
      <c r="BS2271" s="225"/>
      <c r="CB2271" s="258"/>
      <c r="CC2271" s="258"/>
      <c r="CD2271" s="524" t="s">
        <v>242</v>
      </c>
      <c r="CE2271" s="525" t="s">
        <v>505</v>
      </c>
      <c r="CF2271" s="526" t="s">
        <v>725</v>
      </c>
      <c r="CG2271" s="527"/>
      <c r="CH2271" s="235"/>
    </row>
    <row r="2272" spans="8:86" ht="15" customHeight="1" x14ac:dyDescent="0.15">
      <c r="H2272" s="111">
        <f t="shared" si="244"/>
        <v>0</v>
      </c>
      <c r="I2272" s="110">
        <v>2252</v>
      </c>
      <c r="J2272" s="199"/>
      <c r="K2272" s="199"/>
      <c r="L2272" s="112" t="e">
        <f t="shared" si="238"/>
        <v>#N/A</v>
      </c>
      <c r="M2272" s="199"/>
      <c r="N2272" s="199"/>
      <c r="O2272" s="124" t="str">
        <f t="shared" si="239"/>
        <v/>
      </c>
      <c r="P2272" s="124" t="str">
        <f t="shared" si="240"/>
        <v/>
      </c>
      <c r="Q2272" s="199"/>
      <c r="R2272" s="113" t="s">
        <v>341</v>
      </c>
      <c r="S2272" s="199"/>
      <c r="T2272" s="113" t="s">
        <v>337</v>
      </c>
      <c r="U2272" s="199"/>
      <c r="V2272" s="112" t="str">
        <f t="shared" si="241"/>
        <v>１～４以外</v>
      </c>
      <c r="W2272" s="628"/>
      <c r="X2272" s="112"/>
      <c r="Y2272" s="199"/>
      <c r="Z2272" s="636"/>
      <c r="AA2272" s="200"/>
      <c r="AB2272" s="114" t="e">
        <f t="shared" si="242"/>
        <v>#N/A</v>
      </c>
      <c r="AC2272" s="115" t="str">
        <f t="shared" si="245"/>
        <v/>
      </c>
      <c r="AD2272" s="145" t="str">
        <f t="shared" si="237"/>
        <v/>
      </c>
      <c r="BD2272" s="36">
        <v>2252</v>
      </c>
      <c r="BE2272" s="223"/>
      <c r="BF2272" s="231"/>
      <c r="BG2272" s="231"/>
      <c r="BH2272" s="231"/>
      <c r="BI2272" s="231"/>
      <c r="BJ2272" s="223"/>
      <c r="BK2272" s="224"/>
      <c r="BL2272" s="223"/>
      <c r="BM2272" s="224"/>
      <c r="BN2272" s="225"/>
      <c r="BO2272" s="226"/>
      <c r="BP2272" s="224"/>
      <c r="BQ2272" s="224"/>
      <c r="BR2272" s="226"/>
      <c r="BS2272" s="225"/>
      <c r="CB2272" s="258"/>
      <c r="CC2272" s="258"/>
      <c r="CD2272" s="536" t="s">
        <v>2653</v>
      </c>
      <c r="CE2272" s="529">
        <v>0</v>
      </c>
      <c r="CF2272" s="530">
        <v>1</v>
      </c>
      <c r="CG2272" s="531">
        <f>DCOUNT($H$20:$AD$4020,"入力ﾁｪｯｸ",CD2271:CF2273)</f>
        <v>0</v>
      </c>
      <c r="CH2272" s="235"/>
    </row>
    <row r="2273" spans="8:86" ht="15" customHeight="1" x14ac:dyDescent="0.15">
      <c r="H2273" s="111">
        <f t="shared" si="244"/>
        <v>0</v>
      </c>
      <c r="I2273" s="110">
        <v>2253</v>
      </c>
      <c r="J2273" s="199"/>
      <c r="K2273" s="199"/>
      <c r="L2273" s="112" t="e">
        <f t="shared" si="238"/>
        <v>#N/A</v>
      </c>
      <c r="M2273" s="199"/>
      <c r="N2273" s="199"/>
      <c r="O2273" s="124" t="str">
        <f t="shared" si="239"/>
        <v/>
      </c>
      <c r="P2273" s="124" t="str">
        <f t="shared" si="240"/>
        <v/>
      </c>
      <c r="Q2273" s="199"/>
      <c r="R2273" s="113" t="s">
        <v>341</v>
      </c>
      <c r="S2273" s="199"/>
      <c r="T2273" s="113" t="s">
        <v>337</v>
      </c>
      <c r="U2273" s="199"/>
      <c r="V2273" s="112" t="str">
        <f t="shared" si="241"/>
        <v>１～４以外</v>
      </c>
      <c r="W2273" s="628"/>
      <c r="X2273" s="112"/>
      <c r="Y2273" s="199"/>
      <c r="Z2273" s="636"/>
      <c r="AA2273" s="200"/>
      <c r="AB2273" s="114" t="e">
        <f t="shared" si="242"/>
        <v>#N/A</v>
      </c>
      <c r="AC2273" s="115" t="str">
        <f t="shared" si="245"/>
        <v/>
      </c>
      <c r="AD2273" s="145" t="str">
        <f t="shared" si="237"/>
        <v/>
      </c>
      <c r="BD2273" s="36">
        <v>2253</v>
      </c>
      <c r="BE2273" s="223"/>
      <c r="BF2273" s="231"/>
      <c r="BG2273" s="231"/>
      <c r="BH2273" s="231"/>
      <c r="BI2273" s="231"/>
      <c r="BJ2273" s="223"/>
      <c r="BK2273" s="224"/>
      <c r="BL2273" s="223"/>
      <c r="BM2273" s="224"/>
      <c r="BN2273" s="225"/>
      <c r="BO2273" s="226"/>
      <c r="BP2273" s="224"/>
      <c r="BQ2273" s="224"/>
      <c r="BR2273" s="226"/>
      <c r="BS2273" s="225"/>
      <c r="CB2273" s="258"/>
      <c r="CC2273" s="258"/>
      <c r="CD2273" s="536" t="s">
        <v>2654</v>
      </c>
      <c r="CE2273" s="533">
        <v>0</v>
      </c>
      <c r="CF2273" s="534">
        <v>2</v>
      </c>
      <c r="CG2273" s="535"/>
      <c r="CH2273" s="235"/>
    </row>
    <row r="2274" spans="8:86" ht="15" customHeight="1" x14ac:dyDescent="0.15">
      <c r="H2274" s="111">
        <f t="shared" si="244"/>
        <v>0</v>
      </c>
      <c r="I2274" s="110">
        <v>2254</v>
      </c>
      <c r="J2274" s="199"/>
      <c r="K2274" s="199"/>
      <c r="L2274" s="112" t="e">
        <f t="shared" si="238"/>
        <v>#N/A</v>
      </c>
      <c r="M2274" s="199"/>
      <c r="N2274" s="199"/>
      <c r="O2274" s="124" t="str">
        <f t="shared" si="239"/>
        <v/>
      </c>
      <c r="P2274" s="124" t="str">
        <f t="shared" si="240"/>
        <v/>
      </c>
      <c r="Q2274" s="199"/>
      <c r="R2274" s="113" t="s">
        <v>341</v>
      </c>
      <c r="S2274" s="199"/>
      <c r="T2274" s="113" t="s">
        <v>337</v>
      </c>
      <c r="U2274" s="199"/>
      <c r="V2274" s="112" t="str">
        <f t="shared" si="241"/>
        <v>１～４以外</v>
      </c>
      <c r="W2274" s="628"/>
      <c r="X2274" s="112"/>
      <c r="Y2274" s="199"/>
      <c r="Z2274" s="636"/>
      <c r="AA2274" s="200"/>
      <c r="AB2274" s="114" t="e">
        <f t="shared" si="242"/>
        <v>#N/A</v>
      </c>
      <c r="AC2274" s="115" t="str">
        <f t="shared" si="245"/>
        <v/>
      </c>
      <c r="AD2274" s="145" t="str">
        <f t="shared" si="237"/>
        <v/>
      </c>
      <c r="BD2274" s="36">
        <v>2254</v>
      </c>
      <c r="BE2274" s="223"/>
      <c r="BF2274" s="231"/>
      <c r="BG2274" s="231"/>
      <c r="BH2274" s="231"/>
      <c r="BI2274" s="231"/>
      <c r="BJ2274" s="223"/>
      <c r="BK2274" s="224"/>
      <c r="BL2274" s="223"/>
      <c r="BM2274" s="224"/>
      <c r="BN2274" s="225"/>
      <c r="BO2274" s="226"/>
      <c r="BP2274" s="224"/>
      <c r="BQ2274" s="224"/>
      <c r="BR2274" s="226"/>
      <c r="BS2274" s="225"/>
      <c r="CB2274" s="258"/>
      <c r="CC2274" s="258"/>
      <c r="CD2274" s="524" t="s">
        <v>242</v>
      </c>
      <c r="CE2274" s="525" t="s">
        <v>505</v>
      </c>
      <c r="CF2274" s="526" t="s">
        <v>725</v>
      </c>
      <c r="CG2274" s="527"/>
      <c r="CH2274" s="235"/>
    </row>
    <row r="2275" spans="8:86" ht="15" customHeight="1" x14ac:dyDescent="0.15">
      <c r="H2275" s="111">
        <f t="shared" si="244"/>
        <v>0</v>
      </c>
      <c r="I2275" s="110">
        <v>2255</v>
      </c>
      <c r="J2275" s="199"/>
      <c r="K2275" s="199"/>
      <c r="L2275" s="112" t="e">
        <f t="shared" si="238"/>
        <v>#N/A</v>
      </c>
      <c r="M2275" s="199"/>
      <c r="N2275" s="199"/>
      <c r="O2275" s="124" t="str">
        <f t="shared" si="239"/>
        <v/>
      </c>
      <c r="P2275" s="124" t="str">
        <f t="shared" si="240"/>
        <v/>
      </c>
      <c r="Q2275" s="199"/>
      <c r="R2275" s="113" t="s">
        <v>341</v>
      </c>
      <c r="S2275" s="199"/>
      <c r="T2275" s="113" t="s">
        <v>337</v>
      </c>
      <c r="U2275" s="199"/>
      <c r="V2275" s="112" t="str">
        <f t="shared" si="241"/>
        <v>１～４以外</v>
      </c>
      <c r="W2275" s="628"/>
      <c r="X2275" s="112"/>
      <c r="Y2275" s="199"/>
      <c r="Z2275" s="636"/>
      <c r="AA2275" s="200"/>
      <c r="AB2275" s="114" t="e">
        <f t="shared" si="242"/>
        <v>#N/A</v>
      </c>
      <c r="AC2275" s="115" t="str">
        <f t="shared" si="245"/>
        <v/>
      </c>
      <c r="AD2275" s="145" t="str">
        <f t="shared" si="237"/>
        <v/>
      </c>
      <c r="BD2275" s="36">
        <v>2255</v>
      </c>
      <c r="BE2275" s="223"/>
      <c r="BF2275" s="231"/>
      <c r="BG2275" s="231"/>
      <c r="BH2275" s="231"/>
      <c r="BI2275" s="231"/>
      <c r="BJ2275" s="223"/>
      <c r="BK2275" s="224"/>
      <c r="BL2275" s="223"/>
      <c r="BM2275" s="224"/>
      <c r="BN2275" s="225"/>
      <c r="BO2275" s="226"/>
      <c r="BP2275" s="224"/>
      <c r="BQ2275" s="224"/>
      <c r="BR2275" s="226"/>
      <c r="BS2275" s="225"/>
      <c r="CB2275" s="258"/>
      <c r="CC2275" s="258"/>
      <c r="CD2275" s="536" t="s">
        <v>2656</v>
      </c>
      <c r="CE2275" s="529">
        <v>0</v>
      </c>
      <c r="CF2275" s="530">
        <v>1</v>
      </c>
      <c r="CG2275" s="531">
        <f>DCOUNT($H$20:$AD$4020,"入力ﾁｪｯｸ",CD2274:CF2276)</f>
        <v>0</v>
      </c>
      <c r="CH2275" s="235"/>
    </row>
    <row r="2276" spans="8:86" ht="15" customHeight="1" x14ac:dyDescent="0.15">
      <c r="H2276" s="111">
        <f t="shared" si="244"/>
        <v>0</v>
      </c>
      <c r="I2276" s="110">
        <v>2256</v>
      </c>
      <c r="J2276" s="199"/>
      <c r="K2276" s="199"/>
      <c r="L2276" s="112" t="e">
        <f t="shared" si="238"/>
        <v>#N/A</v>
      </c>
      <c r="M2276" s="199"/>
      <c r="N2276" s="199"/>
      <c r="O2276" s="124" t="str">
        <f t="shared" si="239"/>
        <v/>
      </c>
      <c r="P2276" s="124" t="str">
        <f t="shared" si="240"/>
        <v/>
      </c>
      <c r="Q2276" s="199"/>
      <c r="R2276" s="113" t="s">
        <v>341</v>
      </c>
      <c r="S2276" s="199"/>
      <c r="T2276" s="113" t="s">
        <v>337</v>
      </c>
      <c r="U2276" s="199"/>
      <c r="V2276" s="112" t="str">
        <f t="shared" si="241"/>
        <v>１～４以外</v>
      </c>
      <c r="W2276" s="628"/>
      <c r="X2276" s="112"/>
      <c r="Y2276" s="199"/>
      <c r="Z2276" s="636"/>
      <c r="AA2276" s="200"/>
      <c r="AB2276" s="114" t="e">
        <f t="shared" si="242"/>
        <v>#N/A</v>
      </c>
      <c r="AC2276" s="115" t="str">
        <f t="shared" si="245"/>
        <v/>
      </c>
      <c r="AD2276" s="145" t="str">
        <f t="shared" si="237"/>
        <v/>
      </c>
      <c r="BD2276" s="36">
        <v>2256</v>
      </c>
      <c r="BE2276" s="223"/>
      <c r="BF2276" s="231"/>
      <c r="BG2276" s="231"/>
      <c r="BH2276" s="231"/>
      <c r="BI2276" s="231"/>
      <c r="BJ2276" s="223"/>
      <c r="BK2276" s="224"/>
      <c r="BL2276" s="223"/>
      <c r="BM2276" s="224"/>
      <c r="BN2276" s="225"/>
      <c r="BO2276" s="226"/>
      <c r="BP2276" s="224"/>
      <c r="BQ2276" s="224"/>
      <c r="BR2276" s="226"/>
      <c r="BS2276" s="225"/>
      <c r="CB2276" s="258"/>
      <c r="CC2276" s="258"/>
      <c r="CD2276" s="536" t="s">
        <v>2655</v>
      </c>
      <c r="CE2276" s="533">
        <v>0</v>
      </c>
      <c r="CF2276" s="534">
        <v>2</v>
      </c>
      <c r="CG2276" s="535"/>
      <c r="CH2276" s="235"/>
    </row>
    <row r="2277" spans="8:86" ht="15" customHeight="1" x14ac:dyDescent="0.15">
      <c r="H2277" s="111">
        <f t="shared" si="244"/>
        <v>0</v>
      </c>
      <c r="I2277" s="110">
        <v>2257</v>
      </c>
      <c r="J2277" s="199"/>
      <c r="K2277" s="199"/>
      <c r="L2277" s="112" t="e">
        <f t="shared" si="238"/>
        <v>#N/A</v>
      </c>
      <c r="M2277" s="199"/>
      <c r="N2277" s="199"/>
      <c r="O2277" s="124" t="str">
        <f t="shared" si="239"/>
        <v/>
      </c>
      <c r="P2277" s="124" t="str">
        <f t="shared" si="240"/>
        <v/>
      </c>
      <c r="Q2277" s="199"/>
      <c r="R2277" s="113" t="s">
        <v>341</v>
      </c>
      <c r="S2277" s="199"/>
      <c r="T2277" s="113" t="s">
        <v>337</v>
      </c>
      <c r="U2277" s="199"/>
      <c r="V2277" s="112" t="str">
        <f t="shared" si="241"/>
        <v>１～４以外</v>
      </c>
      <c r="W2277" s="628"/>
      <c r="X2277" s="112"/>
      <c r="Y2277" s="199"/>
      <c r="Z2277" s="636"/>
      <c r="AA2277" s="200"/>
      <c r="AB2277" s="114" t="e">
        <f t="shared" si="242"/>
        <v>#N/A</v>
      </c>
      <c r="AC2277" s="115" t="str">
        <f t="shared" si="245"/>
        <v/>
      </c>
      <c r="AD2277" s="145" t="str">
        <f t="shared" si="237"/>
        <v/>
      </c>
      <c r="BD2277" s="36">
        <v>2257</v>
      </c>
      <c r="BE2277" s="223"/>
      <c r="BF2277" s="231"/>
      <c r="BG2277" s="231"/>
      <c r="BH2277" s="231"/>
      <c r="BI2277" s="231"/>
      <c r="BJ2277" s="223"/>
      <c r="BK2277" s="224"/>
      <c r="BL2277" s="223"/>
      <c r="BM2277" s="224"/>
      <c r="BN2277" s="225"/>
      <c r="BO2277" s="226"/>
      <c r="BP2277" s="224"/>
      <c r="BQ2277" s="224"/>
      <c r="BR2277" s="226"/>
      <c r="BS2277" s="225"/>
      <c r="CB2277" s="258"/>
      <c r="CC2277" s="258"/>
      <c r="CD2277" s="524" t="s">
        <v>242</v>
      </c>
      <c r="CE2277" s="525" t="s">
        <v>505</v>
      </c>
      <c r="CF2277" s="526" t="s">
        <v>725</v>
      </c>
      <c r="CG2277" s="527"/>
      <c r="CH2277" s="235"/>
    </row>
    <row r="2278" spans="8:86" ht="15" customHeight="1" x14ac:dyDescent="0.15">
      <c r="H2278" s="111">
        <f t="shared" si="244"/>
        <v>0</v>
      </c>
      <c r="I2278" s="110">
        <v>2258</v>
      </c>
      <c r="J2278" s="199"/>
      <c r="K2278" s="199"/>
      <c r="L2278" s="112" t="e">
        <f t="shared" si="238"/>
        <v>#N/A</v>
      </c>
      <c r="M2278" s="199"/>
      <c r="N2278" s="199"/>
      <c r="O2278" s="124" t="str">
        <f t="shared" si="239"/>
        <v/>
      </c>
      <c r="P2278" s="124" t="str">
        <f t="shared" si="240"/>
        <v/>
      </c>
      <c r="Q2278" s="199"/>
      <c r="R2278" s="113" t="s">
        <v>341</v>
      </c>
      <c r="S2278" s="199"/>
      <c r="T2278" s="113" t="s">
        <v>337</v>
      </c>
      <c r="U2278" s="199"/>
      <c r="V2278" s="112" t="str">
        <f t="shared" si="241"/>
        <v>１～４以外</v>
      </c>
      <c r="W2278" s="628"/>
      <c r="X2278" s="112"/>
      <c r="Y2278" s="199"/>
      <c r="Z2278" s="636"/>
      <c r="AA2278" s="200"/>
      <c r="AB2278" s="114" t="e">
        <f t="shared" si="242"/>
        <v>#N/A</v>
      </c>
      <c r="AC2278" s="115" t="str">
        <f t="shared" si="245"/>
        <v/>
      </c>
      <c r="AD2278" s="145" t="str">
        <f t="shared" si="237"/>
        <v/>
      </c>
      <c r="BD2278" s="36">
        <v>2258</v>
      </c>
      <c r="BE2278" s="223"/>
      <c r="BF2278" s="231"/>
      <c r="BG2278" s="231"/>
      <c r="BH2278" s="231"/>
      <c r="BI2278" s="231"/>
      <c r="BJ2278" s="223"/>
      <c r="BK2278" s="224"/>
      <c r="BL2278" s="223"/>
      <c r="BM2278" s="224"/>
      <c r="BN2278" s="225"/>
      <c r="BO2278" s="226"/>
      <c r="BP2278" s="224"/>
      <c r="BQ2278" s="224"/>
      <c r="BR2278" s="226"/>
      <c r="BS2278" s="225"/>
      <c r="CB2278" s="258"/>
      <c r="CC2278" s="258"/>
      <c r="CD2278" s="536" t="s">
        <v>2657</v>
      </c>
      <c r="CE2278" s="529">
        <v>0</v>
      </c>
      <c r="CF2278" s="530">
        <v>1</v>
      </c>
      <c r="CG2278" s="531">
        <f>DCOUNT($H$20:$AD$4020,"入力ﾁｪｯｸ",CD2277:CF2279)</f>
        <v>0</v>
      </c>
      <c r="CH2278" s="235"/>
    </row>
    <row r="2279" spans="8:86" ht="15" customHeight="1" x14ac:dyDescent="0.15">
      <c r="H2279" s="111">
        <f t="shared" si="244"/>
        <v>0</v>
      </c>
      <c r="I2279" s="110">
        <v>2259</v>
      </c>
      <c r="J2279" s="199"/>
      <c r="K2279" s="199"/>
      <c r="L2279" s="112" t="e">
        <f t="shared" si="238"/>
        <v>#N/A</v>
      </c>
      <c r="M2279" s="199"/>
      <c r="N2279" s="199"/>
      <c r="O2279" s="124" t="str">
        <f t="shared" si="239"/>
        <v/>
      </c>
      <c r="P2279" s="124" t="str">
        <f t="shared" si="240"/>
        <v/>
      </c>
      <c r="Q2279" s="199"/>
      <c r="R2279" s="113" t="s">
        <v>341</v>
      </c>
      <c r="S2279" s="199"/>
      <c r="T2279" s="113" t="s">
        <v>337</v>
      </c>
      <c r="U2279" s="199"/>
      <c r="V2279" s="112" t="str">
        <f t="shared" si="241"/>
        <v>１～４以外</v>
      </c>
      <c r="W2279" s="628"/>
      <c r="X2279" s="112"/>
      <c r="Y2279" s="199"/>
      <c r="Z2279" s="636"/>
      <c r="AA2279" s="200"/>
      <c r="AB2279" s="114" t="e">
        <f t="shared" si="242"/>
        <v>#N/A</v>
      </c>
      <c r="AC2279" s="115" t="str">
        <f t="shared" si="245"/>
        <v/>
      </c>
      <c r="AD2279" s="145" t="str">
        <f t="shared" si="237"/>
        <v/>
      </c>
      <c r="BD2279" s="36">
        <v>2259</v>
      </c>
      <c r="BE2279" s="223"/>
      <c r="BF2279" s="231"/>
      <c r="BG2279" s="231"/>
      <c r="BH2279" s="231"/>
      <c r="BI2279" s="231"/>
      <c r="BJ2279" s="223"/>
      <c r="BK2279" s="224"/>
      <c r="BL2279" s="223"/>
      <c r="BM2279" s="224"/>
      <c r="BN2279" s="225"/>
      <c r="BO2279" s="226"/>
      <c r="BP2279" s="224"/>
      <c r="BQ2279" s="224"/>
      <c r="BR2279" s="226"/>
      <c r="BS2279" s="225"/>
      <c r="CB2279" s="258"/>
      <c r="CC2279" s="258"/>
      <c r="CD2279" s="536" t="s">
        <v>2658</v>
      </c>
      <c r="CE2279" s="533">
        <v>0</v>
      </c>
      <c r="CF2279" s="534">
        <v>2</v>
      </c>
      <c r="CG2279" s="535"/>
      <c r="CH2279" s="235"/>
    </row>
    <row r="2280" spans="8:86" ht="15" customHeight="1" x14ac:dyDescent="0.15">
      <c r="H2280" s="111">
        <f t="shared" si="244"/>
        <v>0</v>
      </c>
      <c r="I2280" s="110">
        <v>2260</v>
      </c>
      <c r="J2280" s="199"/>
      <c r="K2280" s="199"/>
      <c r="L2280" s="112" t="e">
        <f t="shared" si="238"/>
        <v>#N/A</v>
      </c>
      <c r="M2280" s="199"/>
      <c r="N2280" s="199"/>
      <c r="O2280" s="124" t="str">
        <f t="shared" si="239"/>
        <v/>
      </c>
      <c r="P2280" s="124" t="str">
        <f t="shared" si="240"/>
        <v/>
      </c>
      <c r="Q2280" s="199"/>
      <c r="R2280" s="113" t="s">
        <v>341</v>
      </c>
      <c r="S2280" s="199"/>
      <c r="T2280" s="113" t="s">
        <v>337</v>
      </c>
      <c r="U2280" s="199"/>
      <c r="V2280" s="112" t="str">
        <f t="shared" si="241"/>
        <v>１～４以外</v>
      </c>
      <c r="W2280" s="628"/>
      <c r="X2280" s="112"/>
      <c r="Y2280" s="199"/>
      <c r="Z2280" s="636"/>
      <c r="AA2280" s="200"/>
      <c r="AB2280" s="114" t="e">
        <f t="shared" si="242"/>
        <v>#N/A</v>
      </c>
      <c r="AC2280" s="115" t="str">
        <f t="shared" si="245"/>
        <v/>
      </c>
      <c r="AD2280" s="145" t="str">
        <f t="shared" si="237"/>
        <v/>
      </c>
      <c r="BD2280" s="36">
        <v>2260</v>
      </c>
      <c r="BE2280" s="223"/>
      <c r="BF2280" s="231"/>
      <c r="BG2280" s="231"/>
      <c r="BH2280" s="231"/>
      <c r="BI2280" s="231"/>
      <c r="BJ2280" s="223"/>
      <c r="BK2280" s="224"/>
      <c r="BL2280" s="223"/>
      <c r="BM2280" s="224"/>
      <c r="BN2280" s="225"/>
      <c r="BO2280" s="226"/>
      <c r="BP2280" s="224"/>
      <c r="BQ2280" s="224"/>
      <c r="BR2280" s="226"/>
      <c r="BS2280" s="225"/>
      <c r="CB2280" s="258"/>
      <c r="CC2280" s="258"/>
      <c r="CD2280" s="524" t="s">
        <v>242</v>
      </c>
      <c r="CE2280" s="525" t="s">
        <v>505</v>
      </c>
      <c r="CF2280" s="526" t="s">
        <v>725</v>
      </c>
      <c r="CG2280" s="527"/>
      <c r="CH2280" s="235"/>
    </row>
    <row r="2281" spans="8:86" ht="15" customHeight="1" x14ac:dyDescent="0.15">
      <c r="H2281" s="111">
        <f t="shared" si="244"/>
        <v>0</v>
      </c>
      <c r="I2281" s="110">
        <v>2261</v>
      </c>
      <c r="J2281" s="199"/>
      <c r="K2281" s="199"/>
      <c r="L2281" s="112" t="e">
        <f t="shared" si="238"/>
        <v>#N/A</v>
      </c>
      <c r="M2281" s="199"/>
      <c r="N2281" s="199"/>
      <c r="O2281" s="124" t="str">
        <f t="shared" si="239"/>
        <v/>
      </c>
      <c r="P2281" s="124" t="str">
        <f t="shared" si="240"/>
        <v/>
      </c>
      <c r="Q2281" s="199"/>
      <c r="R2281" s="113" t="s">
        <v>341</v>
      </c>
      <c r="S2281" s="199"/>
      <c r="T2281" s="113" t="s">
        <v>337</v>
      </c>
      <c r="U2281" s="199"/>
      <c r="V2281" s="112" t="str">
        <f t="shared" si="241"/>
        <v>１～４以外</v>
      </c>
      <c r="W2281" s="628"/>
      <c r="X2281" s="112"/>
      <c r="Y2281" s="199"/>
      <c r="Z2281" s="636"/>
      <c r="AA2281" s="200"/>
      <c r="AB2281" s="114" t="e">
        <f t="shared" si="242"/>
        <v>#N/A</v>
      </c>
      <c r="AC2281" s="115" t="str">
        <f t="shared" si="245"/>
        <v/>
      </c>
      <c r="AD2281" s="145" t="str">
        <f t="shared" si="237"/>
        <v/>
      </c>
      <c r="BD2281" s="36">
        <v>2261</v>
      </c>
      <c r="BE2281" s="223"/>
      <c r="BF2281" s="231"/>
      <c r="BG2281" s="231"/>
      <c r="BH2281" s="231"/>
      <c r="BI2281" s="231"/>
      <c r="BJ2281" s="223"/>
      <c r="BK2281" s="224"/>
      <c r="BL2281" s="223"/>
      <c r="BM2281" s="224"/>
      <c r="BN2281" s="225"/>
      <c r="BO2281" s="226"/>
      <c r="BP2281" s="224"/>
      <c r="BQ2281" s="224"/>
      <c r="BR2281" s="226"/>
      <c r="BS2281" s="225"/>
      <c r="CB2281" s="258"/>
      <c r="CC2281" s="258"/>
      <c r="CD2281" s="536" t="s">
        <v>2659</v>
      </c>
      <c r="CE2281" s="529">
        <v>0</v>
      </c>
      <c r="CF2281" s="530">
        <v>1</v>
      </c>
      <c r="CG2281" s="531">
        <f>DCOUNT($H$20:$AD$4020,"入力ﾁｪｯｸ",CD2280:CF2282)</f>
        <v>0</v>
      </c>
      <c r="CH2281" s="235"/>
    </row>
    <row r="2282" spans="8:86" ht="15" customHeight="1" x14ac:dyDescent="0.15">
      <c r="H2282" s="111">
        <f t="shared" si="244"/>
        <v>0</v>
      </c>
      <c r="I2282" s="110">
        <v>2262</v>
      </c>
      <c r="J2282" s="199"/>
      <c r="K2282" s="199"/>
      <c r="L2282" s="112" t="e">
        <f t="shared" si="238"/>
        <v>#N/A</v>
      </c>
      <c r="M2282" s="199"/>
      <c r="N2282" s="199"/>
      <c r="O2282" s="124" t="str">
        <f t="shared" si="239"/>
        <v/>
      </c>
      <c r="P2282" s="124" t="str">
        <f t="shared" si="240"/>
        <v/>
      </c>
      <c r="Q2282" s="199"/>
      <c r="R2282" s="113" t="s">
        <v>341</v>
      </c>
      <c r="S2282" s="199"/>
      <c r="T2282" s="113" t="s">
        <v>337</v>
      </c>
      <c r="U2282" s="199"/>
      <c r="V2282" s="112" t="str">
        <f t="shared" si="241"/>
        <v>１～４以外</v>
      </c>
      <c r="W2282" s="628"/>
      <c r="X2282" s="112"/>
      <c r="Y2282" s="199"/>
      <c r="Z2282" s="636"/>
      <c r="AA2282" s="200"/>
      <c r="AB2282" s="114" t="e">
        <f t="shared" si="242"/>
        <v>#N/A</v>
      </c>
      <c r="AC2282" s="115" t="str">
        <f t="shared" si="245"/>
        <v/>
      </c>
      <c r="AD2282" s="145" t="str">
        <f t="shared" si="237"/>
        <v/>
      </c>
      <c r="BD2282" s="36">
        <v>2262</v>
      </c>
      <c r="BE2282" s="223"/>
      <c r="BF2282" s="231"/>
      <c r="BG2282" s="231"/>
      <c r="BH2282" s="231"/>
      <c r="BI2282" s="231"/>
      <c r="BJ2282" s="223"/>
      <c r="BK2282" s="224"/>
      <c r="BL2282" s="223"/>
      <c r="BM2282" s="224"/>
      <c r="BN2282" s="225"/>
      <c r="BO2282" s="226"/>
      <c r="BP2282" s="224"/>
      <c r="BQ2282" s="224"/>
      <c r="BR2282" s="226"/>
      <c r="BS2282" s="225"/>
      <c r="CB2282" s="258"/>
      <c r="CC2282" s="258"/>
      <c r="CD2282" s="536" t="s">
        <v>2659</v>
      </c>
      <c r="CE2282" s="533">
        <v>0</v>
      </c>
      <c r="CF2282" s="534">
        <v>2</v>
      </c>
      <c r="CG2282" s="535"/>
      <c r="CH2282" s="235"/>
    </row>
    <row r="2283" spans="8:86" ht="15" customHeight="1" x14ac:dyDescent="0.15">
      <c r="H2283" s="111">
        <f t="shared" si="244"/>
        <v>0</v>
      </c>
      <c r="I2283" s="110">
        <v>2263</v>
      </c>
      <c r="J2283" s="199"/>
      <c r="K2283" s="199"/>
      <c r="L2283" s="112" t="e">
        <f t="shared" si="238"/>
        <v>#N/A</v>
      </c>
      <c r="M2283" s="199"/>
      <c r="N2283" s="199"/>
      <c r="O2283" s="124" t="str">
        <f t="shared" si="239"/>
        <v/>
      </c>
      <c r="P2283" s="124" t="str">
        <f t="shared" si="240"/>
        <v/>
      </c>
      <c r="Q2283" s="199"/>
      <c r="R2283" s="113" t="s">
        <v>341</v>
      </c>
      <c r="S2283" s="199"/>
      <c r="T2283" s="113" t="s">
        <v>337</v>
      </c>
      <c r="U2283" s="199"/>
      <c r="V2283" s="112" t="str">
        <f t="shared" si="241"/>
        <v>１～４以外</v>
      </c>
      <c r="W2283" s="628"/>
      <c r="X2283" s="112"/>
      <c r="Y2283" s="199"/>
      <c r="Z2283" s="636"/>
      <c r="AA2283" s="200"/>
      <c r="AB2283" s="114" t="e">
        <f t="shared" si="242"/>
        <v>#N/A</v>
      </c>
      <c r="AC2283" s="115" t="str">
        <f t="shared" si="245"/>
        <v/>
      </c>
      <c r="AD2283" s="145" t="str">
        <f t="shared" si="237"/>
        <v/>
      </c>
      <c r="BD2283" s="36">
        <v>2263</v>
      </c>
      <c r="BE2283" s="223"/>
      <c r="BF2283" s="231"/>
      <c r="BG2283" s="231"/>
      <c r="BH2283" s="231"/>
      <c r="BI2283" s="231"/>
      <c r="BJ2283" s="223"/>
      <c r="BK2283" s="224"/>
      <c r="BL2283" s="223"/>
      <c r="BM2283" s="224"/>
      <c r="BN2283" s="225"/>
      <c r="BO2283" s="226"/>
      <c r="BP2283" s="224"/>
      <c r="BQ2283" s="224"/>
      <c r="BR2283" s="226"/>
      <c r="BS2283" s="225"/>
      <c r="CB2283" s="258"/>
      <c r="CC2283" s="258"/>
      <c r="CD2283" s="524" t="s">
        <v>242</v>
      </c>
      <c r="CE2283" s="525" t="s">
        <v>505</v>
      </c>
      <c r="CF2283" s="526" t="s">
        <v>725</v>
      </c>
      <c r="CG2283" s="527"/>
      <c r="CH2283" s="235"/>
    </row>
    <row r="2284" spans="8:86" ht="15" customHeight="1" x14ac:dyDescent="0.15">
      <c r="H2284" s="111">
        <f t="shared" si="244"/>
        <v>0</v>
      </c>
      <c r="I2284" s="110">
        <v>2264</v>
      </c>
      <c r="J2284" s="199"/>
      <c r="K2284" s="199"/>
      <c r="L2284" s="112" t="e">
        <f t="shared" si="238"/>
        <v>#N/A</v>
      </c>
      <c r="M2284" s="199"/>
      <c r="N2284" s="199"/>
      <c r="O2284" s="124" t="str">
        <f t="shared" si="239"/>
        <v/>
      </c>
      <c r="P2284" s="124" t="str">
        <f t="shared" si="240"/>
        <v/>
      </c>
      <c r="Q2284" s="199"/>
      <c r="R2284" s="113" t="s">
        <v>341</v>
      </c>
      <c r="S2284" s="199"/>
      <c r="T2284" s="113" t="s">
        <v>337</v>
      </c>
      <c r="U2284" s="199"/>
      <c r="V2284" s="112" t="str">
        <f t="shared" si="241"/>
        <v>１～４以外</v>
      </c>
      <c r="W2284" s="628"/>
      <c r="X2284" s="112"/>
      <c r="Y2284" s="199"/>
      <c r="Z2284" s="636"/>
      <c r="AA2284" s="200"/>
      <c r="AB2284" s="114" t="e">
        <f t="shared" si="242"/>
        <v>#N/A</v>
      </c>
      <c r="AC2284" s="115" t="str">
        <f t="shared" si="245"/>
        <v/>
      </c>
      <c r="AD2284" s="145" t="str">
        <f t="shared" si="237"/>
        <v/>
      </c>
      <c r="BD2284" s="36">
        <v>2264</v>
      </c>
      <c r="BE2284" s="223"/>
      <c r="BF2284" s="231"/>
      <c r="BG2284" s="231"/>
      <c r="BH2284" s="231"/>
      <c r="BI2284" s="231"/>
      <c r="BJ2284" s="223"/>
      <c r="BK2284" s="224"/>
      <c r="BL2284" s="223"/>
      <c r="BM2284" s="224"/>
      <c r="BN2284" s="225"/>
      <c r="BO2284" s="226"/>
      <c r="BP2284" s="224"/>
      <c r="BQ2284" s="224"/>
      <c r="BR2284" s="226"/>
      <c r="BS2284" s="225"/>
      <c r="CB2284" s="258"/>
      <c r="CC2284" s="258"/>
      <c r="CD2284" s="536" t="s">
        <v>2661</v>
      </c>
      <c r="CE2284" s="529">
        <v>0</v>
      </c>
      <c r="CF2284" s="530">
        <v>1</v>
      </c>
      <c r="CG2284" s="531">
        <f>DCOUNT($H$20:$AD$4020,"入力ﾁｪｯｸ",CD2283:CF2285)</f>
        <v>0</v>
      </c>
      <c r="CH2284" s="235"/>
    </row>
    <row r="2285" spans="8:86" ht="15" customHeight="1" x14ac:dyDescent="0.15">
      <c r="H2285" s="111">
        <f t="shared" si="244"/>
        <v>0</v>
      </c>
      <c r="I2285" s="110">
        <v>2265</v>
      </c>
      <c r="J2285" s="199"/>
      <c r="K2285" s="199"/>
      <c r="L2285" s="112" t="e">
        <f t="shared" si="238"/>
        <v>#N/A</v>
      </c>
      <c r="M2285" s="199"/>
      <c r="N2285" s="199"/>
      <c r="O2285" s="124" t="str">
        <f t="shared" si="239"/>
        <v/>
      </c>
      <c r="P2285" s="124" t="str">
        <f t="shared" si="240"/>
        <v/>
      </c>
      <c r="Q2285" s="199"/>
      <c r="R2285" s="113" t="s">
        <v>341</v>
      </c>
      <c r="S2285" s="199"/>
      <c r="T2285" s="113" t="s">
        <v>337</v>
      </c>
      <c r="U2285" s="199"/>
      <c r="V2285" s="112" t="str">
        <f t="shared" si="241"/>
        <v>１～４以外</v>
      </c>
      <c r="W2285" s="628"/>
      <c r="X2285" s="112"/>
      <c r="Y2285" s="199"/>
      <c r="Z2285" s="636"/>
      <c r="AA2285" s="200"/>
      <c r="AB2285" s="114" t="e">
        <f t="shared" si="242"/>
        <v>#N/A</v>
      </c>
      <c r="AC2285" s="115" t="str">
        <f t="shared" si="245"/>
        <v/>
      </c>
      <c r="AD2285" s="145" t="str">
        <f t="shared" si="237"/>
        <v/>
      </c>
      <c r="BD2285" s="36">
        <v>2265</v>
      </c>
      <c r="BE2285" s="223"/>
      <c r="BF2285" s="231"/>
      <c r="BG2285" s="231"/>
      <c r="BH2285" s="231"/>
      <c r="BI2285" s="231"/>
      <c r="BJ2285" s="223"/>
      <c r="BK2285" s="224"/>
      <c r="BL2285" s="223"/>
      <c r="BM2285" s="224"/>
      <c r="BN2285" s="225"/>
      <c r="BO2285" s="226"/>
      <c r="BP2285" s="224"/>
      <c r="BQ2285" s="224"/>
      <c r="BR2285" s="226"/>
      <c r="BS2285" s="225"/>
      <c r="CB2285" s="258"/>
      <c r="CC2285" s="258"/>
      <c r="CD2285" s="536" t="s">
        <v>2661</v>
      </c>
      <c r="CE2285" s="533">
        <v>0</v>
      </c>
      <c r="CF2285" s="534">
        <v>2</v>
      </c>
      <c r="CG2285" s="535"/>
      <c r="CH2285" s="235"/>
    </row>
    <row r="2286" spans="8:86" ht="15" customHeight="1" x14ac:dyDescent="0.15">
      <c r="H2286" s="111">
        <f t="shared" si="244"/>
        <v>0</v>
      </c>
      <c r="I2286" s="110">
        <v>2266</v>
      </c>
      <c r="J2286" s="199"/>
      <c r="K2286" s="199"/>
      <c r="L2286" s="112" t="e">
        <f t="shared" si="238"/>
        <v>#N/A</v>
      </c>
      <c r="M2286" s="199"/>
      <c r="N2286" s="199"/>
      <c r="O2286" s="124" t="str">
        <f t="shared" si="239"/>
        <v/>
      </c>
      <c r="P2286" s="124" t="str">
        <f t="shared" si="240"/>
        <v/>
      </c>
      <c r="Q2286" s="199"/>
      <c r="R2286" s="113" t="s">
        <v>341</v>
      </c>
      <c r="S2286" s="199"/>
      <c r="T2286" s="113" t="s">
        <v>337</v>
      </c>
      <c r="U2286" s="199"/>
      <c r="V2286" s="112" t="str">
        <f t="shared" si="241"/>
        <v>１～４以外</v>
      </c>
      <c r="W2286" s="628"/>
      <c r="X2286" s="112"/>
      <c r="Y2286" s="199"/>
      <c r="Z2286" s="636"/>
      <c r="AA2286" s="200"/>
      <c r="AB2286" s="114" t="e">
        <f t="shared" si="242"/>
        <v>#N/A</v>
      </c>
      <c r="AC2286" s="115" t="str">
        <f t="shared" si="245"/>
        <v/>
      </c>
      <c r="AD2286" s="145" t="str">
        <f t="shared" si="237"/>
        <v/>
      </c>
      <c r="BD2286" s="36">
        <v>2266</v>
      </c>
      <c r="BE2286" s="223"/>
      <c r="BF2286" s="231"/>
      <c r="BG2286" s="231"/>
      <c r="BH2286" s="231"/>
      <c r="BI2286" s="231"/>
      <c r="BJ2286" s="223"/>
      <c r="BK2286" s="224"/>
      <c r="BL2286" s="223"/>
      <c r="BM2286" s="224"/>
      <c r="BN2286" s="225"/>
      <c r="BO2286" s="226"/>
      <c r="BP2286" s="224"/>
      <c r="BQ2286" s="224"/>
      <c r="BR2286" s="226"/>
      <c r="BS2286" s="225"/>
      <c r="CB2286" s="258"/>
      <c r="CC2286" s="258"/>
      <c r="CD2286" s="524" t="s">
        <v>242</v>
      </c>
      <c r="CE2286" s="525" t="s">
        <v>505</v>
      </c>
      <c r="CF2286" s="526" t="s">
        <v>725</v>
      </c>
      <c r="CG2286" s="527"/>
      <c r="CH2286" s="235"/>
    </row>
    <row r="2287" spans="8:86" ht="15" customHeight="1" x14ac:dyDescent="0.15">
      <c r="H2287" s="111">
        <f t="shared" si="244"/>
        <v>0</v>
      </c>
      <c r="I2287" s="110">
        <v>2267</v>
      </c>
      <c r="J2287" s="199"/>
      <c r="K2287" s="199"/>
      <c r="L2287" s="112" t="e">
        <f t="shared" si="238"/>
        <v>#N/A</v>
      </c>
      <c r="M2287" s="199"/>
      <c r="N2287" s="199"/>
      <c r="O2287" s="124" t="str">
        <f t="shared" si="239"/>
        <v/>
      </c>
      <c r="P2287" s="124" t="str">
        <f t="shared" si="240"/>
        <v/>
      </c>
      <c r="Q2287" s="199"/>
      <c r="R2287" s="113" t="s">
        <v>341</v>
      </c>
      <c r="S2287" s="199"/>
      <c r="T2287" s="113" t="s">
        <v>337</v>
      </c>
      <c r="U2287" s="199"/>
      <c r="V2287" s="112" t="str">
        <f t="shared" si="241"/>
        <v>１～４以外</v>
      </c>
      <c r="W2287" s="628"/>
      <c r="X2287" s="112"/>
      <c r="Y2287" s="199"/>
      <c r="Z2287" s="636"/>
      <c r="AA2287" s="200"/>
      <c r="AB2287" s="114" t="e">
        <f t="shared" si="242"/>
        <v>#N/A</v>
      </c>
      <c r="AC2287" s="115" t="str">
        <f t="shared" si="245"/>
        <v/>
      </c>
      <c r="AD2287" s="145" t="str">
        <f t="shared" si="237"/>
        <v/>
      </c>
      <c r="BD2287" s="36">
        <v>2267</v>
      </c>
      <c r="BE2287" s="223"/>
      <c r="BF2287" s="231"/>
      <c r="BG2287" s="231"/>
      <c r="BH2287" s="231"/>
      <c r="BI2287" s="231"/>
      <c r="BJ2287" s="223"/>
      <c r="BK2287" s="224"/>
      <c r="BL2287" s="223"/>
      <c r="BM2287" s="224"/>
      <c r="BN2287" s="225"/>
      <c r="BO2287" s="226"/>
      <c r="BP2287" s="224"/>
      <c r="BQ2287" s="224"/>
      <c r="BR2287" s="226"/>
      <c r="BS2287" s="225"/>
      <c r="CB2287" s="258"/>
      <c r="CC2287" s="258"/>
      <c r="CD2287" s="536" t="s">
        <v>2662</v>
      </c>
      <c r="CE2287" s="529">
        <v>0</v>
      </c>
      <c r="CF2287" s="530">
        <v>1</v>
      </c>
      <c r="CG2287" s="531">
        <f>DCOUNT($H$20:$AD$4020,"入力ﾁｪｯｸ",CD2286:CF2288)</f>
        <v>0</v>
      </c>
      <c r="CH2287" s="235"/>
    </row>
    <row r="2288" spans="8:86" ht="15" customHeight="1" x14ac:dyDescent="0.15">
      <c r="H2288" s="111">
        <f t="shared" si="244"/>
        <v>0</v>
      </c>
      <c r="I2288" s="110">
        <v>2268</v>
      </c>
      <c r="J2288" s="199"/>
      <c r="K2288" s="199"/>
      <c r="L2288" s="112" t="e">
        <f t="shared" si="238"/>
        <v>#N/A</v>
      </c>
      <c r="M2288" s="199"/>
      <c r="N2288" s="199"/>
      <c r="O2288" s="124" t="str">
        <f t="shared" si="239"/>
        <v/>
      </c>
      <c r="P2288" s="124" t="str">
        <f t="shared" si="240"/>
        <v/>
      </c>
      <c r="Q2288" s="199"/>
      <c r="R2288" s="113" t="s">
        <v>341</v>
      </c>
      <c r="S2288" s="199"/>
      <c r="T2288" s="113" t="s">
        <v>337</v>
      </c>
      <c r="U2288" s="199"/>
      <c r="V2288" s="112" t="str">
        <f t="shared" si="241"/>
        <v>１～４以外</v>
      </c>
      <c r="W2288" s="628"/>
      <c r="X2288" s="112"/>
      <c r="Y2288" s="199"/>
      <c r="Z2288" s="636"/>
      <c r="AA2288" s="200"/>
      <c r="AB2288" s="114" t="e">
        <f t="shared" si="242"/>
        <v>#N/A</v>
      </c>
      <c r="AC2288" s="115" t="str">
        <f t="shared" si="245"/>
        <v/>
      </c>
      <c r="AD2288" s="145" t="str">
        <f t="shared" si="237"/>
        <v/>
      </c>
      <c r="BD2288" s="36">
        <v>2268</v>
      </c>
      <c r="BE2288" s="223"/>
      <c r="BF2288" s="231"/>
      <c r="BG2288" s="231"/>
      <c r="BH2288" s="231"/>
      <c r="BI2288" s="231"/>
      <c r="BJ2288" s="223"/>
      <c r="BK2288" s="224"/>
      <c r="BL2288" s="223"/>
      <c r="BM2288" s="224"/>
      <c r="BN2288" s="225"/>
      <c r="BO2288" s="226"/>
      <c r="BP2288" s="224"/>
      <c r="BQ2288" s="224"/>
      <c r="BR2288" s="226"/>
      <c r="BS2288" s="225"/>
      <c r="CB2288" s="258"/>
      <c r="CC2288" s="258"/>
      <c r="CD2288" s="536" t="s">
        <v>2662</v>
      </c>
      <c r="CE2288" s="533">
        <v>0</v>
      </c>
      <c r="CF2288" s="534">
        <v>2</v>
      </c>
      <c r="CG2288" s="535"/>
      <c r="CH2288" s="235"/>
    </row>
    <row r="2289" spans="8:86" ht="15" customHeight="1" x14ac:dyDescent="0.15">
      <c r="H2289" s="111">
        <f t="shared" si="244"/>
        <v>0</v>
      </c>
      <c r="I2289" s="110">
        <v>2269</v>
      </c>
      <c r="J2289" s="199"/>
      <c r="K2289" s="199"/>
      <c r="L2289" s="112" t="e">
        <f t="shared" si="238"/>
        <v>#N/A</v>
      </c>
      <c r="M2289" s="199"/>
      <c r="N2289" s="199"/>
      <c r="O2289" s="124" t="str">
        <f t="shared" si="239"/>
        <v/>
      </c>
      <c r="P2289" s="124" t="str">
        <f t="shared" si="240"/>
        <v/>
      </c>
      <c r="Q2289" s="199"/>
      <c r="R2289" s="113" t="s">
        <v>341</v>
      </c>
      <c r="S2289" s="199"/>
      <c r="T2289" s="113" t="s">
        <v>337</v>
      </c>
      <c r="U2289" s="199"/>
      <c r="V2289" s="112" t="str">
        <f t="shared" si="241"/>
        <v>１～４以外</v>
      </c>
      <c r="W2289" s="628"/>
      <c r="X2289" s="112"/>
      <c r="Y2289" s="199"/>
      <c r="Z2289" s="636"/>
      <c r="AA2289" s="200"/>
      <c r="AB2289" s="114" t="e">
        <f t="shared" si="242"/>
        <v>#N/A</v>
      </c>
      <c r="AC2289" s="115" t="str">
        <f t="shared" si="245"/>
        <v/>
      </c>
      <c r="AD2289" s="145" t="str">
        <f t="shared" si="237"/>
        <v/>
      </c>
      <c r="BD2289" s="36">
        <v>2269</v>
      </c>
      <c r="BE2289" s="223"/>
      <c r="BF2289" s="231"/>
      <c r="BG2289" s="231"/>
      <c r="BH2289" s="231"/>
      <c r="BI2289" s="231"/>
      <c r="BJ2289" s="223"/>
      <c r="BK2289" s="224"/>
      <c r="BL2289" s="223"/>
      <c r="BM2289" s="224"/>
      <c r="BN2289" s="225"/>
      <c r="BO2289" s="226"/>
      <c r="BP2289" s="224"/>
      <c r="BQ2289" s="224"/>
      <c r="BR2289" s="226"/>
      <c r="BS2289" s="225"/>
      <c r="CB2289" s="258"/>
      <c r="CC2289" s="258"/>
      <c r="CD2289" s="524" t="s">
        <v>242</v>
      </c>
      <c r="CE2289" s="525" t="s">
        <v>505</v>
      </c>
      <c r="CF2289" s="526" t="s">
        <v>725</v>
      </c>
      <c r="CG2289" s="527"/>
      <c r="CH2289" s="235"/>
    </row>
    <row r="2290" spans="8:86" ht="15" customHeight="1" x14ac:dyDescent="0.15">
      <c r="H2290" s="111">
        <f t="shared" si="244"/>
        <v>0</v>
      </c>
      <c r="I2290" s="110">
        <v>2270</v>
      </c>
      <c r="J2290" s="199"/>
      <c r="K2290" s="199"/>
      <c r="L2290" s="112" t="e">
        <f t="shared" si="238"/>
        <v>#N/A</v>
      </c>
      <c r="M2290" s="199"/>
      <c r="N2290" s="199"/>
      <c r="O2290" s="124" t="str">
        <f t="shared" si="239"/>
        <v/>
      </c>
      <c r="P2290" s="124" t="str">
        <f t="shared" si="240"/>
        <v/>
      </c>
      <c r="Q2290" s="199"/>
      <c r="R2290" s="113" t="s">
        <v>341</v>
      </c>
      <c r="S2290" s="199"/>
      <c r="T2290" s="113" t="s">
        <v>337</v>
      </c>
      <c r="U2290" s="199"/>
      <c r="V2290" s="112" t="str">
        <f t="shared" si="241"/>
        <v>１～４以外</v>
      </c>
      <c r="W2290" s="628"/>
      <c r="X2290" s="112"/>
      <c r="Y2290" s="199"/>
      <c r="Z2290" s="636"/>
      <c r="AA2290" s="200"/>
      <c r="AB2290" s="114" t="e">
        <f t="shared" si="242"/>
        <v>#N/A</v>
      </c>
      <c r="AC2290" s="115" t="str">
        <f t="shared" si="245"/>
        <v/>
      </c>
      <c r="AD2290" s="145" t="str">
        <f t="shared" si="237"/>
        <v/>
      </c>
      <c r="BD2290" s="36">
        <v>2270</v>
      </c>
      <c r="BE2290" s="223"/>
      <c r="BF2290" s="231"/>
      <c r="BG2290" s="231"/>
      <c r="BH2290" s="231"/>
      <c r="BI2290" s="231"/>
      <c r="BJ2290" s="223"/>
      <c r="BK2290" s="224"/>
      <c r="BL2290" s="223"/>
      <c r="BM2290" s="224"/>
      <c r="BN2290" s="225"/>
      <c r="BO2290" s="226"/>
      <c r="BP2290" s="224"/>
      <c r="BQ2290" s="224"/>
      <c r="BR2290" s="226"/>
      <c r="BS2290" s="225"/>
      <c r="CB2290" s="258"/>
      <c r="CC2290" s="258"/>
      <c r="CD2290" s="536" t="s">
        <v>2663</v>
      </c>
      <c r="CE2290" s="529">
        <v>0</v>
      </c>
      <c r="CF2290" s="530">
        <v>1</v>
      </c>
      <c r="CG2290" s="531">
        <f>DCOUNT($H$20:$AD$4020,"入力ﾁｪｯｸ",CD2289:CF2291)</f>
        <v>0</v>
      </c>
      <c r="CH2290" s="235"/>
    </row>
    <row r="2291" spans="8:86" ht="15" customHeight="1" x14ac:dyDescent="0.15">
      <c r="H2291" s="111">
        <f t="shared" si="244"/>
        <v>0</v>
      </c>
      <c r="I2291" s="110">
        <v>2271</v>
      </c>
      <c r="J2291" s="199"/>
      <c r="K2291" s="199"/>
      <c r="L2291" s="112" t="e">
        <f t="shared" si="238"/>
        <v>#N/A</v>
      </c>
      <c r="M2291" s="199"/>
      <c r="N2291" s="199"/>
      <c r="O2291" s="124" t="str">
        <f t="shared" si="239"/>
        <v/>
      </c>
      <c r="P2291" s="124" t="str">
        <f t="shared" si="240"/>
        <v/>
      </c>
      <c r="Q2291" s="199"/>
      <c r="R2291" s="113" t="s">
        <v>341</v>
      </c>
      <c r="S2291" s="199"/>
      <c r="T2291" s="113" t="s">
        <v>337</v>
      </c>
      <c r="U2291" s="199"/>
      <c r="V2291" s="112" t="str">
        <f t="shared" si="241"/>
        <v>１～４以外</v>
      </c>
      <c r="W2291" s="628"/>
      <c r="X2291" s="112"/>
      <c r="Y2291" s="199"/>
      <c r="Z2291" s="636"/>
      <c r="AA2291" s="200"/>
      <c r="AB2291" s="114" t="e">
        <f t="shared" si="242"/>
        <v>#N/A</v>
      </c>
      <c r="AC2291" s="115" t="str">
        <f t="shared" si="245"/>
        <v/>
      </c>
      <c r="AD2291" s="145" t="str">
        <f t="shared" si="237"/>
        <v/>
      </c>
      <c r="BD2291" s="36">
        <v>2271</v>
      </c>
      <c r="BE2291" s="223"/>
      <c r="BF2291" s="231"/>
      <c r="BG2291" s="231"/>
      <c r="BH2291" s="231"/>
      <c r="BI2291" s="231"/>
      <c r="BJ2291" s="223"/>
      <c r="BK2291" s="224"/>
      <c r="BL2291" s="223"/>
      <c r="BM2291" s="224"/>
      <c r="BN2291" s="225"/>
      <c r="BO2291" s="226"/>
      <c r="BP2291" s="224"/>
      <c r="BQ2291" s="224"/>
      <c r="BR2291" s="226"/>
      <c r="BS2291" s="225"/>
      <c r="CB2291" s="258"/>
      <c r="CC2291" s="258"/>
      <c r="CD2291" s="536" t="s">
        <v>2663</v>
      </c>
      <c r="CE2291" s="533">
        <v>0</v>
      </c>
      <c r="CF2291" s="534">
        <v>2</v>
      </c>
      <c r="CG2291" s="535"/>
      <c r="CH2291" s="235"/>
    </row>
    <row r="2292" spans="8:86" ht="15" customHeight="1" x14ac:dyDescent="0.15">
      <c r="H2292" s="111">
        <f t="shared" si="244"/>
        <v>0</v>
      </c>
      <c r="I2292" s="110">
        <v>2272</v>
      </c>
      <c r="J2292" s="199"/>
      <c r="K2292" s="199"/>
      <c r="L2292" s="112" t="e">
        <f t="shared" si="238"/>
        <v>#N/A</v>
      </c>
      <c r="M2292" s="199"/>
      <c r="N2292" s="199"/>
      <c r="O2292" s="124" t="str">
        <f t="shared" si="239"/>
        <v/>
      </c>
      <c r="P2292" s="124" t="str">
        <f t="shared" si="240"/>
        <v/>
      </c>
      <c r="Q2292" s="199"/>
      <c r="R2292" s="113" t="s">
        <v>341</v>
      </c>
      <c r="S2292" s="199"/>
      <c r="T2292" s="113" t="s">
        <v>337</v>
      </c>
      <c r="U2292" s="199"/>
      <c r="V2292" s="112" t="str">
        <f t="shared" si="241"/>
        <v>１～４以外</v>
      </c>
      <c r="W2292" s="628"/>
      <c r="X2292" s="112"/>
      <c r="Y2292" s="199"/>
      <c r="Z2292" s="636"/>
      <c r="AA2292" s="200"/>
      <c r="AB2292" s="114" t="e">
        <f t="shared" si="242"/>
        <v>#N/A</v>
      </c>
      <c r="AC2292" s="115" t="str">
        <f t="shared" si="245"/>
        <v/>
      </c>
      <c r="AD2292" s="145" t="str">
        <f t="shared" si="237"/>
        <v/>
      </c>
      <c r="BD2292" s="36">
        <v>2272</v>
      </c>
      <c r="BE2292" s="223"/>
      <c r="BF2292" s="231"/>
      <c r="BG2292" s="231"/>
      <c r="BH2292" s="231"/>
      <c r="BI2292" s="231"/>
      <c r="BJ2292" s="223"/>
      <c r="BK2292" s="224"/>
      <c r="BL2292" s="223"/>
      <c r="BM2292" s="224"/>
      <c r="BN2292" s="225"/>
      <c r="BO2292" s="226"/>
      <c r="BP2292" s="224"/>
      <c r="BQ2292" s="224"/>
      <c r="BR2292" s="226"/>
      <c r="BS2292" s="225"/>
      <c r="CB2292" s="258"/>
      <c r="CC2292" s="258"/>
      <c r="CD2292" s="524" t="s">
        <v>242</v>
      </c>
      <c r="CE2292" s="525" t="s">
        <v>505</v>
      </c>
      <c r="CF2292" s="526" t="s">
        <v>725</v>
      </c>
      <c r="CG2292" s="527"/>
      <c r="CH2292" s="235"/>
    </row>
    <row r="2293" spans="8:86" ht="15" customHeight="1" x14ac:dyDescent="0.15">
      <c r="H2293" s="111">
        <f t="shared" si="244"/>
        <v>0</v>
      </c>
      <c r="I2293" s="110">
        <v>2273</v>
      </c>
      <c r="J2293" s="199"/>
      <c r="K2293" s="199"/>
      <c r="L2293" s="112" t="e">
        <f t="shared" si="238"/>
        <v>#N/A</v>
      </c>
      <c r="M2293" s="199"/>
      <c r="N2293" s="199"/>
      <c r="O2293" s="124" t="str">
        <f t="shared" si="239"/>
        <v/>
      </c>
      <c r="P2293" s="124" t="str">
        <f t="shared" si="240"/>
        <v/>
      </c>
      <c r="Q2293" s="199"/>
      <c r="R2293" s="113" t="s">
        <v>341</v>
      </c>
      <c r="S2293" s="199"/>
      <c r="T2293" s="113" t="s">
        <v>337</v>
      </c>
      <c r="U2293" s="199"/>
      <c r="V2293" s="112" t="str">
        <f t="shared" si="241"/>
        <v>１～４以外</v>
      </c>
      <c r="W2293" s="628"/>
      <c r="X2293" s="112"/>
      <c r="Y2293" s="199"/>
      <c r="Z2293" s="636"/>
      <c r="AA2293" s="200"/>
      <c r="AB2293" s="114" t="e">
        <f t="shared" si="242"/>
        <v>#N/A</v>
      </c>
      <c r="AC2293" s="115" t="str">
        <f t="shared" si="245"/>
        <v/>
      </c>
      <c r="AD2293" s="145" t="str">
        <f t="shared" si="237"/>
        <v/>
      </c>
      <c r="BD2293" s="36">
        <v>2273</v>
      </c>
      <c r="BE2293" s="223"/>
      <c r="BF2293" s="231"/>
      <c r="BG2293" s="231"/>
      <c r="BH2293" s="231"/>
      <c r="BI2293" s="231"/>
      <c r="BJ2293" s="223"/>
      <c r="BK2293" s="224"/>
      <c r="BL2293" s="223"/>
      <c r="BM2293" s="224"/>
      <c r="BN2293" s="225"/>
      <c r="BO2293" s="226"/>
      <c r="BP2293" s="224"/>
      <c r="BQ2293" s="224"/>
      <c r="BR2293" s="226"/>
      <c r="BS2293" s="225"/>
      <c r="CB2293" s="258"/>
      <c r="CC2293" s="258"/>
      <c r="CD2293" s="536" t="s">
        <v>2664</v>
      </c>
      <c r="CE2293" s="529">
        <v>0</v>
      </c>
      <c r="CF2293" s="530">
        <v>1</v>
      </c>
      <c r="CG2293" s="531">
        <f>DCOUNT($H$20:$AD$4020,"入力ﾁｪｯｸ",CD2292:CF2294)</f>
        <v>0</v>
      </c>
      <c r="CH2293" s="235"/>
    </row>
    <row r="2294" spans="8:86" ht="15" customHeight="1" x14ac:dyDescent="0.15">
      <c r="H2294" s="111">
        <f t="shared" si="244"/>
        <v>0</v>
      </c>
      <c r="I2294" s="110">
        <v>2274</v>
      </c>
      <c r="J2294" s="199"/>
      <c r="K2294" s="199"/>
      <c r="L2294" s="112" t="e">
        <f t="shared" si="238"/>
        <v>#N/A</v>
      </c>
      <c r="M2294" s="199"/>
      <c r="N2294" s="199"/>
      <c r="O2294" s="124" t="str">
        <f t="shared" si="239"/>
        <v/>
      </c>
      <c r="P2294" s="124" t="str">
        <f t="shared" si="240"/>
        <v/>
      </c>
      <c r="Q2294" s="199"/>
      <c r="R2294" s="113" t="s">
        <v>341</v>
      </c>
      <c r="S2294" s="199"/>
      <c r="T2294" s="113" t="s">
        <v>337</v>
      </c>
      <c r="U2294" s="199"/>
      <c r="V2294" s="112" t="str">
        <f t="shared" si="241"/>
        <v>１～４以外</v>
      </c>
      <c r="W2294" s="628"/>
      <c r="X2294" s="112"/>
      <c r="Y2294" s="199"/>
      <c r="Z2294" s="636"/>
      <c r="AA2294" s="200"/>
      <c r="AB2294" s="114" t="e">
        <f t="shared" si="242"/>
        <v>#N/A</v>
      </c>
      <c r="AC2294" s="115" t="str">
        <f t="shared" si="245"/>
        <v/>
      </c>
      <c r="AD2294" s="145" t="str">
        <f t="shared" si="237"/>
        <v/>
      </c>
      <c r="BD2294" s="36">
        <v>2274</v>
      </c>
      <c r="BE2294" s="223"/>
      <c r="BF2294" s="231"/>
      <c r="BG2294" s="231"/>
      <c r="BH2294" s="231"/>
      <c r="BI2294" s="231"/>
      <c r="BJ2294" s="223"/>
      <c r="BK2294" s="224"/>
      <c r="BL2294" s="223"/>
      <c r="BM2294" s="224"/>
      <c r="BN2294" s="225"/>
      <c r="BO2294" s="226"/>
      <c r="BP2294" s="224"/>
      <c r="BQ2294" s="224"/>
      <c r="BR2294" s="226"/>
      <c r="BS2294" s="225"/>
      <c r="CB2294" s="258"/>
      <c r="CC2294" s="258"/>
      <c r="CD2294" s="536" t="s">
        <v>2664</v>
      </c>
      <c r="CE2294" s="533">
        <v>0</v>
      </c>
      <c r="CF2294" s="534">
        <v>2</v>
      </c>
      <c r="CG2294" s="535"/>
      <c r="CH2294" s="235"/>
    </row>
    <row r="2295" spans="8:86" ht="15" customHeight="1" x14ac:dyDescent="0.15">
      <c r="H2295" s="111">
        <f t="shared" si="244"/>
        <v>0</v>
      </c>
      <c r="I2295" s="110">
        <v>2275</v>
      </c>
      <c r="J2295" s="199"/>
      <c r="K2295" s="199"/>
      <c r="L2295" s="112" t="e">
        <f t="shared" si="238"/>
        <v>#N/A</v>
      </c>
      <c r="M2295" s="199"/>
      <c r="N2295" s="199"/>
      <c r="O2295" s="124" t="str">
        <f t="shared" si="239"/>
        <v/>
      </c>
      <c r="P2295" s="124" t="str">
        <f t="shared" si="240"/>
        <v/>
      </c>
      <c r="Q2295" s="199"/>
      <c r="R2295" s="113" t="s">
        <v>341</v>
      </c>
      <c r="S2295" s="199"/>
      <c r="T2295" s="113" t="s">
        <v>337</v>
      </c>
      <c r="U2295" s="199"/>
      <c r="V2295" s="112" t="str">
        <f t="shared" si="241"/>
        <v>１～４以外</v>
      </c>
      <c r="W2295" s="628"/>
      <c r="X2295" s="112"/>
      <c r="Y2295" s="199"/>
      <c r="Z2295" s="636"/>
      <c r="AA2295" s="200"/>
      <c r="AB2295" s="114" t="e">
        <f t="shared" si="242"/>
        <v>#N/A</v>
      </c>
      <c r="AC2295" s="115" t="str">
        <f t="shared" si="245"/>
        <v/>
      </c>
      <c r="AD2295" s="145" t="str">
        <f t="shared" si="237"/>
        <v/>
      </c>
      <c r="BD2295" s="36">
        <v>2275</v>
      </c>
      <c r="BE2295" s="223"/>
      <c r="BF2295" s="231"/>
      <c r="BG2295" s="231"/>
      <c r="BH2295" s="231"/>
      <c r="BI2295" s="231"/>
      <c r="BJ2295" s="223"/>
      <c r="BK2295" s="224"/>
      <c r="BL2295" s="223"/>
      <c r="BM2295" s="224"/>
      <c r="BN2295" s="225"/>
      <c r="BO2295" s="226"/>
      <c r="BP2295" s="224"/>
      <c r="BQ2295" s="224"/>
      <c r="BR2295" s="226"/>
      <c r="BS2295" s="225"/>
      <c r="CB2295" s="258"/>
      <c r="CC2295" s="258"/>
      <c r="CD2295" s="524" t="s">
        <v>242</v>
      </c>
      <c r="CE2295" s="525" t="s">
        <v>505</v>
      </c>
      <c r="CF2295" s="526" t="s">
        <v>725</v>
      </c>
      <c r="CG2295" s="527"/>
      <c r="CH2295" s="235"/>
    </row>
    <row r="2296" spans="8:86" ht="15" customHeight="1" x14ac:dyDescent="0.15">
      <c r="H2296" s="111">
        <f t="shared" si="244"/>
        <v>0</v>
      </c>
      <c r="I2296" s="110">
        <v>2276</v>
      </c>
      <c r="J2296" s="199"/>
      <c r="K2296" s="199"/>
      <c r="L2296" s="112" t="e">
        <f t="shared" si="238"/>
        <v>#N/A</v>
      </c>
      <c r="M2296" s="199"/>
      <c r="N2296" s="199"/>
      <c r="O2296" s="124" t="str">
        <f t="shared" si="239"/>
        <v/>
      </c>
      <c r="P2296" s="124" t="str">
        <f t="shared" si="240"/>
        <v/>
      </c>
      <c r="Q2296" s="199"/>
      <c r="R2296" s="113" t="s">
        <v>341</v>
      </c>
      <c r="S2296" s="199"/>
      <c r="T2296" s="113" t="s">
        <v>337</v>
      </c>
      <c r="U2296" s="199"/>
      <c r="V2296" s="112" t="str">
        <f t="shared" si="241"/>
        <v>１～４以外</v>
      </c>
      <c r="W2296" s="628"/>
      <c r="X2296" s="112"/>
      <c r="Y2296" s="199"/>
      <c r="Z2296" s="636"/>
      <c r="AA2296" s="200"/>
      <c r="AB2296" s="114" t="e">
        <f t="shared" si="242"/>
        <v>#N/A</v>
      </c>
      <c r="AC2296" s="115" t="str">
        <f t="shared" si="245"/>
        <v/>
      </c>
      <c r="AD2296" s="145" t="str">
        <f t="shared" si="237"/>
        <v/>
      </c>
      <c r="BD2296" s="36">
        <v>2276</v>
      </c>
      <c r="BE2296" s="223"/>
      <c r="BF2296" s="231"/>
      <c r="BG2296" s="231"/>
      <c r="BH2296" s="231"/>
      <c r="BI2296" s="231"/>
      <c r="BJ2296" s="223"/>
      <c r="BK2296" s="224"/>
      <c r="BL2296" s="223"/>
      <c r="BM2296" s="224"/>
      <c r="BN2296" s="225"/>
      <c r="BO2296" s="226"/>
      <c r="BP2296" s="224"/>
      <c r="BQ2296" s="224"/>
      <c r="BR2296" s="226"/>
      <c r="BS2296" s="225"/>
      <c r="CB2296" s="258"/>
      <c r="CC2296" s="258"/>
      <c r="CD2296" s="536" t="s">
        <v>2665</v>
      </c>
      <c r="CE2296" s="529">
        <v>0</v>
      </c>
      <c r="CF2296" s="530">
        <v>1</v>
      </c>
      <c r="CG2296" s="531">
        <f>DCOUNT($H$20:$AD$4020,"入力ﾁｪｯｸ",CD2295:CF2297)</f>
        <v>0</v>
      </c>
      <c r="CH2296" s="235"/>
    </row>
    <row r="2297" spans="8:86" ht="15" customHeight="1" x14ac:dyDescent="0.15">
      <c r="H2297" s="111">
        <f t="shared" si="244"/>
        <v>0</v>
      </c>
      <c r="I2297" s="110">
        <v>2277</v>
      </c>
      <c r="J2297" s="199"/>
      <c r="K2297" s="199"/>
      <c r="L2297" s="112" t="e">
        <f t="shared" si="238"/>
        <v>#N/A</v>
      </c>
      <c r="M2297" s="199"/>
      <c r="N2297" s="199"/>
      <c r="O2297" s="124" t="str">
        <f t="shared" si="239"/>
        <v/>
      </c>
      <c r="P2297" s="124" t="str">
        <f t="shared" si="240"/>
        <v/>
      </c>
      <c r="Q2297" s="199"/>
      <c r="R2297" s="113" t="s">
        <v>341</v>
      </c>
      <c r="S2297" s="199"/>
      <c r="T2297" s="113" t="s">
        <v>337</v>
      </c>
      <c r="U2297" s="199"/>
      <c r="V2297" s="112" t="str">
        <f t="shared" si="241"/>
        <v>１～４以外</v>
      </c>
      <c r="W2297" s="628"/>
      <c r="X2297" s="112"/>
      <c r="Y2297" s="199"/>
      <c r="Z2297" s="636"/>
      <c r="AA2297" s="200"/>
      <c r="AB2297" s="114" t="e">
        <f t="shared" si="242"/>
        <v>#N/A</v>
      </c>
      <c r="AC2297" s="115" t="str">
        <f t="shared" si="245"/>
        <v/>
      </c>
      <c r="AD2297" s="145" t="str">
        <f t="shared" si="237"/>
        <v/>
      </c>
      <c r="BD2297" s="36">
        <v>2277</v>
      </c>
      <c r="BE2297" s="223"/>
      <c r="BF2297" s="231"/>
      <c r="BG2297" s="231"/>
      <c r="BH2297" s="231"/>
      <c r="BI2297" s="231"/>
      <c r="BJ2297" s="223"/>
      <c r="BK2297" s="224"/>
      <c r="BL2297" s="223"/>
      <c r="BM2297" s="224"/>
      <c r="BN2297" s="225"/>
      <c r="BO2297" s="226"/>
      <c r="BP2297" s="224"/>
      <c r="BQ2297" s="224"/>
      <c r="BR2297" s="226"/>
      <c r="BS2297" s="225"/>
      <c r="CB2297" s="258"/>
      <c r="CC2297" s="258"/>
      <c r="CD2297" s="536" t="s">
        <v>2665</v>
      </c>
      <c r="CE2297" s="533">
        <v>0</v>
      </c>
      <c r="CF2297" s="534">
        <v>2</v>
      </c>
      <c r="CG2297" s="535"/>
      <c r="CH2297" s="235"/>
    </row>
    <row r="2298" spans="8:86" ht="15" customHeight="1" x14ac:dyDescent="0.15">
      <c r="H2298" s="111">
        <f t="shared" si="244"/>
        <v>0</v>
      </c>
      <c r="I2298" s="110">
        <v>2278</v>
      </c>
      <c r="J2298" s="199"/>
      <c r="K2298" s="199"/>
      <c r="L2298" s="112" t="e">
        <f t="shared" si="238"/>
        <v>#N/A</v>
      </c>
      <c r="M2298" s="199"/>
      <c r="N2298" s="199"/>
      <c r="O2298" s="124" t="str">
        <f t="shared" si="239"/>
        <v/>
      </c>
      <c r="P2298" s="124" t="str">
        <f t="shared" si="240"/>
        <v/>
      </c>
      <c r="Q2298" s="199"/>
      <c r="R2298" s="113" t="s">
        <v>341</v>
      </c>
      <c r="S2298" s="199"/>
      <c r="T2298" s="113" t="s">
        <v>337</v>
      </c>
      <c r="U2298" s="199"/>
      <c r="V2298" s="112" t="str">
        <f t="shared" si="241"/>
        <v>１～４以外</v>
      </c>
      <c r="W2298" s="628"/>
      <c r="X2298" s="112"/>
      <c r="Y2298" s="199"/>
      <c r="Z2298" s="636"/>
      <c r="AA2298" s="200"/>
      <c r="AB2298" s="114" t="e">
        <f t="shared" si="242"/>
        <v>#N/A</v>
      </c>
      <c r="AC2298" s="115" t="str">
        <f t="shared" si="245"/>
        <v/>
      </c>
      <c r="AD2298" s="145" t="str">
        <f t="shared" si="237"/>
        <v/>
      </c>
      <c r="BD2298" s="36">
        <v>2278</v>
      </c>
      <c r="BE2298" s="223"/>
      <c r="BF2298" s="231"/>
      <c r="BG2298" s="231"/>
      <c r="BH2298" s="231"/>
      <c r="BI2298" s="231"/>
      <c r="BJ2298" s="223"/>
      <c r="BK2298" s="224"/>
      <c r="BL2298" s="223"/>
      <c r="BM2298" s="224"/>
      <c r="BN2298" s="225"/>
      <c r="BO2298" s="226"/>
      <c r="BP2298" s="224"/>
      <c r="BQ2298" s="224"/>
      <c r="BR2298" s="226"/>
      <c r="BS2298" s="225"/>
      <c r="CB2298" s="258"/>
      <c r="CC2298" s="258"/>
      <c r="CD2298" s="524" t="s">
        <v>242</v>
      </c>
      <c r="CE2298" s="525" t="s">
        <v>505</v>
      </c>
      <c r="CF2298" s="526" t="s">
        <v>725</v>
      </c>
      <c r="CG2298" s="527"/>
      <c r="CH2298" s="235"/>
    </row>
    <row r="2299" spans="8:86" ht="15" customHeight="1" x14ac:dyDescent="0.15">
      <c r="H2299" s="111">
        <f t="shared" si="244"/>
        <v>0</v>
      </c>
      <c r="I2299" s="110">
        <v>2279</v>
      </c>
      <c r="J2299" s="199"/>
      <c r="K2299" s="199"/>
      <c r="L2299" s="112" t="e">
        <f t="shared" si="238"/>
        <v>#N/A</v>
      </c>
      <c r="M2299" s="199"/>
      <c r="N2299" s="199"/>
      <c r="O2299" s="124" t="str">
        <f t="shared" si="239"/>
        <v/>
      </c>
      <c r="P2299" s="124" t="str">
        <f t="shared" si="240"/>
        <v/>
      </c>
      <c r="Q2299" s="199"/>
      <c r="R2299" s="113" t="s">
        <v>341</v>
      </c>
      <c r="S2299" s="199"/>
      <c r="T2299" s="113" t="s">
        <v>337</v>
      </c>
      <c r="U2299" s="199"/>
      <c r="V2299" s="112" t="str">
        <f t="shared" si="241"/>
        <v>１～４以外</v>
      </c>
      <c r="W2299" s="628"/>
      <c r="X2299" s="112"/>
      <c r="Y2299" s="199"/>
      <c r="Z2299" s="636"/>
      <c r="AA2299" s="200"/>
      <c r="AB2299" s="114" t="e">
        <f t="shared" si="242"/>
        <v>#N/A</v>
      </c>
      <c r="AC2299" s="115" t="str">
        <f t="shared" si="245"/>
        <v/>
      </c>
      <c r="AD2299" s="145" t="str">
        <f t="shared" si="237"/>
        <v/>
      </c>
      <c r="BD2299" s="36">
        <v>2279</v>
      </c>
      <c r="BE2299" s="223"/>
      <c r="BF2299" s="231"/>
      <c r="BG2299" s="231"/>
      <c r="BH2299" s="231"/>
      <c r="BI2299" s="231"/>
      <c r="BJ2299" s="223"/>
      <c r="BK2299" s="224"/>
      <c r="BL2299" s="223"/>
      <c r="BM2299" s="224"/>
      <c r="BN2299" s="225"/>
      <c r="BO2299" s="226"/>
      <c r="BP2299" s="224"/>
      <c r="BQ2299" s="224"/>
      <c r="BR2299" s="226"/>
      <c r="BS2299" s="225"/>
      <c r="CB2299" s="258"/>
      <c r="CC2299" s="258"/>
      <c r="CD2299" s="536" t="s">
        <v>2667</v>
      </c>
      <c r="CE2299" s="529">
        <v>0</v>
      </c>
      <c r="CF2299" s="530">
        <v>1</v>
      </c>
      <c r="CG2299" s="531">
        <f>DCOUNT($H$20:$AD$4020,"入力ﾁｪｯｸ",CD2298:CF2300)</f>
        <v>0</v>
      </c>
      <c r="CH2299" s="235"/>
    </row>
    <row r="2300" spans="8:86" ht="15" customHeight="1" x14ac:dyDescent="0.15">
      <c r="H2300" s="111">
        <f t="shared" si="244"/>
        <v>0</v>
      </c>
      <c r="I2300" s="110">
        <v>2280</v>
      </c>
      <c r="J2300" s="199"/>
      <c r="K2300" s="199"/>
      <c r="L2300" s="112" t="e">
        <f t="shared" si="238"/>
        <v>#N/A</v>
      </c>
      <c r="M2300" s="199"/>
      <c r="N2300" s="199"/>
      <c r="O2300" s="124" t="str">
        <f t="shared" si="239"/>
        <v/>
      </c>
      <c r="P2300" s="124" t="str">
        <f t="shared" si="240"/>
        <v/>
      </c>
      <c r="Q2300" s="199"/>
      <c r="R2300" s="113" t="s">
        <v>341</v>
      </c>
      <c r="S2300" s="199"/>
      <c r="T2300" s="113" t="s">
        <v>337</v>
      </c>
      <c r="U2300" s="199"/>
      <c r="V2300" s="112" t="str">
        <f t="shared" si="241"/>
        <v>１～４以外</v>
      </c>
      <c r="W2300" s="628"/>
      <c r="X2300" s="112"/>
      <c r="Y2300" s="199"/>
      <c r="Z2300" s="636"/>
      <c r="AA2300" s="200"/>
      <c r="AB2300" s="114" t="e">
        <f t="shared" si="242"/>
        <v>#N/A</v>
      </c>
      <c r="AC2300" s="115" t="str">
        <f t="shared" si="245"/>
        <v/>
      </c>
      <c r="AD2300" s="145" t="str">
        <f t="shared" si="237"/>
        <v/>
      </c>
      <c r="BD2300" s="36">
        <v>2280</v>
      </c>
      <c r="BE2300" s="223"/>
      <c r="BF2300" s="231"/>
      <c r="BG2300" s="231"/>
      <c r="BH2300" s="231"/>
      <c r="BI2300" s="231"/>
      <c r="BJ2300" s="223"/>
      <c r="BK2300" s="224"/>
      <c r="BL2300" s="223"/>
      <c r="BM2300" s="224"/>
      <c r="BN2300" s="225"/>
      <c r="BO2300" s="226"/>
      <c r="BP2300" s="224"/>
      <c r="BQ2300" s="224"/>
      <c r="BR2300" s="226"/>
      <c r="BS2300" s="225"/>
      <c r="CB2300" s="258"/>
      <c r="CC2300" s="258"/>
      <c r="CD2300" s="536" t="s">
        <v>2666</v>
      </c>
      <c r="CE2300" s="533">
        <v>0</v>
      </c>
      <c r="CF2300" s="534">
        <v>2</v>
      </c>
      <c r="CG2300" s="535"/>
      <c r="CH2300" s="235"/>
    </row>
    <row r="2301" spans="8:86" ht="15" customHeight="1" x14ac:dyDescent="0.15">
      <c r="H2301" s="111">
        <f t="shared" si="244"/>
        <v>0</v>
      </c>
      <c r="I2301" s="110">
        <v>2281</v>
      </c>
      <c r="J2301" s="199"/>
      <c r="K2301" s="199"/>
      <c r="L2301" s="112" t="e">
        <f t="shared" si="238"/>
        <v>#N/A</v>
      </c>
      <c r="M2301" s="199"/>
      <c r="N2301" s="199"/>
      <c r="O2301" s="124" t="str">
        <f t="shared" si="239"/>
        <v/>
      </c>
      <c r="P2301" s="124" t="str">
        <f t="shared" si="240"/>
        <v/>
      </c>
      <c r="Q2301" s="199"/>
      <c r="R2301" s="113" t="s">
        <v>341</v>
      </c>
      <c r="S2301" s="199"/>
      <c r="T2301" s="113" t="s">
        <v>337</v>
      </c>
      <c r="U2301" s="199"/>
      <c r="V2301" s="112" t="str">
        <f t="shared" si="241"/>
        <v>１～４以外</v>
      </c>
      <c r="W2301" s="628"/>
      <c r="X2301" s="112"/>
      <c r="Y2301" s="199"/>
      <c r="Z2301" s="636"/>
      <c r="AA2301" s="200"/>
      <c r="AB2301" s="114" t="e">
        <f t="shared" si="242"/>
        <v>#N/A</v>
      </c>
      <c r="AC2301" s="115" t="str">
        <f t="shared" si="245"/>
        <v/>
      </c>
      <c r="AD2301" s="145" t="str">
        <f t="shared" si="237"/>
        <v/>
      </c>
      <c r="BD2301" s="36">
        <v>2281</v>
      </c>
      <c r="BE2301" s="223"/>
      <c r="BF2301" s="231"/>
      <c r="BG2301" s="231"/>
      <c r="BH2301" s="231"/>
      <c r="BI2301" s="231"/>
      <c r="BJ2301" s="223"/>
      <c r="BK2301" s="224"/>
      <c r="BL2301" s="223"/>
      <c r="BM2301" s="224"/>
      <c r="BN2301" s="225"/>
      <c r="BO2301" s="226"/>
      <c r="BP2301" s="224"/>
      <c r="BQ2301" s="224"/>
      <c r="BR2301" s="226"/>
      <c r="BS2301" s="225"/>
      <c r="CB2301" s="258"/>
      <c r="CC2301" s="258"/>
      <c r="CD2301" s="524" t="s">
        <v>242</v>
      </c>
      <c r="CE2301" s="525" t="s">
        <v>505</v>
      </c>
      <c r="CF2301" s="526" t="s">
        <v>725</v>
      </c>
      <c r="CG2301" s="527"/>
      <c r="CH2301" s="235"/>
    </row>
    <row r="2302" spans="8:86" ht="15" customHeight="1" x14ac:dyDescent="0.15">
      <c r="H2302" s="111">
        <f t="shared" si="244"/>
        <v>0</v>
      </c>
      <c r="I2302" s="110">
        <v>2282</v>
      </c>
      <c r="J2302" s="199"/>
      <c r="K2302" s="199"/>
      <c r="L2302" s="112" t="e">
        <f t="shared" si="238"/>
        <v>#N/A</v>
      </c>
      <c r="M2302" s="199"/>
      <c r="N2302" s="199"/>
      <c r="O2302" s="124" t="str">
        <f t="shared" si="239"/>
        <v/>
      </c>
      <c r="P2302" s="124" t="str">
        <f t="shared" si="240"/>
        <v/>
      </c>
      <c r="Q2302" s="199"/>
      <c r="R2302" s="113" t="s">
        <v>341</v>
      </c>
      <c r="S2302" s="199"/>
      <c r="T2302" s="113" t="s">
        <v>337</v>
      </c>
      <c r="U2302" s="199"/>
      <c r="V2302" s="112" t="str">
        <f t="shared" si="241"/>
        <v>１～４以外</v>
      </c>
      <c r="W2302" s="628"/>
      <c r="X2302" s="112"/>
      <c r="Y2302" s="199"/>
      <c r="Z2302" s="636"/>
      <c r="AA2302" s="200"/>
      <c r="AB2302" s="114" t="e">
        <f t="shared" si="242"/>
        <v>#N/A</v>
      </c>
      <c r="AC2302" s="115" t="str">
        <f t="shared" si="245"/>
        <v/>
      </c>
      <c r="AD2302" s="145" t="str">
        <f t="shared" si="237"/>
        <v/>
      </c>
      <c r="BD2302" s="36">
        <v>2282</v>
      </c>
      <c r="BE2302" s="223"/>
      <c r="BF2302" s="231"/>
      <c r="BG2302" s="231"/>
      <c r="BH2302" s="231"/>
      <c r="BI2302" s="231"/>
      <c r="BJ2302" s="223"/>
      <c r="BK2302" s="224"/>
      <c r="BL2302" s="223"/>
      <c r="BM2302" s="224"/>
      <c r="BN2302" s="225"/>
      <c r="BO2302" s="226"/>
      <c r="BP2302" s="224"/>
      <c r="BQ2302" s="224"/>
      <c r="BR2302" s="226"/>
      <c r="BS2302" s="225"/>
      <c r="CB2302" s="258"/>
      <c r="CC2302" s="258"/>
      <c r="CD2302" s="536" t="s">
        <v>2669</v>
      </c>
      <c r="CE2302" s="529">
        <v>0</v>
      </c>
      <c r="CF2302" s="530">
        <v>1</v>
      </c>
      <c r="CG2302" s="531">
        <f>DCOUNT($H$20:$AD$4020,"入力ﾁｪｯｸ",CD2301:CF2303)</f>
        <v>0</v>
      </c>
      <c r="CH2302" s="235"/>
    </row>
    <row r="2303" spans="8:86" ht="15" customHeight="1" x14ac:dyDescent="0.15">
      <c r="H2303" s="111">
        <f t="shared" si="244"/>
        <v>0</v>
      </c>
      <c r="I2303" s="110">
        <v>2283</v>
      </c>
      <c r="J2303" s="199"/>
      <c r="K2303" s="199"/>
      <c r="L2303" s="112" t="e">
        <f t="shared" si="238"/>
        <v>#N/A</v>
      </c>
      <c r="M2303" s="199"/>
      <c r="N2303" s="199"/>
      <c r="O2303" s="124" t="str">
        <f t="shared" si="239"/>
        <v/>
      </c>
      <c r="P2303" s="124" t="str">
        <f t="shared" si="240"/>
        <v/>
      </c>
      <c r="Q2303" s="199"/>
      <c r="R2303" s="113" t="s">
        <v>341</v>
      </c>
      <c r="S2303" s="199"/>
      <c r="T2303" s="113" t="s">
        <v>337</v>
      </c>
      <c r="U2303" s="199"/>
      <c r="V2303" s="112" t="str">
        <f t="shared" si="241"/>
        <v>１～４以外</v>
      </c>
      <c r="W2303" s="628"/>
      <c r="X2303" s="112"/>
      <c r="Y2303" s="199"/>
      <c r="Z2303" s="636"/>
      <c r="AA2303" s="200"/>
      <c r="AB2303" s="114" t="e">
        <f t="shared" si="242"/>
        <v>#N/A</v>
      </c>
      <c r="AC2303" s="115" t="str">
        <f t="shared" si="245"/>
        <v/>
      </c>
      <c r="AD2303" s="145" t="str">
        <f t="shared" si="237"/>
        <v/>
      </c>
      <c r="BD2303" s="36">
        <v>2283</v>
      </c>
      <c r="BE2303" s="223"/>
      <c r="BF2303" s="231"/>
      <c r="BG2303" s="231"/>
      <c r="BH2303" s="231"/>
      <c r="BI2303" s="231"/>
      <c r="BJ2303" s="223"/>
      <c r="BK2303" s="224"/>
      <c r="BL2303" s="223"/>
      <c r="BM2303" s="224"/>
      <c r="BN2303" s="225"/>
      <c r="BO2303" s="226"/>
      <c r="BP2303" s="224"/>
      <c r="BQ2303" s="224"/>
      <c r="BR2303" s="226"/>
      <c r="BS2303" s="225"/>
      <c r="CB2303" s="258"/>
      <c r="CC2303" s="258"/>
      <c r="CD2303" s="536" t="s">
        <v>2668</v>
      </c>
      <c r="CE2303" s="533">
        <v>0</v>
      </c>
      <c r="CF2303" s="534">
        <v>2</v>
      </c>
      <c r="CG2303" s="535"/>
      <c r="CH2303" s="235"/>
    </row>
    <row r="2304" spans="8:86" ht="15" customHeight="1" x14ac:dyDescent="0.15">
      <c r="H2304" s="111">
        <f t="shared" si="244"/>
        <v>0</v>
      </c>
      <c r="I2304" s="110">
        <v>2284</v>
      </c>
      <c r="J2304" s="199"/>
      <c r="K2304" s="199"/>
      <c r="L2304" s="112" t="e">
        <f t="shared" si="238"/>
        <v>#N/A</v>
      </c>
      <c r="M2304" s="199"/>
      <c r="N2304" s="199"/>
      <c r="O2304" s="124" t="str">
        <f t="shared" si="239"/>
        <v/>
      </c>
      <c r="P2304" s="124" t="str">
        <f t="shared" si="240"/>
        <v/>
      </c>
      <c r="Q2304" s="199"/>
      <c r="R2304" s="113" t="s">
        <v>341</v>
      </c>
      <c r="S2304" s="199"/>
      <c r="T2304" s="113" t="s">
        <v>337</v>
      </c>
      <c r="U2304" s="199"/>
      <c r="V2304" s="112" t="str">
        <f t="shared" si="241"/>
        <v>１～４以外</v>
      </c>
      <c r="W2304" s="628"/>
      <c r="X2304" s="112"/>
      <c r="Y2304" s="199"/>
      <c r="Z2304" s="636"/>
      <c r="AA2304" s="200"/>
      <c r="AB2304" s="114" t="e">
        <f t="shared" si="242"/>
        <v>#N/A</v>
      </c>
      <c r="AC2304" s="115" t="str">
        <f t="shared" si="245"/>
        <v/>
      </c>
      <c r="AD2304" s="145" t="str">
        <f t="shared" si="237"/>
        <v/>
      </c>
      <c r="BD2304" s="36">
        <v>2284</v>
      </c>
      <c r="BE2304" s="223"/>
      <c r="BF2304" s="231"/>
      <c r="BG2304" s="231"/>
      <c r="BH2304" s="231"/>
      <c r="BI2304" s="231"/>
      <c r="BJ2304" s="223"/>
      <c r="BK2304" s="224"/>
      <c r="BL2304" s="223"/>
      <c r="BM2304" s="224"/>
      <c r="BN2304" s="225"/>
      <c r="BO2304" s="226"/>
      <c r="BP2304" s="224"/>
      <c r="BQ2304" s="224"/>
      <c r="BR2304" s="226"/>
      <c r="BS2304" s="225"/>
      <c r="CB2304" s="258"/>
      <c r="CC2304" s="258"/>
      <c r="CD2304" s="524" t="s">
        <v>242</v>
      </c>
      <c r="CE2304" s="525" t="s">
        <v>505</v>
      </c>
      <c r="CF2304" s="526" t="s">
        <v>725</v>
      </c>
      <c r="CG2304" s="527"/>
      <c r="CH2304" s="235"/>
    </row>
    <row r="2305" spans="8:86" ht="15" customHeight="1" x14ac:dyDescent="0.15">
      <c r="H2305" s="111">
        <f t="shared" si="244"/>
        <v>0</v>
      </c>
      <c r="I2305" s="110">
        <v>2285</v>
      </c>
      <c r="J2305" s="199"/>
      <c r="K2305" s="199"/>
      <c r="L2305" s="112" t="e">
        <f t="shared" si="238"/>
        <v>#N/A</v>
      </c>
      <c r="M2305" s="199"/>
      <c r="N2305" s="199"/>
      <c r="O2305" s="124" t="str">
        <f t="shared" si="239"/>
        <v/>
      </c>
      <c r="P2305" s="124" t="str">
        <f t="shared" si="240"/>
        <v/>
      </c>
      <c r="Q2305" s="199"/>
      <c r="R2305" s="113" t="s">
        <v>341</v>
      </c>
      <c r="S2305" s="199"/>
      <c r="T2305" s="113" t="s">
        <v>337</v>
      </c>
      <c r="U2305" s="199"/>
      <c r="V2305" s="112" t="str">
        <f t="shared" si="241"/>
        <v>１～４以外</v>
      </c>
      <c r="W2305" s="628"/>
      <c r="X2305" s="112"/>
      <c r="Y2305" s="199"/>
      <c r="Z2305" s="636"/>
      <c r="AA2305" s="200"/>
      <c r="AB2305" s="114" t="e">
        <f t="shared" si="242"/>
        <v>#N/A</v>
      </c>
      <c r="AC2305" s="115" t="str">
        <f t="shared" si="245"/>
        <v/>
      </c>
      <c r="AD2305" s="145" t="str">
        <f t="shared" si="237"/>
        <v/>
      </c>
      <c r="BD2305" s="36">
        <v>2285</v>
      </c>
      <c r="BE2305" s="223"/>
      <c r="BF2305" s="231"/>
      <c r="BG2305" s="231"/>
      <c r="BH2305" s="231"/>
      <c r="BI2305" s="231"/>
      <c r="BJ2305" s="223"/>
      <c r="BK2305" s="224"/>
      <c r="BL2305" s="223"/>
      <c r="BM2305" s="224"/>
      <c r="BN2305" s="225"/>
      <c r="BO2305" s="226"/>
      <c r="BP2305" s="224"/>
      <c r="BQ2305" s="224"/>
      <c r="BR2305" s="226"/>
      <c r="BS2305" s="225"/>
      <c r="CB2305" s="258"/>
      <c r="CC2305" s="258"/>
      <c r="CD2305" s="536" t="s">
        <v>2670</v>
      </c>
      <c r="CE2305" s="529">
        <v>0</v>
      </c>
      <c r="CF2305" s="530">
        <v>1</v>
      </c>
      <c r="CG2305" s="531">
        <f>DCOUNT($H$20:$AD$4020,"入力ﾁｪｯｸ",CD2304:CF2306)</f>
        <v>0</v>
      </c>
      <c r="CH2305" s="235"/>
    </row>
    <row r="2306" spans="8:86" ht="15" customHeight="1" x14ac:dyDescent="0.15">
      <c r="H2306" s="111">
        <f t="shared" si="244"/>
        <v>0</v>
      </c>
      <c r="I2306" s="110">
        <v>2286</v>
      </c>
      <c r="J2306" s="199"/>
      <c r="K2306" s="199"/>
      <c r="L2306" s="112" t="e">
        <f t="shared" si="238"/>
        <v>#N/A</v>
      </c>
      <c r="M2306" s="199"/>
      <c r="N2306" s="199"/>
      <c r="O2306" s="124" t="str">
        <f t="shared" si="239"/>
        <v/>
      </c>
      <c r="P2306" s="124" t="str">
        <f t="shared" si="240"/>
        <v/>
      </c>
      <c r="Q2306" s="199"/>
      <c r="R2306" s="113" t="s">
        <v>341</v>
      </c>
      <c r="S2306" s="199"/>
      <c r="T2306" s="113" t="s">
        <v>337</v>
      </c>
      <c r="U2306" s="199"/>
      <c r="V2306" s="112" t="str">
        <f t="shared" si="241"/>
        <v>１～４以外</v>
      </c>
      <c r="W2306" s="628"/>
      <c r="X2306" s="112"/>
      <c r="Y2306" s="199"/>
      <c r="Z2306" s="636"/>
      <c r="AA2306" s="200"/>
      <c r="AB2306" s="114" t="e">
        <f t="shared" si="242"/>
        <v>#N/A</v>
      </c>
      <c r="AC2306" s="115" t="str">
        <f t="shared" si="245"/>
        <v/>
      </c>
      <c r="AD2306" s="145" t="str">
        <f t="shared" si="237"/>
        <v/>
      </c>
      <c r="BD2306" s="36">
        <v>2286</v>
      </c>
      <c r="BE2306" s="223"/>
      <c r="BF2306" s="231"/>
      <c r="BG2306" s="231"/>
      <c r="BH2306" s="231"/>
      <c r="BI2306" s="231"/>
      <c r="BJ2306" s="223"/>
      <c r="BK2306" s="224"/>
      <c r="BL2306" s="223"/>
      <c r="BM2306" s="224"/>
      <c r="BN2306" s="225"/>
      <c r="BO2306" s="226"/>
      <c r="BP2306" s="224"/>
      <c r="BQ2306" s="224"/>
      <c r="BR2306" s="226"/>
      <c r="BS2306" s="225"/>
      <c r="CB2306" s="258"/>
      <c r="CC2306" s="258"/>
      <c r="CD2306" s="536" t="s">
        <v>2670</v>
      </c>
      <c r="CE2306" s="533">
        <v>0</v>
      </c>
      <c r="CF2306" s="534">
        <v>2</v>
      </c>
      <c r="CG2306" s="535"/>
      <c r="CH2306" s="235"/>
    </row>
    <row r="2307" spans="8:86" ht="15" customHeight="1" x14ac:dyDescent="0.15">
      <c r="H2307" s="111">
        <f t="shared" si="244"/>
        <v>0</v>
      </c>
      <c r="I2307" s="110">
        <v>2287</v>
      </c>
      <c r="J2307" s="199"/>
      <c r="K2307" s="199"/>
      <c r="L2307" s="112" t="e">
        <f t="shared" si="238"/>
        <v>#N/A</v>
      </c>
      <c r="M2307" s="199"/>
      <c r="N2307" s="199"/>
      <c r="O2307" s="124" t="str">
        <f t="shared" si="239"/>
        <v/>
      </c>
      <c r="P2307" s="124" t="str">
        <f t="shared" si="240"/>
        <v/>
      </c>
      <c r="Q2307" s="199"/>
      <c r="R2307" s="113" t="s">
        <v>341</v>
      </c>
      <c r="S2307" s="199"/>
      <c r="T2307" s="113" t="s">
        <v>337</v>
      </c>
      <c r="U2307" s="199"/>
      <c r="V2307" s="112" t="str">
        <f t="shared" si="241"/>
        <v>１～４以外</v>
      </c>
      <c r="W2307" s="628"/>
      <c r="X2307" s="112"/>
      <c r="Y2307" s="199"/>
      <c r="Z2307" s="636"/>
      <c r="AA2307" s="200"/>
      <c r="AB2307" s="114" t="e">
        <f t="shared" si="242"/>
        <v>#N/A</v>
      </c>
      <c r="AC2307" s="115" t="str">
        <f t="shared" si="245"/>
        <v/>
      </c>
      <c r="AD2307" s="145" t="str">
        <f t="shared" si="237"/>
        <v/>
      </c>
      <c r="BD2307" s="36">
        <v>2287</v>
      </c>
      <c r="BE2307" s="223"/>
      <c r="BF2307" s="231"/>
      <c r="BG2307" s="231"/>
      <c r="BH2307" s="231"/>
      <c r="BI2307" s="231"/>
      <c r="BJ2307" s="223"/>
      <c r="BK2307" s="224"/>
      <c r="BL2307" s="223"/>
      <c r="BM2307" s="224"/>
      <c r="BN2307" s="225"/>
      <c r="BO2307" s="226"/>
      <c r="BP2307" s="224"/>
      <c r="BQ2307" s="224"/>
      <c r="BR2307" s="226"/>
      <c r="BS2307" s="225"/>
      <c r="CB2307" s="258"/>
      <c r="CC2307" s="258"/>
      <c r="CD2307" s="524" t="s">
        <v>242</v>
      </c>
      <c r="CE2307" s="525" t="s">
        <v>505</v>
      </c>
      <c r="CF2307" s="526" t="s">
        <v>725</v>
      </c>
      <c r="CG2307" s="527"/>
      <c r="CH2307" s="235"/>
    </row>
    <row r="2308" spans="8:86" ht="15" customHeight="1" x14ac:dyDescent="0.15">
      <c r="H2308" s="111">
        <f t="shared" si="244"/>
        <v>0</v>
      </c>
      <c r="I2308" s="110">
        <v>2288</v>
      </c>
      <c r="J2308" s="199"/>
      <c r="K2308" s="199"/>
      <c r="L2308" s="112" t="e">
        <f t="shared" si="238"/>
        <v>#N/A</v>
      </c>
      <c r="M2308" s="199"/>
      <c r="N2308" s="199"/>
      <c r="O2308" s="124" t="str">
        <f t="shared" si="239"/>
        <v/>
      </c>
      <c r="P2308" s="124" t="str">
        <f t="shared" si="240"/>
        <v/>
      </c>
      <c r="Q2308" s="199"/>
      <c r="R2308" s="113" t="s">
        <v>341</v>
      </c>
      <c r="S2308" s="199"/>
      <c r="T2308" s="113" t="s">
        <v>337</v>
      </c>
      <c r="U2308" s="199"/>
      <c r="V2308" s="112" t="str">
        <f t="shared" si="241"/>
        <v>１～４以外</v>
      </c>
      <c r="W2308" s="628"/>
      <c r="X2308" s="112"/>
      <c r="Y2308" s="199"/>
      <c r="Z2308" s="636"/>
      <c r="AA2308" s="200"/>
      <c r="AB2308" s="114" t="e">
        <f t="shared" si="242"/>
        <v>#N/A</v>
      </c>
      <c r="AC2308" s="115" t="str">
        <f t="shared" si="245"/>
        <v/>
      </c>
      <c r="AD2308" s="145" t="str">
        <f t="shared" si="237"/>
        <v/>
      </c>
      <c r="BD2308" s="36">
        <v>2288</v>
      </c>
      <c r="BE2308" s="223"/>
      <c r="BF2308" s="231"/>
      <c r="BG2308" s="231"/>
      <c r="BH2308" s="231"/>
      <c r="BI2308" s="231"/>
      <c r="BJ2308" s="223"/>
      <c r="BK2308" s="224"/>
      <c r="BL2308" s="223"/>
      <c r="BM2308" s="224"/>
      <c r="BN2308" s="225"/>
      <c r="BO2308" s="226"/>
      <c r="BP2308" s="224"/>
      <c r="BQ2308" s="224"/>
      <c r="BR2308" s="226"/>
      <c r="BS2308" s="225"/>
      <c r="CB2308" s="258"/>
      <c r="CC2308" s="258"/>
      <c r="CD2308" s="536" t="s">
        <v>2672</v>
      </c>
      <c r="CE2308" s="529">
        <v>0</v>
      </c>
      <c r="CF2308" s="530">
        <v>1</v>
      </c>
      <c r="CG2308" s="531">
        <f>DCOUNT($H$20:$AD$4020,"入力ﾁｪｯｸ",CD2307:CF2309)</f>
        <v>0</v>
      </c>
      <c r="CH2308" s="235"/>
    </row>
    <row r="2309" spans="8:86" ht="15" customHeight="1" x14ac:dyDescent="0.15">
      <c r="H2309" s="111">
        <f t="shared" si="244"/>
        <v>0</v>
      </c>
      <c r="I2309" s="110">
        <v>2289</v>
      </c>
      <c r="J2309" s="199"/>
      <c r="K2309" s="199"/>
      <c r="L2309" s="112" t="e">
        <f t="shared" si="238"/>
        <v>#N/A</v>
      </c>
      <c r="M2309" s="199"/>
      <c r="N2309" s="199"/>
      <c r="O2309" s="124" t="str">
        <f t="shared" si="239"/>
        <v/>
      </c>
      <c r="P2309" s="124" t="str">
        <f t="shared" si="240"/>
        <v/>
      </c>
      <c r="Q2309" s="199"/>
      <c r="R2309" s="113" t="s">
        <v>341</v>
      </c>
      <c r="S2309" s="199"/>
      <c r="T2309" s="113" t="s">
        <v>337</v>
      </c>
      <c r="U2309" s="199"/>
      <c r="V2309" s="112" t="str">
        <f t="shared" si="241"/>
        <v>１～４以外</v>
      </c>
      <c r="W2309" s="628"/>
      <c r="X2309" s="112"/>
      <c r="Y2309" s="199"/>
      <c r="Z2309" s="636"/>
      <c r="AA2309" s="200"/>
      <c r="AB2309" s="114" t="e">
        <f t="shared" si="242"/>
        <v>#N/A</v>
      </c>
      <c r="AC2309" s="115" t="str">
        <f t="shared" si="245"/>
        <v/>
      </c>
      <c r="AD2309" s="145" t="str">
        <f t="shared" si="237"/>
        <v/>
      </c>
      <c r="BD2309" s="36">
        <v>2289</v>
      </c>
      <c r="BE2309" s="223"/>
      <c r="BF2309" s="231"/>
      <c r="BG2309" s="231"/>
      <c r="BH2309" s="231"/>
      <c r="BI2309" s="231"/>
      <c r="BJ2309" s="223"/>
      <c r="BK2309" s="224"/>
      <c r="BL2309" s="223"/>
      <c r="BM2309" s="224"/>
      <c r="BN2309" s="225"/>
      <c r="BO2309" s="226"/>
      <c r="BP2309" s="224"/>
      <c r="BQ2309" s="224"/>
      <c r="BR2309" s="226"/>
      <c r="BS2309" s="225"/>
      <c r="CB2309" s="258"/>
      <c r="CC2309" s="258"/>
      <c r="CD2309" s="536" t="s">
        <v>2671</v>
      </c>
      <c r="CE2309" s="533">
        <v>0</v>
      </c>
      <c r="CF2309" s="534">
        <v>2</v>
      </c>
      <c r="CG2309" s="535"/>
      <c r="CH2309" s="235"/>
    </row>
    <row r="2310" spans="8:86" ht="15" customHeight="1" x14ac:dyDescent="0.15">
      <c r="H2310" s="111">
        <f t="shared" si="244"/>
        <v>0</v>
      </c>
      <c r="I2310" s="110">
        <v>2290</v>
      </c>
      <c r="J2310" s="199"/>
      <c r="K2310" s="199"/>
      <c r="L2310" s="112" t="e">
        <f t="shared" si="238"/>
        <v>#N/A</v>
      </c>
      <c r="M2310" s="199"/>
      <c r="N2310" s="199"/>
      <c r="O2310" s="124" t="str">
        <f t="shared" si="239"/>
        <v/>
      </c>
      <c r="P2310" s="124" t="str">
        <f t="shared" si="240"/>
        <v/>
      </c>
      <c r="Q2310" s="199"/>
      <c r="R2310" s="113" t="s">
        <v>341</v>
      </c>
      <c r="S2310" s="199"/>
      <c r="T2310" s="113" t="s">
        <v>337</v>
      </c>
      <c r="U2310" s="199"/>
      <c r="V2310" s="112" t="str">
        <f t="shared" si="241"/>
        <v>１～４以外</v>
      </c>
      <c r="W2310" s="628"/>
      <c r="X2310" s="112"/>
      <c r="Y2310" s="199"/>
      <c r="Z2310" s="636"/>
      <c r="AA2310" s="200"/>
      <c r="AB2310" s="114" t="e">
        <f t="shared" si="242"/>
        <v>#N/A</v>
      </c>
      <c r="AC2310" s="115" t="str">
        <f t="shared" si="245"/>
        <v/>
      </c>
      <c r="AD2310" s="145" t="str">
        <f t="shared" si="237"/>
        <v/>
      </c>
      <c r="BD2310" s="36">
        <v>2290</v>
      </c>
      <c r="BE2310" s="223"/>
      <c r="BF2310" s="231"/>
      <c r="BG2310" s="231"/>
      <c r="BH2310" s="231"/>
      <c r="BI2310" s="231"/>
      <c r="BJ2310" s="223"/>
      <c r="BK2310" s="224"/>
      <c r="BL2310" s="223"/>
      <c r="BM2310" s="224"/>
      <c r="BN2310" s="225"/>
      <c r="BO2310" s="226"/>
      <c r="BP2310" s="224"/>
      <c r="BQ2310" s="224"/>
      <c r="BR2310" s="226"/>
      <c r="BS2310" s="225"/>
      <c r="CB2310" s="258"/>
      <c r="CC2310" s="258"/>
      <c r="CD2310" s="524" t="s">
        <v>242</v>
      </c>
      <c r="CE2310" s="525" t="s">
        <v>505</v>
      </c>
      <c r="CF2310" s="526" t="s">
        <v>725</v>
      </c>
      <c r="CG2310" s="527"/>
      <c r="CH2310" s="235"/>
    </row>
    <row r="2311" spans="8:86" ht="15" customHeight="1" x14ac:dyDescent="0.15">
      <c r="H2311" s="111">
        <f t="shared" si="244"/>
        <v>0</v>
      </c>
      <c r="I2311" s="110">
        <v>2291</v>
      </c>
      <c r="J2311" s="199"/>
      <c r="K2311" s="199"/>
      <c r="L2311" s="112" t="e">
        <f t="shared" si="238"/>
        <v>#N/A</v>
      </c>
      <c r="M2311" s="199"/>
      <c r="N2311" s="199"/>
      <c r="O2311" s="124" t="str">
        <f t="shared" si="239"/>
        <v/>
      </c>
      <c r="P2311" s="124" t="str">
        <f t="shared" si="240"/>
        <v/>
      </c>
      <c r="Q2311" s="199"/>
      <c r="R2311" s="113" t="s">
        <v>341</v>
      </c>
      <c r="S2311" s="199"/>
      <c r="T2311" s="113" t="s">
        <v>337</v>
      </c>
      <c r="U2311" s="199"/>
      <c r="V2311" s="112" t="str">
        <f t="shared" si="241"/>
        <v>１～４以外</v>
      </c>
      <c r="W2311" s="628"/>
      <c r="X2311" s="112"/>
      <c r="Y2311" s="199"/>
      <c r="Z2311" s="636"/>
      <c r="AA2311" s="200"/>
      <c r="AB2311" s="114" t="e">
        <f t="shared" si="242"/>
        <v>#N/A</v>
      </c>
      <c r="AC2311" s="115" t="str">
        <f t="shared" si="245"/>
        <v/>
      </c>
      <c r="AD2311" s="145" t="str">
        <f t="shared" si="237"/>
        <v/>
      </c>
      <c r="BD2311" s="36">
        <v>2291</v>
      </c>
      <c r="BE2311" s="223"/>
      <c r="BF2311" s="231"/>
      <c r="BG2311" s="231"/>
      <c r="BH2311" s="231"/>
      <c r="BI2311" s="231"/>
      <c r="BJ2311" s="223"/>
      <c r="BK2311" s="224"/>
      <c r="BL2311" s="223"/>
      <c r="BM2311" s="224"/>
      <c r="BN2311" s="225"/>
      <c r="BO2311" s="226"/>
      <c r="BP2311" s="224"/>
      <c r="BQ2311" s="224"/>
      <c r="BR2311" s="226"/>
      <c r="BS2311" s="225"/>
      <c r="CB2311" s="258"/>
      <c r="CC2311" s="258"/>
      <c r="CD2311" s="536" t="s">
        <v>2674</v>
      </c>
      <c r="CE2311" s="529">
        <v>0</v>
      </c>
      <c r="CF2311" s="530">
        <v>1</v>
      </c>
      <c r="CG2311" s="531">
        <f>DCOUNT($H$20:$AD$4020,"入力ﾁｪｯｸ",CD2310:CF2312)</f>
        <v>0</v>
      </c>
      <c r="CH2311" s="235"/>
    </row>
    <row r="2312" spans="8:86" ht="15" customHeight="1" x14ac:dyDescent="0.15">
      <c r="H2312" s="111">
        <f t="shared" si="244"/>
        <v>0</v>
      </c>
      <c r="I2312" s="110">
        <v>2292</v>
      </c>
      <c r="J2312" s="199"/>
      <c r="K2312" s="199"/>
      <c r="L2312" s="112" t="e">
        <f t="shared" si="238"/>
        <v>#N/A</v>
      </c>
      <c r="M2312" s="199"/>
      <c r="N2312" s="199"/>
      <c r="O2312" s="124" t="str">
        <f t="shared" si="239"/>
        <v/>
      </c>
      <c r="P2312" s="124" t="str">
        <f t="shared" si="240"/>
        <v/>
      </c>
      <c r="Q2312" s="199"/>
      <c r="R2312" s="113" t="s">
        <v>341</v>
      </c>
      <c r="S2312" s="199"/>
      <c r="T2312" s="113" t="s">
        <v>337</v>
      </c>
      <c r="U2312" s="199"/>
      <c r="V2312" s="112" t="str">
        <f t="shared" si="241"/>
        <v>１～４以外</v>
      </c>
      <c r="W2312" s="628"/>
      <c r="X2312" s="112"/>
      <c r="Y2312" s="199"/>
      <c r="Z2312" s="636"/>
      <c r="AA2312" s="200"/>
      <c r="AB2312" s="114" t="e">
        <f t="shared" si="242"/>
        <v>#N/A</v>
      </c>
      <c r="AC2312" s="115" t="str">
        <f t="shared" si="245"/>
        <v/>
      </c>
      <c r="AD2312" s="145" t="str">
        <f t="shared" si="237"/>
        <v/>
      </c>
      <c r="BD2312" s="36">
        <v>2292</v>
      </c>
      <c r="BE2312" s="223"/>
      <c r="BF2312" s="231"/>
      <c r="BG2312" s="231"/>
      <c r="BH2312" s="231"/>
      <c r="BI2312" s="231"/>
      <c r="BJ2312" s="223"/>
      <c r="BK2312" s="224"/>
      <c r="BL2312" s="223"/>
      <c r="BM2312" s="224"/>
      <c r="BN2312" s="225"/>
      <c r="BO2312" s="226"/>
      <c r="BP2312" s="224"/>
      <c r="BQ2312" s="224"/>
      <c r="BR2312" s="226"/>
      <c r="BS2312" s="225"/>
      <c r="CB2312" s="258"/>
      <c r="CC2312" s="258"/>
      <c r="CD2312" s="536" t="s">
        <v>2673</v>
      </c>
      <c r="CE2312" s="533">
        <v>0</v>
      </c>
      <c r="CF2312" s="534">
        <v>2</v>
      </c>
      <c r="CG2312" s="535"/>
      <c r="CH2312" s="235"/>
    </row>
    <row r="2313" spans="8:86" ht="15" customHeight="1" x14ac:dyDescent="0.15">
      <c r="H2313" s="111">
        <f t="shared" si="244"/>
        <v>0</v>
      </c>
      <c r="I2313" s="110">
        <v>2293</v>
      </c>
      <c r="J2313" s="199"/>
      <c r="K2313" s="199"/>
      <c r="L2313" s="112" t="e">
        <f t="shared" si="238"/>
        <v>#N/A</v>
      </c>
      <c r="M2313" s="199"/>
      <c r="N2313" s="199"/>
      <c r="O2313" s="124" t="str">
        <f t="shared" si="239"/>
        <v/>
      </c>
      <c r="P2313" s="124" t="str">
        <f t="shared" si="240"/>
        <v/>
      </c>
      <c r="Q2313" s="199"/>
      <c r="R2313" s="113" t="s">
        <v>341</v>
      </c>
      <c r="S2313" s="199"/>
      <c r="T2313" s="113" t="s">
        <v>337</v>
      </c>
      <c r="U2313" s="199"/>
      <c r="V2313" s="112" t="str">
        <f t="shared" si="241"/>
        <v>１～４以外</v>
      </c>
      <c r="W2313" s="628"/>
      <c r="X2313" s="112"/>
      <c r="Y2313" s="199"/>
      <c r="Z2313" s="636"/>
      <c r="AA2313" s="200"/>
      <c r="AB2313" s="114" t="e">
        <f t="shared" si="242"/>
        <v>#N/A</v>
      </c>
      <c r="AC2313" s="115" t="str">
        <f t="shared" si="245"/>
        <v/>
      </c>
      <c r="AD2313" s="145" t="str">
        <f t="shared" si="237"/>
        <v/>
      </c>
      <c r="BD2313" s="36">
        <v>2293</v>
      </c>
      <c r="BE2313" s="223"/>
      <c r="BF2313" s="231"/>
      <c r="BG2313" s="231"/>
      <c r="BH2313" s="231"/>
      <c r="BI2313" s="231"/>
      <c r="BJ2313" s="223"/>
      <c r="BK2313" s="224"/>
      <c r="BL2313" s="223"/>
      <c r="BM2313" s="224"/>
      <c r="BN2313" s="225"/>
      <c r="BO2313" s="226"/>
      <c r="BP2313" s="224"/>
      <c r="BQ2313" s="224"/>
      <c r="BR2313" s="226"/>
      <c r="BS2313" s="225"/>
      <c r="CB2313" s="258"/>
      <c r="CC2313" s="258"/>
      <c r="CD2313" s="524" t="s">
        <v>242</v>
      </c>
      <c r="CE2313" s="525" t="s">
        <v>505</v>
      </c>
      <c r="CF2313" s="526" t="s">
        <v>725</v>
      </c>
      <c r="CG2313" s="527"/>
      <c r="CH2313" s="235"/>
    </row>
    <row r="2314" spans="8:86" ht="15" customHeight="1" x14ac:dyDescent="0.15">
      <c r="H2314" s="111">
        <f t="shared" si="244"/>
        <v>0</v>
      </c>
      <c r="I2314" s="110">
        <v>2294</v>
      </c>
      <c r="J2314" s="199"/>
      <c r="K2314" s="199"/>
      <c r="L2314" s="112" t="e">
        <f t="shared" si="238"/>
        <v>#N/A</v>
      </c>
      <c r="M2314" s="199"/>
      <c r="N2314" s="199"/>
      <c r="O2314" s="124" t="str">
        <f t="shared" si="239"/>
        <v/>
      </c>
      <c r="P2314" s="124" t="str">
        <f t="shared" si="240"/>
        <v/>
      </c>
      <c r="Q2314" s="199"/>
      <c r="R2314" s="113" t="s">
        <v>341</v>
      </c>
      <c r="S2314" s="199"/>
      <c r="T2314" s="113" t="s">
        <v>337</v>
      </c>
      <c r="U2314" s="199"/>
      <c r="V2314" s="112" t="str">
        <f t="shared" si="241"/>
        <v>１～４以外</v>
      </c>
      <c r="W2314" s="628"/>
      <c r="X2314" s="112"/>
      <c r="Y2314" s="199"/>
      <c r="Z2314" s="636"/>
      <c r="AA2314" s="200"/>
      <c r="AB2314" s="114" t="e">
        <f t="shared" si="242"/>
        <v>#N/A</v>
      </c>
      <c r="AC2314" s="115" t="str">
        <f t="shared" si="245"/>
        <v/>
      </c>
      <c r="AD2314" s="145" t="str">
        <f t="shared" si="237"/>
        <v/>
      </c>
      <c r="BD2314" s="36">
        <v>2294</v>
      </c>
      <c r="BE2314" s="223"/>
      <c r="BF2314" s="231"/>
      <c r="BG2314" s="231"/>
      <c r="BH2314" s="231"/>
      <c r="BI2314" s="231"/>
      <c r="BJ2314" s="223"/>
      <c r="BK2314" s="224"/>
      <c r="BL2314" s="223"/>
      <c r="BM2314" s="224"/>
      <c r="BN2314" s="225"/>
      <c r="BO2314" s="226"/>
      <c r="BP2314" s="224"/>
      <c r="BQ2314" s="224"/>
      <c r="BR2314" s="226"/>
      <c r="BS2314" s="225"/>
      <c r="CB2314" s="258"/>
      <c r="CC2314" s="258"/>
      <c r="CD2314" s="536" t="s">
        <v>2676</v>
      </c>
      <c r="CE2314" s="529">
        <v>0</v>
      </c>
      <c r="CF2314" s="530">
        <v>1</v>
      </c>
      <c r="CG2314" s="531">
        <f>DCOUNT($H$20:$AD$4020,"入力ﾁｪｯｸ",CD2313:CF2315)</f>
        <v>0</v>
      </c>
      <c r="CH2314" s="235"/>
    </row>
    <row r="2315" spans="8:86" ht="15" customHeight="1" x14ac:dyDescent="0.15">
      <c r="H2315" s="111">
        <f t="shared" si="244"/>
        <v>0</v>
      </c>
      <c r="I2315" s="110">
        <v>2295</v>
      </c>
      <c r="J2315" s="199"/>
      <c r="K2315" s="199"/>
      <c r="L2315" s="112" t="e">
        <f t="shared" si="238"/>
        <v>#N/A</v>
      </c>
      <c r="M2315" s="199"/>
      <c r="N2315" s="199"/>
      <c r="O2315" s="124" t="str">
        <f t="shared" si="239"/>
        <v/>
      </c>
      <c r="P2315" s="124" t="str">
        <f t="shared" si="240"/>
        <v/>
      </c>
      <c r="Q2315" s="199"/>
      <c r="R2315" s="113" t="s">
        <v>341</v>
      </c>
      <c r="S2315" s="199"/>
      <c r="T2315" s="113" t="s">
        <v>337</v>
      </c>
      <c r="U2315" s="199"/>
      <c r="V2315" s="112" t="str">
        <f t="shared" si="241"/>
        <v>１～４以外</v>
      </c>
      <c r="W2315" s="628"/>
      <c r="X2315" s="112"/>
      <c r="Y2315" s="199"/>
      <c r="Z2315" s="636"/>
      <c r="AA2315" s="200"/>
      <c r="AB2315" s="114" t="e">
        <f t="shared" si="242"/>
        <v>#N/A</v>
      </c>
      <c r="AC2315" s="115" t="str">
        <f t="shared" si="245"/>
        <v/>
      </c>
      <c r="AD2315" s="145" t="str">
        <f t="shared" si="237"/>
        <v/>
      </c>
      <c r="BD2315" s="36">
        <v>2295</v>
      </c>
      <c r="BE2315" s="223"/>
      <c r="BF2315" s="231"/>
      <c r="BG2315" s="231"/>
      <c r="BH2315" s="231"/>
      <c r="BI2315" s="231"/>
      <c r="BJ2315" s="223"/>
      <c r="BK2315" s="224"/>
      <c r="BL2315" s="223"/>
      <c r="BM2315" s="224"/>
      <c r="BN2315" s="225"/>
      <c r="BO2315" s="226"/>
      <c r="BP2315" s="224"/>
      <c r="BQ2315" s="224"/>
      <c r="BR2315" s="226"/>
      <c r="BS2315" s="225"/>
      <c r="CB2315" s="258"/>
      <c r="CC2315" s="258"/>
      <c r="CD2315" s="536" t="s">
        <v>2675</v>
      </c>
      <c r="CE2315" s="533">
        <v>0</v>
      </c>
      <c r="CF2315" s="534">
        <v>2</v>
      </c>
      <c r="CG2315" s="535"/>
      <c r="CH2315" s="235"/>
    </row>
    <row r="2316" spans="8:86" ht="15" customHeight="1" x14ac:dyDescent="0.15">
      <c r="H2316" s="111">
        <f t="shared" si="244"/>
        <v>0</v>
      </c>
      <c r="I2316" s="110">
        <v>2296</v>
      </c>
      <c r="J2316" s="199"/>
      <c r="K2316" s="199"/>
      <c r="L2316" s="112" t="e">
        <f t="shared" si="238"/>
        <v>#N/A</v>
      </c>
      <c r="M2316" s="199"/>
      <c r="N2316" s="199"/>
      <c r="O2316" s="124" t="str">
        <f t="shared" si="239"/>
        <v/>
      </c>
      <c r="P2316" s="124" t="str">
        <f t="shared" si="240"/>
        <v/>
      </c>
      <c r="Q2316" s="199"/>
      <c r="R2316" s="113" t="s">
        <v>341</v>
      </c>
      <c r="S2316" s="199"/>
      <c r="T2316" s="113" t="s">
        <v>337</v>
      </c>
      <c r="U2316" s="199"/>
      <c r="V2316" s="112" t="str">
        <f t="shared" si="241"/>
        <v>１～４以外</v>
      </c>
      <c r="W2316" s="628"/>
      <c r="X2316" s="112"/>
      <c r="Y2316" s="199"/>
      <c r="Z2316" s="636"/>
      <c r="AA2316" s="200"/>
      <c r="AB2316" s="114" t="e">
        <f t="shared" si="242"/>
        <v>#N/A</v>
      </c>
      <c r="AC2316" s="115" t="str">
        <f t="shared" si="245"/>
        <v/>
      </c>
      <c r="AD2316" s="145" t="str">
        <f t="shared" si="237"/>
        <v/>
      </c>
      <c r="BD2316" s="36">
        <v>2296</v>
      </c>
      <c r="BE2316" s="223"/>
      <c r="BF2316" s="231"/>
      <c r="BG2316" s="231"/>
      <c r="BH2316" s="231"/>
      <c r="BI2316" s="231"/>
      <c r="BJ2316" s="223"/>
      <c r="BK2316" s="224"/>
      <c r="BL2316" s="223"/>
      <c r="BM2316" s="224"/>
      <c r="BN2316" s="225"/>
      <c r="BO2316" s="226"/>
      <c r="BP2316" s="224"/>
      <c r="BQ2316" s="224"/>
      <c r="BR2316" s="226"/>
      <c r="BS2316" s="225"/>
      <c r="CB2316" s="258"/>
      <c r="CC2316" s="258"/>
      <c r="CD2316" s="524" t="s">
        <v>242</v>
      </c>
      <c r="CE2316" s="525" t="s">
        <v>505</v>
      </c>
      <c r="CF2316" s="526" t="s">
        <v>725</v>
      </c>
      <c r="CG2316" s="527"/>
      <c r="CH2316" s="235"/>
    </row>
    <row r="2317" spans="8:86" ht="15" customHeight="1" x14ac:dyDescent="0.15">
      <c r="H2317" s="111">
        <f t="shared" si="244"/>
        <v>0</v>
      </c>
      <c r="I2317" s="110">
        <v>2297</v>
      </c>
      <c r="J2317" s="199"/>
      <c r="K2317" s="199"/>
      <c r="L2317" s="112" t="e">
        <f t="shared" si="238"/>
        <v>#N/A</v>
      </c>
      <c r="M2317" s="199"/>
      <c r="N2317" s="199"/>
      <c r="O2317" s="124" t="str">
        <f t="shared" si="239"/>
        <v/>
      </c>
      <c r="P2317" s="124" t="str">
        <f t="shared" si="240"/>
        <v/>
      </c>
      <c r="Q2317" s="199"/>
      <c r="R2317" s="113" t="s">
        <v>341</v>
      </c>
      <c r="S2317" s="199"/>
      <c r="T2317" s="113" t="s">
        <v>337</v>
      </c>
      <c r="U2317" s="199"/>
      <c r="V2317" s="112" t="str">
        <f t="shared" si="241"/>
        <v>１～４以外</v>
      </c>
      <c r="W2317" s="628"/>
      <c r="X2317" s="112"/>
      <c r="Y2317" s="199"/>
      <c r="Z2317" s="636"/>
      <c r="AA2317" s="200"/>
      <c r="AB2317" s="114" t="e">
        <f t="shared" si="242"/>
        <v>#N/A</v>
      </c>
      <c r="AC2317" s="115" t="str">
        <f t="shared" si="245"/>
        <v/>
      </c>
      <c r="AD2317" s="145" t="str">
        <f t="shared" si="237"/>
        <v/>
      </c>
      <c r="BD2317" s="36">
        <v>2297</v>
      </c>
      <c r="BE2317" s="223"/>
      <c r="BF2317" s="231"/>
      <c r="BG2317" s="231"/>
      <c r="BH2317" s="231"/>
      <c r="BI2317" s="231"/>
      <c r="BJ2317" s="223"/>
      <c r="BK2317" s="224"/>
      <c r="BL2317" s="223"/>
      <c r="BM2317" s="224"/>
      <c r="BN2317" s="225"/>
      <c r="BO2317" s="226"/>
      <c r="BP2317" s="224"/>
      <c r="BQ2317" s="224"/>
      <c r="BR2317" s="226"/>
      <c r="BS2317" s="225"/>
      <c r="CB2317" s="258"/>
      <c r="CC2317" s="258"/>
      <c r="CD2317" s="536" t="s">
        <v>2678</v>
      </c>
      <c r="CE2317" s="529">
        <v>0</v>
      </c>
      <c r="CF2317" s="530">
        <v>1</v>
      </c>
      <c r="CG2317" s="531">
        <f>DCOUNT($H$20:$AD$4020,"入力ﾁｪｯｸ",CD2316:CF2318)</f>
        <v>0</v>
      </c>
      <c r="CH2317" s="235"/>
    </row>
    <row r="2318" spans="8:86" ht="15" customHeight="1" x14ac:dyDescent="0.15">
      <c r="H2318" s="111">
        <f t="shared" si="244"/>
        <v>0</v>
      </c>
      <c r="I2318" s="110">
        <v>2298</v>
      </c>
      <c r="J2318" s="199"/>
      <c r="K2318" s="199"/>
      <c r="L2318" s="112" t="e">
        <f t="shared" si="238"/>
        <v>#N/A</v>
      </c>
      <c r="M2318" s="199"/>
      <c r="N2318" s="199"/>
      <c r="O2318" s="124" t="str">
        <f t="shared" si="239"/>
        <v/>
      </c>
      <c r="P2318" s="124" t="str">
        <f t="shared" si="240"/>
        <v/>
      </c>
      <c r="Q2318" s="199"/>
      <c r="R2318" s="113" t="s">
        <v>341</v>
      </c>
      <c r="S2318" s="199"/>
      <c r="T2318" s="113" t="s">
        <v>337</v>
      </c>
      <c r="U2318" s="199"/>
      <c r="V2318" s="112" t="str">
        <f t="shared" si="241"/>
        <v>１～４以外</v>
      </c>
      <c r="W2318" s="628"/>
      <c r="X2318" s="112"/>
      <c r="Y2318" s="199"/>
      <c r="Z2318" s="636"/>
      <c r="AA2318" s="200"/>
      <c r="AB2318" s="114" t="e">
        <f t="shared" si="242"/>
        <v>#N/A</v>
      </c>
      <c r="AC2318" s="115" t="str">
        <f t="shared" si="245"/>
        <v/>
      </c>
      <c r="AD2318" s="145" t="str">
        <f t="shared" si="237"/>
        <v/>
      </c>
      <c r="BD2318" s="36">
        <v>2298</v>
      </c>
      <c r="BE2318" s="223"/>
      <c r="BF2318" s="231"/>
      <c r="BG2318" s="231"/>
      <c r="BH2318" s="231"/>
      <c r="BI2318" s="231"/>
      <c r="BJ2318" s="223"/>
      <c r="BK2318" s="224"/>
      <c r="BL2318" s="223"/>
      <c r="BM2318" s="224"/>
      <c r="BN2318" s="225"/>
      <c r="BO2318" s="226"/>
      <c r="BP2318" s="224"/>
      <c r="BQ2318" s="224"/>
      <c r="BR2318" s="226"/>
      <c r="BS2318" s="225"/>
      <c r="CB2318" s="258"/>
      <c r="CC2318" s="258"/>
      <c r="CD2318" s="536" t="s">
        <v>2677</v>
      </c>
      <c r="CE2318" s="533">
        <v>0</v>
      </c>
      <c r="CF2318" s="534">
        <v>2</v>
      </c>
      <c r="CG2318" s="535"/>
      <c r="CH2318" s="235"/>
    </row>
    <row r="2319" spans="8:86" ht="15" customHeight="1" x14ac:dyDescent="0.15">
      <c r="H2319" s="111">
        <f t="shared" si="244"/>
        <v>0</v>
      </c>
      <c r="I2319" s="110">
        <v>2299</v>
      </c>
      <c r="J2319" s="199"/>
      <c r="K2319" s="199"/>
      <c r="L2319" s="112" t="e">
        <f t="shared" si="238"/>
        <v>#N/A</v>
      </c>
      <c r="M2319" s="199"/>
      <c r="N2319" s="199"/>
      <c r="O2319" s="124" t="str">
        <f t="shared" si="239"/>
        <v/>
      </c>
      <c r="P2319" s="124" t="str">
        <f t="shared" si="240"/>
        <v/>
      </c>
      <c r="Q2319" s="199"/>
      <c r="R2319" s="113" t="s">
        <v>341</v>
      </c>
      <c r="S2319" s="199"/>
      <c r="T2319" s="113" t="s">
        <v>337</v>
      </c>
      <c r="U2319" s="199"/>
      <c r="V2319" s="112" t="str">
        <f t="shared" si="241"/>
        <v>１～４以外</v>
      </c>
      <c r="W2319" s="628"/>
      <c r="X2319" s="112"/>
      <c r="Y2319" s="199"/>
      <c r="Z2319" s="636"/>
      <c r="AA2319" s="200"/>
      <c r="AB2319" s="114" t="e">
        <f t="shared" si="242"/>
        <v>#N/A</v>
      </c>
      <c r="AC2319" s="115" t="str">
        <f t="shared" si="245"/>
        <v/>
      </c>
      <c r="AD2319" s="145" t="str">
        <f t="shared" si="237"/>
        <v/>
      </c>
      <c r="BD2319" s="36">
        <v>2299</v>
      </c>
      <c r="BE2319" s="223"/>
      <c r="BF2319" s="231"/>
      <c r="BG2319" s="231"/>
      <c r="BH2319" s="231"/>
      <c r="BI2319" s="231"/>
      <c r="BJ2319" s="223"/>
      <c r="BK2319" s="224"/>
      <c r="BL2319" s="223"/>
      <c r="BM2319" s="224"/>
      <c r="BN2319" s="225"/>
      <c r="BO2319" s="226"/>
      <c r="BP2319" s="224"/>
      <c r="BQ2319" s="224"/>
      <c r="BR2319" s="226"/>
      <c r="BS2319" s="225"/>
      <c r="CB2319" s="258"/>
      <c r="CC2319" s="258"/>
      <c r="CD2319" s="524" t="s">
        <v>242</v>
      </c>
      <c r="CE2319" s="525" t="s">
        <v>505</v>
      </c>
      <c r="CF2319" s="526" t="s">
        <v>725</v>
      </c>
      <c r="CG2319" s="527"/>
      <c r="CH2319" s="235"/>
    </row>
    <row r="2320" spans="8:86" ht="15" customHeight="1" x14ac:dyDescent="0.15">
      <c r="H2320" s="111">
        <f t="shared" si="244"/>
        <v>0</v>
      </c>
      <c r="I2320" s="110">
        <v>2300</v>
      </c>
      <c r="J2320" s="199"/>
      <c r="K2320" s="199"/>
      <c r="L2320" s="112" t="e">
        <f t="shared" si="238"/>
        <v>#N/A</v>
      </c>
      <c r="M2320" s="199"/>
      <c r="N2320" s="199"/>
      <c r="O2320" s="124" t="str">
        <f t="shared" si="239"/>
        <v/>
      </c>
      <c r="P2320" s="124" t="str">
        <f t="shared" si="240"/>
        <v/>
      </c>
      <c r="Q2320" s="199"/>
      <c r="R2320" s="113" t="s">
        <v>341</v>
      </c>
      <c r="S2320" s="199"/>
      <c r="T2320" s="113" t="s">
        <v>337</v>
      </c>
      <c r="U2320" s="199"/>
      <c r="V2320" s="112" t="str">
        <f t="shared" si="241"/>
        <v>１～４以外</v>
      </c>
      <c r="W2320" s="628"/>
      <c r="X2320" s="112"/>
      <c r="Y2320" s="199"/>
      <c r="Z2320" s="636"/>
      <c r="AA2320" s="200"/>
      <c r="AB2320" s="114" t="e">
        <f t="shared" si="242"/>
        <v>#N/A</v>
      </c>
      <c r="AC2320" s="115" t="str">
        <f t="shared" si="245"/>
        <v/>
      </c>
      <c r="AD2320" s="145" t="str">
        <f t="shared" si="237"/>
        <v/>
      </c>
      <c r="BD2320" s="36">
        <v>2300</v>
      </c>
      <c r="BE2320" s="223"/>
      <c r="BF2320" s="231"/>
      <c r="BG2320" s="231"/>
      <c r="BH2320" s="231"/>
      <c r="BI2320" s="231"/>
      <c r="BJ2320" s="223"/>
      <c r="BK2320" s="224"/>
      <c r="BL2320" s="223"/>
      <c r="BM2320" s="224"/>
      <c r="BN2320" s="225"/>
      <c r="BO2320" s="226"/>
      <c r="BP2320" s="224"/>
      <c r="BQ2320" s="224"/>
      <c r="BR2320" s="226"/>
      <c r="BS2320" s="225"/>
      <c r="CB2320" s="258"/>
      <c r="CC2320" s="258"/>
      <c r="CD2320" s="536" t="s">
        <v>2679</v>
      </c>
      <c r="CE2320" s="529">
        <v>0</v>
      </c>
      <c r="CF2320" s="530">
        <v>1</v>
      </c>
      <c r="CG2320" s="531">
        <f>DCOUNT($H$20:$AD$4020,"入力ﾁｪｯｸ",CD2319:CF2321)</f>
        <v>0</v>
      </c>
      <c r="CH2320" s="235"/>
    </row>
    <row r="2321" spans="8:86" ht="15" customHeight="1" x14ac:dyDescent="0.15">
      <c r="H2321" s="111">
        <f t="shared" si="244"/>
        <v>0</v>
      </c>
      <c r="I2321" s="110">
        <v>2301</v>
      </c>
      <c r="J2321" s="199"/>
      <c r="K2321" s="199"/>
      <c r="L2321" s="112" t="e">
        <f t="shared" si="238"/>
        <v>#N/A</v>
      </c>
      <c r="M2321" s="199"/>
      <c r="N2321" s="199"/>
      <c r="O2321" s="124" t="str">
        <f t="shared" si="239"/>
        <v/>
      </c>
      <c r="P2321" s="124" t="str">
        <f t="shared" si="240"/>
        <v/>
      </c>
      <c r="Q2321" s="199"/>
      <c r="R2321" s="113" t="s">
        <v>341</v>
      </c>
      <c r="S2321" s="199"/>
      <c r="T2321" s="113" t="s">
        <v>337</v>
      </c>
      <c r="U2321" s="199"/>
      <c r="V2321" s="112" t="str">
        <f t="shared" si="241"/>
        <v>１～４以外</v>
      </c>
      <c r="W2321" s="628"/>
      <c r="X2321" s="112"/>
      <c r="Y2321" s="199"/>
      <c r="Z2321" s="636"/>
      <c r="AA2321" s="200"/>
      <c r="AB2321" s="114" t="e">
        <f t="shared" si="242"/>
        <v>#N/A</v>
      </c>
      <c r="AC2321" s="115" t="str">
        <f t="shared" si="245"/>
        <v/>
      </c>
      <c r="AD2321" s="145" t="str">
        <f t="shared" si="237"/>
        <v/>
      </c>
      <c r="BD2321" s="36">
        <v>2301</v>
      </c>
      <c r="BE2321" s="223"/>
      <c r="BF2321" s="231"/>
      <c r="BG2321" s="231"/>
      <c r="BH2321" s="231"/>
      <c r="BI2321" s="231"/>
      <c r="BJ2321" s="223"/>
      <c r="BK2321" s="224"/>
      <c r="BL2321" s="223"/>
      <c r="BM2321" s="224"/>
      <c r="BN2321" s="225"/>
      <c r="BO2321" s="226"/>
      <c r="BP2321" s="224"/>
      <c r="BQ2321" s="224"/>
      <c r="BR2321" s="226"/>
      <c r="BS2321" s="225"/>
      <c r="CB2321" s="258"/>
      <c r="CC2321" s="258"/>
      <c r="CD2321" s="536" t="s">
        <v>2680</v>
      </c>
      <c r="CE2321" s="533">
        <v>0</v>
      </c>
      <c r="CF2321" s="534">
        <v>2</v>
      </c>
      <c r="CG2321" s="535"/>
      <c r="CH2321" s="235"/>
    </row>
    <row r="2322" spans="8:86" ht="15" customHeight="1" x14ac:dyDescent="0.15">
      <c r="H2322" s="111">
        <f t="shared" si="244"/>
        <v>0</v>
      </c>
      <c r="I2322" s="110">
        <v>2302</v>
      </c>
      <c r="J2322" s="199"/>
      <c r="K2322" s="199"/>
      <c r="L2322" s="112" t="e">
        <f t="shared" si="238"/>
        <v>#N/A</v>
      </c>
      <c r="M2322" s="199"/>
      <c r="N2322" s="199"/>
      <c r="O2322" s="124" t="str">
        <f t="shared" si="239"/>
        <v/>
      </c>
      <c r="P2322" s="124" t="str">
        <f t="shared" si="240"/>
        <v/>
      </c>
      <c r="Q2322" s="199"/>
      <c r="R2322" s="113" t="s">
        <v>341</v>
      </c>
      <c r="S2322" s="199"/>
      <c r="T2322" s="113" t="s">
        <v>337</v>
      </c>
      <c r="U2322" s="199"/>
      <c r="V2322" s="112" t="str">
        <f t="shared" si="241"/>
        <v>１～４以外</v>
      </c>
      <c r="W2322" s="628"/>
      <c r="X2322" s="112"/>
      <c r="Y2322" s="199"/>
      <c r="Z2322" s="636"/>
      <c r="AA2322" s="200"/>
      <c r="AB2322" s="114" t="e">
        <f t="shared" si="242"/>
        <v>#N/A</v>
      </c>
      <c r="AC2322" s="115" t="str">
        <f t="shared" si="245"/>
        <v/>
      </c>
      <c r="AD2322" s="145" t="str">
        <f t="shared" si="237"/>
        <v/>
      </c>
      <c r="BD2322" s="36">
        <v>2302</v>
      </c>
      <c r="BE2322" s="223"/>
      <c r="BF2322" s="231"/>
      <c r="BG2322" s="231"/>
      <c r="BH2322" s="231"/>
      <c r="BI2322" s="231"/>
      <c r="BJ2322" s="223"/>
      <c r="BK2322" s="224"/>
      <c r="BL2322" s="223"/>
      <c r="BM2322" s="224"/>
      <c r="BN2322" s="225"/>
      <c r="BO2322" s="226"/>
      <c r="BP2322" s="224"/>
      <c r="BQ2322" s="224"/>
      <c r="BR2322" s="226"/>
      <c r="BS2322" s="225"/>
      <c r="CB2322" s="258"/>
      <c r="CC2322" s="258"/>
      <c r="CD2322" s="524" t="s">
        <v>242</v>
      </c>
      <c r="CE2322" s="525" t="s">
        <v>505</v>
      </c>
      <c r="CF2322" s="526" t="s">
        <v>725</v>
      </c>
      <c r="CG2322" s="527"/>
      <c r="CH2322" s="235"/>
    </row>
    <row r="2323" spans="8:86" ht="15" customHeight="1" x14ac:dyDescent="0.15">
      <c r="H2323" s="111">
        <f t="shared" si="244"/>
        <v>0</v>
      </c>
      <c r="I2323" s="110">
        <v>2303</v>
      </c>
      <c r="J2323" s="199"/>
      <c r="K2323" s="199"/>
      <c r="L2323" s="112" t="e">
        <f t="shared" si="238"/>
        <v>#N/A</v>
      </c>
      <c r="M2323" s="199"/>
      <c r="N2323" s="199"/>
      <c r="O2323" s="124" t="str">
        <f t="shared" si="239"/>
        <v/>
      </c>
      <c r="P2323" s="124" t="str">
        <f t="shared" si="240"/>
        <v/>
      </c>
      <c r="Q2323" s="199"/>
      <c r="R2323" s="113" t="s">
        <v>341</v>
      </c>
      <c r="S2323" s="199"/>
      <c r="T2323" s="113" t="s">
        <v>337</v>
      </c>
      <c r="U2323" s="199"/>
      <c r="V2323" s="112" t="str">
        <f t="shared" si="241"/>
        <v>１～４以外</v>
      </c>
      <c r="W2323" s="628"/>
      <c r="X2323" s="112"/>
      <c r="Y2323" s="199"/>
      <c r="Z2323" s="636"/>
      <c r="AA2323" s="200"/>
      <c r="AB2323" s="114" t="e">
        <f t="shared" si="242"/>
        <v>#N/A</v>
      </c>
      <c r="AC2323" s="115" t="str">
        <f t="shared" si="245"/>
        <v/>
      </c>
      <c r="AD2323" s="145" t="str">
        <f t="shared" si="237"/>
        <v/>
      </c>
      <c r="BD2323" s="36">
        <v>2303</v>
      </c>
      <c r="BE2323" s="223"/>
      <c r="BF2323" s="231"/>
      <c r="BG2323" s="231"/>
      <c r="BH2323" s="231"/>
      <c r="BI2323" s="231"/>
      <c r="BJ2323" s="223"/>
      <c r="BK2323" s="224"/>
      <c r="BL2323" s="223"/>
      <c r="BM2323" s="224"/>
      <c r="BN2323" s="225"/>
      <c r="BO2323" s="226"/>
      <c r="BP2323" s="224"/>
      <c r="BQ2323" s="224"/>
      <c r="BR2323" s="226"/>
      <c r="BS2323" s="225"/>
      <c r="CB2323" s="258"/>
      <c r="CC2323" s="258"/>
      <c r="CD2323" s="536" t="s">
        <v>2681</v>
      </c>
      <c r="CE2323" s="529">
        <v>0</v>
      </c>
      <c r="CF2323" s="530">
        <v>1</v>
      </c>
      <c r="CG2323" s="531">
        <f>DCOUNT($H$20:$AD$4020,"入力ﾁｪｯｸ",CD2322:CF2324)</f>
        <v>0</v>
      </c>
      <c r="CH2323" s="235"/>
    </row>
    <row r="2324" spans="8:86" ht="15" customHeight="1" x14ac:dyDescent="0.15">
      <c r="H2324" s="111">
        <f t="shared" si="244"/>
        <v>0</v>
      </c>
      <c r="I2324" s="110">
        <v>2304</v>
      </c>
      <c r="J2324" s="199"/>
      <c r="K2324" s="199"/>
      <c r="L2324" s="112" t="e">
        <f t="shared" si="238"/>
        <v>#N/A</v>
      </c>
      <c r="M2324" s="199"/>
      <c r="N2324" s="199"/>
      <c r="O2324" s="124" t="str">
        <f t="shared" si="239"/>
        <v/>
      </c>
      <c r="P2324" s="124" t="str">
        <f t="shared" si="240"/>
        <v/>
      </c>
      <c r="Q2324" s="199"/>
      <c r="R2324" s="113" t="s">
        <v>341</v>
      </c>
      <c r="S2324" s="199"/>
      <c r="T2324" s="113" t="s">
        <v>337</v>
      </c>
      <c r="U2324" s="199"/>
      <c r="V2324" s="112" t="str">
        <f t="shared" si="241"/>
        <v>１～４以外</v>
      </c>
      <c r="W2324" s="628"/>
      <c r="X2324" s="112"/>
      <c r="Y2324" s="199"/>
      <c r="Z2324" s="636"/>
      <c r="AA2324" s="200"/>
      <c r="AB2324" s="114" t="e">
        <f t="shared" si="242"/>
        <v>#N/A</v>
      </c>
      <c r="AC2324" s="115" t="str">
        <f t="shared" si="245"/>
        <v/>
      </c>
      <c r="AD2324" s="145" t="str">
        <f t="shared" si="237"/>
        <v/>
      </c>
      <c r="BD2324" s="36">
        <v>2304</v>
      </c>
      <c r="BE2324" s="223"/>
      <c r="BF2324" s="231"/>
      <c r="BG2324" s="231"/>
      <c r="BH2324" s="231"/>
      <c r="BI2324" s="231"/>
      <c r="BJ2324" s="223"/>
      <c r="BK2324" s="224"/>
      <c r="BL2324" s="223"/>
      <c r="BM2324" s="224"/>
      <c r="BN2324" s="225"/>
      <c r="BO2324" s="226"/>
      <c r="BP2324" s="224"/>
      <c r="BQ2324" s="224"/>
      <c r="BR2324" s="226"/>
      <c r="BS2324" s="225"/>
      <c r="CB2324" s="258"/>
      <c r="CC2324" s="258"/>
      <c r="CD2324" s="536" t="s">
        <v>2681</v>
      </c>
      <c r="CE2324" s="533">
        <v>0</v>
      </c>
      <c r="CF2324" s="534">
        <v>2</v>
      </c>
      <c r="CG2324" s="535"/>
      <c r="CH2324" s="235"/>
    </row>
    <row r="2325" spans="8:86" ht="15" customHeight="1" x14ac:dyDescent="0.15">
      <c r="H2325" s="111">
        <f t="shared" si="244"/>
        <v>0</v>
      </c>
      <c r="I2325" s="110">
        <v>2305</v>
      </c>
      <c r="J2325" s="199"/>
      <c r="K2325" s="199"/>
      <c r="L2325" s="112" t="e">
        <f t="shared" si="238"/>
        <v>#N/A</v>
      </c>
      <c r="M2325" s="199"/>
      <c r="N2325" s="199"/>
      <c r="O2325" s="124" t="str">
        <f t="shared" si="239"/>
        <v/>
      </c>
      <c r="P2325" s="124" t="str">
        <f t="shared" si="240"/>
        <v/>
      </c>
      <c r="Q2325" s="199"/>
      <c r="R2325" s="113" t="s">
        <v>341</v>
      </c>
      <c r="S2325" s="199"/>
      <c r="T2325" s="113" t="s">
        <v>337</v>
      </c>
      <c r="U2325" s="199"/>
      <c r="V2325" s="112" t="str">
        <f t="shared" si="241"/>
        <v>１～４以外</v>
      </c>
      <c r="W2325" s="628"/>
      <c r="X2325" s="112"/>
      <c r="Y2325" s="199"/>
      <c r="Z2325" s="636"/>
      <c r="AA2325" s="200"/>
      <c r="AB2325" s="114" t="e">
        <f t="shared" si="242"/>
        <v>#N/A</v>
      </c>
      <c r="AC2325" s="115" t="str">
        <f t="shared" si="245"/>
        <v/>
      </c>
      <c r="AD2325" s="145" t="str">
        <f t="shared" si="237"/>
        <v/>
      </c>
      <c r="BD2325" s="36">
        <v>2305</v>
      </c>
      <c r="BE2325" s="223"/>
      <c r="BF2325" s="231"/>
      <c r="BG2325" s="231"/>
      <c r="BH2325" s="231"/>
      <c r="BI2325" s="231"/>
      <c r="BJ2325" s="223"/>
      <c r="BK2325" s="224"/>
      <c r="BL2325" s="223"/>
      <c r="BM2325" s="224"/>
      <c r="BN2325" s="225"/>
      <c r="BO2325" s="226"/>
      <c r="BP2325" s="224"/>
      <c r="BQ2325" s="224"/>
      <c r="BR2325" s="226"/>
      <c r="BS2325" s="225"/>
      <c r="CB2325" s="258"/>
      <c r="CC2325" s="258"/>
      <c r="CD2325" s="276" t="s">
        <v>2026</v>
      </c>
      <c r="CE2325" s="305" t="s">
        <v>505</v>
      </c>
      <c r="CF2325" s="253" t="s">
        <v>725</v>
      </c>
      <c r="CG2325" s="278"/>
      <c r="CH2325" s="235"/>
    </row>
    <row r="2326" spans="8:86" ht="15" customHeight="1" x14ac:dyDescent="0.15">
      <c r="H2326" s="111">
        <f t="shared" si="244"/>
        <v>0</v>
      </c>
      <c r="I2326" s="110">
        <v>2306</v>
      </c>
      <c r="J2326" s="199"/>
      <c r="K2326" s="199"/>
      <c r="L2326" s="112" t="e">
        <f t="shared" si="238"/>
        <v>#N/A</v>
      </c>
      <c r="M2326" s="199"/>
      <c r="N2326" s="199"/>
      <c r="O2326" s="124" t="str">
        <f t="shared" si="239"/>
        <v/>
      </c>
      <c r="P2326" s="124" t="str">
        <f t="shared" si="240"/>
        <v/>
      </c>
      <c r="Q2326" s="199"/>
      <c r="R2326" s="113" t="s">
        <v>341</v>
      </c>
      <c r="S2326" s="199"/>
      <c r="T2326" s="113" t="s">
        <v>337</v>
      </c>
      <c r="U2326" s="199"/>
      <c r="V2326" s="112" t="str">
        <f t="shared" si="241"/>
        <v>１～４以外</v>
      </c>
      <c r="W2326" s="628"/>
      <c r="X2326" s="112"/>
      <c r="Y2326" s="199"/>
      <c r="Z2326" s="636"/>
      <c r="AA2326" s="200"/>
      <c r="AB2326" s="114" t="e">
        <f t="shared" si="242"/>
        <v>#N/A</v>
      </c>
      <c r="AC2326" s="115" t="str">
        <f t="shared" si="245"/>
        <v/>
      </c>
      <c r="AD2326" s="145" t="str">
        <f t="shared" si="237"/>
        <v/>
      </c>
      <c r="BD2326" s="36">
        <v>2306</v>
      </c>
      <c r="BE2326" s="223"/>
      <c r="BF2326" s="231"/>
      <c r="BG2326" s="231"/>
      <c r="BH2326" s="231"/>
      <c r="BI2326" s="231"/>
      <c r="BJ2326" s="223"/>
      <c r="BK2326" s="224"/>
      <c r="BL2326" s="223"/>
      <c r="BM2326" s="224"/>
      <c r="BN2326" s="225"/>
      <c r="BO2326" s="226"/>
      <c r="BP2326" s="224"/>
      <c r="BQ2326" s="224"/>
      <c r="BR2326" s="226"/>
      <c r="BS2326" s="225"/>
      <c r="CB2326" s="258"/>
      <c r="CC2326" s="258"/>
      <c r="CD2326" s="390" t="s">
        <v>2200</v>
      </c>
      <c r="CE2326" s="306">
        <v>2</v>
      </c>
      <c r="CF2326" s="259">
        <v>1</v>
      </c>
      <c r="CG2326" s="260">
        <f>DCOUNT($H$20:$AD$4020,"入力ﾁｪｯｸ",CD2325:CF2327)</f>
        <v>0</v>
      </c>
      <c r="CH2326" s="235"/>
    </row>
    <row r="2327" spans="8:86" ht="15" customHeight="1" x14ac:dyDescent="0.15">
      <c r="H2327" s="111">
        <f t="shared" si="244"/>
        <v>0</v>
      </c>
      <c r="I2327" s="110">
        <v>2307</v>
      </c>
      <c r="J2327" s="199"/>
      <c r="K2327" s="199"/>
      <c r="L2327" s="112" t="e">
        <f t="shared" si="238"/>
        <v>#N/A</v>
      </c>
      <c r="M2327" s="199"/>
      <c r="N2327" s="199"/>
      <c r="O2327" s="124" t="str">
        <f t="shared" si="239"/>
        <v/>
      </c>
      <c r="P2327" s="124" t="str">
        <f t="shared" si="240"/>
        <v/>
      </c>
      <c r="Q2327" s="199"/>
      <c r="R2327" s="113" t="s">
        <v>341</v>
      </c>
      <c r="S2327" s="199"/>
      <c r="T2327" s="113" t="s">
        <v>337</v>
      </c>
      <c r="U2327" s="199"/>
      <c r="V2327" s="112" t="str">
        <f t="shared" si="241"/>
        <v>１～４以外</v>
      </c>
      <c r="W2327" s="628"/>
      <c r="X2327" s="112"/>
      <c r="Y2327" s="199"/>
      <c r="Z2327" s="636"/>
      <c r="AA2327" s="200"/>
      <c r="AB2327" s="114" t="e">
        <f t="shared" si="242"/>
        <v>#N/A</v>
      </c>
      <c r="AC2327" s="115" t="str">
        <f t="shared" si="245"/>
        <v/>
      </c>
      <c r="AD2327" s="145" t="str">
        <f t="shared" si="237"/>
        <v/>
      </c>
      <c r="BD2327" s="36">
        <v>2307</v>
      </c>
      <c r="BE2327" s="223"/>
      <c r="BF2327" s="231"/>
      <c r="BG2327" s="231"/>
      <c r="BH2327" s="231"/>
      <c r="BI2327" s="231"/>
      <c r="BJ2327" s="223"/>
      <c r="BK2327" s="224"/>
      <c r="BL2327" s="223"/>
      <c r="BM2327" s="224"/>
      <c r="BN2327" s="225"/>
      <c r="BO2327" s="226"/>
      <c r="BP2327" s="224"/>
      <c r="BQ2327" s="224"/>
      <c r="BR2327" s="226"/>
      <c r="BS2327" s="225"/>
      <c r="CB2327" s="258"/>
      <c r="CC2327" s="258"/>
      <c r="CD2327" s="390" t="s">
        <v>2200</v>
      </c>
      <c r="CE2327" s="307">
        <v>2</v>
      </c>
      <c r="CF2327" s="266">
        <v>2</v>
      </c>
      <c r="CG2327" s="268"/>
      <c r="CH2327" s="235"/>
    </row>
    <row r="2328" spans="8:86" ht="15" customHeight="1" x14ac:dyDescent="0.15">
      <c r="H2328" s="111">
        <f t="shared" si="244"/>
        <v>0</v>
      </c>
      <c r="I2328" s="110">
        <v>2308</v>
      </c>
      <c r="J2328" s="199"/>
      <c r="K2328" s="199"/>
      <c r="L2328" s="112" t="e">
        <f t="shared" si="238"/>
        <v>#N/A</v>
      </c>
      <c r="M2328" s="199"/>
      <c r="N2328" s="199"/>
      <c r="O2328" s="124" t="str">
        <f t="shared" si="239"/>
        <v/>
      </c>
      <c r="P2328" s="124" t="str">
        <f t="shared" si="240"/>
        <v/>
      </c>
      <c r="Q2328" s="199"/>
      <c r="R2328" s="113" t="s">
        <v>341</v>
      </c>
      <c r="S2328" s="199"/>
      <c r="T2328" s="113" t="s">
        <v>337</v>
      </c>
      <c r="U2328" s="199"/>
      <c r="V2328" s="112" t="str">
        <f t="shared" si="241"/>
        <v>１～４以外</v>
      </c>
      <c r="W2328" s="628"/>
      <c r="X2328" s="112"/>
      <c r="Y2328" s="199"/>
      <c r="Z2328" s="636"/>
      <c r="AA2328" s="200"/>
      <c r="AB2328" s="114" t="e">
        <f t="shared" si="242"/>
        <v>#N/A</v>
      </c>
      <c r="AC2328" s="115" t="str">
        <f t="shared" si="245"/>
        <v/>
      </c>
      <c r="AD2328" s="145" t="str">
        <f t="shared" si="237"/>
        <v/>
      </c>
      <c r="BD2328" s="36">
        <v>2308</v>
      </c>
      <c r="BE2328" s="223"/>
      <c r="BF2328" s="231"/>
      <c r="BG2328" s="231"/>
      <c r="BH2328" s="231"/>
      <c r="BI2328" s="231"/>
      <c r="BJ2328" s="223"/>
      <c r="BK2328" s="224"/>
      <c r="BL2328" s="223"/>
      <c r="BM2328" s="224"/>
      <c r="BN2328" s="225"/>
      <c r="BO2328" s="226"/>
      <c r="BP2328" s="224"/>
      <c r="BQ2328" s="224"/>
      <c r="BR2328" s="226"/>
      <c r="BS2328" s="225"/>
      <c r="CB2328" s="258"/>
      <c r="CC2328" s="258"/>
      <c r="CD2328" s="276" t="s">
        <v>2026</v>
      </c>
      <c r="CE2328" s="305" t="s">
        <v>505</v>
      </c>
      <c r="CF2328" s="253" t="s">
        <v>725</v>
      </c>
      <c r="CG2328" s="278"/>
      <c r="CH2328" s="235"/>
    </row>
    <row r="2329" spans="8:86" ht="15" customHeight="1" x14ac:dyDescent="0.15">
      <c r="H2329" s="111">
        <f t="shared" si="244"/>
        <v>0</v>
      </c>
      <c r="I2329" s="110">
        <v>2309</v>
      </c>
      <c r="J2329" s="199"/>
      <c r="K2329" s="199"/>
      <c r="L2329" s="112" t="e">
        <f t="shared" si="238"/>
        <v>#N/A</v>
      </c>
      <c r="M2329" s="199"/>
      <c r="N2329" s="199"/>
      <c r="O2329" s="124" t="str">
        <f t="shared" si="239"/>
        <v/>
      </c>
      <c r="P2329" s="124" t="str">
        <f t="shared" si="240"/>
        <v/>
      </c>
      <c r="Q2329" s="199"/>
      <c r="R2329" s="113" t="s">
        <v>341</v>
      </c>
      <c r="S2329" s="199"/>
      <c r="T2329" s="113" t="s">
        <v>337</v>
      </c>
      <c r="U2329" s="199"/>
      <c r="V2329" s="112" t="str">
        <f t="shared" si="241"/>
        <v>１～４以外</v>
      </c>
      <c r="W2329" s="628"/>
      <c r="X2329" s="112"/>
      <c r="Y2329" s="199"/>
      <c r="Z2329" s="636"/>
      <c r="AA2329" s="200"/>
      <c r="AB2329" s="114" t="e">
        <f t="shared" si="242"/>
        <v>#N/A</v>
      </c>
      <c r="AC2329" s="115" t="str">
        <f t="shared" si="245"/>
        <v/>
      </c>
      <c r="AD2329" s="145" t="str">
        <f t="shared" si="237"/>
        <v/>
      </c>
      <c r="BD2329" s="36">
        <v>2309</v>
      </c>
      <c r="BE2329" s="223"/>
      <c r="BF2329" s="231"/>
      <c r="BG2329" s="231"/>
      <c r="BH2329" s="231"/>
      <c r="BI2329" s="231"/>
      <c r="BJ2329" s="223"/>
      <c r="BK2329" s="224"/>
      <c r="BL2329" s="223"/>
      <c r="BM2329" s="224"/>
      <c r="BN2329" s="225"/>
      <c r="BO2329" s="226"/>
      <c r="BP2329" s="224"/>
      <c r="BQ2329" s="224"/>
      <c r="BR2329" s="226"/>
      <c r="BS2329" s="225"/>
      <c r="CB2329" s="258"/>
      <c r="CC2329" s="258"/>
      <c r="CD2329" s="390" t="s">
        <v>2203</v>
      </c>
      <c r="CE2329" s="306">
        <v>2</v>
      </c>
      <c r="CF2329" s="259">
        <v>1</v>
      </c>
      <c r="CG2329" s="260">
        <f>DCOUNT($H$20:$AD$4020,"入力ﾁｪｯｸ",CD2328:CF2330)</f>
        <v>0</v>
      </c>
      <c r="CH2329" s="235"/>
    </row>
    <row r="2330" spans="8:86" ht="15" customHeight="1" x14ac:dyDescent="0.15">
      <c r="H2330" s="111">
        <f t="shared" si="244"/>
        <v>0</v>
      </c>
      <c r="I2330" s="110">
        <v>2310</v>
      </c>
      <c r="J2330" s="199"/>
      <c r="K2330" s="199"/>
      <c r="L2330" s="112" t="e">
        <f t="shared" si="238"/>
        <v>#N/A</v>
      </c>
      <c r="M2330" s="199"/>
      <c r="N2330" s="199"/>
      <c r="O2330" s="124" t="str">
        <f t="shared" si="239"/>
        <v/>
      </c>
      <c r="P2330" s="124" t="str">
        <f t="shared" si="240"/>
        <v/>
      </c>
      <c r="Q2330" s="199"/>
      <c r="R2330" s="113" t="s">
        <v>341</v>
      </c>
      <c r="S2330" s="199"/>
      <c r="T2330" s="113" t="s">
        <v>337</v>
      </c>
      <c r="U2330" s="199"/>
      <c r="V2330" s="112" t="str">
        <f t="shared" si="241"/>
        <v>１～４以外</v>
      </c>
      <c r="W2330" s="628"/>
      <c r="X2330" s="112"/>
      <c r="Y2330" s="199"/>
      <c r="Z2330" s="636"/>
      <c r="AA2330" s="200"/>
      <c r="AB2330" s="114" t="e">
        <f t="shared" si="242"/>
        <v>#N/A</v>
      </c>
      <c r="AC2330" s="115" t="str">
        <f t="shared" si="245"/>
        <v/>
      </c>
      <c r="AD2330" s="145" t="str">
        <f t="shared" si="237"/>
        <v/>
      </c>
      <c r="BD2330" s="36">
        <v>2310</v>
      </c>
      <c r="BE2330" s="223"/>
      <c r="BF2330" s="231"/>
      <c r="BG2330" s="231"/>
      <c r="BH2330" s="231"/>
      <c r="BI2330" s="231"/>
      <c r="BJ2330" s="223"/>
      <c r="BK2330" s="224"/>
      <c r="BL2330" s="223"/>
      <c r="BM2330" s="224"/>
      <c r="BN2330" s="225"/>
      <c r="BO2330" s="226"/>
      <c r="BP2330" s="224"/>
      <c r="BQ2330" s="224"/>
      <c r="BR2330" s="226"/>
      <c r="BS2330" s="225"/>
      <c r="CB2330" s="258"/>
      <c r="CC2330" s="258"/>
      <c r="CD2330" s="390" t="s">
        <v>2203</v>
      </c>
      <c r="CE2330" s="307">
        <v>2</v>
      </c>
      <c r="CF2330" s="266">
        <v>2</v>
      </c>
      <c r="CG2330" s="268"/>
      <c r="CH2330" s="235"/>
    </row>
    <row r="2331" spans="8:86" ht="15" customHeight="1" x14ac:dyDescent="0.15">
      <c r="H2331" s="111">
        <f t="shared" si="244"/>
        <v>0</v>
      </c>
      <c r="I2331" s="110">
        <v>2311</v>
      </c>
      <c r="J2331" s="199"/>
      <c r="K2331" s="199"/>
      <c r="L2331" s="112" t="e">
        <f t="shared" si="238"/>
        <v>#N/A</v>
      </c>
      <c r="M2331" s="199"/>
      <c r="N2331" s="199"/>
      <c r="O2331" s="124" t="str">
        <f t="shared" si="239"/>
        <v/>
      </c>
      <c r="P2331" s="124" t="str">
        <f t="shared" si="240"/>
        <v/>
      </c>
      <c r="Q2331" s="199"/>
      <c r="R2331" s="113" t="s">
        <v>341</v>
      </c>
      <c r="S2331" s="199"/>
      <c r="T2331" s="113" t="s">
        <v>337</v>
      </c>
      <c r="U2331" s="199"/>
      <c r="V2331" s="112" t="str">
        <f t="shared" si="241"/>
        <v>１～４以外</v>
      </c>
      <c r="W2331" s="628"/>
      <c r="X2331" s="112"/>
      <c r="Y2331" s="199"/>
      <c r="Z2331" s="636"/>
      <c r="AA2331" s="200"/>
      <c r="AB2331" s="114" t="e">
        <f t="shared" si="242"/>
        <v>#N/A</v>
      </c>
      <c r="AC2331" s="115" t="str">
        <f t="shared" si="245"/>
        <v/>
      </c>
      <c r="AD2331" s="145" t="str">
        <f t="shared" si="237"/>
        <v/>
      </c>
      <c r="BD2331" s="36">
        <v>2311</v>
      </c>
      <c r="BE2331" s="223"/>
      <c r="BF2331" s="231"/>
      <c r="BG2331" s="231"/>
      <c r="BH2331" s="231"/>
      <c r="BI2331" s="231"/>
      <c r="BJ2331" s="223"/>
      <c r="BK2331" s="224"/>
      <c r="BL2331" s="223"/>
      <c r="BM2331" s="224"/>
      <c r="BN2331" s="225"/>
      <c r="BO2331" s="226"/>
      <c r="BP2331" s="224"/>
      <c r="BQ2331" s="224"/>
      <c r="BR2331" s="226"/>
      <c r="BS2331" s="225"/>
      <c r="CB2331" s="258"/>
      <c r="CC2331" s="258"/>
      <c r="CD2331" s="276" t="s">
        <v>2026</v>
      </c>
      <c r="CE2331" s="305" t="s">
        <v>505</v>
      </c>
      <c r="CF2331" s="253" t="s">
        <v>725</v>
      </c>
      <c r="CG2331" s="278"/>
      <c r="CH2331" s="235"/>
    </row>
    <row r="2332" spans="8:86" ht="15" customHeight="1" x14ac:dyDescent="0.15">
      <c r="H2332" s="111">
        <f t="shared" si="244"/>
        <v>0</v>
      </c>
      <c r="I2332" s="110">
        <v>2312</v>
      </c>
      <c r="J2332" s="199"/>
      <c r="K2332" s="199"/>
      <c r="L2332" s="112" t="e">
        <f t="shared" si="238"/>
        <v>#N/A</v>
      </c>
      <c r="M2332" s="199"/>
      <c r="N2332" s="199"/>
      <c r="O2332" s="124" t="str">
        <f t="shared" si="239"/>
        <v/>
      </c>
      <c r="P2332" s="124" t="str">
        <f t="shared" si="240"/>
        <v/>
      </c>
      <c r="Q2332" s="199"/>
      <c r="R2332" s="113" t="s">
        <v>341</v>
      </c>
      <c r="S2332" s="199"/>
      <c r="T2332" s="113" t="s">
        <v>337</v>
      </c>
      <c r="U2332" s="199"/>
      <c r="V2332" s="112" t="str">
        <f t="shared" si="241"/>
        <v>１～４以外</v>
      </c>
      <c r="W2332" s="628"/>
      <c r="X2332" s="112"/>
      <c r="Y2332" s="199"/>
      <c r="Z2332" s="636"/>
      <c r="AA2332" s="200"/>
      <c r="AB2332" s="114" t="e">
        <f t="shared" si="242"/>
        <v>#N/A</v>
      </c>
      <c r="AC2332" s="115" t="str">
        <f t="shared" si="245"/>
        <v/>
      </c>
      <c r="AD2332" s="145" t="str">
        <f t="shared" si="237"/>
        <v/>
      </c>
      <c r="BD2332" s="36">
        <v>2312</v>
      </c>
      <c r="BE2332" s="223"/>
      <c r="BF2332" s="231"/>
      <c r="BG2332" s="231"/>
      <c r="BH2332" s="231"/>
      <c r="BI2332" s="231"/>
      <c r="BJ2332" s="223"/>
      <c r="BK2332" s="224"/>
      <c r="BL2332" s="223"/>
      <c r="BM2332" s="224"/>
      <c r="BN2332" s="225"/>
      <c r="BO2332" s="226"/>
      <c r="BP2332" s="224"/>
      <c r="BQ2332" s="224"/>
      <c r="BR2332" s="226"/>
      <c r="BS2332" s="225"/>
      <c r="CB2332" s="258"/>
      <c r="CC2332" s="258"/>
      <c r="CD2332" s="390" t="s">
        <v>2206</v>
      </c>
      <c r="CE2332" s="306">
        <v>2</v>
      </c>
      <c r="CF2332" s="259">
        <v>1</v>
      </c>
      <c r="CG2332" s="260">
        <f>DCOUNT($H$20:$AD$4020,"入力ﾁｪｯｸ",CD2331:CF2333)</f>
        <v>0</v>
      </c>
      <c r="CH2332" s="235"/>
    </row>
    <row r="2333" spans="8:86" ht="15" customHeight="1" x14ac:dyDescent="0.15">
      <c r="H2333" s="111">
        <f t="shared" si="244"/>
        <v>0</v>
      </c>
      <c r="I2333" s="110">
        <v>2313</v>
      </c>
      <c r="J2333" s="199"/>
      <c r="K2333" s="199"/>
      <c r="L2333" s="112" t="e">
        <f t="shared" si="238"/>
        <v>#N/A</v>
      </c>
      <c r="M2333" s="199"/>
      <c r="N2333" s="199"/>
      <c r="O2333" s="124" t="str">
        <f t="shared" si="239"/>
        <v/>
      </c>
      <c r="P2333" s="124" t="str">
        <f t="shared" si="240"/>
        <v/>
      </c>
      <c r="Q2333" s="199"/>
      <c r="R2333" s="113" t="s">
        <v>341</v>
      </c>
      <c r="S2333" s="199"/>
      <c r="T2333" s="113" t="s">
        <v>337</v>
      </c>
      <c r="U2333" s="199"/>
      <c r="V2333" s="112" t="str">
        <f t="shared" si="241"/>
        <v>１～４以外</v>
      </c>
      <c r="W2333" s="628"/>
      <c r="X2333" s="112"/>
      <c r="Y2333" s="199"/>
      <c r="Z2333" s="636"/>
      <c r="AA2333" s="200"/>
      <c r="AB2333" s="114" t="e">
        <f t="shared" si="242"/>
        <v>#N/A</v>
      </c>
      <c r="AC2333" s="115" t="str">
        <f t="shared" si="245"/>
        <v/>
      </c>
      <c r="AD2333" s="145" t="str">
        <f t="shared" si="237"/>
        <v/>
      </c>
      <c r="BD2333" s="36">
        <v>2313</v>
      </c>
      <c r="BE2333" s="223"/>
      <c r="BF2333" s="231"/>
      <c r="BG2333" s="231"/>
      <c r="BH2333" s="231"/>
      <c r="BI2333" s="231"/>
      <c r="BJ2333" s="223"/>
      <c r="BK2333" s="224"/>
      <c r="BL2333" s="223"/>
      <c r="BM2333" s="224"/>
      <c r="BN2333" s="225"/>
      <c r="BO2333" s="226"/>
      <c r="BP2333" s="224"/>
      <c r="BQ2333" s="224"/>
      <c r="BR2333" s="226"/>
      <c r="BS2333" s="225"/>
      <c r="CB2333" s="258"/>
      <c r="CC2333" s="258"/>
      <c r="CD2333" s="390" t="s">
        <v>2206</v>
      </c>
      <c r="CE2333" s="307">
        <v>2</v>
      </c>
      <c r="CF2333" s="266">
        <v>2</v>
      </c>
      <c r="CG2333" s="268"/>
      <c r="CH2333" s="235"/>
    </row>
    <row r="2334" spans="8:86" ht="15" customHeight="1" x14ac:dyDescent="0.15">
      <c r="H2334" s="111">
        <f t="shared" si="244"/>
        <v>0</v>
      </c>
      <c r="I2334" s="110">
        <v>2314</v>
      </c>
      <c r="J2334" s="199"/>
      <c r="K2334" s="199"/>
      <c r="L2334" s="112" t="e">
        <f t="shared" si="238"/>
        <v>#N/A</v>
      </c>
      <c r="M2334" s="199"/>
      <c r="N2334" s="199"/>
      <c r="O2334" s="124" t="str">
        <f t="shared" si="239"/>
        <v/>
      </c>
      <c r="P2334" s="124" t="str">
        <f t="shared" si="240"/>
        <v/>
      </c>
      <c r="Q2334" s="199"/>
      <c r="R2334" s="113" t="s">
        <v>341</v>
      </c>
      <c r="S2334" s="199"/>
      <c r="T2334" s="113" t="s">
        <v>337</v>
      </c>
      <c r="U2334" s="199"/>
      <c r="V2334" s="112" t="str">
        <f t="shared" si="241"/>
        <v>１～４以外</v>
      </c>
      <c r="W2334" s="628"/>
      <c r="X2334" s="112"/>
      <c r="Y2334" s="199"/>
      <c r="Z2334" s="636"/>
      <c r="AA2334" s="200"/>
      <c r="AB2334" s="114" t="e">
        <f t="shared" si="242"/>
        <v>#N/A</v>
      </c>
      <c r="AC2334" s="115" t="str">
        <f t="shared" si="245"/>
        <v/>
      </c>
      <c r="AD2334" s="145" t="str">
        <f t="shared" si="237"/>
        <v/>
      </c>
      <c r="BD2334" s="36">
        <v>2314</v>
      </c>
      <c r="BE2334" s="223"/>
      <c r="BF2334" s="231"/>
      <c r="BG2334" s="231"/>
      <c r="BH2334" s="231"/>
      <c r="BI2334" s="231"/>
      <c r="BJ2334" s="223"/>
      <c r="BK2334" s="224"/>
      <c r="BL2334" s="223"/>
      <c r="BM2334" s="224"/>
      <c r="BN2334" s="225"/>
      <c r="BO2334" s="226"/>
      <c r="BP2334" s="224"/>
      <c r="BQ2334" s="224"/>
      <c r="BR2334" s="226"/>
      <c r="BS2334" s="225"/>
      <c r="CB2334" s="258"/>
      <c r="CC2334" s="258"/>
      <c r="CD2334" s="276" t="s">
        <v>2026</v>
      </c>
      <c r="CE2334" s="305" t="s">
        <v>505</v>
      </c>
      <c r="CF2334" s="253" t="s">
        <v>725</v>
      </c>
      <c r="CG2334" s="278"/>
      <c r="CH2334" s="235"/>
    </row>
    <row r="2335" spans="8:86" ht="15" customHeight="1" x14ac:dyDescent="0.15">
      <c r="H2335" s="111">
        <f t="shared" si="244"/>
        <v>0</v>
      </c>
      <c r="I2335" s="110">
        <v>2315</v>
      </c>
      <c r="J2335" s="199"/>
      <c r="K2335" s="199"/>
      <c r="L2335" s="112" t="e">
        <f t="shared" si="238"/>
        <v>#N/A</v>
      </c>
      <c r="M2335" s="199"/>
      <c r="N2335" s="199"/>
      <c r="O2335" s="124" t="str">
        <f t="shared" si="239"/>
        <v/>
      </c>
      <c r="P2335" s="124" t="str">
        <f t="shared" si="240"/>
        <v/>
      </c>
      <c r="Q2335" s="199"/>
      <c r="R2335" s="113" t="s">
        <v>341</v>
      </c>
      <c r="S2335" s="199"/>
      <c r="T2335" s="113" t="s">
        <v>337</v>
      </c>
      <c r="U2335" s="199"/>
      <c r="V2335" s="112" t="str">
        <f t="shared" si="241"/>
        <v>１～４以外</v>
      </c>
      <c r="W2335" s="628"/>
      <c r="X2335" s="112"/>
      <c r="Y2335" s="199"/>
      <c r="Z2335" s="636"/>
      <c r="AA2335" s="200"/>
      <c r="AB2335" s="114" t="e">
        <f t="shared" si="242"/>
        <v>#N/A</v>
      </c>
      <c r="AC2335" s="115" t="str">
        <f t="shared" si="245"/>
        <v/>
      </c>
      <c r="AD2335" s="145" t="str">
        <f t="shared" si="237"/>
        <v/>
      </c>
      <c r="BD2335" s="36">
        <v>2315</v>
      </c>
      <c r="BE2335" s="223"/>
      <c r="BF2335" s="231"/>
      <c r="BG2335" s="231"/>
      <c r="BH2335" s="231"/>
      <c r="BI2335" s="231"/>
      <c r="BJ2335" s="223"/>
      <c r="BK2335" s="224"/>
      <c r="BL2335" s="223"/>
      <c r="BM2335" s="224"/>
      <c r="BN2335" s="225"/>
      <c r="BO2335" s="226"/>
      <c r="BP2335" s="224"/>
      <c r="BQ2335" s="224"/>
      <c r="BR2335" s="226"/>
      <c r="BS2335" s="225"/>
      <c r="CB2335" s="258"/>
      <c r="CC2335" s="258"/>
      <c r="CD2335" s="390" t="s">
        <v>2209</v>
      </c>
      <c r="CE2335" s="306">
        <v>2</v>
      </c>
      <c r="CF2335" s="259">
        <v>1</v>
      </c>
      <c r="CG2335" s="260">
        <f>DCOUNT($H$20:$AD$4020,"入力ﾁｪｯｸ",CD2334:CF2336)</f>
        <v>0</v>
      </c>
      <c r="CH2335" s="235"/>
    </row>
    <row r="2336" spans="8:86" ht="15" customHeight="1" x14ac:dyDescent="0.15">
      <c r="H2336" s="111">
        <f t="shared" si="244"/>
        <v>0</v>
      </c>
      <c r="I2336" s="110">
        <v>2316</v>
      </c>
      <c r="J2336" s="199"/>
      <c r="K2336" s="199"/>
      <c r="L2336" s="112" t="e">
        <f t="shared" si="238"/>
        <v>#N/A</v>
      </c>
      <c r="M2336" s="199"/>
      <c r="N2336" s="199"/>
      <c r="O2336" s="124" t="str">
        <f t="shared" si="239"/>
        <v/>
      </c>
      <c r="P2336" s="124" t="str">
        <f t="shared" si="240"/>
        <v/>
      </c>
      <c r="Q2336" s="199"/>
      <c r="R2336" s="113" t="s">
        <v>341</v>
      </c>
      <c r="S2336" s="199"/>
      <c r="T2336" s="113" t="s">
        <v>337</v>
      </c>
      <c r="U2336" s="199"/>
      <c r="V2336" s="112" t="str">
        <f t="shared" si="241"/>
        <v>１～４以外</v>
      </c>
      <c r="W2336" s="628"/>
      <c r="X2336" s="112"/>
      <c r="Y2336" s="199"/>
      <c r="Z2336" s="636"/>
      <c r="AA2336" s="200"/>
      <c r="AB2336" s="114" t="e">
        <f t="shared" si="242"/>
        <v>#N/A</v>
      </c>
      <c r="AC2336" s="115" t="str">
        <f t="shared" si="245"/>
        <v/>
      </c>
      <c r="AD2336" s="145" t="str">
        <f t="shared" si="237"/>
        <v/>
      </c>
      <c r="BD2336" s="36">
        <v>2316</v>
      </c>
      <c r="BE2336" s="223"/>
      <c r="BF2336" s="231"/>
      <c r="BG2336" s="231"/>
      <c r="BH2336" s="231"/>
      <c r="BI2336" s="231"/>
      <c r="BJ2336" s="223"/>
      <c r="BK2336" s="224"/>
      <c r="BL2336" s="223"/>
      <c r="BM2336" s="224"/>
      <c r="BN2336" s="225"/>
      <c r="BO2336" s="226"/>
      <c r="BP2336" s="224"/>
      <c r="BQ2336" s="224"/>
      <c r="BR2336" s="226"/>
      <c r="BS2336" s="225"/>
      <c r="CB2336" s="258"/>
      <c r="CC2336" s="258"/>
      <c r="CD2336" s="390" t="s">
        <v>2209</v>
      </c>
      <c r="CE2336" s="307">
        <v>2</v>
      </c>
      <c r="CF2336" s="266">
        <v>2</v>
      </c>
      <c r="CG2336" s="268"/>
      <c r="CH2336" s="235"/>
    </row>
    <row r="2337" spans="8:86" ht="15" customHeight="1" x14ac:dyDescent="0.15">
      <c r="H2337" s="111">
        <f t="shared" si="244"/>
        <v>0</v>
      </c>
      <c r="I2337" s="110">
        <v>2317</v>
      </c>
      <c r="J2337" s="199"/>
      <c r="K2337" s="199"/>
      <c r="L2337" s="112" t="e">
        <f t="shared" si="238"/>
        <v>#N/A</v>
      </c>
      <c r="M2337" s="199"/>
      <c r="N2337" s="199"/>
      <c r="O2337" s="124" t="str">
        <f t="shared" si="239"/>
        <v/>
      </c>
      <c r="P2337" s="124" t="str">
        <f t="shared" si="240"/>
        <v/>
      </c>
      <c r="Q2337" s="199"/>
      <c r="R2337" s="113" t="s">
        <v>341</v>
      </c>
      <c r="S2337" s="199"/>
      <c r="T2337" s="113" t="s">
        <v>337</v>
      </c>
      <c r="U2337" s="199"/>
      <c r="V2337" s="112" t="str">
        <f t="shared" si="241"/>
        <v>１～４以外</v>
      </c>
      <c r="W2337" s="628"/>
      <c r="X2337" s="112"/>
      <c r="Y2337" s="199"/>
      <c r="Z2337" s="636"/>
      <c r="AA2337" s="200"/>
      <c r="AB2337" s="114" t="e">
        <f t="shared" si="242"/>
        <v>#N/A</v>
      </c>
      <c r="AC2337" s="115" t="str">
        <f t="shared" si="245"/>
        <v/>
      </c>
      <c r="AD2337" s="145" t="str">
        <f t="shared" si="237"/>
        <v/>
      </c>
      <c r="BD2337" s="36">
        <v>2317</v>
      </c>
      <c r="BE2337" s="223"/>
      <c r="BF2337" s="231"/>
      <c r="BG2337" s="231"/>
      <c r="BH2337" s="231"/>
      <c r="BI2337" s="231"/>
      <c r="BJ2337" s="223"/>
      <c r="BK2337" s="224"/>
      <c r="BL2337" s="223"/>
      <c r="BM2337" s="224"/>
      <c r="BN2337" s="225"/>
      <c r="BO2337" s="226"/>
      <c r="BP2337" s="224"/>
      <c r="BQ2337" s="224"/>
      <c r="BR2337" s="226"/>
      <c r="BS2337" s="225"/>
      <c r="CB2337" s="258"/>
      <c r="CC2337" s="258"/>
      <c r="CD2337" s="276" t="s">
        <v>2026</v>
      </c>
      <c r="CE2337" s="305" t="s">
        <v>505</v>
      </c>
      <c r="CF2337" s="253" t="s">
        <v>725</v>
      </c>
      <c r="CG2337" s="278"/>
      <c r="CH2337" s="235"/>
    </row>
    <row r="2338" spans="8:86" ht="15" customHeight="1" x14ac:dyDescent="0.15">
      <c r="H2338" s="111">
        <f t="shared" si="244"/>
        <v>0</v>
      </c>
      <c r="I2338" s="110">
        <v>2318</v>
      </c>
      <c r="J2338" s="199"/>
      <c r="K2338" s="199"/>
      <c r="L2338" s="112" t="e">
        <f t="shared" si="238"/>
        <v>#N/A</v>
      </c>
      <c r="M2338" s="199"/>
      <c r="N2338" s="199"/>
      <c r="O2338" s="124" t="str">
        <f t="shared" si="239"/>
        <v/>
      </c>
      <c r="P2338" s="124" t="str">
        <f t="shared" si="240"/>
        <v/>
      </c>
      <c r="Q2338" s="199"/>
      <c r="R2338" s="113" t="s">
        <v>341</v>
      </c>
      <c r="S2338" s="199"/>
      <c r="T2338" s="113" t="s">
        <v>337</v>
      </c>
      <c r="U2338" s="199"/>
      <c r="V2338" s="112" t="str">
        <f t="shared" si="241"/>
        <v>１～４以外</v>
      </c>
      <c r="W2338" s="628"/>
      <c r="X2338" s="112"/>
      <c r="Y2338" s="199"/>
      <c r="Z2338" s="636"/>
      <c r="AA2338" s="200"/>
      <c r="AB2338" s="114" t="e">
        <f t="shared" si="242"/>
        <v>#N/A</v>
      </c>
      <c r="AC2338" s="115" t="str">
        <f t="shared" si="245"/>
        <v/>
      </c>
      <c r="AD2338" s="145" t="str">
        <f t="shared" si="237"/>
        <v/>
      </c>
      <c r="BD2338" s="36">
        <v>2318</v>
      </c>
      <c r="BE2338" s="223"/>
      <c r="BF2338" s="231"/>
      <c r="BG2338" s="231"/>
      <c r="BH2338" s="231"/>
      <c r="BI2338" s="231"/>
      <c r="BJ2338" s="223"/>
      <c r="BK2338" s="224"/>
      <c r="BL2338" s="223"/>
      <c r="BM2338" s="224"/>
      <c r="BN2338" s="225"/>
      <c r="BO2338" s="226"/>
      <c r="BP2338" s="224"/>
      <c r="BQ2338" s="224"/>
      <c r="BR2338" s="226"/>
      <c r="BS2338" s="225"/>
      <c r="CB2338" s="258"/>
      <c r="CC2338" s="258"/>
      <c r="CD2338" s="390" t="s">
        <v>2216</v>
      </c>
      <c r="CE2338" s="306">
        <v>2</v>
      </c>
      <c r="CF2338" s="259">
        <v>1</v>
      </c>
      <c r="CG2338" s="260">
        <f>DCOUNT($H$20:$AD$4020,"入力ﾁｪｯｸ",CD2337:CF2339)</f>
        <v>0</v>
      </c>
      <c r="CH2338" s="235"/>
    </row>
    <row r="2339" spans="8:86" ht="15" customHeight="1" x14ac:dyDescent="0.15">
      <c r="H2339" s="111">
        <f t="shared" si="244"/>
        <v>0</v>
      </c>
      <c r="I2339" s="110">
        <v>2319</v>
      </c>
      <c r="J2339" s="199"/>
      <c r="K2339" s="199"/>
      <c r="L2339" s="112" t="e">
        <f t="shared" si="238"/>
        <v>#N/A</v>
      </c>
      <c r="M2339" s="199"/>
      <c r="N2339" s="199"/>
      <c r="O2339" s="124" t="str">
        <f t="shared" si="239"/>
        <v/>
      </c>
      <c r="P2339" s="124" t="str">
        <f t="shared" si="240"/>
        <v/>
      </c>
      <c r="Q2339" s="199"/>
      <c r="R2339" s="113" t="s">
        <v>341</v>
      </c>
      <c r="S2339" s="199"/>
      <c r="T2339" s="113" t="s">
        <v>337</v>
      </c>
      <c r="U2339" s="199"/>
      <c r="V2339" s="112" t="str">
        <f t="shared" si="241"/>
        <v>１～４以外</v>
      </c>
      <c r="W2339" s="628"/>
      <c r="X2339" s="112"/>
      <c r="Y2339" s="199"/>
      <c r="Z2339" s="636"/>
      <c r="AA2339" s="200"/>
      <c r="AB2339" s="114" t="e">
        <f t="shared" si="242"/>
        <v>#N/A</v>
      </c>
      <c r="AC2339" s="115" t="str">
        <f t="shared" si="245"/>
        <v/>
      </c>
      <c r="AD2339" s="145" t="str">
        <f t="shared" si="237"/>
        <v/>
      </c>
      <c r="BD2339" s="36">
        <v>2319</v>
      </c>
      <c r="BE2339" s="223"/>
      <c r="BF2339" s="231"/>
      <c r="BG2339" s="231"/>
      <c r="BH2339" s="231"/>
      <c r="BI2339" s="231"/>
      <c r="BJ2339" s="223"/>
      <c r="BK2339" s="224"/>
      <c r="BL2339" s="223"/>
      <c r="BM2339" s="224"/>
      <c r="BN2339" s="225"/>
      <c r="BO2339" s="226"/>
      <c r="BP2339" s="224"/>
      <c r="BQ2339" s="224"/>
      <c r="BR2339" s="226"/>
      <c r="BS2339" s="225"/>
      <c r="CB2339" s="258"/>
      <c r="CC2339" s="258"/>
      <c r="CD2339" s="390" t="s">
        <v>2216</v>
      </c>
      <c r="CE2339" s="307">
        <v>2</v>
      </c>
      <c r="CF2339" s="266">
        <v>2</v>
      </c>
      <c r="CG2339" s="268"/>
      <c r="CH2339" s="235"/>
    </row>
    <row r="2340" spans="8:86" ht="15" customHeight="1" x14ac:dyDescent="0.15">
      <c r="H2340" s="111">
        <f t="shared" si="244"/>
        <v>0</v>
      </c>
      <c r="I2340" s="110">
        <v>2320</v>
      </c>
      <c r="J2340" s="199"/>
      <c r="K2340" s="199"/>
      <c r="L2340" s="112" t="e">
        <f t="shared" si="238"/>
        <v>#N/A</v>
      </c>
      <c r="M2340" s="199"/>
      <c r="N2340" s="199"/>
      <c r="O2340" s="124" t="str">
        <f t="shared" si="239"/>
        <v/>
      </c>
      <c r="P2340" s="124" t="str">
        <f t="shared" si="240"/>
        <v/>
      </c>
      <c r="Q2340" s="199"/>
      <c r="R2340" s="113" t="s">
        <v>341</v>
      </c>
      <c r="S2340" s="199"/>
      <c r="T2340" s="113" t="s">
        <v>337</v>
      </c>
      <c r="U2340" s="199"/>
      <c r="V2340" s="112" t="str">
        <f t="shared" si="241"/>
        <v>１～４以外</v>
      </c>
      <c r="W2340" s="628"/>
      <c r="X2340" s="112"/>
      <c r="Y2340" s="199"/>
      <c r="Z2340" s="636"/>
      <c r="AA2340" s="200"/>
      <c r="AB2340" s="114" t="e">
        <f t="shared" si="242"/>
        <v>#N/A</v>
      </c>
      <c r="AC2340" s="115" t="str">
        <f t="shared" si="245"/>
        <v/>
      </c>
      <c r="AD2340" s="145" t="str">
        <f t="shared" si="237"/>
        <v/>
      </c>
      <c r="BD2340" s="36">
        <v>2320</v>
      </c>
      <c r="BE2340" s="223"/>
      <c r="BF2340" s="231"/>
      <c r="BG2340" s="231"/>
      <c r="BH2340" s="231"/>
      <c r="BI2340" s="231"/>
      <c r="BJ2340" s="223"/>
      <c r="BK2340" s="224"/>
      <c r="BL2340" s="223"/>
      <c r="BM2340" s="224"/>
      <c r="BN2340" s="225"/>
      <c r="BO2340" s="226"/>
      <c r="BP2340" s="224"/>
      <c r="BQ2340" s="224"/>
      <c r="BR2340" s="226"/>
      <c r="BS2340" s="225"/>
      <c r="CB2340" s="258"/>
      <c r="CC2340" s="258"/>
      <c r="CD2340" s="276" t="s">
        <v>2026</v>
      </c>
      <c r="CE2340" s="305" t="s">
        <v>505</v>
      </c>
      <c r="CF2340" s="253" t="s">
        <v>725</v>
      </c>
      <c r="CG2340" s="278"/>
      <c r="CH2340" s="235"/>
    </row>
    <row r="2341" spans="8:86" ht="15" customHeight="1" x14ac:dyDescent="0.15">
      <c r="H2341" s="111">
        <f t="shared" si="244"/>
        <v>0</v>
      </c>
      <c r="I2341" s="110">
        <v>2321</v>
      </c>
      <c r="J2341" s="199"/>
      <c r="K2341" s="199"/>
      <c r="L2341" s="112" t="e">
        <f t="shared" si="238"/>
        <v>#N/A</v>
      </c>
      <c r="M2341" s="199"/>
      <c r="N2341" s="199"/>
      <c r="O2341" s="124" t="str">
        <f t="shared" si="239"/>
        <v/>
      </c>
      <c r="P2341" s="124" t="str">
        <f t="shared" si="240"/>
        <v/>
      </c>
      <c r="Q2341" s="199"/>
      <c r="R2341" s="113" t="s">
        <v>341</v>
      </c>
      <c r="S2341" s="199"/>
      <c r="T2341" s="113" t="s">
        <v>337</v>
      </c>
      <c r="U2341" s="199"/>
      <c r="V2341" s="112" t="str">
        <f t="shared" si="241"/>
        <v>１～４以外</v>
      </c>
      <c r="W2341" s="628"/>
      <c r="X2341" s="112"/>
      <c r="Y2341" s="199"/>
      <c r="Z2341" s="636"/>
      <c r="AA2341" s="200"/>
      <c r="AB2341" s="114" t="e">
        <f t="shared" si="242"/>
        <v>#N/A</v>
      </c>
      <c r="AC2341" s="115" t="str">
        <f t="shared" si="245"/>
        <v/>
      </c>
      <c r="AD2341" s="145" t="str">
        <f t="shared" si="237"/>
        <v/>
      </c>
      <c r="BD2341" s="36">
        <v>2321</v>
      </c>
      <c r="BE2341" s="223"/>
      <c r="BF2341" s="231"/>
      <c r="BG2341" s="231"/>
      <c r="BH2341" s="231"/>
      <c r="BI2341" s="231"/>
      <c r="BJ2341" s="223"/>
      <c r="BK2341" s="224"/>
      <c r="BL2341" s="223"/>
      <c r="BM2341" s="224"/>
      <c r="BN2341" s="225"/>
      <c r="BO2341" s="226"/>
      <c r="BP2341" s="224"/>
      <c r="BQ2341" s="224"/>
      <c r="BR2341" s="226"/>
      <c r="BS2341" s="225"/>
      <c r="CB2341" s="258"/>
      <c r="CC2341" s="258"/>
      <c r="CD2341" s="390" t="s">
        <v>2220</v>
      </c>
      <c r="CE2341" s="306">
        <v>2</v>
      </c>
      <c r="CF2341" s="259">
        <v>1</v>
      </c>
      <c r="CG2341" s="260">
        <f>DCOUNT($H$20:$AD$4020,"入力ﾁｪｯｸ",CD2340:CF2342)</f>
        <v>0</v>
      </c>
      <c r="CH2341" s="235"/>
    </row>
    <row r="2342" spans="8:86" ht="15" customHeight="1" x14ac:dyDescent="0.15">
      <c r="H2342" s="111">
        <f t="shared" si="244"/>
        <v>0</v>
      </c>
      <c r="I2342" s="110">
        <v>2322</v>
      </c>
      <c r="J2342" s="199"/>
      <c r="K2342" s="199"/>
      <c r="L2342" s="112" t="e">
        <f t="shared" si="238"/>
        <v>#N/A</v>
      </c>
      <c r="M2342" s="199"/>
      <c r="N2342" s="199"/>
      <c r="O2342" s="124" t="str">
        <f t="shared" si="239"/>
        <v/>
      </c>
      <c r="P2342" s="124" t="str">
        <f t="shared" si="240"/>
        <v/>
      </c>
      <c r="Q2342" s="199"/>
      <c r="R2342" s="113" t="s">
        <v>341</v>
      </c>
      <c r="S2342" s="199"/>
      <c r="T2342" s="113" t="s">
        <v>337</v>
      </c>
      <c r="U2342" s="199"/>
      <c r="V2342" s="112" t="str">
        <f t="shared" si="241"/>
        <v>１～４以外</v>
      </c>
      <c r="W2342" s="628"/>
      <c r="X2342" s="112"/>
      <c r="Y2342" s="199"/>
      <c r="Z2342" s="636"/>
      <c r="AA2342" s="200"/>
      <c r="AB2342" s="114" t="e">
        <f t="shared" si="242"/>
        <v>#N/A</v>
      </c>
      <c r="AC2342" s="115" t="str">
        <f t="shared" si="245"/>
        <v/>
      </c>
      <c r="AD2342" s="145" t="str">
        <f t="shared" si="237"/>
        <v/>
      </c>
      <c r="BD2342" s="36">
        <v>2322</v>
      </c>
      <c r="BE2342" s="223"/>
      <c r="BF2342" s="231"/>
      <c r="BG2342" s="231"/>
      <c r="BH2342" s="231"/>
      <c r="BI2342" s="231"/>
      <c r="BJ2342" s="223"/>
      <c r="BK2342" s="224"/>
      <c r="BL2342" s="223"/>
      <c r="BM2342" s="224"/>
      <c r="BN2342" s="225"/>
      <c r="BO2342" s="226"/>
      <c r="BP2342" s="224"/>
      <c r="BQ2342" s="224"/>
      <c r="BR2342" s="226"/>
      <c r="BS2342" s="225"/>
      <c r="CB2342" s="258"/>
      <c r="CC2342" s="258"/>
      <c r="CD2342" s="390" t="s">
        <v>2220</v>
      </c>
      <c r="CE2342" s="307">
        <v>2</v>
      </c>
      <c r="CF2342" s="266">
        <v>2</v>
      </c>
      <c r="CG2342" s="268"/>
      <c r="CH2342" s="235"/>
    </row>
    <row r="2343" spans="8:86" ht="15" customHeight="1" x14ac:dyDescent="0.15">
      <c r="H2343" s="111">
        <f t="shared" si="244"/>
        <v>0</v>
      </c>
      <c r="I2343" s="110">
        <v>2323</v>
      </c>
      <c r="J2343" s="199"/>
      <c r="K2343" s="199"/>
      <c r="L2343" s="112" t="e">
        <f t="shared" si="238"/>
        <v>#N/A</v>
      </c>
      <c r="M2343" s="199"/>
      <c r="N2343" s="199"/>
      <c r="O2343" s="124" t="str">
        <f t="shared" si="239"/>
        <v/>
      </c>
      <c r="P2343" s="124" t="str">
        <f t="shared" si="240"/>
        <v/>
      </c>
      <c r="Q2343" s="199"/>
      <c r="R2343" s="113" t="s">
        <v>341</v>
      </c>
      <c r="S2343" s="199"/>
      <c r="T2343" s="113" t="s">
        <v>337</v>
      </c>
      <c r="U2343" s="199"/>
      <c r="V2343" s="112" t="str">
        <f t="shared" si="241"/>
        <v>１～４以外</v>
      </c>
      <c r="W2343" s="628"/>
      <c r="X2343" s="112"/>
      <c r="Y2343" s="199"/>
      <c r="Z2343" s="636"/>
      <c r="AA2343" s="200"/>
      <c r="AB2343" s="114" t="e">
        <f t="shared" si="242"/>
        <v>#N/A</v>
      </c>
      <c r="AC2343" s="115" t="str">
        <f t="shared" si="245"/>
        <v/>
      </c>
      <c r="AD2343" s="145" t="str">
        <f t="shared" si="237"/>
        <v/>
      </c>
      <c r="BD2343" s="36">
        <v>2323</v>
      </c>
      <c r="BE2343" s="223"/>
      <c r="BF2343" s="231"/>
      <c r="BG2343" s="231"/>
      <c r="BH2343" s="231"/>
      <c r="BI2343" s="231"/>
      <c r="BJ2343" s="223"/>
      <c r="BK2343" s="224"/>
      <c r="BL2343" s="223"/>
      <c r="BM2343" s="224"/>
      <c r="BN2343" s="225"/>
      <c r="BO2343" s="226"/>
      <c r="BP2343" s="224"/>
      <c r="BQ2343" s="224"/>
      <c r="BR2343" s="226"/>
      <c r="BS2343" s="225"/>
      <c r="CB2343" s="258"/>
      <c r="CC2343" s="258"/>
      <c r="CD2343" s="276" t="s">
        <v>2026</v>
      </c>
      <c r="CE2343" s="305" t="s">
        <v>505</v>
      </c>
      <c r="CF2343" s="253" t="s">
        <v>725</v>
      </c>
      <c r="CG2343" s="278"/>
      <c r="CH2343" s="235"/>
    </row>
    <row r="2344" spans="8:86" ht="15" customHeight="1" x14ac:dyDescent="0.15">
      <c r="H2344" s="111">
        <f t="shared" si="244"/>
        <v>0</v>
      </c>
      <c r="I2344" s="110">
        <v>2324</v>
      </c>
      <c r="J2344" s="199"/>
      <c r="K2344" s="199"/>
      <c r="L2344" s="112" t="e">
        <f t="shared" si="238"/>
        <v>#N/A</v>
      </c>
      <c r="M2344" s="199"/>
      <c r="N2344" s="199"/>
      <c r="O2344" s="124" t="str">
        <f t="shared" si="239"/>
        <v/>
      </c>
      <c r="P2344" s="124" t="str">
        <f t="shared" si="240"/>
        <v/>
      </c>
      <c r="Q2344" s="199"/>
      <c r="R2344" s="113" t="s">
        <v>341</v>
      </c>
      <c r="S2344" s="199"/>
      <c r="T2344" s="113" t="s">
        <v>337</v>
      </c>
      <c r="U2344" s="199"/>
      <c r="V2344" s="112" t="str">
        <f t="shared" si="241"/>
        <v>１～４以外</v>
      </c>
      <c r="W2344" s="628"/>
      <c r="X2344" s="112"/>
      <c r="Y2344" s="199"/>
      <c r="Z2344" s="636"/>
      <c r="AA2344" s="200"/>
      <c r="AB2344" s="114" t="e">
        <f t="shared" si="242"/>
        <v>#N/A</v>
      </c>
      <c r="AC2344" s="115" t="str">
        <f t="shared" si="245"/>
        <v/>
      </c>
      <c r="AD2344" s="145" t="str">
        <f t="shared" si="237"/>
        <v/>
      </c>
      <c r="BD2344" s="36">
        <v>2324</v>
      </c>
      <c r="BE2344" s="223"/>
      <c r="BF2344" s="231"/>
      <c r="BG2344" s="231"/>
      <c r="BH2344" s="231"/>
      <c r="BI2344" s="231"/>
      <c r="BJ2344" s="223"/>
      <c r="BK2344" s="224"/>
      <c r="BL2344" s="223"/>
      <c r="BM2344" s="224"/>
      <c r="BN2344" s="225"/>
      <c r="BO2344" s="226"/>
      <c r="BP2344" s="224"/>
      <c r="BQ2344" s="224"/>
      <c r="BR2344" s="226"/>
      <c r="BS2344" s="225"/>
      <c r="CB2344" s="258"/>
      <c r="CC2344" s="258"/>
      <c r="CD2344" s="461" t="s">
        <v>2227</v>
      </c>
      <c r="CE2344" s="306">
        <v>2</v>
      </c>
      <c r="CF2344" s="259">
        <v>1</v>
      </c>
      <c r="CG2344" s="260">
        <f>DCOUNT($H$20:$AD$4020,"入力ﾁｪｯｸ",CD2343:CF2345)</f>
        <v>0</v>
      </c>
      <c r="CH2344" s="235"/>
    </row>
    <row r="2345" spans="8:86" ht="15" customHeight="1" x14ac:dyDescent="0.15">
      <c r="H2345" s="111">
        <f t="shared" si="244"/>
        <v>0</v>
      </c>
      <c r="I2345" s="110">
        <v>2325</v>
      </c>
      <c r="J2345" s="199"/>
      <c r="K2345" s="199"/>
      <c r="L2345" s="112" t="e">
        <f t="shared" si="238"/>
        <v>#N/A</v>
      </c>
      <c r="M2345" s="199"/>
      <c r="N2345" s="199"/>
      <c r="O2345" s="124" t="str">
        <f t="shared" si="239"/>
        <v/>
      </c>
      <c r="P2345" s="124" t="str">
        <f t="shared" si="240"/>
        <v/>
      </c>
      <c r="Q2345" s="199"/>
      <c r="R2345" s="113" t="s">
        <v>341</v>
      </c>
      <c r="S2345" s="199"/>
      <c r="T2345" s="113" t="s">
        <v>337</v>
      </c>
      <c r="U2345" s="199"/>
      <c r="V2345" s="112" t="str">
        <f t="shared" si="241"/>
        <v>１～４以外</v>
      </c>
      <c r="W2345" s="628"/>
      <c r="X2345" s="112"/>
      <c r="Y2345" s="199"/>
      <c r="Z2345" s="636"/>
      <c r="AA2345" s="200"/>
      <c r="AB2345" s="114" t="e">
        <f t="shared" si="242"/>
        <v>#N/A</v>
      </c>
      <c r="AC2345" s="115" t="str">
        <f t="shared" si="245"/>
        <v/>
      </c>
      <c r="AD2345" s="145" t="str">
        <f t="shared" si="237"/>
        <v/>
      </c>
      <c r="BD2345" s="36">
        <v>2325</v>
      </c>
      <c r="BE2345" s="223"/>
      <c r="BF2345" s="231"/>
      <c r="BG2345" s="231"/>
      <c r="BH2345" s="231"/>
      <c r="BI2345" s="231"/>
      <c r="BJ2345" s="223"/>
      <c r="BK2345" s="224"/>
      <c r="BL2345" s="223"/>
      <c r="BM2345" s="224"/>
      <c r="BN2345" s="225"/>
      <c r="BO2345" s="226"/>
      <c r="BP2345" s="224"/>
      <c r="BQ2345" s="224"/>
      <c r="BR2345" s="226"/>
      <c r="BS2345" s="225"/>
      <c r="CB2345" s="258"/>
      <c r="CC2345" s="258"/>
      <c r="CD2345" s="461" t="s">
        <v>2227</v>
      </c>
      <c r="CE2345" s="307">
        <v>2</v>
      </c>
      <c r="CF2345" s="266">
        <v>2</v>
      </c>
      <c r="CG2345" s="268"/>
      <c r="CH2345" s="235"/>
    </row>
    <row r="2346" spans="8:86" ht="15" customHeight="1" x14ac:dyDescent="0.15">
      <c r="H2346" s="111">
        <f t="shared" si="244"/>
        <v>0</v>
      </c>
      <c r="I2346" s="110">
        <v>2326</v>
      </c>
      <c r="J2346" s="199"/>
      <c r="K2346" s="199"/>
      <c r="L2346" s="112" t="e">
        <f t="shared" si="238"/>
        <v>#N/A</v>
      </c>
      <c r="M2346" s="199"/>
      <c r="N2346" s="199"/>
      <c r="O2346" s="124" t="str">
        <f t="shared" si="239"/>
        <v/>
      </c>
      <c r="P2346" s="124" t="str">
        <f t="shared" si="240"/>
        <v/>
      </c>
      <c r="Q2346" s="199"/>
      <c r="R2346" s="113" t="s">
        <v>341</v>
      </c>
      <c r="S2346" s="199"/>
      <c r="T2346" s="113" t="s">
        <v>337</v>
      </c>
      <c r="U2346" s="199"/>
      <c r="V2346" s="112" t="str">
        <f t="shared" si="241"/>
        <v>１～４以外</v>
      </c>
      <c r="W2346" s="628"/>
      <c r="X2346" s="112"/>
      <c r="Y2346" s="199"/>
      <c r="Z2346" s="636"/>
      <c r="AA2346" s="200"/>
      <c r="AB2346" s="114" t="e">
        <f t="shared" si="242"/>
        <v>#N/A</v>
      </c>
      <c r="AC2346" s="115" t="str">
        <f t="shared" si="245"/>
        <v/>
      </c>
      <c r="AD2346" s="145" t="str">
        <f t="shared" si="237"/>
        <v/>
      </c>
      <c r="BD2346" s="36">
        <v>2326</v>
      </c>
      <c r="BE2346" s="223"/>
      <c r="BF2346" s="231"/>
      <c r="BG2346" s="231"/>
      <c r="BH2346" s="231"/>
      <c r="BI2346" s="231"/>
      <c r="BJ2346" s="223"/>
      <c r="BK2346" s="224"/>
      <c r="BL2346" s="223"/>
      <c r="BM2346" s="224"/>
      <c r="BN2346" s="225"/>
      <c r="BO2346" s="226"/>
      <c r="BP2346" s="224"/>
      <c r="BQ2346" s="224"/>
      <c r="BR2346" s="226"/>
      <c r="BS2346" s="225"/>
      <c r="CB2346" s="258"/>
      <c r="CC2346" s="258"/>
      <c r="CD2346" s="524" t="s">
        <v>242</v>
      </c>
      <c r="CE2346" s="525" t="s">
        <v>505</v>
      </c>
      <c r="CF2346" s="526" t="s">
        <v>725</v>
      </c>
      <c r="CG2346" s="527"/>
      <c r="CH2346" s="235"/>
    </row>
    <row r="2347" spans="8:86" ht="15" customHeight="1" x14ac:dyDescent="0.15">
      <c r="H2347" s="111">
        <f t="shared" si="244"/>
        <v>0</v>
      </c>
      <c r="I2347" s="110">
        <v>2327</v>
      </c>
      <c r="J2347" s="199"/>
      <c r="K2347" s="199"/>
      <c r="L2347" s="112" t="e">
        <f t="shared" si="238"/>
        <v>#N/A</v>
      </c>
      <c r="M2347" s="199"/>
      <c r="N2347" s="199"/>
      <c r="O2347" s="124" t="str">
        <f t="shared" si="239"/>
        <v/>
      </c>
      <c r="P2347" s="124" t="str">
        <f t="shared" si="240"/>
        <v/>
      </c>
      <c r="Q2347" s="199"/>
      <c r="R2347" s="113" t="s">
        <v>341</v>
      </c>
      <c r="S2347" s="199"/>
      <c r="T2347" s="113" t="s">
        <v>337</v>
      </c>
      <c r="U2347" s="199"/>
      <c r="V2347" s="112" t="str">
        <f t="shared" si="241"/>
        <v>１～４以外</v>
      </c>
      <c r="W2347" s="628"/>
      <c r="X2347" s="112"/>
      <c r="Y2347" s="199"/>
      <c r="Z2347" s="636"/>
      <c r="AA2347" s="200"/>
      <c r="AB2347" s="114" t="e">
        <f t="shared" si="242"/>
        <v>#N/A</v>
      </c>
      <c r="AC2347" s="115" t="str">
        <f t="shared" si="245"/>
        <v/>
      </c>
      <c r="AD2347" s="145" t="str">
        <f t="shared" si="237"/>
        <v/>
      </c>
      <c r="BD2347" s="36">
        <v>2327</v>
      </c>
      <c r="BE2347" s="223"/>
      <c r="BF2347" s="231"/>
      <c r="BG2347" s="231"/>
      <c r="BH2347" s="231"/>
      <c r="BI2347" s="231"/>
      <c r="BJ2347" s="223"/>
      <c r="BK2347" s="224"/>
      <c r="BL2347" s="223"/>
      <c r="BM2347" s="224"/>
      <c r="BN2347" s="225"/>
      <c r="BO2347" s="226"/>
      <c r="BP2347" s="224"/>
      <c r="BQ2347" s="224"/>
      <c r="BR2347" s="226"/>
      <c r="BS2347" s="225"/>
      <c r="CB2347" s="258"/>
      <c r="CC2347" s="258"/>
      <c r="CD2347" s="536" t="s">
        <v>2560</v>
      </c>
      <c r="CE2347" s="529">
        <v>2</v>
      </c>
      <c r="CF2347" s="530">
        <v>1</v>
      </c>
      <c r="CG2347" s="531">
        <f>DCOUNT($H$20:$AD$4020,"入力ﾁｪｯｸ",CD2346:CF2348)</f>
        <v>0</v>
      </c>
      <c r="CH2347" s="235"/>
    </row>
    <row r="2348" spans="8:86" ht="15" customHeight="1" x14ac:dyDescent="0.15">
      <c r="H2348" s="111">
        <f t="shared" si="244"/>
        <v>0</v>
      </c>
      <c r="I2348" s="110">
        <v>2328</v>
      </c>
      <c r="J2348" s="199"/>
      <c r="K2348" s="199"/>
      <c r="L2348" s="112" t="e">
        <f t="shared" si="238"/>
        <v>#N/A</v>
      </c>
      <c r="M2348" s="199"/>
      <c r="N2348" s="199"/>
      <c r="O2348" s="124" t="str">
        <f t="shared" si="239"/>
        <v/>
      </c>
      <c r="P2348" s="124" t="str">
        <f t="shared" si="240"/>
        <v/>
      </c>
      <c r="Q2348" s="199"/>
      <c r="R2348" s="113" t="s">
        <v>341</v>
      </c>
      <c r="S2348" s="199"/>
      <c r="T2348" s="113" t="s">
        <v>337</v>
      </c>
      <c r="U2348" s="199"/>
      <c r="V2348" s="112" t="str">
        <f t="shared" si="241"/>
        <v>１～４以外</v>
      </c>
      <c r="W2348" s="628"/>
      <c r="X2348" s="112"/>
      <c r="Y2348" s="199"/>
      <c r="Z2348" s="636"/>
      <c r="AA2348" s="200"/>
      <c r="AB2348" s="114" t="e">
        <f t="shared" si="242"/>
        <v>#N/A</v>
      </c>
      <c r="AC2348" s="115" t="str">
        <f t="shared" si="245"/>
        <v/>
      </c>
      <c r="AD2348" s="145" t="str">
        <f t="shared" si="237"/>
        <v/>
      </c>
      <c r="BD2348" s="36">
        <v>2328</v>
      </c>
      <c r="BE2348" s="223"/>
      <c r="BF2348" s="231"/>
      <c r="BG2348" s="231"/>
      <c r="BH2348" s="231"/>
      <c r="BI2348" s="231"/>
      <c r="BJ2348" s="223"/>
      <c r="BK2348" s="224"/>
      <c r="BL2348" s="223"/>
      <c r="BM2348" s="224"/>
      <c r="BN2348" s="225"/>
      <c r="BO2348" s="226"/>
      <c r="BP2348" s="224"/>
      <c r="BQ2348" s="224"/>
      <c r="BR2348" s="226"/>
      <c r="BS2348" s="225"/>
      <c r="CB2348" s="258"/>
      <c r="CC2348" s="258"/>
      <c r="CD2348" s="536" t="s">
        <v>2560</v>
      </c>
      <c r="CE2348" s="533">
        <v>2</v>
      </c>
      <c r="CF2348" s="534">
        <v>2</v>
      </c>
      <c r="CG2348" s="535"/>
      <c r="CH2348" s="235"/>
    </row>
    <row r="2349" spans="8:86" ht="15" customHeight="1" x14ac:dyDescent="0.15">
      <c r="H2349" s="111">
        <f t="shared" si="244"/>
        <v>0</v>
      </c>
      <c r="I2349" s="110">
        <v>2329</v>
      </c>
      <c r="J2349" s="199"/>
      <c r="K2349" s="199"/>
      <c r="L2349" s="112" t="e">
        <f t="shared" si="238"/>
        <v>#N/A</v>
      </c>
      <c r="M2349" s="199"/>
      <c r="N2349" s="199"/>
      <c r="O2349" s="124" t="str">
        <f t="shared" si="239"/>
        <v/>
      </c>
      <c r="P2349" s="124" t="str">
        <f t="shared" si="240"/>
        <v/>
      </c>
      <c r="Q2349" s="199"/>
      <c r="R2349" s="113" t="s">
        <v>341</v>
      </c>
      <c r="S2349" s="199"/>
      <c r="T2349" s="113" t="s">
        <v>337</v>
      </c>
      <c r="U2349" s="199"/>
      <c r="V2349" s="112" t="str">
        <f t="shared" si="241"/>
        <v>１～４以外</v>
      </c>
      <c r="W2349" s="628"/>
      <c r="X2349" s="112"/>
      <c r="Y2349" s="199"/>
      <c r="Z2349" s="636"/>
      <c r="AA2349" s="200"/>
      <c r="AB2349" s="114" t="e">
        <f t="shared" si="242"/>
        <v>#N/A</v>
      </c>
      <c r="AC2349" s="115" t="str">
        <f t="shared" si="245"/>
        <v/>
      </c>
      <c r="AD2349" s="145" t="str">
        <f t="shared" si="237"/>
        <v/>
      </c>
      <c r="BD2349" s="36">
        <v>2329</v>
      </c>
      <c r="BE2349" s="223"/>
      <c r="BF2349" s="231"/>
      <c r="BG2349" s="231"/>
      <c r="BH2349" s="231"/>
      <c r="BI2349" s="231"/>
      <c r="BJ2349" s="223"/>
      <c r="BK2349" s="224"/>
      <c r="BL2349" s="223"/>
      <c r="BM2349" s="224"/>
      <c r="BN2349" s="225"/>
      <c r="BO2349" s="226"/>
      <c r="BP2349" s="224"/>
      <c r="BQ2349" s="224"/>
      <c r="BR2349" s="226"/>
      <c r="BS2349" s="225"/>
      <c r="CB2349" s="258"/>
      <c r="CC2349" s="258"/>
      <c r="CD2349" s="524" t="s">
        <v>242</v>
      </c>
      <c r="CE2349" s="525" t="s">
        <v>505</v>
      </c>
      <c r="CF2349" s="526" t="s">
        <v>725</v>
      </c>
      <c r="CG2349" s="527"/>
      <c r="CH2349" s="235"/>
    </row>
    <row r="2350" spans="8:86" ht="15" customHeight="1" x14ac:dyDescent="0.15">
      <c r="H2350" s="111">
        <f t="shared" si="244"/>
        <v>0</v>
      </c>
      <c r="I2350" s="110">
        <v>2330</v>
      </c>
      <c r="J2350" s="199"/>
      <c r="K2350" s="199"/>
      <c r="L2350" s="112" t="e">
        <f t="shared" si="238"/>
        <v>#N/A</v>
      </c>
      <c r="M2350" s="199"/>
      <c r="N2350" s="199"/>
      <c r="O2350" s="124" t="str">
        <f t="shared" si="239"/>
        <v/>
      </c>
      <c r="P2350" s="124" t="str">
        <f t="shared" si="240"/>
        <v/>
      </c>
      <c r="Q2350" s="199"/>
      <c r="R2350" s="113" t="s">
        <v>341</v>
      </c>
      <c r="S2350" s="199"/>
      <c r="T2350" s="113" t="s">
        <v>337</v>
      </c>
      <c r="U2350" s="199"/>
      <c r="V2350" s="112" t="str">
        <f t="shared" si="241"/>
        <v>１～４以外</v>
      </c>
      <c r="W2350" s="628"/>
      <c r="X2350" s="112"/>
      <c r="Y2350" s="199"/>
      <c r="Z2350" s="636"/>
      <c r="AA2350" s="200"/>
      <c r="AB2350" s="114" t="e">
        <f t="shared" si="242"/>
        <v>#N/A</v>
      </c>
      <c r="AC2350" s="115" t="str">
        <f t="shared" si="245"/>
        <v/>
      </c>
      <c r="AD2350" s="145" t="str">
        <f t="shared" si="237"/>
        <v/>
      </c>
      <c r="BD2350" s="36">
        <v>2330</v>
      </c>
      <c r="BE2350" s="223"/>
      <c r="BF2350" s="231"/>
      <c r="BG2350" s="231"/>
      <c r="BH2350" s="231"/>
      <c r="BI2350" s="231"/>
      <c r="BJ2350" s="223"/>
      <c r="BK2350" s="224"/>
      <c r="BL2350" s="223"/>
      <c r="BM2350" s="224"/>
      <c r="BN2350" s="225"/>
      <c r="BO2350" s="226"/>
      <c r="BP2350" s="224"/>
      <c r="BQ2350" s="224"/>
      <c r="BR2350" s="226"/>
      <c r="BS2350" s="225"/>
      <c r="CB2350" s="258"/>
      <c r="CC2350" s="258"/>
      <c r="CD2350" s="536" t="s">
        <v>2562</v>
      </c>
      <c r="CE2350" s="529">
        <v>2</v>
      </c>
      <c r="CF2350" s="530">
        <v>1</v>
      </c>
      <c r="CG2350" s="531">
        <f>DCOUNT($H$20:$AD$4020,"入力ﾁｪｯｸ",CD2349:CF2351)</f>
        <v>0</v>
      </c>
      <c r="CH2350" s="235"/>
    </row>
    <row r="2351" spans="8:86" ht="15" customHeight="1" x14ac:dyDescent="0.15">
      <c r="H2351" s="111">
        <f t="shared" si="244"/>
        <v>0</v>
      </c>
      <c r="I2351" s="110">
        <v>2331</v>
      </c>
      <c r="J2351" s="199"/>
      <c r="K2351" s="199"/>
      <c r="L2351" s="112" t="e">
        <f t="shared" si="238"/>
        <v>#N/A</v>
      </c>
      <c r="M2351" s="199"/>
      <c r="N2351" s="199"/>
      <c r="O2351" s="124" t="str">
        <f t="shared" si="239"/>
        <v/>
      </c>
      <c r="P2351" s="124" t="str">
        <f t="shared" si="240"/>
        <v/>
      </c>
      <c r="Q2351" s="199"/>
      <c r="R2351" s="113" t="s">
        <v>341</v>
      </c>
      <c r="S2351" s="199"/>
      <c r="T2351" s="113" t="s">
        <v>337</v>
      </c>
      <c r="U2351" s="199"/>
      <c r="V2351" s="112" t="str">
        <f t="shared" si="241"/>
        <v>１～４以外</v>
      </c>
      <c r="W2351" s="628"/>
      <c r="X2351" s="112"/>
      <c r="Y2351" s="199"/>
      <c r="Z2351" s="636"/>
      <c r="AA2351" s="200"/>
      <c r="AB2351" s="114" t="e">
        <f t="shared" si="242"/>
        <v>#N/A</v>
      </c>
      <c r="AC2351" s="115" t="str">
        <f t="shared" si="245"/>
        <v/>
      </c>
      <c r="AD2351" s="145" t="str">
        <f t="shared" si="237"/>
        <v/>
      </c>
      <c r="BD2351" s="36">
        <v>2331</v>
      </c>
      <c r="BE2351" s="223"/>
      <c r="BF2351" s="231"/>
      <c r="BG2351" s="231"/>
      <c r="BH2351" s="231"/>
      <c r="BI2351" s="231"/>
      <c r="BJ2351" s="223"/>
      <c r="BK2351" s="224"/>
      <c r="BL2351" s="223"/>
      <c r="BM2351" s="224"/>
      <c r="BN2351" s="225"/>
      <c r="BO2351" s="226"/>
      <c r="BP2351" s="224"/>
      <c r="BQ2351" s="224"/>
      <c r="BR2351" s="226"/>
      <c r="BS2351" s="225"/>
      <c r="CB2351" s="258"/>
      <c r="CC2351" s="258"/>
      <c r="CD2351" s="536" t="s">
        <v>2562</v>
      </c>
      <c r="CE2351" s="533">
        <v>2</v>
      </c>
      <c r="CF2351" s="534">
        <v>2</v>
      </c>
      <c r="CG2351" s="535"/>
      <c r="CH2351" s="235"/>
    </row>
    <row r="2352" spans="8:86" ht="15" customHeight="1" x14ac:dyDescent="0.15">
      <c r="H2352" s="111">
        <f t="shared" si="244"/>
        <v>0</v>
      </c>
      <c r="I2352" s="110">
        <v>2332</v>
      </c>
      <c r="J2352" s="199"/>
      <c r="K2352" s="199"/>
      <c r="L2352" s="112" t="e">
        <f t="shared" si="238"/>
        <v>#N/A</v>
      </c>
      <c r="M2352" s="199"/>
      <c r="N2352" s="199"/>
      <c r="O2352" s="124" t="str">
        <f t="shared" si="239"/>
        <v/>
      </c>
      <c r="P2352" s="124" t="str">
        <f t="shared" si="240"/>
        <v/>
      </c>
      <c r="Q2352" s="199"/>
      <c r="R2352" s="113" t="s">
        <v>341</v>
      </c>
      <c r="S2352" s="199"/>
      <c r="T2352" s="113" t="s">
        <v>337</v>
      </c>
      <c r="U2352" s="199"/>
      <c r="V2352" s="112" t="str">
        <f t="shared" si="241"/>
        <v>１～４以外</v>
      </c>
      <c r="W2352" s="628"/>
      <c r="X2352" s="112"/>
      <c r="Y2352" s="199"/>
      <c r="Z2352" s="636"/>
      <c r="AA2352" s="200"/>
      <c r="AB2352" s="114" t="e">
        <f t="shared" si="242"/>
        <v>#N/A</v>
      </c>
      <c r="AC2352" s="115" t="str">
        <f t="shared" si="245"/>
        <v/>
      </c>
      <c r="AD2352" s="145" t="str">
        <f t="shared" si="237"/>
        <v/>
      </c>
      <c r="BD2352" s="36">
        <v>2332</v>
      </c>
      <c r="BE2352" s="223"/>
      <c r="BF2352" s="231"/>
      <c r="BG2352" s="231"/>
      <c r="BH2352" s="231"/>
      <c r="BI2352" s="231"/>
      <c r="BJ2352" s="223"/>
      <c r="BK2352" s="224"/>
      <c r="BL2352" s="223"/>
      <c r="BM2352" s="224"/>
      <c r="BN2352" s="225"/>
      <c r="BO2352" s="226"/>
      <c r="BP2352" s="224"/>
      <c r="BQ2352" s="224"/>
      <c r="BR2352" s="226"/>
      <c r="BS2352" s="225"/>
      <c r="CB2352" s="258"/>
      <c r="CC2352" s="258"/>
      <c r="CD2352" s="524" t="s">
        <v>242</v>
      </c>
      <c r="CE2352" s="525" t="s">
        <v>505</v>
      </c>
      <c r="CF2352" s="526" t="s">
        <v>725</v>
      </c>
      <c r="CG2352" s="527"/>
      <c r="CH2352" s="235"/>
    </row>
    <row r="2353" spans="8:86" ht="15" customHeight="1" x14ac:dyDescent="0.15">
      <c r="H2353" s="111">
        <f t="shared" si="244"/>
        <v>0</v>
      </c>
      <c r="I2353" s="110">
        <v>2333</v>
      </c>
      <c r="J2353" s="199"/>
      <c r="K2353" s="199"/>
      <c r="L2353" s="112" t="e">
        <f t="shared" si="238"/>
        <v>#N/A</v>
      </c>
      <c r="M2353" s="199"/>
      <c r="N2353" s="199"/>
      <c r="O2353" s="124" t="str">
        <f t="shared" si="239"/>
        <v/>
      </c>
      <c r="P2353" s="124" t="str">
        <f t="shared" si="240"/>
        <v/>
      </c>
      <c r="Q2353" s="199"/>
      <c r="R2353" s="113" t="s">
        <v>341</v>
      </c>
      <c r="S2353" s="199"/>
      <c r="T2353" s="113" t="s">
        <v>337</v>
      </c>
      <c r="U2353" s="199"/>
      <c r="V2353" s="112" t="str">
        <f t="shared" si="241"/>
        <v>１～４以外</v>
      </c>
      <c r="W2353" s="628"/>
      <c r="X2353" s="112"/>
      <c r="Y2353" s="199"/>
      <c r="Z2353" s="636"/>
      <c r="AA2353" s="200"/>
      <c r="AB2353" s="114" t="e">
        <f t="shared" si="242"/>
        <v>#N/A</v>
      </c>
      <c r="AC2353" s="115" t="str">
        <f t="shared" si="245"/>
        <v/>
      </c>
      <c r="AD2353" s="145" t="str">
        <f t="shared" si="237"/>
        <v/>
      </c>
      <c r="BD2353" s="36">
        <v>2333</v>
      </c>
      <c r="BE2353" s="223"/>
      <c r="BF2353" s="231"/>
      <c r="BG2353" s="231"/>
      <c r="BH2353" s="231"/>
      <c r="BI2353" s="231"/>
      <c r="BJ2353" s="223"/>
      <c r="BK2353" s="224"/>
      <c r="BL2353" s="223"/>
      <c r="BM2353" s="224"/>
      <c r="BN2353" s="225"/>
      <c r="BO2353" s="226"/>
      <c r="BP2353" s="224"/>
      <c r="BQ2353" s="224"/>
      <c r="BR2353" s="226"/>
      <c r="BS2353" s="225"/>
      <c r="CB2353" s="258"/>
      <c r="CC2353" s="258"/>
      <c r="CD2353" s="536" t="s">
        <v>2564</v>
      </c>
      <c r="CE2353" s="529">
        <v>2</v>
      </c>
      <c r="CF2353" s="530">
        <v>1</v>
      </c>
      <c r="CG2353" s="531">
        <f>DCOUNT($H$20:$AD$4020,"入力ﾁｪｯｸ",CD2352:CF2354)</f>
        <v>0</v>
      </c>
      <c r="CH2353" s="235"/>
    </row>
    <row r="2354" spans="8:86" ht="15" customHeight="1" x14ac:dyDescent="0.15">
      <c r="H2354" s="111">
        <f t="shared" si="244"/>
        <v>0</v>
      </c>
      <c r="I2354" s="110">
        <v>2334</v>
      </c>
      <c r="J2354" s="199"/>
      <c r="K2354" s="199"/>
      <c r="L2354" s="112" t="e">
        <f t="shared" si="238"/>
        <v>#N/A</v>
      </c>
      <c r="M2354" s="199"/>
      <c r="N2354" s="199"/>
      <c r="O2354" s="124" t="str">
        <f t="shared" si="239"/>
        <v/>
      </c>
      <c r="P2354" s="124" t="str">
        <f t="shared" si="240"/>
        <v/>
      </c>
      <c r="Q2354" s="199"/>
      <c r="R2354" s="113" t="s">
        <v>341</v>
      </c>
      <c r="S2354" s="199"/>
      <c r="T2354" s="113" t="s">
        <v>337</v>
      </c>
      <c r="U2354" s="199"/>
      <c r="V2354" s="112" t="str">
        <f t="shared" si="241"/>
        <v>１～４以外</v>
      </c>
      <c r="W2354" s="628"/>
      <c r="X2354" s="112"/>
      <c r="Y2354" s="199"/>
      <c r="Z2354" s="636"/>
      <c r="AA2354" s="200"/>
      <c r="AB2354" s="114" t="e">
        <f t="shared" si="242"/>
        <v>#N/A</v>
      </c>
      <c r="AC2354" s="115" t="str">
        <f t="shared" si="245"/>
        <v/>
      </c>
      <c r="AD2354" s="145" t="str">
        <f t="shared" si="237"/>
        <v/>
      </c>
      <c r="BD2354" s="36">
        <v>2334</v>
      </c>
      <c r="BE2354" s="223"/>
      <c r="BF2354" s="231"/>
      <c r="BG2354" s="231"/>
      <c r="BH2354" s="231"/>
      <c r="BI2354" s="231"/>
      <c r="BJ2354" s="223"/>
      <c r="BK2354" s="224"/>
      <c r="BL2354" s="223"/>
      <c r="BM2354" s="224"/>
      <c r="BN2354" s="225"/>
      <c r="BO2354" s="226"/>
      <c r="BP2354" s="224"/>
      <c r="BQ2354" s="224"/>
      <c r="BR2354" s="226"/>
      <c r="BS2354" s="225"/>
      <c r="CB2354" s="258"/>
      <c r="CC2354" s="258"/>
      <c r="CD2354" s="536" t="s">
        <v>2564</v>
      </c>
      <c r="CE2354" s="533">
        <v>2</v>
      </c>
      <c r="CF2354" s="534">
        <v>2</v>
      </c>
      <c r="CG2354" s="535"/>
      <c r="CH2354" s="235"/>
    </row>
    <row r="2355" spans="8:86" ht="15" customHeight="1" x14ac:dyDescent="0.15">
      <c r="H2355" s="111">
        <f t="shared" si="244"/>
        <v>0</v>
      </c>
      <c r="I2355" s="110">
        <v>2335</v>
      </c>
      <c r="J2355" s="199"/>
      <c r="K2355" s="199"/>
      <c r="L2355" s="112" t="e">
        <f t="shared" si="238"/>
        <v>#N/A</v>
      </c>
      <c r="M2355" s="199"/>
      <c r="N2355" s="199"/>
      <c r="O2355" s="124" t="str">
        <f t="shared" si="239"/>
        <v/>
      </c>
      <c r="P2355" s="124" t="str">
        <f t="shared" si="240"/>
        <v/>
      </c>
      <c r="Q2355" s="199"/>
      <c r="R2355" s="113" t="s">
        <v>341</v>
      </c>
      <c r="S2355" s="199"/>
      <c r="T2355" s="113" t="s">
        <v>337</v>
      </c>
      <c r="U2355" s="199"/>
      <c r="V2355" s="112" t="str">
        <f t="shared" si="241"/>
        <v>１～４以外</v>
      </c>
      <c r="W2355" s="628"/>
      <c r="X2355" s="112"/>
      <c r="Y2355" s="199"/>
      <c r="Z2355" s="636"/>
      <c r="AA2355" s="200"/>
      <c r="AB2355" s="114" t="e">
        <f t="shared" si="242"/>
        <v>#N/A</v>
      </c>
      <c r="AC2355" s="115" t="str">
        <f t="shared" si="245"/>
        <v/>
      </c>
      <c r="AD2355" s="145" t="str">
        <f t="shared" si="237"/>
        <v/>
      </c>
      <c r="BD2355" s="36">
        <v>2335</v>
      </c>
      <c r="BE2355" s="223"/>
      <c r="BF2355" s="231"/>
      <c r="BG2355" s="231"/>
      <c r="BH2355" s="231"/>
      <c r="BI2355" s="231"/>
      <c r="BJ2355" s="223"/>
      <c r="BK2355" s="224"/>
      <c r="BL2355" s="223"/>
      <c r="BM2355" s="224"/>
      <c r="BN2355" s="225"/>
      <c r="BO2355" s="226"/>
      <c r="BP2355" s="224"/>
      <c r="BQ2355" s="224"/>
      <c r="BR2355" s="226"/>
      <c r="BS2355" s="225"/>
      <c r="CB2355" s="258"/>
      <c r="CC2355" s="258"/>
      <c r="CD2355" s="524" t="s">
        <v>242</v>
      </c>
      <c r="CE2355" s="525" t="s">
        <v>505</v>
      </c>
      <c r="CF2355" s="526" t="s">
        <v>725</v>
      </c>
      <c r="CG2355" s="527"/>
      <c r="CH2355" s="235"/>
    </row>
    <row r="2356" spans="8:86" ht="15" customHeight="1" x14ac:dyDescent="0.15">
      <c r="H2356" s="111">
        <f t="shared" si="244"/>
        <v>0</v>
      </c>
      <c r="I2356" s="110">
        <v>2336</v>
      </c>
      <c r="J2356" s="199"/>
      <c r="K2356" s="199"/>
      <c r="L2356" s="112" t="e">
        <f t="shared" si="238"/>
        <v>#N/A</v>
      </c>
      <c r="M2356" s="199"/>
      <c r="N2356" s="199"/>
      <c r="O2356" s="124" t="str">
        <f t="shared" si="239"/>
        <v/>
      </c>
      <c r="P2356" s="124" t="str">
        <f t="shared" si="240"/>
        <v/>
      </c>
      <c r="Q2356" s="199"/>
      <c r="R2356" s="113" t="s">
        <v>341</v>
      </c>
      <c r="S2356" s="199"/>
      <c r="T2356" s="113" t="s">
        <v>337</v>
      </c>
      <c r="U2356" s="199"/>
      <c r="V2356" s="112" t="str">
        <f t="shared" si="241"/>
        <v>１～４以外</v>
      </c>
      <c r="W2356" s="628"/>
      <c r="X2356" s="112"/>
      <c r="Y2356" s="199"/>
      <c r="Z2356" s="636"/>
      <c r="AA2356" s="200"/>
      <c r="AB2356" s="114" t="e">
        <f t="shared" si="242"/>
        <v>#N/A</v>
      </c>
      <c r="AC2356" s="115" t="str">
        <f t="shared" si="245"/>
        <v/>
      </c>
      <c r="AD2356" s="145" t="str">
        <f t="shared" si="237"/>
        <v/>
      </c>
      <c r="BD2356" s="36">
        <v>2336</v>
      </c>
      <c r="BE2356" s="223"/>
      <c r="BF2356" s="231"/>
      <c r="BG2356" s="231"/>
      <c r="BH2356" s="231"/>
      <c r="BI2356" s="231"/>
      <c r="BJ2356" s="223"/>
      <c r="BK2356" s="224"/>
      <c r="BL2356" s="223"/>
      <c r="BM2356" s="224"/>
      <c r="BN2356" s="225"/>
      <c r="BO2356" s="226"/>
      <c r="BP2356" s="224"/>
      <c r="BQ2356" s="224"/>
      <c r="BR2356" s="226"/>
      <c r="BS2356" s="225"/>
      <c r="CB2356" s="258"/>
      <c r="CC2356" s="258"/>
      <c r="CD2356" s="536" t="s">
        <v>2570</v>
      </c>
      <c r="CE2356" s="529">
        <v>2</v>
      </c>
      <c r="CF2356" s="530">
        <v>1</v>
      </c>
      <c r="CG2356" s="531">
        <f>DCOUNT($H$20:$AD$4020,"入力ﾁｪｯｸ",CD2355:CF2357)</f>
        <v>0</v>
      </c>
      <c r="CH2356" s="235"/>
    </row>
    <row r="2357" spans="8:86" ht="15" customHeight="1" x14ac:dyDescent="0.15">
      <c r="H2357" s="111">
        <f t="shared" si="244"/>
        <v>0</v>
      </c>
      <c r="I2357" s="110">
        <v>2337</v>
      </c>
      <c r="J2357" s="199"/>
      <c r="K2357" s="199"/>
      <c r="L2357" s="112" t="e">
        <f t="shared" si="238"/>
        <v>#N/A</v>
      </c>
      <c r="M2357" s="199"/>
      <c r="N2357" s="199"/>
      <c r="O2357" s="124" t="str">
        <f t="shared" si="239"/>
        <v/>
      </c>
      <c r="P2357" s="124" t="str">
        <f t="shared" si="240"/>
        <v/>
      </c>
      <c r="Q2357" s="199"/>
      <c r="R2357" s="113" t="s">
        <v>341</v>
      </c>
      <c r="S2357" s="199"/>
      <c r="T2357" s="113" t="s">
        <v>337</v>
      </c>
      <c r="U2357" s="199"/>
      <c r="V2357" s="112" t="str">
        <f t="shared" si="241"/>
        <v>１～４以外</v>
      </c>
      <c r="W2357" s="628"/>
      <c r="X2357" s="112"/>
      <c r="Y2357" s="199"/>
      <c r="Z2357" s="636"/>
      <c r="AA2357" s="200"/>
      <c r="AB2357" s="114" t="e">
        <f t="shared" si="242"/>
        <v>#N/A</v>
      </c>
      <c r="AC2357" s="115" t="str">
        <f t="shared" si="245"/>
        <v/>
      </c>
      <c r="AD2357" s="145" t="str">
        <f t="shared" si="237"/>
        <v/>
      </c>
      <c r="BD2357" s="36">
        <v>2337</v>
      </c>
      <c r="BE2357" s="223"/>
      <c r="BF2357" s="231"/>
      <c r="BG2357" s="231"/>
      <c r="BH2357" s="231"/>
      <c r="BI2357" s="231"/>
      <c r="BJ2357" s="223"/>
      <c r="BK2357" s="224"/>
      <c r="BL2357" s="223"/>
      <c r="BM2357" s="224"/>
      <c r="BN2357" s="225"/>
      <c r="BO2357" s="226"/>
      <c r="BP2357" s="224"/>
      <c r="BQ2357" s="224"/>
      <c r="BR2357" s="226"/>
      <c r="BS2357" s="225"/>
      <c r="CB2357" s="258"/>
      <c r="CC2357" s="258"/>
      <c r="CD2357" s="536" t="s">
        <v>2570</v>
      </c>
      <c r="CE2357" s="533">
        <v>2</v>
      </c>
      <c r="CF2357" s="534">
        <v>2</v>
      </c>
      <c r="CG2357" s="535"/>
      <c r="CH2357" s="235"/>
    </row>
    <row r="2358" spans="8:86" ht="15" customHeight="1" x14ac:dyDescent="0.15">
      <c r="H2358" s="111">
        <f t="shared" si="244"/>
        <v>0</v>
      </c>
      <c r="I2358" s="110">
        <v>2338</v>
      </c>
      <c r="J2358" s="199"/>
      <c r="K2358" s="199"/>
      <c r="L2358" s="112" t="e">
        <f t="shared" si="238"/>
        <v>#N/A</v>
      </c>
      <c r="M2358" s="199"/>
      <c r="N2358" s="199"/>
      <c r="O2358" s="124" t="str">
        <f t="shared" si="239"/>
        <v/>
      </c>
      <c r="P2358" s="124" t="str">
        <f t="shared" si="240"/>
        <v/>
      </c>
      <c r="Q2358" s="199"/>
      <c r="R2358" s="113" t="s">
        <v>341</v>
      </c>
      <c r="S2358" s="199"/>
      <c r="T2358" s="113" t="s">
        <v>337</v>
      </c>
      <c r="U2358" s="199"/>
      <c r="V2358" s="112" t="str">
        <f t="shared" si="241"/>
        <v>１～４以外</v>
      </c>
      <c r="W2358" s="628"/>
      <c r="X2358" s="112"/>
      <c r="Y2358" s="199"/>
      <c r="Z2358" s="636"/>
      <c r="AA2358" s="200"/>
      <c r="AB2358" s="114" t="e">
        <f t="shared" si="242"/>
        <v>#N/A</v>
      </c>
      <c r="AC2358" s="115" t="str">
        <f t="shared" si="245"/>
        <v/>
      </c>
      <c r="AD2358" s="145" t="str">
        <f t="shared" si="237"/>
        <v/>
      </c>
      <c r="BD2358" s="36">
        <v>2338</v>
      </c>
      <c r="BE2358" s="223"/>
      <c r="BF2358" s="231"/>
      <c r="BG2358" s="231"/>
      <c r="BH2358" s="231"/>
      <c r="BI2358" s="231"/>
      <c r="BJ2358" s="223"/>
      <c r="BK2358" s="224"/>
      <c r="BL2358" s="223"/>
      <c r="BM2358" s="224"/>
      <c r="BN2358" s="225"/>
      <c r="BO2358" s="226"/>
      <c r="BP2358" s="224"/>
      <c r="BQ2358" s="224"/>
      <c r="BR2358" s="226"/>
      <c r="BS2358" s="225"/>
      <c r="CB2358" s="258"/>
      <c r="CC2358" s="258"/>
      <c r="CD2358" s="524" t="s">
        <v>242</v>
      </c>
      <c r="CE2358" s="525" t="s">
        <v>505</v>
      </c>
      <c r="CF2358" s="526" t="s">
        <v>725</v>
      </c>
      <c r="CG2358" s="527"/>
      <c r="CH2358" s="235"/>
    </row>
    <row r="2359" spans="8:86" ht="15" customHeight="1" x14ac:dyDescent="0.15">
      <c r="H2359" s="111">
        <f t="shared" si="244"/>
        <v>0</v>
      </c>
      <c r="I2359" s="110">
        <v>2339</v>
      </c>
      <c r="J2359" s="199"/>
      <c r="K2359" s="199"/>
      <c r="L2359" s="112" t="e">
        <f t="shared" si="238"/>
        <v>#N/A</v>
      </c>
      <c r="M2359" s="199"/>
      <c r="N2359" s="199"/>
      <c r="O2359" s="124" t="str">
        <f t="shared" si="239"/>
        <v/>
      </c>
      <c r="P2359" s="124" t="str">
        <f t="shared" si="240"/>
        <v/>
      </c>
      <c r="Q2359" s="199"/>
      <c r="R2359" s="113" t="s">
        <v>341</v>
      </c>
      <c r="S2359" s="199"/>
      <c r="T2359" s="113" t="s">
        <v>337</v>
      </c>
      <c r="U2359" s="199"/>
      <c r="V2359" s="112" t="str">
        <f t="shared" si="241"/>
        <v>１～４以外</v>
      </c>
      <c r="W2359" s="628"/>
      <c r="X2359" s="112"/>
      <c r="Y2359" s="199"/>
      <c r="Z2359" s="636"/>
      <c r="AA2359" s="200"/>
      <c r="AB2359" s="114" t="e">
        <f t="shared" si="242"/>
        <v>#N/A</v>
      </c>
      <c r="AC2359" s="115" t="str">
        <f t="shared" si="245"/>
        <v/>
      </c>
      <c r="AD2359" s="145" t="str">
        <f t="shared" si="237"/>
        <v/>
      </c>
      <c r="BD2359" s="36">
        <v>2339</v>
      </c>
      <c r="BE2359" s="223"/>
      <c r="BF2359" s="231"/>
      <c r="BG2359" s="231"/>
      <c r="BH2359" s="231"/>
      <c r="BI2359" s="231"/>
      <c r="BJ2359" s="223"/>
      <c r="BK2359" s="224"/>
      <c r="BL2359" s="223"/>
      <c r="BM2359" s="224"/>
      <c r="BN2359" s="225"/>
      <c r="BO2359" s="226"/>
      <c r="BP2359" s="224"/>
      <c r="BQ2359" s="224"/>
      <c r="BR2359" s="226"/>
      <c r="BS2359" s="225"/>
      <c r="CB2359" s="258"/>
      <c r="CC2359" s="258"/>
      <c r="CD2359" s="536" t="s">
        <v>2571</v>
      </c>
      <c r="CE2359" s="529">
        <v>2</v>
      </c>
      <c r="CF2359" s="530">
        <v>1</v>
      </c>
      <c r="CG2359" s="531">
        <f>DCOUNT($H$20:$AD$4020,"入力ﾁｪｯｸ",CD2358:CF2360)</f>
        <v>0</v>
      </c>
      <c r="CH2359" s="235"/>
    </row>
    <row r="2360" spans="8:86" ht="15" customHeight="1" x14ac:dyDescent="0.15">
      <c r="H2360" s="111">
        <f t="shared" si="244"/>
        <v>0</v>
      </c>
      <c r="I2360" s="110">
        <v>2340</v>
      </c>
      <c r="J2360" s="199"/>
      <c r="K2360" s="199"/>
      <c r="L2360" s="112" t="e">
        <f t="shared" si="238"/>
        <v>#N/A</v>
      </c>
      <c r="M2360" s="199"/>
      <c r="N2360" s="199"/>
      <c r="O2360" s="124" t="str">
        <f t="shared" si="239"/>
        <v/>
      </c>
      <c r="P2360" s="124" t="str">
        <f t="shared" si="240"/>
        <v/>
      </c>
      <c r="Q2360" s="199"/>
      <c r="R2360" s="113" t="s">
        <v>341</v>
      </c>
      <c r="S2360" s="199"/>
      <c r="T2360" s="113" t="s">
        <v>337</v>
      </c>
      <c r="U2360" s="199"/>
      <c r="V2360" s="112" t="str">
        <f t="shared" si="241"/>
        <v>１～４以外</v>
      </c>
      <c r="W2360" s="628"/>
      <c r="X2360" s="112"/>
      <c r="Y2360" s="199"/>
      <c r="Z2360" s="636"/>
      <c r="AA2360" s="200"/>
      <c r="AB2360" s="114" t="e">
        <f t="shared" si="242"/>
        <v>#N/A</v>
      </c>
      <c r="AC2360" s="115" t="str">
        <f t="shared" si="245"/>
        <v/>
      </c>
      <c r="AD2360" s="145" t="str">
        <f t="shared" si="237"/>
        <v/>
      </c>
      <c r="BD2360" s="36">
        <v>2340</v>
      </c>
      <c r="BE2360" s="223"/>
      <c r="BF2360" s="231"/>
      <c r="BG2360" s="231"/>
      <c r="BH2360" s="231"/>
      <c r="BI2360" s="231"/>
      <c r="BJ2360" s="223"/>
      <c r="BK2360" s="224"/>
      <c r="BL2360" s="223"/>
      <c r="BM2360" s="224"/>
      <c r="BN2360" s="225"/>
      <c r="BO2360" s="226"/>
      <c r="BP2360" s="224"/>
      <c r="BQ2360" s="224"/>
      <c r="BR2360" s="226"/>
      <c r="BS2360" s="225"/>
      <c r="CB2360" s="258"/>
      <c r="CC2360" s="258"/>
      <c r="CD2360" s="536" t="s">
        <v>2571</v>
      </c>
      <c r="CE2360" s="533">
        <v>2</v>
      </c>
      <c r="CF2360" s="534">
        <v>2</v>
      </c>
      <c r="CG2360" s="535"/>
      <c r="CH2360" s="235"/>
    </row>
    <row r="2361" spans="8:86" ht="15" customHeight="1" x14ac:dyDescent="0.15">
      <c r="H2361" s="111">
        <f t="shared" si="244"/>
        <v>0</v>
      </c>
      <c r="I2361" s="110">
        <v>2341</v>
      </c>
      <c r="J2361" s="199"/>
      <c r="K2361" s="199"/>
      <c r="L2361" s="112" t="e">
        <f t="shared" si="238"/>
        <v>#N/A</v>
      </c>
      <c r="M2361" s="199"/>
      <c r="N2361" s="199"/>
      <c r="O2361" s="124" t="str">
        <f t="shared" si="239"/>
        <v/>
      </c>
      <c r="P2361" s="124" t="str">
        <f t="shared" si="240"/>
        <v/>
      </c>
      <c r="Q2361" s="199"/>
      <c r="R2361" s="113" t="s">
        <v>341</v>
      </c>
      <c r="S2361" s="199"/>
      <c r="T2361" s="113" t="s">
        <v>337</v>
      </c>
      <c r="U2361" s="199"/>
      <c r="V2361" s="112" t="str">
        <f t="shared" si="241"/>
        <v>１～４以外</v>
      </c>
      <c r="W2361" s="628"/>
      <c r="X2361" s="112"/>
      <c r="Y2361" s="199"/>
      <c r="Z2361" s="636"/>
      <c r="AA2361" s="200"/>
      <c r="AB2361" s="114" t="e">
        <f t="shared" si="242"/>
        <v>#N/A</v>
      </c>
      <c r="AC2361" s="115" t="str">
        <f t="shared" si="245"/>
        <v/>
      </c>
      <c r="AD2361" s="145" t="str">
        <f t="shared" si="237"/>
        <v/>
      </c>
      <c r="BD2361" s="36">
        <v>2341</v>
      </c>
      <c r="BE2361" s="223"/>
      <c r="BF2361" s="231"/>
      <c r="BG2361" s="231"/>
      <c r="BH2361" s="231"/>
      <c r="BI2361" s="231"/>
      <c r="BJ2361" s="223"/>
      <c r="BK2361" s="224"/>
      <c r="BL2361" s="223"/>
      <c r="BM2361" s="224"/>
      <c r="BN2361" s="225"/>
      <c r="BO2361" s="226"/>
      <c r="BP2361" s="224"/>
      <c r="BQ2361" s="224"/>
      <c r="BR2361" s="226"/>
      <c r="BS2361" s="225"/>
      <c r="CB2361" s="258"/>
      <c r="CC2361" s="258"/>
      <c r="CD2361" s="524" t="s">
        <v>242</v>
      </c>
      <c r="CE2361" s="525" t="s">
        <v>505</v>
      </c>
      <c r="CF2361" s="526" t="s">
        <v>725</v>
      </c>
      <c r="CG2361" s="527"/>
      <c r="CH2361" s="235"/>
    </row>
    <row r="2362" spans="8:86" ht="15" customHeight="1" x14ac:dyDescent="0.15">
      <c r="H2362" s="111">
        <f t="shared" si="244"/>
        <v>0</v>
      </c>
      <c r="I2362" s="110">
        <v>2342</v>
      </c>
      <c r="J2362" s="199"/>
      <c r="K2362" s="199"/>
      <c r="L2362" s="112" t="e">
        <f t="shared" si="238"/>
        <v>#N/A</v>
      </c>
      <c r="M2362" s="199"/>
      <c r="N2362" s="199"/>
      <c r="O2362" s="124" t="str">
        <f t="shared" si="239"/>
        <v/>
      </c>
      <c r="P2362" s="124" t="str">
        <f t="shared" si="240"/>
        <v/>
      </c>
      <c r="Q2362" s="199"/>
      <c r="R2362" s="113" t="s">
        <v>341</v>
      </c>
      <c r="S2362" s="199"/>
      <c r="T2362" s="113" t="s">
        <v>337</v>
      </c>
      <c r="U2362" s="199"/>
      <c r="V2362" s="112" t="str">
        <f t="shared" si="241"/>
        <v>１～４以外</v>
      </c>
      <c r="W2362" s="628"/>
      <c r="X2362" s="112"/>
      <c r="Y2362" s="199"/>
      <c r="Z2362" s="636"/>
      <c r="AA2362" s="200"/>
      <c r="AB2362" s="114" t="e">
        <f t="shared" si="242"/>
        <v>#N/A</v>
      </c>
      <c r="AC2362" s="115" t="str">
        <f t="shared" si="245"/>
        <v/>
      </c>
      <c r="AD2362" s="145" t="str">
        <f t="shared" si="237"/>
        <v/>
      </c>
      <c r="BD2362" s="36">
        <v>2342</v>
      </c>
      <c r="BE2362" s="223"/>
      <c r="BF2362" s="231"/>
      <c r="BG2362" s="231"/>
      <c r="BH2362" s="231"/>
      <c r="BI2362" s="231"/>
      <c r="BJ2362" s="223"/>
      <c r="BK2362" s="224"/>
      <c r="BL2362" s="223"/>
      <c r="BM2362" s="224"/>
      <c r="BN2362" s="225"/>
      <c r="BO2362" s="226"/>
      <c r="BP2362" s="224"/>
      <c r="BQ2362" s="224"/>
      <c r="BR2362" s="226"/>
      <c r="BS2362" s="225"/>
      <c r="CB2362" s="258"/>
      <c r="CC2362" s="258"/>
      <c r="CD2362" s="536" t="s">
        <v>2574</v>
      </c>
      <c r="CE2362" s="529">
        <v>2</v>
      </c>
      <c r="CF2362" s="530">
        <v>1</v>
      </c>
      <c r="CG2362" s="531">
        <f>DCOUNT($H$20:$AD$4020,"入力ﾁｪｯｸ",CD2361:CF2363)</f>
        <v>0</v>
      </c>
      <c r="CH2362" s="235"/>
    </row>
    <row r="2363" spans="8:86" ht="15" customHeight="1" x14ac:dyDescent="0.15">
      <c r="H2363" s="111">
        <f t="shared" si="244"/>
        <v>0</v>
      </c>
      <c r="I2363" s="110">
        <v>2343</v>
      </c>
      <c r="J2363" s="199"/>
      <c r="K2363" s="199"/>
      <c r="L2363" s="112" t="e">
        <f t="shared" si="238"/>
        <v>#N/A</v>
      </c>
      <c r="M2363" s="199"/>
      <c r="N2363" s="199"/>
      <c r="O2363" s="124" t="str">
        <f t="shared" si="239"/>
        <v/>
      </c>
      <c r="P2363" s="124" t="str">
        <f t="shared" si="240"/>
        <v/>
      </c>
      <c r="Q2363" s="199"/>
      <c r="R2363" s="113" t="s">
        <v>341</v>
      </c>
      <c r="S2363" s="199"/>
      <c r="T2363" s="113" t="s">
        <v>337</v>
      </c>
      <c r="U2363" s="199"/>
      <c r="V2363" s="112" t="str">
        <f t="shared" si="241"/>
        <v>１～４以外</v>
      </c>
      <c r="W2363" s="628"/>
      <c r="X2363" s="112"/>
      <c r="Y2363" s="199"/>
      <c r="Z2363" s="636"/>
      <c r="AA2363" s="200"/>
      <c r="AB2363" s="114" t="e">
        <f t="shared" si="242"/>
        <v>#N/A</v>
      </c>
      <c r="AC2363" s="115" t="str">
        <f t="shared" si="245"/>
        <v/>
      </c>
      <c r="AD2363" s="145" t="str">
        <f t="shared" si="237"/>
        <v/>
      </c>
      <c r="BD2363" s="36">
        <v>2343</v>
      </c>
      <c r="BE2363" s="223"/>
      <c r="BF2363" s="231"/>
      <c r="BG2363" s="231"/>
      <c r="BH2363" s="231"/>
      <c r="BI2363" s="231"/>
      <c r="BJ2363" s="223"/>
      <c r="BK2363" s="224"/>
      <c r="BL2363" s="223"/>
      <c r="BM2363" s="224"/>
      <c r="BN2363" s="225"/>
      <c r="BO2363" s="226"/>
      <c r="BP2363" s="224"/>
      <c r="BQ2363" s="224"/>
      <c r="BR2363" s="226"/>
      <c r="BS2363" s="225"/>
      <c r="CB2363" s="258"/>
      <c r="CC2363" s="258"/>
      <c r="CD2363" s="536" t="s">
        <v>2573</v>
      </c>
      <c r="CE2363" s="533">
        <v>2</v>
      </c>
      <c r="CF2363" s="534">
        <v>2</v>
      </c>
      <c r="CG2363" s="535"/>
      <c r="CH2363" s="235"/>
    </row>
    <row r="2364" spans="8:86" ht="15" customHeight="1" x14ac:dyDescent="0.15">
      <c r="H2364" s="111">
        <f t="shared" si="244"/>
        <v>0</v>
      </c>
      <c r="I2364" s="110">
        <v>2344</v>
      </c>
      <c r="J2364" s="199"/>
      <c r="K2364" s="199"/>
      <c r="L2364" s="112" t="e">
        <f t="shared" si="238"/>
        <v>#N/A</v>
      </c>
      <c r="M2364" s="199"/>
      <c r="N2364" s="199"/>
      <c r="O2364" s="124" t="str">
        <f t="shared" si="239"/>
        <v/>
      </c>
      <c r="P2364" s="124" t="str">
        <f t="shared" si="240"/>
        <v/>
      </c>
      <c r="Q2364" s="199"/>
      <c r="R2364" s="113" t="s">
        <v>341</v>
      </c>
      <c r="S2364" s="199"/>
      <c r="T2364" s="113" t="s">
        <v>337</v>
      </c>
      <c r="U2364" s="199"/>
      <c r="V2364" s="112" t="str">
        <f t="shared" si="241"/>
        <v>１～４以外</v>
      </c>
      <c r="W2364" s="628"/>
      <c r="X2364" s="112"/>
      <c r="Y2364" s="199"/>
      <c r="Z2364" s="636"/>
      <c r="AA2364" s="200"/>
      <c r="AB2364" s="114" t="e">
        <f t="shared" si="242"/>
        <v>#N/A</v>
      </c>
      <c r="AC2364" s="115" t="str">
        <f t="shared" si="245"/>
        <v/>
      </c>
      <c r="AD2364" s="145" t="str">
        <f t="shared" si="237"/>
        <v/>
      </c>
      <c r="BD2364" s="36">
        <v>2344</v>
      </c>
      <c r="BE2364" s="223"/>
      <c r="BF2364" s="231"/>
      <c r="BG2364" s="231"/>
      <c r="BH2364" s="231"/>
      <c r="BI2364" s="231"/>
      <c r="BJ2364" s="223"/>
      <c r="BK2364" s="224"/>
      <c r="BL2364" s="223"/>
      <c r="BM2364" s="224"/>
      <c r="BN2364" s="225"/>
      <c r="BO2364" s="226"/>
      <c r="BP2364" s="224"/>
      <c r="BQ2364" s="224"/>
      <c r="BR2364" s="226"/>
      <c r="BS2364" s="225"/>
      <c r="CB2364" s="258"/>
      <c r="CC2364" s="258"/>
      <c r="CD2364" s="524" t="s">
        <v>242</v>
      </c>
      <c r="CE2364" s="525" t="s">
        <v>505</v>
      </c>
      <c r="CF2364" s="526" t="s">
        <v>725</v>
      </c>
      <c r="CG2364" s="527"/>
      <c r="CH2364" s="235"/>
    </row>
    <row r="2365" spans="8:86" ht="15" customHeight="1" x14ac:dyDescent="0.15">
      <c r="H2365" s="111">
        <f t="shared" si="244"/>
        <v>0</v>
      </c>
      <c r="I2365" s="110">
        <v>2345</v>
      </c>
      <c r="J2365" s="199"/>
      <c r="K2365" s="199"/>
      <c r="L2365" s="112" t="e">
        <f t="shared" si="238"/>
        <v>#N/A</v>
      </c>
      <c r="M2365" s="199"/>
      <c r="N2365" s="199"/>
      <c r="O2365" s="124" t="str">
        <f t="shared" si="239"/>
        <v/>
      </c>
      <c r="P2365" s="124" t="str">
        <f t="shared" si="240"/>
        <v/>
      </c>
      <c r="Q2365" s="199"/>
      <c r="R2365" s="113" t="s">
        <v>341</v>
      </c>
      <c r="S2365" s="199"/>
      <c r="T2365" s="113" t="s">
        <v>337</v>
      </c>
      <c r="U2365" s="199"/>
      <c r="V2365" s="112" t="str">
        <f t="shared" si="241"/>
        <v>１～４以外</v>
      </c>
      <c r="W2365" s="628"/>
      <c r="X2365" s="112"/>
      <c r="Y2365" s="199"/>
      <c r="Z2365" s="636"/>
      <c r="AA2365" s="200"/>
      <c r="AB2365" s="114" t="e">
        <f t="shared" si="242"/>
        <v>#N/A</v>
      </c>
      <c r="AC2365" s="115" t="str">
        <f t="shared" si="245"/>
        <v/>
      </c>
      <c r="AD2365" s="145" t="str">
        <f t="shared" si="237"/>
        <v/>
      </c>
      <c r="BD2365" s="36">
        <v>2345</v>
      </c>
      <c r="BE2365" s="223"/>
      <c r="BF2365" s="231"/>
      <c r="BG2365" s="231"/>
      <c r="BH2365" s="231"/>
      <c r="BI2365" s="231"/>
      <c r="BJ2365" s="223"/>
      <c r="BK2365" s="224"/>
      <c r="BL2365" s="223"/>
      <c r="BM2365" s="224"/>
      <c r="BN2365" s="225"/>
      <c r="BO2365" s="226"/>
      <c r="BP2365" s="224"/>
      <c r="BQ2365" s="224"/>
      <c r="BR2365" s="226"/>
      <c r="BS2365" s="225"/>
      <c r="CB2365" s="258"/>
      <c r="CC2365" s="258"/>
      <c r="CD2365" s="536" t="s">
        <v>2580</v>
      </c>
      <c r="CE2365" s="529">
        <v>2</v>
      </c>
      <c r="CF2365" s="530">
        <v>1</v>
      </c>
      <c r="CG2365" s="531">
        <f>DCOUNT($H$20:$AD$4020,"入力ﾁｪｯｸ",CD2364:CF2366)</f>
        <v>0</v>
      </c>
      <c r="CH2365" s="235"/>
    </row>
    <row r="2366" spans="8:86" ht="15" customHeight="1" x14ac:dyDescent="0.15">
      <c r="H2366" s="111">
        <f t="shared" si="244"/>
        <v>0</v>
      </c>
      <c r="I2366" s="110">
        <v>2346</v>
      </c>
      <c r="J2366" s="199"/>
      <c r="K2366" s="199"/>
      <c r="L2366" s="112" t="e">
        <f t="shared" si="238"/>
        <v>#N/A</v>
      </c>
      <c r="M2366" s="199"/>
      <c r="N2366" s="199"/>
      <c r="O2366" s="124" t="str">
        <f t="shared" si="239"/>
        <v/>
      </c>
      <c r="P2366" s="124" t="str">
        <f t="shared" si="240"/>
        <v/>
      </c>
      <c r="Q2366" s="199"/>
      <c r="R2366" s="113" t="s">
        <v>341</v>
      </c>
      <c r="S2366" s="199"/>
      <c r="T2366" s="113" t="s">
        <v>337</v>
      </c>
      <c r="U2366" s="199"/>
      <c r="V2366" s="112" t="str">
        <f t="shared" si="241"/>
        <v>１～４以外</v>
      </c>
      <c r="W2366" s="628"/>
      <c r="X2366" s="112"/>
      <c r="Y2366" s="199"/>
      <c r="Z2366" s="636"/>
      <c r="AA2366" s="200"/>
      <c r="AB2366" s="114" t="e">
        <f t="shared" si="242"/>
        <v>#N/A</v>
      </c>
      <c r="AC2366" s="115" t="str">
        <f t="shared" si="245"/>
        <v/>
      </c>
      <c r="AD2366" s="145" t="str">
        <f t="shared" si="237"/>
        <v/>
      </c>
      <c r="BD2366" s="36">
        <v>2346</v>
      </c>
      <c r="BE2366" s="223"/>
      <c r="BF2366" s="231"/>
      <c r="BG2366" s="231"/>
      <c r="BH2366" s="231"/>
      <c r="BI2366" s="231"/>
      <c r="BJ2366" s="223"/>
      <c r="BK2366" s="224"/>
      <c r="BL2366" s="223"/>
      <c r="BM2366" s="224"/>
      <c r="BN2366" s="225"/>
      <c r="BO2366" s="226"/>
      <c r="BP2366" s="224"/>
      <c r="BQ2366" s="224"/>
      <c r="BR2366" s="226"/>
      <c r="BS2366" s="225"/>
      <c r="CB2366" s="258"/>
      <c r="CC2366" s="258"/>
      <c r="CD2366" s="536" t="s">
        <v>2580</v>
      </c>
      <c r="CE2366" s="533">
        <v>2</v>
      </c>
      <c r="CF2366" s="534">
        <v>2</v>
      </c>
      <c r="CG2366" s="535"/>
      <c r="CH2366" s="235"/>
    </row>
    <row r="2367" spans="8:86" ht="15" customHeight="1" x14ac:dyDescent="0.15">
      <c r="H2367" s="111">
        <f t="shared" si="244"/>
        <v>0</v>
      </c>
      <c r="I2367" s="110">
        <v>2347</v>
      </c>
      <c r="J2367" s="199"/>
      <c r="K2367" s="199"/>
      <c r="L2367" s="112" t="e">
        <f t="shared" si="238"/>
        <v>#N/A</v>
      </c>
      <c r="M2367" s="199"/>
      <c r="N2367" s="199"/>
      <c r="O2367" s="124" t="str">
        <f t="shared" si="239"/>
        <v/>
      </c>
      <c r="P2367" s="124" t="str">
        <f t="shared" si="240"/>
        <v/>
      </c>
      <c r="Q2367" s="199"/>
      <c r="R2367" s="113" t="s">
        <v>341</v>
      </c>
      <c r="S2367" s="199"/>
      <c r="T2367" s="113" t="s">
        <v>337</v>
      </c>
      <c r="U2367" s="199"/>
      <c r="V2367" s="112" t="str">
        <f t="shared" si="241"/>
        <v>１～４以外</v>
      </c>
      <c r="W2367" s="628"/>
      <c r="X2367" s="112"/>
      <c r="Y2367" s="199"/>
      <c r="Z2367" s="636"/>
      <c r="AA2367" s="200"/>
      <c r="AB2367" s="114" t="e">
        <f t="shared" si="242"/>
        <v>#N/A</v>
      </c>
      <c r="AC2367" s="115" t="str">
        <f t="shared" si="245"/>
        <v/>
      </c>
      <c r="AD2367" s="145" t="str">
        <f t="shared" si="237"/>
        <v/>
      </c>
      <c r="BD2367" s="36">
        <v>2347</v>
      </c>
      <c r="BE2367" s="223"/>
      <c r="BF2367" s="231"/>
      <c r="BG2367" s="231"/>
      <c r="BH2367" s="231"/>
      <c r="BI2367" s="231"/>
      <c r="BJ2367" s="223"/>
      <c r="BK2367" s="224"/>
      <c r="BL2367" s="223"/>
      <c r="BM2367" s="224"/>
      <c r="BN2367" s="225"/>
      <c r="BO2367" s="226"/>
      <c r="BP2367" s="224"/>
      <c r="BQ2367" s="224"/>
      <c r="BR2367" s="226"/>
      <c r="BS2367" s="225"/>
      <c r="CB2367" s="258"/>
      <c r="CC2367" s="258"/>
      <c r="CD2367" s="524" t="s">
        <v>242</v>
      </c>
      <c r="CE2367" s="525" t="s">
        <v>505</v>
      </c>
      <c r="CF2367" s="526" t="s">
        <v>725</v>
      </c>
      <c r="CG2367" s="527"/>
      <c r="CH2367" s="235"/>
    </row>
    <row r="2368" spans="8:86" ht="15" customHeight="1" x14ac:dyDescent="0.15">
      <c r="H2368" s="111">
        <f t="shared" si="244"/>
        <v>0</v>
      </c>
      <c r="I2368" s="110">
        <v>2348</v>
      </c>
      <c r="J2368" s="199"/>
      <c r="K2368" s="199"/>
      <c r="L2368" s="112" t="e">
        <f t="shared" si="238"/>
        <v>#N/A</v>
      </c>
      <c r="M2368" s="199"/>
      <c r="N2368" s="199"/>
      <c r="O2368" s="124" t="str">
        <f t="shared" si="239"/>
        <v/>
      </c>
      <c r="P2368" s="124" t="str">
        <f t="shared" si="240"/>
        <v/>
      </c>
      <c r="Q2368" s="199"/>
      <c r="R2368" s="113" t="s">
        <v>341</v>
      </c>
      <c r="S2368" s="199"/>
      <c r="T2368" s="113" t="s">
        <v>337</v>
      </c>
      <c r="U2368" s="199"/>
      <c r="V2368" s="112" t="str">
        <f t="shared" si="241"/>
        <v>１～４以外</v>
      </c>
      <c r="W2368" s="628"/>
      <c r="X2368" s="112"/>
      <c r="Y2368" s="199"/>
      <c r="Z2368" s="636"/>
      <c r="AA2368" s="200"/>
      <c r="AB2368" s="114" t="e">
        <f t="shared" si="242"/>
        <v>#N/A</v>
      </c>
      <c r="AC2368" s="115" t="str">
        <f t="shared" si="245"/>
        <v/>
      </c>
      <c r="AD2368" s="145" t="str">
        <f t="shared" si="237"/>
        <v/>
      </c>
      <c r="BD2368" s="36">
        <v>2348</v>
      </c>
      <c r="BE2368" s="223"/>
      <c r="BF2368" s="231"/>
      <c r="BG2368" s="231"/>
      <c r="BH2368" s="231"/>
      <c r="BI2368" s="231"/>
      <c r="BJ2368" s="223"/>
      <c r="BK2368" s="224"/>
      <c r="BL2368" s="223"/>
      <c r="BM2368" s="224"/>
      <c r="BN2368" s="225"/>
      <c r="BO2368" s="226"/>
      <c r="BP2368" s="224"/>
      <c r="BQ2368" s="224"/>
      <c r="BR2368" s="226"/>
      <c r="BS2368" s="225"/>
      <c r="CB2368" s="258"/>
      <c r="CC2368" s="258"/>
      <c r="CD2368" s="536" t="s">
        <v>2582</v>
      </c>
      <c r="CE2368" s="529">
        <v>2</v>
      </c>
      <c r="CF2368" s="530">
        <v>1</v>
      </c>
      <c r="CG2368" s="531">
        <f>DCOUNT($H$20:$AD$4020,"入力ﾁｪｯｸ",CD2367:CF2369)</f>
        <v>0</v>
      </c>
      <c r="CH2368" s="235"/>
    </row>
    <row r="2369" spans="8:86" ht="15" customHeight="1" x14ac:dyDescent="0.15">
      <c r="H2369" s="111">
        <f t="shared" si="244"/>
        <v>0</v>
      </c>
      <c r="I2369" s="110">
        <v>2349</v>
      </c>
      <c r="J2369" s="199"/>
      <c r="K2369" s="199"/>
      <c r="L2369" s="112" t="e">
        <f t="shared" si="238"/>
        <v>#N/A</v>
      </c>
      <c r="M2369" s="199"/>
      <c r="N2369" s="199"/>
      <c r="O2369" s="124" t="str">
        <f t="shared" si="239"/>
        <v/>
      </c>
      <c r="P2369" s="124" t="str">
        <f t="shared" si="240"/>
        <v/>
      </c>
      <c r="Q2369" s="199"/>
      <c r="R2369" s="113" t="s">
        <v>341</v>
      </c>
      <c r="S2369" s="199"/>
      <c r="T2369" s="113" t="s">
        <v>337</v>
      </c>
      <c r="U2369" s="199"/>
      <c r="V2369" s="112" t="str">
        <f t="shared" si="241"/>
        <v>１～４以外</v>
      </c>
      <c r="W2369" s="628"/>
      <c r="X2369" s="112"/>
      <c r="Y2369" s="199"/>
      <c r="Z2369" s="636"/>
      <c r="AA2369" s="200"/>
      <c r="AB2369" s="114" t="e">
        <f t="shared" si="242"/>
        <v>#N/A</v>
      </c>
      <c r="AC2369" s="115" t="str">
        <f t="shared" si="245"/>
        <v/>
      </c>
      <c r="AD2369" s="145" t="str">
        <f t="shared" si="237"/>
        <v/>
      </c>
      <c r="BD2369" s="36">
        <v>2349</v>
      </c>
      <c r="BE2369" s="223"/>
      <c r="BF2369" s="231"/>
      <c r="BG2369" s="231"/>
      <c r="BH2369" s="231"/>
      <c r="BI2369" s="231"/>
      <c r="BJ2369" s="223"/>
      <c r="BK2369" s="224"/>
      <c r="BL2369" s="223"/>
      <c r="BM2369" s="224"/>
      <c r="BN2369" s="225"/>
      <c r="BO2369" s="226"/>
      <c r="BP2369" s="224"/>
      <c r="BQ2369" s="224"/>
      <c r="BR2369" s="226"/>
      <c r="BS2369" s="225"/>
      <c r="CB2369" s="258"/>
      <c r="CC2369" s="258"/>
      <c r="CD2369" s="536" t="s">
        <v>2582</v>
      </c>
      <c r="CE2369" s="533">
        <v>2</v>
      </c>
      <c r="CF2369" s="534">
        <v>2</v>
      </c>
      <c r="CG2369" s="535"/>
      <c r="CH2369" s="235"/>
    </row>
    <row r="2370" spans="8:86" ht="15" customHeight="1" x14ac:dyDescent="0.15">
      <c r="H2370" s="111">
        <f t="shared" si="244"/>
        <v>0</v>
      </c>
      <c r="I2370" s="110">
        <v>2350</v>
      </c>
      <c r="J2370" s="199"/>
      <c r="K2370" s="199"/>
      <c r="L2370" s="112" t="e">
        <f t="shared" si="238"/>
        <v>#N/A</v>
      </c>
      <c r="M2370" s="199"/>
      <c r="N2370" s="199"/>
      <c r="O2370" s="124" t="str">
        <f t="shared" si="239"/>
        <v/>
      </c>
      <c r="P2370" s="124" t="str">
        <f t="shared" si="240"/>
        <v/>
      </c>
      <c r="Q2370" s="199"/>
      <c r="R2370" s="113" t="s">
        <v>341</v>
      </c>
      <c r="S2370" s="199"/>
      <c r="T2370" s="113" t="s">
        <v>337</v>
      </c>
      <c r="U2370" s="199"/>
      <c r="V2370" s="112" t="str">
        <f t="shared" si="241"/>
        <v>１～４以外</v>
      </c>
      <c r="W2370" s="628"/>
      <c r="X2370" s="112"/>
      <c r="Y2370" s="199"/>
      <c r="Z2370" s="636"/>
      <c r="AA2370" s="200"/>
      <c r="AB2370" s="114" t="e">
        <f t="shared" si="242"/>
        <v>#N/A</v>
      </c>
      <c r="AC2370" s="115" t="str">
        <f t="shared" si="245"/>
        <v/>
      </c>
      <c r="AD2370" s="145" t="str">
        <f t="shared" si="237"/>
        <v/>
      </c>
      <c r="BD2370" s="36">
        <v>2350</v>
      </c>
      <c r="BE2370" s="223"/>
      <c r="BF2370" s="231"/>
      <c r="BG2370" s="231"/>
      <c r="BH2370" s="231"/>
      <c r="BI2370" s="231"/>
      <c r="BJ2370" s="223"/>
      <c r="BK2370" s="224"/>
      <c r="BL2370" s="223"/>
      <c r="BM2370" s="224"/>
      <c r="BN2370" s="225"/>
      <c r="BO2370" s="226"/>
      <c r="BP2370" s="224"/>
      <c r="BQ2370" s="224"/>
      <c r="BR2370" s="226"/>
      <c r="BS2370" s="225"/>
      <c r="CB2370" s="258"/>
      <c r="CC2370" s="258"/>
      <c r="CD2370" s="524" t="s">
        <v>242</v>
      </c>
      <c r="CE2370" s="525" t="s">
        <v>505</v>
      </c>
      <c r="CF2370" s="526" t="s">
        <v>725</v>
      </c>
      <c r="CG2370" s="527"/>
      <c r="CH2370" s="235"/>
    </row>
    <row r="2371" spans="8:86" ht="15" customHeight="1" x14ac:dyDescent="0.15">
      <c r="H2371" s="111">
        <f t="shared" si="244"/>
        <v>0</v>
      </c>
      <c r="I2371" s="110">
        <v>2351</v>
      </c>
      <c r="J2371" s="199"/>
      <c r="K2371" s="199"/>
      <c r="L2371" s="112" t="e">
        <f t="shared" si="238"/>
        <v>#N/A</v>
      </c>
      <c r="M2371" s="199"/>
      <c r="N2371" s="199"/>
      <c r="O2371" s="124" t="str">
        <f t="shared" si="239"/>
        <v/>
      </c>
      <c r="P2371" s="124" t="str">
        <f t="shared" si="240"/>
        <v/>
      </c>
      <c r="Q2371" s="199"/>
      <c r="R2371" s="113" t="s">
        <v>341</v>
      </c>
      <c r="S2371" s="199"/>
      <c r="T2371" s="113" t="s">
        <v>337</v>
      </c>
      <c r="U2371" s="199"/>
      <c r="V2371" s="112" t="str">
        <f t="shared" si="241"/>
        <v>１～４以外</v>
      </c>
      <c r="W2371" s="628"/>
      <c r="X2371" s="112"/>
      <c r="Y2371" s="199"/>
      <c r="Z2371" s="636"/>
      <c r="AA2371" s="200"/>
      <c r="AB2371" s="114" t="e">
        <f t="shared" si="242"/>
        <v>#N/A</v>
      </c>
      <c r="AC2371" s="115" t="str">
        <f t="shared" si="245"/>
        <v/>
      </c>
      <c r="AD2371" s="145" t="str">
        <f t="shared" si="237"/>
        <v/>
      </c>
      <c r="BD2371" s="36">
        <v>2351</v>
      </c>
      <c r="BE2371" s="223"/>
      <c r="BF2371" s="231"/>
      <c r="BG2371" s="231"/>
      <c r="BH2371" s="231"/>
      <c r="BI2371" s="231"/>
      <c r="BJ2371" s="223"/>
      <c r="BK2371" s="224"/>
      <c r="BL2371" s="223"/>
      <c r="BM2371" s="224"/>
      <c r="BN2371" s="225"/>
      <c r="BO2371" s="226"/>
      <c r="BP2371" s="224"/>
      <c r="BQ2371" s="224"/>
      <c r="BR2371" s="226"/>
      <c r="BS2371" s="225"/>
      <c r="CB2371" s="258"/>
      <c r="CC2371" s="258"/>
      <c r="CD2371" s="536" t="s">
        <v>2583</v>
      </c>
      <c r="CE2371" s="529">
        <v>2</v>
      </c>
      <c r="CF2371" s="530">
        <v>1</v>
      </c>
      <c r="CG2371" s="531">
        <f>DCOUNT($H$20:$AD$4020,"入力ﾁｪｯｸ",CD2370:CF2372)</f>
        <v>0</v>
      </c>
      <c r="CH2371" s="235"/>
    </row>
    <row r="2372" spans="8:86" ht="15" customHeight="1" x14ac:dyDescent="0.15">
      <c r="H2372" s="111">
        <f t="shared" si="244"/>
        <v>0</v>
      </c>
      <c r="I2372" s="110">
        <v>2352</v>
      </c>
      <c r="J2372" s="199"/>
      <c r="K2372" s="199"/>
      <c r="L2372" s="112" t="e">
        <f t="shared" si="238"/>
        <v>#N/A</v>
      </c>
      <c r="M2372" s="199"/>
      <c r="N2372" s="199"/>
      <c r="O2372" s="124" t="str">
        <f t="shared" si="239"/>
        <v/>
      </c>
      <c r="P2372" s="124" t="str">
        <f t="shared" si="240"/>
        <v/>
      </c>
      <c r="Q2372" s="199"/>
      <c r="R2372" s="113" t="s">
        <v>341</v>
      </c>
      <c r="S2372" s="199"/>
      <c r="T2372" s="113" t="s">
        <v>337</v>
      </c>
      <c r="U2372" s="199"/>
      <c r="V2372" s="112" t="str">
        <f t="shared" si="241"/>
        <v>１～４以外</v>
      </c>
      <c r="W2372" s="628"/>
      <c r="X2372" s="112"/>
      <c r="Y2372" s="199"/>
      <c r="Z2372" s="636"/>
      <c r="AA2372" s="200"/>
      <c r="AB2372" s="114" t="e">
        <f t="shared" si="242"/>
        <v>#N/A</v>
      </c>
      <c r="AC2372" s="115" t="str">
        <f t="shared" si="245"/>
        <v/>
      </c>
      <c r="AD2372" s="145" t="str">
        <f t="shared" si="237"/>
        <v/>
      </c>
      <c r="BD2372" s="36">
        <v>2352</v>
      </c>
      <c r="BE2372" s="223"/>
      <c r="BF2372" s="231"/>
      <c r="BG2372" s="231"/>
      <c r="BH2372" s="231"/>
      <c r="BI2372" s="231"/>
      <c r="BJ2372" s="223"/>
      <c r="BK2372" s="224"/>
      <c r="BL2372" s="223"/>
      <c r="BM2372" s="224"/>
      <c r="BN2372" s="225"/>
      <c r="BO2372" s="226"/>
      <c r="BP2372" s="224"/>
      <c r="BQ2372" s="224"/>
      <c r="BR2372" s="226"/>
      <c r="BS2372" s="225"/>
      <c r="CB2372" s="258"/>
      <c r="CC2372" s="258"/>
      <c r="CD2372" s="536" t="s">
        <v>2583</v>
      </c>
      <c r="CE2372" s="533">
        <v>2</v>
      </c>
      <c r="CF2372" s="534">
        <v>2</v>
      </c>
      <c r="CG2372" s="535"/>
      <c r="CH2372" s="235"/>
    </row>
    <row r="2373" spans="8:86" ht="15" customHeight="1" x14ac:dyDescent="0.15">
      <c r="H2373" s="111">
        <f t="shared" si="244"/>
        <v>0</v>
      </c>
      <c r="I2373" s="110">
        <v>2353</v>
      </c>
      <c r="J2373" s="199"/>
      <c r="K2373" s="199"/>
      <c r="L2373" s="112" t="e">
        <f t="shared" si="238"/>
        <v>#N/A</v>
      </c>
      <c r="M2373" s="199"/>
      <c r="N2373" s="199"/>
      <c r="O2373" s="124" t="str">
        <f t="shared" si="239"/>
        <v/>
      </c>
      <c r="P2373" s="124" t="str">
        <f t="shared" si="240"/>
        <v/>
      </c>
      <c r="Q2373" s="199"/>
      <c r="R2373" s="113" t="s">
        <v>341</v>
      </c>
      <c r="S2373" s="199"/>
      <c r="T2373" s="113" t="s">
        <v>337</v>
      </c>
      <c r="U2373" s="199"/>
      <c r="V2373" s="112" t="str">
        <f t="shared" si="241"/>
        <v>１～４以外</v>
      </c>
      <c r="W2373" s="628"/>
      <c r="X2373" s="112"/>
      <c r="Y2373" s="199"/>
      <c r="Z2373" s="636"/>
      <c r="AA2373" s="200"/>
      <c r="AB2373" s="114" t="e">
        <f t="shared" si="242"/>
        <v>#N/A</v>
      </c>
      <c r="AC2373" s="115" t="str">
        <f t="shared" si="245"/>
        <v/>
      </c>
      <c r="AD2373" s="145" t="str">
        <f t="shared" si="237"/>
        <v/>
      </c>
      <c r="BD2373" s="36">
        <v>2353</v>
      </c>
      <c r="BE2373" s="223"/>
      <c r="BF2373" s="231"/>
      <c r="BG2373" s="231"/>
      <c r="BH2373" s="231"/>
      <c r="BI2373" s="231"/>
      <c r="BJ2373" s="223"/>
      <c r="BK2373" s="224"/>
      <c r="BL2373" s="223"/>
      <c r="BM2373" s="224"/>
      <c r="BN2373" s="225"/>
      <c r="BO2373" s="226"/>
      <c r="BP2373" s="224"/>
      <c r="BQ2373" s="224"/>
      <c r="BR2373" s="226"/>
      <c r="BS2373" s="225"/>
      <c r="CB2373" s="258"/>
      <c r="CC2373" s="258"/>
      <c r="CD2373" s="524" t="s">
        <v>242</v>
      </c>
      <c r="CE2373" s="525" t="s">
        <v>505</v>
      </c>
      <c r="CF2373" s="526" t="s">
        <v>725</v>
      </c>
      <c r="CG2373" s="527"/>
      <c r="CH2373" s="235"/>
    </row>
    <row r="2374" spans="8:86" ht="15" customHeight="1" x14ac:dyDescent="0.15">
      <c r="H2374" s="111">
        <f t="shared" si="244"/>
        <v>0</v>
      </c>
      <c r="I2374" s="110">
        <v>2354</v>
      </c>
      <c r="J2374" s="199"/>
      <c r="K2374" s="199"/>
      <c r="L2374" s="112" t="e">
        <f t="shared" si="238"/>
        <v>#N/A</v>
      </c>
      <c r="M2374" s="199"/>
      <c r="N2374" s="199"/>
      <c r="O2374" s="124" t="str">
        <f t="shared" si="239"/>
        <v/>
      </c>
      <c r="P2374" s="124" t="str">
        <f t="shared" si="240"/>
        <v/>
      </c>
      <c r="Q2374" s="199"/>
      <c r="R2374" s="113" t="s">
        <v>341</v>
      </c>
      <c r="S2374" s="199"/>
      <c r="T2374" s="113" t="s">
        <v>337</v>
      </c>
      <c r="U2374" s="199"/>
      <c r="V2374" s="112" t="str">
        <f t="shared" si="241"/>
        <v>１～４以外</v>
      </c>
      <c r="W2374" s="628"/>
      <c r="X2374" s="112"/>
      <c r="Y2374" s="199"/>
      <c r="Z2374" s="636"/>
      <c r="AA2374" s="200"/>
      <c r="AB2374" s="114" t="e">
        <f t="shared" si="242"/>
        <v>#N/A</v>
      </c>
      <c r="AC2374" s="115" t="str">
        <f t="shared" si="245"/>
        <v/>
      </c>
      <c r="AD2374" s="145" t="str">
        <f t="shared" si="237"/>
        <v/>
      </c>
      <c r="BD2374" s="36">
        <v>2354</v>
      </c>
      <c r="BE2374" s="223"/>
      <c r="BF2374" s="231"/>
      <c r="BG2374" s="231"/>
      <c r="BH2374" s="231"/>
      <c r="BI2374" s="231"/>
      <c r="BJ2374" s="223"/>
      <c r="BK2374" s="224"/>
      <c r="BL2374" s="223"/>
      <c r="BM2374" s="224"/>
      <c r="BN2374" s="225"/>
      <c r="BO2374" s="226"/>
      <c r="BP2374" s="224"/>
      <c r="BQ2374" s="224"/>
      <c r="BR2374" s="226"/>
      <c r="BS2374" s="225"/>
      <c r="CB2374" s="258"/>
      <c r="CC2374" s="258"/>
      <c r="CD2374" s="536" t="s">
        <v>2588</v>
      </c>
      <c r="CE2374" s="529">
        <v>2</v>
      </c>
      <c r="CF2374" s="530">
        <v>1</v>
      </c>
      <c r="CG2374" s="531">
        <f>DCOUNT($H$20:$AD$4020,"入力ﾁｪｯｸ",CD2373:CF2375)</f>
        <v>0</v>
      </c>
      <c r="CH2374" s="235"/>
    </row>
    <row r="2375" spans="8:86" ht="15" customHeight="1" x14ac:dyDescent="0.15">
      <c r="H2375" s="111">
        <f t="shared" si="244"/>
        <v>0</v>
      </c>
      <c r="I2375" s="110">
        <v>2355</v>
      </c>
      <c r="J2375" s="199"/>
      <c r="K2375" s="199"/>
      <c r="L2375" s="112" t="e">
        <f t="shared" si="238"/>
        <v>#N/A</v>
      </c>
      <c r="M2375" s="199"/>
      <c r="N2375" s="199"/>
      <c r="O2375" s="124" t="str">
        <f t="shared" si="239"/>
        <v/>
      </c>
      <c r="P2375" s="124" t="str">
        <f t="shared" si="240"/>
        <v/>
      </c>
      <c r="Q2375" s="199"/>
      <c r="R2375" s="113" t="s">
        <v>341</v>
      </c>
      <c r="S2375" s="199"/>
      <c r="T2375" s="113" t="s">
        <v>337</v>
      </c>
      <c r="U2375" s="199"/>
      <c r="V2375" s="112" t="str">
        <f t="shared" si="241"/>
        <v>１～４以外</v>
      </c>
      <c r="W2375" s="628"/>
      <c r="X2375" s="112"/>
      <c r="Y2375" s="199"/>
      <c r="Z2375" s="636"/>
      <c r="AA2375" s="200"/>
      <c r="AB2375" s="114" t="e">
        <f t="shared" si="242"/>
        <v>#N/A</v>
      </c>
      <c r="AC2375" s="115" t="str">
        <f t="shared" si="245"/>
        <v/>
      </c>
      <c r="AD2375" s="145" t="str">
        <f t="shared" si="237"/>
        <v/>
      </c>
      <c r="BD2375" s="36">
        <v>2355</v>
      </c>
      <c r="BE2375" s="223"/>
      <c r="BF2375" s="231"/>
      <c r="BG2375" s="231"/>
      <c r="BH2375" s="231"/>
      <c r="BI2375" s="231"/>
      <c r="BJ2375" s="223"/>
      <c r="BK2375" s="224"/>
      <c r="BL2375" s="223"/>
      <c r="BM2375" s="224"/>
      <c r="BN2375" s="225"/>
      <c r="BO2375" s="226"/>
      <c r="BP2375" s="224"/>
      <c r="BQ2375" s="224"/>
      <c r="BR2375" s="226"/>
      <c r="BS2375" s="225"/>
      <c r="CB2375" s="258"/>
      <c r="CC2375" s="258"/>
      <c r="CD2375" s="536" t="s">
        <v>2591</v>
      </c>
      <c r="CE2375" s="533">
        <v>2</v>
      </c>
      <c r="CF2375" s="534">
        <v>2</v>
      </c>
      <c r="CG2375" s="535"/>
      <c r="CH2375" s="235"/>
    </row>
    <row r="2376" spans="8:86" ht="15" customHeight="1" x14ac:dyDescent="0.15">
      <c r="H2376" s="111">
        <f t="shared" si="244"/>
        <v>0</v>
      </c>
      <c r="I2376" s="110">
        <v>2356</v>
      </c>
      <c r="J2376" s="199"/>
      <c r="K2376" s="199"/>
      <c r="L2376" s="112" t="e">
        <f t="shared" si="238"/>
        <v>#N/A</v>
      </c>
      <c r="M2376" s="199"/>
      <c r="N2376" s="199"/>
      <c r="O2376" s="124" t="str">
        <f t="shared" si="239"/>
        <v/>
      </c>
      <c r="P2376" s="124" t="str">
        <f t="shared" si="240"/>
        <v/>
      </c>
      <c r="Q2376" s="199"/>
      <c r="R2376" s="113" t="s">
        <v>341</v>
      </c>
      <c r="S2376" s="199"/>
      <c r="T2376" s="113" t="s">
        <v>337</v>
      </c>
      <c r="U2376" s="199"/>
      <c r="V2376" s="112" t="str">
        <f t="shared" si="241"/>
        <v>１～４以外</v>
      </c>
      <c r="W2376" s="628"/>
      <c r="X2376" s="112"/>
      <c r="Y2376" s="199"/>
      <c r="Z2376" s="636"/>
      <c r="AA2376" s="200"/>
      <c r="AB2376" s="114" t="e">
        <f t="shared" si="242"/>
        <v>#N/A</v>
      </c>
      <c r="AC2376" s="115" t="str">
        <f t="shared" si="245"/>
        <v/>
      </c>
      <c r="AD2376" s="145" t="str">
        <f t="shared" si="237"/>
        <v/>
      </c>
      <c r="BD2376" s="36">
        <v>2356</v>
      </c>
      <c r="BE2376" s="223"/>
      <c r="BF2376" s="231"/>
      <c r="BG2376" s="231"/>
      <c r="BH2376" s="231"/>
      <c r="BI2376" s="231"/>
      <c r="BJ2376" s="223"/>
      <c r="BK2376" s="224"/>
      <c r="BL2376" s="223"/>
      <c r="BM2376" s="224"/>
      <c r="BN2376" s="225"/>
      <c r="BO2376" s="226"/>
      <c r="BP2376" s="224"/>
      <c r="BQ2376" s="224"/>
      <c r="BR2376" s="226"/>
      <c r="BS2376" s="225"/>
      <c r="CB2376" s="258"/>
      <c r="CC2376" s="258"/>
      <c r="CD2376" s="524" t="s">
        <v>242</v>
      </c>
      <c r="CE2376" s="525" t="s">
        <v>505</v>
      </c>
      <c r="CF2376" s="526" t="s">
        <v>725</v>
      </c>
      <c r="CG2376" s="527"/>
      <c r="CH2376" s="235"/>
    </row>
    <row r="2377" spans="8:86" ht="15" customHeight="1" x14ac:dyDescent="0.15">
      <c r="H2377" s="111">
        <f t="shared" si="244"/>
        <v>0</v>
      </c>
      <c r="I2377" s="110">
        <v>2357</v>
      </c>
      <c r="J2377" s="199"/>
      <c r="K2377" s="199"/>
      <c r="L2377" s="112" t="e">
        <f t="shared" si="238"/>
        <v>#N/A</v>
      </c>
      <c r="M2377" s="199"/>
      <c r="N2377" s="199"/>
      <c r="O2377" s="124" t="str">
        <f t="shared" si="239"/>
        <v/>
      </c>
      <c r="P2377" s="124" t="str">
        <f t="shared" si="240"/>
        <v/>
      </c>
      <c r="Q2377" s="199"/>
      <c r="R2377" s="113" t="s">
        <v>341</v>
      </c>
      <c r="S2377" s="199"/>
      <c r="T2377" s="113" t="s">
        <v>337</v>
      </c>
      <c r="U2377" s="199"/>
      <c r="V2377" s="112" t="str">
        <f t="shared" si="241"/>
        <v>１～４以外</v>
      </c>
      <c r="W2377" s="628"/>
      <c r="X2377" s="112"/>
      <c r="Y2377" s="199"/>
      <c r="Z2377" s="636"/>
      <c r="AA2377" s="200"/>
      <c r="AB2377" s="114" t="e">
        <f t="shared" si="242"/>
        <v>#N/A</v>
      </c>
      <c r="AC2377" s="115" t="str">
        <f t="shared" si="245"/>
        <v/>
      </c>
      <c r="AD2377" s="145" t="str">
        <f t="shared" si="237"/>
        <v/>
      </c>
      <c r="BD2377" s="36">
        <v>2357</v>
      </c>
      <c r="BE2377" s="223"/>
      <c r="BF2377" s="231"/>
      <c r="BG2377" s="231"/>
      <c r="BH2377" s="231"/>
      <c r="BI2377" s="231"/>
      <c r="BJ2377" s="223"/>
      <c r="BK2377" s="224"/>
      <c r="BL2377" s="223"/>
      <c r="BM2377" s="224"/>
      <c r="BN2377" s="225"/>
      <c r="BO2377" s="226"/>
      <c r="BP2377" s="224"/>
      <c r="BQ2377" s="224"/>
      <c r="BR2377" s="226"/>
      <c r="BS2377" s="225"/>
      <c r="CB2377" s="258"/>
      <c r="CC2377" s="258"/>
      <c r="CD2377" s="536" t="s">
        <v>2594</v>
      </c>
      <c r="CE2377" s="529">
        <v>2</v>
      </c>
      <c r="CF2377" s="530">
        <v>1</v>
      </c>
      <c r="CG2377" s="531">
        <f>DCOUNT($H$20:$AD$4020,"入力ﾁｪｯｸ",CD2376:CF2378)</f>
        <v>0</v>
      </c>
      <c r="CH2377" s="235"/>
    </row>
    <row r="2378" spans="8:86" ht="15" customHeight="1" x14ac:dyDescent="0.15">
      <c r="H2378" s="111">
        <f t="shared" si="244"/>
        <v>0</v>
      </c>
      <c r="I2378" s="110">
        <v>2358</v>
      </c>
      <c r="J2378" s="199"/>
      <c r="K2378" s="199"/>
      <c r="L2378" s="112" t="e">
        <f t="shared" si="238"/>
        <v>#N/A</v>
      </c>
      <c r="M2378" s="199"/>
      <c r="N2378" s="199"/>
      <c r="O2378" s="124" t="str">
        <f t="shared" si="239"/>
        <v/>
      </c>
      <c r="P2378" s="124" t="str">
        <f t="shared" si="240"/>
        <v/>
      </c>
      <c r="Q2378" s="199"/>
      <c r="R2378" s="113" t="s">
        <v>341</v>
      </c>
      <c r="S2378" s="199"/>
      <c r="T2378" s="113" t="s">
        <v>337</v>
      </c>
      <c r="U2378" s="199"/>
      <c r="V2378" s="112" t="str">
        <f t="shared" si="241"/>
        <v>１～４以外</v>
      </c>
      <c r="W2378" s="628"/>
      <c r="X2378" s="112"/>
      <c r="Y2378" s="199"/>
      <c r="Z2378" s="636"/>
      <c r="AA2378" s="200"/>
      <c r="AB2378" s="114" t="e">
        <f t="shared" si="242"/>
        <v>#N/A</v>
      </c>
      <c r="AC2378" s="115" t="str">
        <f t="shared" si="245"/>
        <v/>
      </c>
      <c r="AD2378" s="145" t="str">
        <f t="shared" si="237"/>
        <v/>
      </c>
      <c r="BD2378" s="36">
        <v>2358</v>
      </c>
      <c r="BE2378" s="223"/>
      <c r="BF2378" s="231"/>
      <c r="BG2378" s="231"/>
      <c r="BH2378" s="231"/>
      <c r="BI2378" s="231"/>
      <c r="BJ2378" s="223"/>
      <c r="BK2378" s="224"/>
      <c r="BL2378" s="223"/>
      <c r="BM2378" s="224"/>
      <c r="BN2378" s="225"/>
      <c r="BO2378" s="226"/>
      <c r="BP2378" s="224"/>
      <c r="BQ2378" s="224"/>
      <c r="BR2378" s="226"/>
      <c r="BS2378" s="225"/>
      <c r="CB2378" s="258"/>
      <c r="CC2378" s="258"/>
      <c r="CD2378" s="536" t="s">
        <v>2594</v>
      </c>
      <c r="CE2378" s="533">
        <v>2</v>
      </c>
      <c r="CF2378" s="534">
        <v>2</v>
      </c>
      <c r="CG2378" s="535"/>
      <c r="CH2378" s="235"/>
    </row>
    <row r="2379" spans="8:86" ht="15" customHeight="1" x14ac:dyDescent="0.15">
      <c r="H2379" s="111">
        <f t="shared" si="244"/>
        <v>0</v>
      </c>
      <c r="I2379" s="110">
        <v>2359</v>
      </c>
      <c r="J2379" s="199"/>
      <c r="K2379" s="199"/>
      <c r="L2379" s="112" t="e">
        <f t="shared" si="238"/>
        <v>#N/A</v>
      </c>
      <c r="M2379" s="199"/>
      <c r="N2379" s="199"/>
      <c r="O2379" s="124" t="str">
        <f t="shared" si="239"/>
        <v/>
      </c>
      <c r="P2379" s="124" t="str">
        <f t="shared" si="240"/>
        <v/>
      </c>
      <c r="Q2379" s="199"/>
      <c r="R2379" s="113" t="s">
        <v>341</v>
      </c>
      <c r="S2379" s="199"/>
      <c r="T2379" s="113" t="s">
        <v>337</v>
      </c>
      <c r="U2379" s="199"/>
      <c r="V2379" s="112" t="str">
        <f t="shared" si="241"/>
        <v>１～４以外</v>
      </c>
      <c r="W2379" s="628"/>
      <c r="X2379" s="112"/>
      <c r="Y2379" s="199"/>
      <c r="Z2379" s="636"/>
      <c r="AA2379" s="200"/>
      <c r="AB2379" s="114" t="e">
        <f t="shared" si="242"/>
        <v>#N/A</v>
      </c>
      <c r="AC2379" s="115" t="str">
        <f t="shared" si="245"/>
        <v/>
      </c>
      <c r="AD2379" s="145" t="str">
        <f t="shared" si="237"/>
        <v/>
      </c>
      <c r="BD2379" s="36">
        <v>2359</v>
      </c>
      <c r="BE2379" s="223"/>
      <c r="BF2379" s="231"/>
      <c r="BG2379" s="231"/>
      <c r="BH2379" s="231"/>
      <c r="BI2379" s="231"/>
      <c r="BJ2379" s="223"/>
      <c r="BK2379" s="224"/>
      <c r="BL2379" s="223"/>
      <c r="BM2379" s="224"/>
      <c r="BN2379" s="225"/>
      <c r="BO2379" s="226"/>
      <c r="BP2379" s="224"/>
      <c r="BQ2379" s="224"/>
      <c r="BR2379" s="226"/>
      <c r="BS2379" s="225"/>
      <c r="CB2379" s="258"/>
      <c r="CC2379" s="258"/>
      <c r="CD2379" s="524" t="s">
        <v>242</v>
      </c>
      <c r="CE2379" s="525" t="s">
        <v>505</v>
      </c>
      <c r="CF2379" s="526" t="s">
        <v>725</v>
      </c>
      <c r="CG2379" s="527"/>
      <c r="CH2379" s="235"/>
    </row>
    <row r="2380" spans="8:86" ht="15" customHeight="1" x14ac:dyDescent="0.15">
      <c r="H2380" s="111">
        <f t="shared" si="244"/>
        <v>0</v>
      </c>
      <c r="I2380" s="110">
        <v>2360</v>
      </c>
      <c r="J2380" s="199"/>
      <c r="K2380" s="199"/>
      <c r="L2380" s="112" t="e">
        <f t="shared" si="238"/>
        <v>#N/A</v>
      </c>
      <c r="M2380" s="199"/>
      <c r="N2380" s="199"/>
      <c r="O2380" s="124" t="str">
        <f t="shared" si="239"/>
        <v/>
      </c>
      <c r="P2380" s="124" t="str">
        <f t="shared" si="240"/>
        <v/>
      </c>
      <c r="Q2380" s="199"/>
      <c r="R2380" s="113" t="s">
        <v>341</v>
      </c>
      <c r="S2380" s="199"/>
      <c r="T2380" s="113" t="s">
        <v>337</v>
      </c>
      <c r="U2380" s="199"/>
      <c r="V2380" s="112" t="str">
        <f t="shared" si="241"/>
        <v>１～４以外</v>
      </c>
      <c r="W2380" s="628"/>
      <c r="X2380" s="112"/>
      <c r="Y2380" s="199"/>
      <c r="Z2380" s="636"/>
      <c r="AA2380" s="200"/>
      <c r="AB2380" s="114" t="e">
        <f t="shared" si="242"/>
        <v>#N/A</v>
      </c>
      <c r="AC2380" s="115" t="str">
        <f t="shared" si="245"/>
        <v/>
      </c>
      <c r="AD2380" s="145" t="str">
        <f t="shared" si="237"/>
        <v/>
      </c>
      <c r="BD2380" s="36">
        <v>2360</v>
      </c>
      <c r="BE2380" s="223"/>
      <c r="BF2380" s="231"/>
      <c r="BG2380" s="231"/>
      <c r="BH2380" s="231"/>
      <c r="BI2380" s="231"/>
      <c r="BJ2380" s="223"/>
      <c r="BK2380" s="224"/>
      <c r="BL2380" s="223"/>
      <c r="BM2380" s="224"/>
      <c r="BN2380" s="225"/>
      <c r="BO2380" s="226"/>
      <c r="BP2380" s="224"/>
      <c r="BQ2380" s="224"/>
      <c r="BR2380" s="226"/>
      <c r="BS2380" s="225"/>
      <c r="CB2380" s="258"/>
      <c r="CC2380" s="258"/>
      <c r="CD2380" s="536" t="s">
        <v>2595</v>
      </c>
      <c r="CE2380" s="529">
        <v>2</v>
      </c>
      <c r="CF2380" s="530">
        <v>1</v>
      </c>
      <c r="CG2380" s="531">
        <f>DCOUNT($H$20:$AD$4020,"入力ﾁｪｯｸ",CD2379:CF2381)</f>
        <v>0</v>
      </c>
      <c r="CH2380" s="235"/>
    </row>
    <row r="2381" spans="8:86" ht="15" customHeight="1" x14ac:dyDescent="0.15">
      <c r="H2381" s="111">
        <f t="shared" si="244"/>
        <v>0</v>
      </c>
      <c r="I2381" s="110">
        <v>2361</v>
      </c>
      <c r="J2381" s="199"/>
      <c r="K2381" s="199"/>
      <c r="L2381" s="112" t="e">
        <f t="shared" si="238"/>
        <v>#N/A</v>
      </c>
      <c r="M2381" s="199"/>
      <c r="N2381" s="199"/>
      <c r="O2381" s="124" t="str">
        <f t="shared" si="239"/>
        <v/>
      </c>
      <c r="P2381" s="124" t="str">
        <f t="shared" si="240"/>
        <v/>
      </c>
      <c r="Q2381" s="199"/>
      <c r="R2381" s="113" t="s">
        <v>341</v>
      </c>
      <c r="S2381" s="199"/>
      <c r="T2381" s="113" t="s">
        <v>337</v>
      </c>
      <c r="U2381" s="199"/>
      <c r="V2381" s="112" t="str">
        <f t="shared" si="241"/>
        <v>１～４以外</v>
      </c>
      <c r="W2381" s="628"/>
      <c r="X2381" s="112"/>
      <c r="Y2381" s="199"/>
      <c r="Z2381" s="636"/>
      <c r="AA2381" s="200"/>
      <c r="AB2381" s="114" t="e">
        <f t="shared" si="242"/>
        <v>#N/A</v>
      </c>
      <c r="AC2381" s="115" t="str">
        <f t="shared" si="245"/>
        <v/>
      </c>
      <c r="AD2381" s="145" t="str">
        <f t="shared" si="237"/>
        <v/>
      </c>
      <c r="BD2381" s="36">
        <v>2361</v>
      </c>
      <c r="BE2381" s="223"/>
      <c r="BF2381" s="231"/>
      <c r="BG2381" s="231"/>
      <c r="BH2381" s="231"/>
      <c r="BI2381" s="231"/>
      <c r="BJ2381" s="223"/>
      <c r="BK2381" s="224"/>
      <c r="BL2381" s="223"/>
      <c r="BM2381" s="224"/>
      <c r="BN2381" s="225"/>
      <c r="BO2381" s="226"/>
      <c r="BP2381" s="224"/>
      <c r="BQ2381" s="224"/>
      <c r="BR2381" s="226"/>
      <c r="BS2381" s="225"/>
      <c r="CB2381" s="258"/>
      <c r="CC2381" s="258"/>
      <c r="CD2381" s="536" t="s">
        <v>2596</v>
      </c>
      <c r="CE2381" s="533">
        <v>2</v>
      </c>
      <c r="CF2381" s="534">
        <v>2</v>
      </c>
      <c r="CG2381" s="535"/>
      <c r="CH2381" s="235"/>
    </row>
    <row r="2382" spans="8:86" ht="15" customHeight="1" x14ac:dyDescent="0.15">
      <c r="H2382" s="111">
        <f t="shared" si="244"/>
        <v>0</v>
      </c>
      <c r="I2382" s="110">
        <v>2362</v>
      </c>
      <c r="J2382" s="199"/>
      <c r="K2382" s="199"/>
      <c r="L2382" s="112" t="e">
        <f t="shared" si="238"/>
        <v>#N/A</v>
      </c>
      <c r="M2382" s="199"/>
      <c r="N2382" s="199"/>
      <c r="O2382" s="124" t="str">
        <f t="shared" si="239"/>
        <v/>
      </c>
      <c r="P2382" s="124" t="str">
        <f t="shared" si="240"/>
        <v/>
      </c>
      <c r="Q2382" s="199"/>
      <c r="R2382" s="113" t="s">
        <v>341</v>
      </c>
      <c r="S2382" s="199"/>
      <c r="T2382" s="113" t="s">
        <v>337</v>
      </c>
      <c r="U2382" s="199"/>
      <c r="V2382" s="112" t="str">
        <f t="shared" si="241"/>
        <v>１～４以外</v>
      </c>
      <c r="W2382" s="628"/>
      <c r="X2382" s="112"/>
      <c r="Y2382" s="199"/>
      <c r="Z2382" s="636"/>
      <c r="AA2382" s="200"/>
      <c r="AB2382" s="114" t="e">
        <f t="shared" si="242"/>
        <v>#N/A</v>
      </c>
      <c r="AC2382" s="115" t="str">
        <f t="shared" si="245"/>
        <v/>
      </c>
      <c r="AD2382" s="145" t="str">
        <f t="shared" si="237"/>
        <v/>
      </c>
      <c r="BD2382" s="36">
        <v>2362</v>
      </c>
      <c r="BE2382" s="223"/>
      <c r="BF2382" s="231"/>
      <c r="BG2382" s="231"/>
      <c r="BH2382" s="231"/>
      <c r="BI2382" s="231"/>
      <c r="BJ2382" s="223"/>
      <c r="BK2382" s="224"/>
      <c r="BL2382" s="223"/>
      <c r="BM2382" s="224"/>
      <c r="BN2382" s="225"/>
      <c r="BO2382" s="226"/>
      <c r="BP2382" s="224"/>
      <c r="BQ2382" s="224"/>
      <c r="BR2382" s="226"/>
      <c r="BS2382" s="225"/>
      <c r="CB2382" s="258"/>
      <c r="CC2382" s="258"/>
      <c r="CD2382" s="524" t="s">
        <v>242</v>
      </c>
      <c r="CE2382" s="525" t="s">
        <v>505</v>
      </c>
      <c r="CF2382" s="526" t="s">
        <v>725</v>
      </c>
      <c r="CG2382" s="527"/>
      <c r="CH2382" s="235"/>
    </row>
    <row r="2383" spans="8:86" ht="15" customHeight="1" x14ac:dyDescent="0.15">
      <c r="H2383" s="111">
        <f t="shared" si="244"/>
        <v>0</v>
      </c>
      <c r="I2383" s="110">
        <v>2363</v>
      </c>
      <c r="J2383" s="199"/>
      <c r="K2383" s="199"/>
      <c r="L2383" s="112" t="e">
        <f t="shared" si="238"/>
        <v>#N/A</v>
      </c>
      <c r="M2383" s="199"/>
      <c r="N2383" s="199"/>
      <c r="O2383" s="124" t="str">
        <f t="shared" si="239"/>
        <v/>
      </c>
      <c r="P2383" s="124" t="str">
        <f t="shared" si="240"/>
        <v/>
      </c>
      <c r="Q2383" s="199"/>
      <c r="R2383" s="113" t="s">
        <v>341</v>
      </c>
      <c r="S2383" s="199"/>
      <c r="T2383" s="113" t="s">
        <v>337</v>
      </c>
      <c r="U2383" s="199"/>
      <c r="V2383" s="112" t="str">
        <f t="shared" si="241"/>
        <v>１～４以外</v>
      </c>
      <c r="W2383" s="628"/>
      <c r="X2383" s="112"/>
      <c r="Y2383" s="199"/>
      <c r="Z2383" s="636"/>
      <c r="AA2383" s="200"/>
      <c r="AB2383" s="114" t="e">
        <f t="shared" si="242"/>
        <v>#N/A</v>
      </c>
      <c r="AC2383" s="115" t="str">
        <f t="shared" si="245"/>
        <v/>
      </c>
      <c r="AD2383" s="145" t="str">
        <f t="shared" si="237"/>
        <v/>
      </c>
      <c r="BD2383" s="36">
        <v>2363</v>
      </c>
      <c r="BE2383" s="223"/>
      <c r="BF2383" s="231"/>
      <c r="BG2383" s="231"/>
      <c r="BH2383" s="231"/>
      <c r="BI2383" s="231"/>
      <c r="BJ2383" s="223"/>
      <c r="BK2383" s="224"/>
      <c r="BL2383" s="223"/>
      <c r="BM2383" s="224"/>
      <c r="BN2383" s="225"/>
      <c r="BO2383" s="226"/>
      <c r="BP2383" s="224"/>
      <c r="BQ2383" s="224"/>
      <c r="BR2383" s="226"/>
      <c r="BS2383" s="225"/>
      <c r="CB2383" s="258"/>
      <c r="CC2383" s="258"/>
      <c r="CD2383" s="536" t="s">
        <v>2603</v>
      </c>
      <c r="CE2383" s="529">
        <v>2</v>
      </c>
      <c r="CF2383" s="530">
        <v>1</v>
      </c>
      <c r="CG2383" s="531">
        <f>DCOUNT($H$20:$AD$4020,"入力ﾁｪｯｸ",CD2382:CF2384)</f>
        <v>0</v>
      </c>
      <c r="CH2383" s="235"/>
    </row>
    <row r="2384" spans="8:86" ht="15" customHeight="1" x14ac:dyDescent="0.15">
      <c r="H2384" s="111">
        <f t="shared" si="244"/>
        <v>0</v>
      </c>
      <c r="I2384" s="110">
        <v>2364</v>
      </c>
      <c r="J2384" s="199"/>
      <c r="K2384" s="199"/>
      <c r="L2384" s="112" t="e">
        <f t="shared" si="238"/>
        <v>#N/A</v>
      </c>
      <c r="M2384" s="199"/>
      <c r="N2384" s="199"/>
      <c r="O2384" s="124" t="str">
        <f t="shared" si="239"/>
        <v/>
      </c>
      <c r="P2384" s="124" t="str">
        <f t="shared" si="240"/>
        <v/>
      </c>
      <c r="Q2384" s="199"/>
      <c r="R2384" s="113" t="s">
        <v>341</v>
      </c>
      <c r="S2384" s="199"/>
      <c r="T2384" s="113" t="s">
        <v>337</v>
      </c>
      <c r="U2384" s="199"/>
      <c r="V2384" s="112" t="str">
        <f t="shared" si="241"/>
        <v>１～４以外</v>
      </c>
      <c r="W2384" s="628"/>
      <c r="X2384" s="112"/>
      <c r="Y2384" s="199"/>
      <c r="Z2384" s="636"/>
      <c r="AA2384" s="200"/>
      <c r="AB2384" s="114" t="e">
        <f t="shared" si="242"/>
        <v>#N/A</v>
      </c>
      <c r="AC2384" s="115" t="str">
        <f t="shared" si="245"/>
        <v/>
      </c>
      <c r="AD2384" s="145" t="str">
        <f t="shared" si="237"/>
        <v/>
      </c>
      <c r="BD2384" s="36">
        <v>2364</v>
      </c>
      <c r="BE2384" s="223"/>
      <c r="BF2384" s="231"/>
      <c r="BG2384" s="231"/>
      <c r="BH2384" s="231"/>
      <c r="BI2384" s="231"/>
      <c r="BJ2384" s="223"/>
      <c r="BK2384" s="224"/>
      <c r="BL2384" s="223"/>
      <c r="BM2384" s="224"/>
      <c r="BN2384" s="225"/>
      <c r="BO2384" s="226"/>
      <c r="BP2384" s="224"/>
      <c r="BQ2384" s="224"/>
      <c r="BR2384" s="226"/>
      <c r="BS2384" s="225"/>
      <c r="CB2384" s="258"/>
      <c r="CC2384" s="258"/>
      <c r="CD2384" s="536" t="s">
        <v>2603</v>
      </c>
      <c r="CE2384" s="533">
        <v>2</v>
      </c>
      <c r="CF2384" s="534">
        <v>2</v>
      </c>
      <c r="CG2384" s="535"/>
      <c r="CH2384" s="235"/>
    </row>
    <row r="2385" spans="8:86" ht="15" customHeight="1" x14ac:dyDescent="0.15">
      <c r="H2385" s="111">
        <f t="shared" si="244"/>
        <v>0</v>
      </c>
      <c r="I2385" s="110">
        <v>2365</v>
      </c>
      <c r="J2385" s="199"/>
      <c r="K2385" s="199"/>
      <c r="L2385" s="112" t="e">
        <f t="shared" si="238"/>
        <v>#N/A</v>
      </c>
      <c r="M2385" s="199"/>
      <c r="N2385" s="199"/>
      <c r="O2385" s="124" t="str">
        <f t="shared" si="239"/>
        <v/>
      </c>
      <c r="P2385" s="124" t="str">
        <f t="shared" si="240"/>
        <v/>
      </c>
      <c r="Q2385" s="199"/>
      <c r="R2385" s="113" t="s">
        <v>341</v>
      </c>
      <c r="S2385" s="199"/>
      <c r="T2385" s="113" t="s">
        <v>337</v>
      </c>
      <c r="U2385" s="199"/>
      <c r="V2385" s="112" t="str">
        <f t="shared" si="241"/>
        <v>１～４以外</v>
      </c>
      <c r="W2385" s="628"/>
      <c r="X2385" s="112"/>
      <c r="Y2385" s="199"/>
      <c r="Z2385" s="636"/>
      <c r="AA2385" s="200"/>
      <c r="AB2385" s="114" t="e">
        <f t="shared" si="242"/>
        <v>#N/A</v>
      </c>
      <c r="AC2385" s="115" t="str">
        <f t="shared" si="245"/>
        <v/>
      </c>
      <c r="AD2385" s="145" t="str">
        <f t="shared" si="237"/>
        <v/>
      </c>
      <c r="BD2385" s="36">
        <v>2365</v>
      </c>
      <c r="BE2385" s="223"/>
      <c r="BF2385" s="231"/>
      <c r="BG2385" s="231"/>
      <c r="BH2385" s="231"/>
      <c r="BI2385" s="231"/>
      <c r="BJ2385" s="223"/>
      <c r="BK2385" s="224"/>
      <c r="BL2385" s="223"/>
      <c r="BM2385" s="224"/>
      <c r="BN2385" s="225"/>
      <c r="BO2385" s="226"/>
      <c r="BP2385" s="224"/>
      <c r="BQ2385" s="224"/>
      <c r="BR2385" s="226"/>
      <c r="BS2385" s="225"/>
      <c r="CB2385" s="258"/>
      <c r="CC2385" s="258"/>
      <c r="CD2385" s="524" t="s">
        <v>242</v>
      </c>
      <c r="CE2385" s="525" t="s">
        <v>505</v>
      </c>
      <c r="CF2385" s="526" t="s">
        <v>725</v>
      </c>
      <c r="CG2385" s="527"/>
      <c r="CH2385" s="235"/>
    </row>
    <row r="2386" spans="8:86" ht="15" customHeight="1" x14ac:dyDescent="0.15">
      <c r="H2386" s="111">
        <f t="shared" si="244"/>
        <v>0</v>
      </c>
      <c r="I2386" s="110">
        <v>2366</v>
      </c>
      <c r="J2386" s="199"/>
      <c r="K2386" s="199"/>
      <c r="L2386" s="112" t="e">
        <f t="shared" si="238"/>
        <v>#N/A</v>
      </c>
      <c r="M2386" s="199"/>
      <c r="N2386" s="199"/>
      <c r="O2386" s="124" t="str">
        <f t="shared" si="239"/>
        <v/>
      </c>
      <c r="P2386" s="124" t="str">
        <f t="shared" si="240"/>
        <v/>
      </c>
      <c r="Q2386" s="199"/>
      <c r="R2386" s="113" t="s">
        <v>341</v>
      </c>
      <c r="S2386" s="199"/>
      <c r="T2386" s="113" t="s">
        <v>337</v>
      </c>
      <c r="U2386" s="199"/>
      <c r="V2386" s="112" t="str">
        <f t="shared" si="241"/>
        <v>１～４以外</v>
      </c>
      <c r="W2386" s="628"/>
      <c r="X2386" s="112"/>
      <c r="Y2386" s="199"/>
      <c r="Z2386" s="636"/>
      <c r="AA2386" s="200"/>
      <c r="AB2386" s="114" t="e">
        <f t="shared" si="242"/>
        <v>#N/A</v>
      </c>
      <c r="AC2386" s="115" t="str">
        <f t="shared" si="245"/>
        <v/>
      </c>
      <c r="AD2386" s="145" t="str">
        <f t="shared" si="237"/>
        <v/>
      </c>
      <c r="BD2386" s="36">
        <v>2366</v>
      </c>
      <c r="BE2386" s="223"/>
      <c r="BF2386" s="231"/>
      <c r="BG2386" s="231"/>
      <c r="BH2386" s="231"/>
      <c r="BI2386" s="231"/>
      <c r="BJ2386" s="223"/>
      <c r="BK2386" s="224"/>
      <c r="BL2386" s="223"/>
      <c r="BM2386" s="224"/>
      <c r="BN2386" s="225"/>
      <c r="BO2386" s="226"/>
      <c r="BP2386" s="224"/>
      <c r="BQ2386" s="224"/>
      <c r="BR2386" s="226"/>
      <c r="BS2386" s="225"/>
      <c r="CB2386" s="258"/>
      <c r="CC2386" s="258"/>
      <c r="CD2386" s="536" t="s">
        <v>2605</v>
      </c>
      <c r="CE2386" s="529">
        <v>2</v>
      </c>
      <c r="CF2386" s="530">
        <v>1</v>
      </c>
      <c r="CG2386" s="531">
        <f>DCOUNT($H$20:$AD$4020,"入力ﾁｪｯｸ",CD2385:CF2387)</f>
        <v>0</v>
      </c>
      <c r="CH2386" s="235"/>
    </row>
    <row r="2387" spans="8:86" ht="15" customHeight="1" x14ac:dyDescent="0.15">
      <c r="H2387" s="111">
        <f t="shared" si="244"/>
        <v>0</v>
      </c>
      <c r="I2387" s="110">
        <v>2367</v>
      </c>
      <c r="J2387" s="199"/>
      <c r="K2387" s="199"/>
      <c r="L2387" s="112" t="e">
        <f t="shared" si="238"/>
        <v>#N/A</v>
      </c>
      <c r="M2387" s="199"/>
      <c r="N2387" s="199"/>
      <c r="O2387" s="124" t="str">
        <f t="shared" si="239"/>
        <v/>
      </c>
      <c r="P2387" s="124" t="str">
        <f t="shared" si="240"/>
        <v/>
      </c>
      <c r="Q2387" s="199"/>
      <c r="R2387" s="113" t="s">
        <v>341</v>
      </c>
      <c r="S2387" s="199"/>
      <c r="T2387" s="113" t="s">
        <v>337</v>
      </c>
      <c r="U2387" s="199"/>
      <c r="V2387" s="112" t="str">
        <f t="shared" si="241"/>
        <v>１～４以外</v>
      </c>
      <c r="W2387" s="628"/>
      <c r="X2387" s="112"/>
      <c r="Y2387" s="199"/>
      <c r="Z2387" s="636"/>
      <c r="AA2387" s="200"/>
      <c r="AB2387" s="114" t="e">
        <f t="shared" si="242"/>
        <v>#N/A</v>
      </c>
      <c r="AC2387" s="115" t="str">
        <f t="shared" si="245"/>
        <v/>
      </c>
      <c r="AD2387" s="145" t="str">
        <f t="shared" si="237"/>
        <v/>
      </c>
      <c r="BD2387" s="36">
        <v>2367</v>
      </c>
      <c r="BE2387" s="223"/>
      <c r="BF2387" s="231"/>
      <c r="BG2387" s="231"/>
      <c r="BH2387" s="231"/>
      <c r="BI2387" s="231"/>
      <c r="BJ2387" s="223"/>
      <c r="BK2387" s="224"/>
      <c r="BL2387" s="223"/>
      <c r="BM2387" s="224"/>
      <c r="BN2387" s="225"/>
      <c r="BO2387" s="226"/>
      <c r="BP2387" s="224"/>
      <c r="BQ2387" s="224"/>
      <c r="BR2387" s="226"/>
      <c r="BS2387" s="225"/>
      <c r="CB2387" s="258"/>
      <c r="CC2387" s="258"/>
      <c r="CD2387" s="536" t="s">
        <v>2606</v>
      </c>
      <c r="CE2387" s="533">
        <v>2</v>
      </c>
      <c r="CF2387" s="534">
        <v>2</v>
      </c>
      <c r="CG2387" s="535"/>
      <c r="CH2387" s="235"/>
    </row>
    <row r="2388" spans="8:86" ht="15" customHeight="1" x14ac:dyDescent="0.15">
      <c r="H2388" s="111">
        <f t="shared" si="244"/>
        <v>0</v>
      </c>
      <c r="I2388" s="110">
        <v>2368</v>
      </c>
      <c r="J2388" s="199"/>
      <c r="K2388" s="199"/>
      <c r="L2388" s="112" t="e">
        <f t="shared" si="238"/>
        <v>#N/A</v>
      </c>
      <c r="M2388" s="199"/>
      <c r="N2388" s="199"/>
      <c r="O2388" s="124" t="str">
        <f t="shared" si="239"/>
        <v/>
      </c>
      <c r="P2388" s="124" t="str">
        <f t="shared" si="240"/>
        <v/>
      </c>
      <c r="Q2388" s="199"/>
      <c r="R2388" s="113" t="s">
        <v>341</v>
      </c>
      <c r="S2388" s="199"/>
      <c r="T2388" s="113" t="s">
        <v>337</v>
      </c>
      <c r="U2388" s="199"/>
      <c r="V2388" s="112" t="str">
        <f t="shared" si="241"/>
        <v>１～４以外</v>
      </c>
      <c r="W2388" s="628"/>
      <c r="X2388" s="112"/>
      <c r="Y2388" s="199"/>
      <c r="Z2388" s="636"/>
      <c r="AA2388" s="200"/>
      <c r="AB2388" s="114" t="e">
        <f t="shared" si="242"/>
        <v>#N/A</v>
      </c>
      <c r="AC2388" s="115" t="str">
        <f t="shared" si="245"/>
        <v/>
      </c>
      <c r="AD2388" s="145" t="str">
        <f t="shared" si="237"/>
        <v/>
      </c>
      <c r="BD2388" s="36">
        <v>2368</v>
      </c>
      <c r="BE2388" s="223"/>
      <c r="BF2388" s="231"/>
      <c r="BG2388" s="231"/>
      <c r="BH2388" s="231"/>
      <c r="BI2388" s="231"/>
      <c r="BJ2388" s="223"/>
      <c r="BK2388" s="224"/>
      <c r="BL2388" s="223"/>
      <c r="BM2388" s="224"/>
      <c r="BN2388" s="225"/>
      <c r="BO2388" s="226"/>
      <c r="BP2388" s="224"/>
      <c r="BQ2388" s="224"/>
      <c r="BR2388" s="226"/>
      <c r="BS2388" s="225"/>
      <c r="CB2388" s="258"/>
      <c r="CC2388" s="258"/>
      <c r="CD2388" s="524" t="s">
        <v>242</v>
      </c>
      <c r="CE2388" s="525" t="s">
        <v>505</v>
      </c>
      <c r="CF2388" s="526" t="s">
        <v>725</v>
      </c>
      <c r="CG2388" s="527"/>
      <c r="CH2388" s="235"/>
    </row>
    <row r="2389" spans="8:86" ht="15" customHeight="1" x14ac:dyDescent="0.15">
      <c r="H2389" s="111">
        <f t="shared" si="244"/>
        <v>0</v>
      </c>
      <c r="I2389" s="110">
        <v>2369</v>
      </c>
      <c r="J2389" s="199"/>
      <c r="K2389" s="199"/>
      <c r="L2389" s="112" t="e">
        <f t="shared" si="238"/>
        <v>#N/A</v>
      </c>
      <c r="M2389" s="199"/>
      <c r="N2389" s="199"/>
      <c r="O2389" s="124" t="str">
        <f t="shared" si="239"/>
        <v/>
      </c>
      <c r="P2389" s="124" t="str">
        <f t="shared" si="240"/>
        <v/>
      </c>
      <c r="Q2389" s="199"/>
      <c r="R2389" s="113" t="s">
        <v>341</v>
      </c>
      <c r="S2389" s="199"/>
      <c r="T2389" s="113" t="s">
        <v>337</v>
      </c>
      <c r="U2389" s="199"/>
      <c r="V2389" s="112" t="str">
        <f t="shared" si="241"/>
        <v>１～４以外</v>
      </c>
      <c r="W2389" s="628"/>
      <c r="X2389" s="112"/>
      <c r="Y2389" s="199"/>
      <c r="Z2389" s="636"/>
      <c r="AA2389" s="200"/>
      <c r="AB2389" s="114" t="e">
        <f t="shared" si="242"/>
        <v>#N/A</v>
      </c>
      <c r="AC2389" s="115" t="str">
        <f t="shared" si="245"/>
        <v/>
      </c>
      <c r="AD2389" s="145" t="str">
        <f t="shared" si="237"/>
        <v/>
      </c>
      <c r="BD2389" s="36">
        <v>2369</v>
      </c>
      <c r="BE2389" s="223"/>
      <c r="BF2389" s="231"/>
      <c r="BG2389" s="231"/>
      <c r="BH2389" s="231"/>
      <c r="BI2389" s="231"/>
      <c r="BJ2389" s="223"/>
      <c r="BK2389" s="224"/>
      <c r="BL2389" s="223"/>
      <c r="BM2389" s="224"/>
      <c r="BN2389" s="225"/>
      <c r="BO2389" s="226"/>
      <c r="BP2389" s="224"/>
      <c r="BQ2389" s="224"/>
      <c r="BR2389" s="226"/>
      <c r="BS2389" s="225"/>
      <c r="CB2389" s="258"/>
      <c r="CC2389" s="258"/>
      <c r="CD2389" s="536" t="s">
        <v>2608</v>
      </c>
      <c r="CE2389" s="529">
        <v>2</v>
      </c>
      <c r="CF2389" s="530">
        <v>1</v>
      </c>
      <c r="CG2389" s="531">
        <f>DCOUNT($H$20:$AD$4020,"入力ﾁｪｯｸ",CD2388:CF2390)</f>
        <v>0</v>
      </c>
      <c r="CH2389" s="235"/>
    </row>
    <row r="2390" spans="8:86" ht="15" customHeight="1" x14ac:dyDescent="0.15">
      <c r="H2390" s="111">
        <f t="shared" si="244"/>
        <v>0</v>
      </c>
      <c r="I2390" s="110">
        <v>2370</v>
      </c>
      <c r="J2390" s="199"/>
      <c r="K2390" s="199"/>
      <c r="L2390" s="112" t="e">
        <f t="shared" si="238"/>
        <v>#N/A</v>
      </c>
      <c r="M2390" s="199"/>
      <c r="N2390" s="199"/>
      <c r="O2390" s="124" t="str">
        <f t="shared" si="239"/>
        <v/>
      </c>
      <c r="P2390" s="124" t="str">
        <f t="shared" si="240"/>
        <v/>
      </c>
      <c r="Q2390" s="199"/>
      <c r="R2390" s="113" t="s">
        <v>341</v>
      </c>
      <c r="S2390" s="199"/>
      <c r="T2390" s="113" t="s">
        <v>337</v>
      </c>
      <c r="U2390" s="199"/>
      <c r="V2390" s="112" t="str">
        <f t="shared" si="241"/>
        <v>１～４以外</v>
      </c>
      <c r="W2390" s="628"/>
      <c r="X2390" s="112"/>
      <c r="Y2390" s="199"/>
      <c r="Z2390" s="636"/>
      <c r="AA2390" s="200"/>
      <c r="AB2390" s="114" t="e">
        <f t="shared" si="242"/>
        <v>#N/A</v>
      </c>
      <c r="AC2390" s="115" t="str">
        <f t="shared" si="245"/>
        <v/>
      </c>
      <c r="AD2390" s="145" t="str">
        <f t="shared" si="237"/>
        <v/>
      </c>
      <c r="BD2390" s="36">
        <v>2370</v>
      </c>
      <c r="BE2390" s="223"/>
      <c r="BF2390" s="231"/>
      <c r="BG2390" s="231"/>
      <c r="BH2390" s="231"/>
      <c r="BI2390" s="231"/>
      <c r="BJ2390" s="223"/>
      <c r="BK2390" s="224"/>
      <c r="BL2390" s="223"/>
      <c r="BM2390" s="224"/>
      <c r="BN2390" s="225"/>
      <c r="BO2390" s="226"/>
      <c r="BP2390" s="224"/>
      <c r="BQ2390" s="224"/>
      <c r="BR2390" s="226"/>
      <c r="BS2390" s="225"/>
      <c r="CB2390" s="258"/>
      <c r="CC2390" s="258"/>
      <c r="CD2390" s="536" t="s">
        <v>2608</v>
      </c>
      <c r="CE2390" s="533">
        <v>2</v>
      </c>
      <c r="CF2390" s="534">
        <v>2</v>
      </c>
      <c r="CG2390" s="535"/>
      <c r="CH2390" s="235"/>
    </row>
    <row r="2391" spans="8:86" ht="15" customHeight="1" x14ac:dyDescent="0.15">
      <c r="H2391" s="111">
        <f t="shared" si="244"/>
        <v>0</v>
      </c>
      <c r="I2391" s="110">
        <v>2371</v>
      </c>
      <c r="J2391" s="199"/>
      <c r="K2391" s="199"/>
      <c r="L2391" s="112" t="e">
        <f t="shared" si="238"/>
        <v>#N/A</v>
      </c>
      <c r="M2391" s="199"/>
      <c r="N2391" s="199"/>
      <c r="O2391" s="124" t="str">
        <f t="shared" si="239"/>
        <v/>
      </c>
      <c r="P2391" s="124" t="str">
        <f t="shared" si="240"/>
        <v/>
      </c>
      <c r="Q2391" s="199"/>
      <c r="R2391" s="113" t="s">
        <v>341</v>
      </c>
      <c r="S2391" s="199"/>
      <c r="T2391" s="113" t="s">
        <v>337</v>
      </c>
      <c r="U2391" s="199"/>
      <c r="V2391" s="112" t="str">
        <f t="shared" si="241"/>
        <v>１～４以外</v>
      </c>
      <c r="W2391" s="628"/>
      <c r="X2391" s="112"/>
      <c r="Y2391" s="199"/>
      <c r="Z2391" s="636"/>
      <c r="AA2391" s="200"/>
      <c r="AB2391" s="114" t="e">
        <f t="shared" si="242"/>
        <v>#N/A</v>
      </c>
      <c r="AC2391" s="115" t="str">
        <f t="shared" si="245"/>
        <v/>
      </c>
      <c r="AD2391" s="145" t="str">
        <f t="shared" si="237"/>
        <v/>
      </c>
      <c r="BD2391" s="36">
        <v>2371</v>
      </c>
      <c r="BE2391" s="223"/>
      <c r="BF2391" s="231"/>
      <c r="BG2391" s="231"/>
      <c r="BH2391" s="231"/>
      <c r="BI2391" s="231"/>
      <c r="BJ2391" s="223"/>
      <c r="BK2391" s="224"/>
      <c r="BL2391" s="223"/>
      <c r="BM2391" s="224"/>
      <c r="BN2391" s="225"/>
      <c r="BO2391" s="226"/>
      <c r="BP2391" s="224"/>
      <c r="BQ2391" s="224"/>
      <c r="BR2391" s="226"/>
      <c r="BS2391" s="225"/>
      <c r="CB2391" s="258"/>
      <c r="CC2391" s="258"/>
      <c r="CD2391" s="524" t="s">
        <v>242</v>
      </c>
      <c r="CE2391" s="525" t="s">
        <v>505</v>
      </c>
      <c r="CF2391" s="526" t="s">
        <v>725</v>
      </c>
      <c r="CG2391" s="527"/>
      <c r="CH2391" s="235"/>
    </row>
    <row r="2392" spans="8:86" ht="15" customHeight="1" x14ac:dyDescent="0.15">
      <c r="H2392" s="111">
        <f t="shared" si="244"/>
        <v>0</v>
      </c>
      <c r="I2392" s="110">
        <v>2372</v>
      </c>
      <c r="J2392" s="199"/>
      <c r="K2392" s="199"/>
      <c r="L2392" s="112" t="e">
        <f t="shared" si="238"/>
        <v>#N/A</v>
      </c>
      <c r="M2392" s="199"/>
      <c r="N2392" s="199"/>
      <c r="O2392" s="124" t="str">
        <f t="shared" si="239"/>
        <v/>
      </c>
      <c r="P2392" s="124" t="str">
        <f t="shared" si="240"/>
        <v/>
      </c>
      <c r="Q2392" s="199"/>
      <c r="R2392" s="113" t="s">
        <v>341</v>
      </c>
      <c r="S2392" s="199"/>
      <c r="T2392" s="113" t="s">
        <v>337</v>
      </c>
      <c r="U2392" s="199"/>
      <c r="V2392" s="112" t="str">
        <f t="shared" si="241"/>
        <v>１～４以外</v>
      </c>
      <c r="W2392" s="628"/>
      <c r="X2392" s="112"/>
      <c r="Y2392" s="199"/>
      <c r="Z2392" s="636"/>
      <c r="AA2392" s="200"/>
      <c r="AB2392" s="114" t="e">
        <f t="shared" si="242"/>
        <v>#N/A</v>
      </c>
      <c r="AC2392" s="115" t="str">
        <f t="shared" si="245"/>
        <v/>
      </c>
      <c r="AD2392" s="145" t="str">
        <f t="shared" si="237"/>
        <v/>
      </c>
      <c r="BD2392" s="36">
        <v>2372</v>
      </c>
      <c r="BE2392" s="223"/>
      <c r="BF2392" s="231"/>
      <c r="BG2392" s="231"/>
      <c r="BH2392" s="231"/>
      <c r="BI2392" s="231"/>
      <c r="BJ2392" s="223"/>
      <c r="BK2392" s="224"/>
      <c r="BL2392" s="223"/>
      <c r="BM2392" s="224"/>
      <c r="BN2392" s="225"/>
      <c r="BO2392" s="226"/>
      <c r="BP2392" s="224"/>
      <c r="BQ2392" s="224"/>
      <c r="BR2392" s="226"/>
      <c r="BS2392" s="225"/>
      <c r="CB2392" s="258"/>
      <c r="CC2392" s="258"/>
      <c r="CD2392" s="536" t="s">
        <v>2614</v>
      </c>
      <c r="CE2392" s="529">
        <v>2</v>
      </c>
      <c r="CF2392" s="530">
        <v>1</v>
      </c>
      <c r="CG2392" s="531">
        <f>DCOUNT($H$20:$AD$4020,"入力ﾁｪｯｸ",CD2391:CF2393)</f>
        <v>0</v>
      </c>
      <c r="CH2392" s="235"/>
    </row>
    <row r="2393" spans="8:86" ht="15" customHeight="1" x14ac:dyDescent="0.15">
      <c r="H2393" s="111">
        <f t="shared" si="244"/>
        <v>0</v>
      </c>
      <c r="I2393" s="110">
        <v>2373</v>
      </c>
      <c r="J2393" s="199"/>
      <c r="K2393" s="199"/>
      <c r="L2393" s="112" t="e">
        <f t="shared" si="238"/>
        <v>#N/A</v>
      </c>
      <c r="M2393" s="199"/>
      <c r="N2393" s="199"/>
      <c r="O2393" s="124" t="str">
        <f t="shared" si="239"/>
        <v/>
      </c>
      <c r="P2393" s="124" t="str">
        <f t="shared" si="240"/>
        <v/>
      </c>
      <c r="Q2393" s="199"/>
      <c r="R2393" s="113" t="s">
        <v>341</v>
      </c>
      <c r="S2393" s="199"/>
      <c r="T2393" s="113" t="s">
        <v>337</v>
      </c>
      <c r="U2393" s="199"/>
      <c r="V2393" s="112" t="str">
        <f t="shared" si="241"/>
        <v>１～４以外</v>
      </c>
      <c r="W2393" s="628"/>
      <c r="X2393" s="112"/>
      <c r="Y2393" s="199"/>
      <c r="Z2393" s="636"/>
      <c r="AA2393" s="200"/>
      <c r="AB2393" s="114" t="e">
        <f t="shared" si="242"/>
        <v>#N/A</v>
      </c>
      <c r="AC2393" s="115" t="str">
        <f t="shared" si="245"/>
        <v/>
      </c>
      <c r="AD2393" s="145" t="str">
        <f t="shared" si="237"/>
        <v/>
      </c>
      <c r="BD2393" s="36">
        <v>2373</v>
      </c>
      <c r="BE2393" s="223"/>
      <c r="BF2393" s="231"/>
      <c r="BG2393" s="231"/>
      <c r="BH2393" s="231"/>
      <c r="BI2393" s="231"/>
      <c r="BJ2393" s="223"/>
      <c r="BK2393" s="224"/>
      <c r="BL2393" s="223"/>
      <c r="BM2393" s="224"/>
      <c r="BN2393" s="225"/>
      <c r="BO2393" s="226"/>
      <c r="BP2393" s="224"/>
      <c r="BQ2393" s="224"/>
      <c r="BR2393" s="226"/>
      <c r="BS2393" s="225"/>
      <c r="CB2393" s="258"/>
      <c r="CC2393" s="258"/>
      <c r="CD2393" s="536" t="s">
        <v>2614</v>
      </c>
      <c r="CE2393" s="533">
        <v>2</v>
      </c>
      <c r="CF2393" s="534">
        <v>2</v>
      </c>
      <c r="CG2393" s="535"/>
      <c r="CH2393" s="235"/>
    </row>
    <row r="2394" spans="8:86" ht="15" customHeight="1" x14ac:dyDescent="0.15">
      <c r="H2394" s="111">
        <f t="shared" si="244"/>
        <v>0</v>
      </c>
      <c r="I2394" s="110">
        <v>2374</v>
      </c>
      <c r="J2394" s="199"/>
      <c r="K2394" s="199"/>
      <c r="L2394" s="112" t="e">
        <f t="shared" si="238"/>
        <v>#N/A</v>
      </c>
      <c r="M2394" s="199"/>
      <c r="N2394" s="199"/>
      <c r="O2394" s="124" t="str">
        <f t="shared" si="239"/>
        <v/>
      </c>
      <c r="P2394" s="124" t="str">
        <f t="shared" si="240"/>
        <v/>
      </c>
      <c r="Q2394" s="199"/>
      <c r="R2394" s="113" t="s">
        <v>341</v>
      </c>
      <c r="S2394" s="199"/>
      <c r="T2394" s="113" t="s">
        <v>337</v>
      </c>
      <c r="U2394" s="199"/>
      <c r="V2394" s="112" t="str">
        <f t="shared" si="241"/>
        <v>１～４以外</v>
      </c>
      <c r="W2394" s="628"/>
      <c r="X2394" s="112"/>
      <c r="Y2394" s="199"/>
      <c r="Z2394" s="636"/>
      <c r="AA2394" s="200"/>
      <c r="AB2394" s="114" t="e">
        <f t="shared" si="242"/>
        <v>#N/A</v>
      </c>
      <c r="AC2394" s="115" t="str">
        <f t="shared" si="245"/>
        <v/>
      </c>
      <c r="AD2394" s="145" t="str">
        <f t="shared" si="237"/>
        <v/>
      </c>
      <c r="BD2394" s="36">
        <v>2374</v>
      </c>
      <c r="BE2394" s="223"/>
      <c r="BF2394" s="231"/>
      <c r="BG2394" s="231"/>
      <c r="BH2394" s="231"/>
      <c r="BI2394" s="231"/>
      <c r="BJ2394" s="223"/>
      <c r="BK2394" s="224"/>
      <c r="BL2394" s="223"/>
      <c r="BM2394" s="224"/>
      <c r="BN2394" s="225"/>
      <c r="BO2394" s="226"/>
      <c r="BP2394" s="224"/>
      <c r="BQ2394" s="224"/>
      <c r="BR2394" s="226"/>
      <c r="BS2394" s="225"/>
      <c r="CB2394" s="258"/>
      <c r="CC2394" s="258"/>
      <c r="CD2394" s="524" t="s">
        <v>242</v>
      </c>
      <c r="CE2394" s="525" t="s">
        <v>505</v>
      </c>
      <c r="CF2394" s="526" t="s">
        <v>725</v>
      </c>
      <c r="CG2394" s="527"/>
      <c r="CH2394" s="235"/>
    </row>
    <row r="2395" spans="8:86" ht="15" customHeight="1" x14ac:dyDescent="0.15">
      <c r="H2395" s="111">
        <f t="shared" si="244"/>
        <v>0</v>
      </c>
      <c r="I2395" s="110">
        <v>2375</v>
      </c>
      <c r="J2395" s="199"/>
      <c r="K2395" s="199"/>
      <c r="L2395" s="112" t="e">
        <f t="shared" si="238"/>
        <v>#N/A</v>
      </c>
      <c r="M2395" s="199"/>
      <c r="N2395" s="199"/>
      <c r="O2395" s="124" t="str">
        <f t="shared" si="239"/>
        <v/>
      </c>
      <c r="P2395" s="124" t="str">
        <f t="shared" si="240"/>
        <v/>
      </c>
      <c r="Q2395" s="199"/>
      <c r="R2395" s="113" t="s">
        <v>341</v>
      </c>
      <c r="S2395" s="199"/>
      <c r="T2395" s="113" t="s">
        <v>337</v>
      </c>
      <c r="U2395" s="199"/>
      <c r="V2395" s="112" t="str">
        <f t="shared" si="241"/>
        <v>１～４以外</v>
      </c>
      <c r="W2395" s="628"/>
      <c r="X2395" s="112"/>
      <c r="Y2395" s="199"/>
      <c r="Z2395" s="636"/>
      <c r="AA2395" s="200"/>
      <c r="AB2395" s="114" t="e">
        <f t="shared" si="242"/>
        <v>#N/A</v>
      </c>
      <c r="AC2395" s="115" t="str">
        <f t="shared" si="245"/>
        <v/>
      </c>
      <c r="AD2395" s="145" t="str">
        <f t="shared" si="237"/>
        <v/>
      </c>
      <c r="BD2395" s="36">
        <v>2375</v>
      </c>
      <c r="BE2395" s="223"/>
      <c r="BF2395" s="231"/>
      <c r="BG2395" s="231"/>
      <c r="BH2395" s="231"/>
      <c r="BI2395" s="231"/>
      <c r="BJ2395" s="223"/>
      <c r="BK2395" s="224"/>
      <c r="BL2395" s="223"/>
      <c r="BM2395" s="224"/>
      <c r="BN2395" s="225"/>
      <c r="BO2395" s="226"/>
      <c r="BP2395" s="224"/>
      <c r="BQ2395" s="224"/>
      <c r="BR2395" s="226"/>
      <c r="BS2395" s="225"/>
      <c r="CB2395" s="258"/>
      <c r="CC2395" s="258"/>
      <c r="CD2395" s="536" t="s">
        <v>2617</v>
      </c>
      <c r="CE2395" s="529">
        <v>2</v>
      </c>
      <c r="CF2395" s="530">
        <v>1</v>
      </c>
      <c r="CG2395" s="531">
        <f>DCOUNT($H$20:$AD$4020,"入力ﾁｪｯｸ",CD2394:CF2396)</f>
        <v>0</v>
      </c>
      <c r="CH2395" s="235"/>
    </row>
    <row r="2396" spans="8:86" ht="15" customHeight="1" x14ac:dyDescent="0.15">
      <c r="H2396" s="111">
        <f t="shared" si="244"/>
        <v>0</v>
      </c>
      <c r="I2396" s="110">
        <v>2376</v>
      </c>
      <c r="J2396" s="199"/>
      <c r="K2396" s="199"/>
      <c r="L2396" s="112" t="e">
        <f t="shared" si="238"/>
        <v>#N/A</v>
      </c>
      <c r="M2396" s="199"/>
      <c r="N2396" s="199"/>
      <c r="O2396" s="124" t="str">
        <f t="shared" si="239"/>
        <v/>
      </c>
      <c r="P2396" s="124" t="str">
        <f t="shared" si="240"/>
        <v/>
      </c>
      <c r="Q2396" s="199"/>
      <c r="R2396" s="113" t="s">
        <v>341</v>
      </c>
      <c r="S2396" s="199"/>
      <c r="T2396" s="113" t="s">
        <v>337</v>
      </c>
      <c r="U2396" s="199"/>
      <c r="V2396" s="112" t="str">
        <f t="shared" si="241"/>
        <v>１～４以外</v>
      </c>
      <c r="W2396" s="628"/>
      <c r="X2396" s="112"/>
      <c r="Y2396" s="199"/>
      <c r="Z2396" s="636"/>
      <c r="AA2396" s="200"/>
      <c r="AB2396" s="114" t="e">
        <f t="shared" si="242"/>
        <v>#N/A</v>
      </c>
      <c r="AC2396" s="115" t="str">
        <f t="shared" si="245"/>
        <v/>
      </c>
      <c r="AD2396" s="145" t="str">
        <f t="shared" si="237"/>
        <v/>
      </c>
      <c r="BD2396" s="36">
        <v>2376</v>
      </c>
      <c r="BE2396" s="223"/>
      <c r="BF2396" s="231"/>
      <c r="BG2396" s="231"/>
      <c r="BH2396" s="231"/>
      <c r="BI2396" s="231"/>
      <c r="BJ2396" s="223"/>
      <c r="BK2396" s="224"/>
      <c r="BL2396" s="223"/>
      <c r="BM2396" s="224"/>
      <c r="BN2396" s="225"/>
      <c r="BO2396" s="226"/>
      <c r="BP2396" s="224"/>
      <c r="BQ2396" s="224"/>
      <c r="BR2396" s="226"/>
      <c r="BS2396" s="225"/>
      <c r="CB2396" s="258"/>
      <c r="CC2396" s="258"/>
      <c r="CD2396" s="536" t="s">
        <v>2617</v>
      </c>
      <c r="CE2396" s="533">
        <v>2</v>
      </c>
      <c r="CF2396" s="534">
        <v>2</v>
      </c>
      <c r="CG2396" s="535"/>
      <c r="CH2396" s="235"/>
    </row>
    <row r="2397" spans="8:86" ht="15" customHeight="1" x14ac:dyDescent="0.15">
      <c r="H2397" s="111">
        <f t="shared" si="244"/>
        <v>0</v>
      </c>
      <c r="I2397" s="110">
        <v>2377</v>
      </c>
      <c r="J2397" s="199"/>
      <c r="K2397" s="199"/>
      <c r="L2397" s="112" t="e">
        <f t="shared" si="238"/>
        <v>#N/A</v>
      </c>
      <c r="M2397" s="199"/>
      <c r="N2397" s="199"/>
      <c r="O2397" s="124" t="str">
        <f t="shared" si="239"/>
        <v/>
      </c>
      <c r="P2397" s="124" t="str">
        <f t="shared" si="240"/>
        <v/>
      </c>
      <c r="Q2397" s="199"/>
      <c r="R2397" s="113" t="s">
        <v>341</v>
      </c>
      <c r="S2397" s="199"/>
      <c r="T2397" s="113" t="s">
        <v>337</v>
      </c>
      <c r="U2397" s="199"/>
      <c r="V2397" s="112" t="str">
        <f t="shared" si="241"/>
        <v>１～４以外</v>
      </c>
      <c r="W2397" s="628"/>
      <c r="X2397" s="112"/>
      <c r="Y2397" s="199"/>
      <c r="Z2397" s="636"/>
      <c r="AA2397" s="200"/>
      <c r="AB2397" s="114" t="e">
        <f t="shared" si="242"/>
        <v>#N/A</v>
      </c>
      <c r="AC2397" s="115" t="str">
        <f t="shared" si="245"/>
        <v/>
      </c>
      <c r="AD2397" s="145" t="str">
        <f t="shared" si="237"/>
        <v/>
      </c>
      <c r="BD2397" s="36">
        <v>2377</v>
      </c>
      <c r="BE2397" s="223"/>
      <c r="BF2397" s="231"/>
      <c r="BG2397" s="231"/>
      <c r="BH2397" s="231"/>
      <c r="BI2397" s="231"/>
      <c r="BJ2397" s="223"/>
      <c r="BK2397" s="224"/>
      <c r="BL2397" s="223"/>
      <c r="BM2397" s="224"/>
      <c r="BN2397" s="225"/>
      <c r="BO2397" s="226"/>
      <c r="BP2397" s="224"/>
      <c r="BQ2397" s="224"/>
      <c r="BR2397" s="226"/>
      <c r="BS2397" s="225"/>
      <c r="CB2397" s="258"/>
      <c r="CC2397" s="258"/>
      <c r="CD2397" s="524" t="s">
        <v>242</v>
      </c>
      <c r="CE2397" s="525" t="s">
        <v>505</v>
      </c>
      <c r="CF2397" s="526" t="s">
        <v>725</v>
      </c>
      <c r="CG2397" s="527"/>
      <c r="CH2397" s="235"/>
    </row>
    <row r="2398" spans="8:86" ht="15" customHeight="1" x14ac:dyDescent="0.15">
      <c r="H2398" s="111">
        <f t="shared" si="244"/>
        <v>0</v>
      </c>
      <c r="I2398" s="110">
        <v>2378</v>
      </c>
      <c r="J2398" s="199"/>
      <c r="K2398" s="199"/>
      <c r="L2398" s="112" t="e">
        <f t="shared" si="238"/>
        <v>#N/A</v>
      </c>
      <c r="M2398" s="199"/>
      <c r="N2398" s="199"/>
      <c r="O2398" s="124" t="str">
        <f t="shared" si="239"/>
        <v/>
      </c>
      <c r="P2398" s="124" t="str">
        <f t="shared" si="240"/>
        <v/>
      </c>
      <c r="Q2398" s="199"/>
      <c r="R2398" s="113" t="s">
        <v>341</v>
      </c>
      <c r="S2398" s="199"/>
      <c r="T2398" s="113" t="s">
        <v>337</v>
      </c>
      <c r="U2398" s="199"/>
      <c r="V2398" s="112" t="str">
        <f t="shared" si="241"/>
        <v>１～４以外</v>
      </c>
      <c r="W2398" s="628"/>
      <c r="X2398" s="112"/>
      <c r="Y2398" s="199"/>
      <c r="Z2398" s="636"/>
      <c r="AA2398" s="200"/>
      <c r="AB2398" s="114" t="e">
        <f t="shared" si="242"/>
        <v>#N/A</v>
      </c>
      <c r="AC2398" s="115" t="str">
        <f t="shared" si="245"/>
        <v/>
      </c>
      <c r="AD2398" s="145" t="str">
        <f t="shared" si="237"/>
        <v/>
      </c>
      <c r="BD2398" s="36">
        <v>2378</v>
      </c>
      <c r="BE2398" s="223"/>
      <c r="BF2398" s="231"/>
      <c r="BG2398" s="231"/>
      <c r="BH2398" s="231"/>
      <c r="BI2398" s="231"/>
      <c r="BJ2398" s="223"/>
      <c r="BK2398" s="224"/>
      <c r="BL2398" s="223"/>
      <c r="BM2398" s="224"/>
      <c r="BN2398" s="225"/>
      <c r="BO2398" s="226"/>
      <c r="BP2398" s="224"/>
      <c r="BQ2398" s="224"/>
      <c r="BR2398" s="226"/>
      <c r="BS2398" s="225"/>
      <c r="CB2398" s="258"/>
      <c r="CC2398" s="258"/>
      <c r="CD2398" s="536" t="s">
        <v>2619</v>
      </c>
      <c r="CE2398" s="529">
        <v>2</v>
      </c>
      <c r="CF2398" s="530">
        <v>1</v>
      </c>
      <c r="CG2398" s="531">
        <f>DCOUNT($H$20:$AD$4020,"入力ﾁｪｯｸ",CD2397:CF2399)</f>
        <v>0</v>
      </c>
      <c r="CH2398" s="235"/>
    </row>
    <row r="2399" spans="8:86" ht="15" customHeight="1" x14ac:dyDescent="0.15">
      <c r="H2399" s="111">
        <f t="shared" si="244"/>
        <v>0</v>
      </c>
      <c r="I2399" s="110">
        <v>2379</v>
      </c>
      <c r="J2399" s="199"/>
      <c r="K2399" s="199"/>
      <c r="L2399" s="112" t="e">
        <f t="shared" si="238"/>
        <v>#N/A</v>
      </c>
      <c r="M2399" s="199"/>
      <c r="N2399" s="199"/>
      <c r="O2399" s="124" t="str">
        <f t="shared" si="239"/>
        <v/>
      </c>
      <c r="P2399" s="124" t="str">
        <f t="shared" si="240"/>
        <v/>
      </c>
      <c r="Q2399" s="199"/>
      <c r="R2399" s="113" t="s">
        <v>341</v>
      </c>
      <c r="S2399" s="199"/>
      <c r="T2399" s="113" t="s">
        <v>337</v>
      </c>
      <c r="U2399" s="199"/>
      <c r="V2399" s="112" t="str">
        <f t="shared" si="241"/>
        <v>１～４以外</v>
      </c>
      <c r="W2399" s="628"/>
      <c r="X2399" s="112"/>
      <c r="Y2399" s="199"/>
      <c r="Z2399" s="636"/>
      <c r="AA2399" s="200"/>
      <c r="AB2399" s="114" t="e">
        <f t="shared" si="242"/>
        <v>#N/A</v>
      </c>
      <c r="AC2399" s="115" t="str">
        <f t="shared" si="245"/>
        <v/>
      </c>
      <c r="AD2399" s="145" t="str">
        <f t="shared" si="237"/>
        <v/>
      </c>
      <c r="BD2399" s="36">
        <v>2379</v>
      </c>
      <c r="BE2399" s="223"/>
      <c r="BF2399" s="231"/>
      <c r="BG2399" s="231"/>
      <c r="BH2399" s="231"/>
      <c r="BI2399" s="231"/>
      <c r="BJ2399" s="223"/>
      <c r="BK2399" s="224"/>
      <c r="BL2399" s="223"/>
      <c r="BM2399" s="224"/>
      <c r="BN2399" s="225"/>
      <c r="BO2399" s="226"/>
      <c r="BP2399" s="224"/>
      <c r="BQ2399" s="224"/>
      <c r="BR2399" s="226"/>
      <c r="BS2399" s="225"/>
      <c r="CB2399" s="258"/>
      <c r="CC2399" s="258"/>
      <c r="CD2399" s="536" t="s">
        <v>2619</v>
      </c>
      <c r="CE2399" s="533">
        <v>2</v>
      </c>
      <c r="CF2399" s="534">
        <v>2</v>
      </c>
      <c r="CG2399" s="535"/>
      <c r="CH2399" s="235"/>
    </row>
    <row r="2400" spans="8:86" ht="15" customHeight="1" x14ac:dyDescent="0.15">
      <c r="H2400" s="111">
        <f t="shared" si="244"/>
        <v>0</v>
      </c>
      <c r="I2400" s="110">
        <v>2380</v>
      </c>
      <c r="J2400" s="199"/>
      <c r="K2400" s="199"/>
      <c r="L2400" s="112" t="e">
        <f t="shared" si="238"/>
        <v>#N/A</v>
      </c>
      <c r="M2400" s="199"/>
      <c r="N2400" s="199"/>
      <c r="O2400" s="124" t="str">
        <f t="shared" si="239"/>
        <v/>
      </c>
      <c r="P2400" s="124" t="str">
        <f t="shared" si="240"/>
        <v/>
      </c>
      <c r="Q2400" s="199"/>
      <c r="R2400" s="113" t="s">
        <v>341</v>
      </c>
      <c r="S2400" s="199"/>
      <c r="T2400" s="113" t="s">
        <v>337</v>
      </c>
      <c r="U2400" s="199"/>
      <c r="V2400" s="112" t="str">
        <f t="shared" si="241"/>
        <v>１～４以外</v>
      </c>
      <c r="W2400" s="628"/>
      <c r="X2400" s="112"/>
      <c r="Y2400" s="199"/>
      <c r="Z2400" s="636"/>
      <c r="AA2400" s="200"/>
      <c r="AB2400" s="114" t="e">
        <f t="shared" si="242"/>
        <v>#N/A</v>
      </c>
      <c r="AC2400" s="115" t="str">
        <f t="shared" si="245"/>
        <v/>
      </c>
      <c r="AD2400" s="145" t="str">
        <f t="shared" si="237"/>
        <v/>
      </c>
      <c r="BD2400" s="36">
        <v>2380</v>
      </c>
      <c r="BE2400" s="223"/>
      <c r="BF2400" s="231"/>
      <c r="BG2400" s="231"/>
      <c r="BH2400" s="231"/>
      <c r="BI2400" s="231"/>
      <c r="BJ2400" s="223"/>
      <c r="BK2400" s="224"/>
      <c r="BL2400" s="223"/>
      <c r="BM2400" s="224"/>
      <c r="BN2400" s="225"/>
      <c r="BO2400" s="226"/>
      <c r="BP2400" s="224"/>
      <c r="BQ2400" s="224"/>
      <c r="BR2400" s="226"/>
      <c r="BS2400" s="225"/>
      <c r="CB2400" s="258"/>
      <c r="CC2400" s="258"/>
      <c r="CD2400" s="524" t="s">
        <v>242</v>
      </c>
      <c r="CE2400" s="525" t="s">
        <v>505</v>
      </c>
      <c r="CF2400" s="526" t="s">
        <v>725</v>
      </c>
      <c r="CG2400" s="527"/>
      <c r="CH2400" s="235"/>
    </row>
    <row r="2401" spans="8:86" ht="15" customHeight="1" x14ac:dyDescent="0.15">
      <c r="H2401" s="111">
        <f t="shared" si="244"/>
        <v>0</v>
      </c>
      <c r="I2401" s="110">
        <v>2381</v>
      </c>
      <c r="J2401" s="199"/>
      <c r="K2401" s="199"/>
      <c r="L2401" s="112" t="e">
        <f t="shared" si="238"/>
        <v>#N/A</v>
      </c>
      <c r="M2401" s="199"/>
      <c r="N2401" s="199"/>
      <c r="O2401" s="124" t="str">
        <f t="shared" si="239"/>
        <v/>
      </c>
      <c r="P2401" s="124" t="str">
        <f t="shared" si="240"/>
        <v/>
      </c>
      <c r="Q2401" s="199"/>
      <c r="R2401" s="113" t="s">
        <v>341</v>
      </c>
      <c r="S2401" s="199"/>
      <c r="T2401" s="113" t="s">
        <v>337</v>
      </c>
      <c r="U2401" s="199"/>
      <c r="V2401" s="112" t="str">
        <f t="shared" si="241"/>
        <v>１～４以外</v>
      </c>
      <c r="W2401" s="628"/>
      <c r="X2401" s="112"/>
      <c r="Y2401" s="199"/>
      <c r="Z2401" s="636"/>
      <c r="AA2401" s="200"/>
      <c r="AB2401" s="114" t="e">
        <f t="shared" si="242"/>
        <v>#N/A</v>
      </c>
      <c r="AC2401" s="115" t="str">
        <f t="shared" si="245"/>
        <v/>
      </c>
      <c r="AD2401" s="145" t="str">
        <f t="shared" si="237"/>
        <v/>
      </c>
      <c r="BD2401" s="36">
        <v>2381</v>
      </c>
      <c r="BE2401" s="223"/>
      <c r="BF2401" s="231"/>
      <c r="BG2401" s="231"/>
      <c r="BH2401" s="231"/>
      <c r="BI2401" s="231"/>
      <c r="BJ2401" s="223"/>
      <c r="BK2401" s="224"/>
      <c r="BL2401" s="223"/>
      <c r="BM2401" s="224"/>
      <c r="BN2401" s="225"/>
      <c r="BO2401" s="226"/>
      <c r="BP2401" s="224"/>
      <c r="BQ2401" s="224"/>
      <c r="BR2401" s="226"/>
      <c r="BS2401" s="225"/>
      <c r="CB2401" s="258"/>
      <c r="CC2401" s="258"/>
      <c r="CD2401" s="536" t="s">
        <v>2624</v>
      </c>
      <c r="CE2401" s="529">
        <v>2</v>
      </c>
      <c r="CF2401" s="530">
        <v>1</v>
      </c>
      <c r="CG2401" s="531">
        <f>DCOUNT($H$20:$AD$4020,"入力ﾁｪｯｸ",CD2400:CF2402)</f>
        <v>0</v>
      </c>
      <c r="CH2401" s="235"/>
    </row>
    <row r="2402" spans="8:86" ht="15" customHeight="1" x14ac:dyDescent="0.15">
      <c r="H2402" s="111">
        <f t="shared" si="244"/>
        <v>0</v>
      </c>
      <c r="I2402" s="110">
        <v>2382</v>
      </c>
      <c r="J2402" s="199"/>
      <c r="K2402" s="199"/>
      <c r="L2402" s="112" t="e">
        <f t="shared" si="238"/>
        <v>#N/A</v>
      </c>
      <c r="M2402" s="199"/>
      <c r="N2402" s="199"/>
      <c r="O2402" s="124" t="str">
        <f t="shared" si="239"/>
        <v/>
      </c>
      <c r="P2402" s="124" t="str">
        <f t="shared" si="240"/>
        <v/>
      </c>
      <c r="Q2402" s="199"/>
      <c r="R2402" s="113" t="s">
        <v>341</v>
      </c>
      <c r="S2402" s="199"/>
      <c r="T2402" s="113" t="s">
        <v>337</v>
      </c>
      <c r="U2402" s="199"/>
      <c r="V2402" s="112" t="str">
        <f t="shared" si="241"/>
        <v>１～４以外</v>
      </c>
      <c r="W2402" s="628"/>
      <c r="X2402" s="112"/>
      <c r="Y2402" s="199"/>
      <c r="Z2402" s="636"/>
      <c r="AA2402" s="200"/>
      <c r="AB2402" s="114" t="e">
        <f t="shared" si="242"/>
        <v>#N/A</v>
      </c>
      <c r="AC2402" s="115" t="str">
        <f t="shared" si="245"/>
        <v/>
      </c>
      <c r="AD2402" s="145" t="str">
        <f t="shared" si="237"/>
        <v/>
      </c>
      <c r="BD2402" s="36">
        <v>2382</v>
      </c>
      <c r="BE2402" s="223"/>
      <c r="BF2402" s="231"/>
      <c r="BG2402" s="231"/>
      <c r="BH2402" s="231"/>
      <c r="BI2402" s="231"/>
      <c r="BJ2402" s="223"/>
      <c r="BK2402" s="224"/>
      <c r="BL2402" s="223"/>
      <c r="BM2402" s="224"/>
      <c r="BN2402" s="225"/>
      <c r="BO2402" s="226"/>
      <c r="BP2402" s="224"/>
      <c r="BQ2402" s="224"/>
      <c r="BR2402" s="226"/>
      <c r="BS2402" s="225"/>
      <c r="CB2402" s="258"/>
      <c r="CC2402" s="258"/>
      <c r="CD2402" s="536" t="s">
        <v>2624</v>
      </c>
      <c r="CE2402" s="533">
        <v>2</v>
      </c>
      <c r="CF2402" s="534">
        <v>2</v>
      </c>
      <c r="CG2402" s="535"/>
      <c r="CH2402" s="235"/>
    </row>
    <row r="2403" spans="8:86" ht="15" customHeight="1" x14ac:dyDescent="0.15">
      <c r="H2403" s="111">
        <f t="shared" si="244"/>
        <v>0</v>
      </c>
      <c r="I2403" s="110">
        <v>2383</v>
      </c>
      <c r="J2403" s="199"/>
      <c r="K2403" s="199"/>
      <c r="L2403" s="112" t="e">
        <f t="shared" si="238"/>
        <v>#N/A</v>
      </c>
      <c r="M2403" s="199"/>
      <c r="N2403" s="199"/>
      <c r="O2403" s="124" t="str">
        <f t="shared" si="239"/>
        <v/>
      </c>
      <c r="P2403" s="124" t="str">
        <f t="shared" si="240"/>
        <v/>
      </c>
      <c r="Q2403" s="199"/>
      <c r="R2403" s="113" t="s">
        <v>341</v>
      </c>
      <c r="S2403" s="199"/>
      <c r="T2403" s="113" t="s">
        <v>337</v>
      </c>
      <c r="U2403" s="199"/>
      <c r="V2403" s="112" t="str">
        <f t="shared" si="241"/>
        <v>１～４以外</v>
      </c>
      <c r="W2403" s="628"/>
      <c r="X2403" s="112"/>
      <c r="Y2403" s="199"/>
      <c r="Z2403" s="636"/>
      <c r="AA2403" s="200"/>
      <c r="AB2403" s="114" t="e">
        <f t="shared" si="242"/>
        <v>#N/A</v>
      </c>
      <c r="AC2403" s="115" t="str">
        <f t="shared" si="245"/>
        <v/>
      </c>
      <c r="AD2403" s="145" t="str">
        <f t="shared" si="237"/>
        <v/>
      </c>
      <c r="BD2403" s="36">
        <v>2383</v>
      </c>
      <c r="BE2403" s="223"/>
      <c r="BF2403" s="231"/>
      <c r="BG2403" s="231"/>
      <c r="BH2403" s="231"/>
      <c r="BI2403" s="231"/>
      <c r="BJ2403" s="223"/>
      <c r="BK2403" s="224"/>
      <c r="BL2403" s="223"/>
      <c r="BM2403" s="224"/>
      <c r="BN2403" s="225"/>
      <c r="BO2403" s="226"/>
      <c r="BP2403" s="224"/>
      <c r="BQ2403" s="224"/>
      <c r="BR2403" s="226"/>
      <c r="BS2403" s="225"/>
      <c r="CB2403" s="258"/>
      <c r="CC2403" s="258"/>
      <c r="CD2403" s="524" t="s">
        <v>242</v>
      </c>
      <c r="CE2403" s="525" t="s">
        <v>505</v>
      </c>
      <c r="CF2403" s="526" t="s">
        <v>725</v>
      </c>
      <c r="CG2403" s="527"/>
      <c r="CH2403" s="235"/>
    </row>
    <row r="2404" spans="8:86" ht="15" customHeight="1" x14ac:dyDescent="0.15">
      <c r="H2404" s="111">
        <f t="shared" si="244"/>
        <v>0</v>
      </c>
      <c r="I2404" s="110">
        <v>2384</v>
      </c>
      <c r="J2404" s="199"/>
      <c r="K2404" s="199"/>
      <c r="L2404" s="112" t="e">
        <f t="shared" si="238"/>
        <v>#N/A</v>
      </c>
      <c r="M2404" s="199"/>
      <c r="N2404" s="199"/>
      <c r="O2404" s="124" t="str">
        <f t="shared" si="239"/>
        <v/>
      </c>
      <c r="P2404" s="124" t="str">
        <f t="shared" si="240"/>
        <v/>
      </c>
      <c r="Q2404" s="199"/>
      <c r="R2404" s="113" t="s">
        <v>341</v>
      </c>
      <c r="S2404" s="199"/>
      <c r="T2404" s="113" t="s">
        <v>337</v>
      </c>
      <c r="U2404" s="199"/>
      <c r="V2404" s="112" t="str">
        <f t="shared" si="241"/>
        <v>１～４以外</v>
      </c>
      <c r="W2404" s="628"/>
      <c r="X2404" s="112"/>
      <c r="Y2404" s="199"/>
      <c r="Z2404" s="636"/>
      <c r="AA2404" s="200"/>
      <c r="AB2404" s="114" t="e">
        <f t="shared" si="242"/>
        <v>#N/A</v>
      </c>
      <c r="AC2404" s="115" t="str">
        <f t="shared" si="245"/>
        <v/>
      </c>
      <c r="AD2404" s="145" t="str">
        <f t="shared" si="237"/>
        <v/>
      </c>
      <c r="BD2404" s="36">
        <v>2384</v>
      </c>
      <c r="BE2404" s="223"/>
      <c r="BF2404" s="231"/>
      <c r="BG2404" s="231"/>
      <c r="BH2404" s="231"/>
      <c r="BI2404" s="231"/>
      <c r="BJ2404" s="223"/>
      <c r="BK2404" s="224"/>
      <c r="BL2404" s="223"/>
      <c r="BM2404" s="224"/>
      <c r="BN2404" s="225"/>
      <c r="BO2404" s="226"/>
      <c r="BP2404" s="224"/>
      <c r="BQ2404" s="224"/>
      <c r="BR2404" s="226"/>
      <c r="BS2404" s="225"/>
      <c r="CB2404" s="258"/>
      <c r="CC2404" s="258"/>
      <c r="CD2404" s="536" t="s">
        <v>2625</v>
      </c>
      <c r="CE2404" s="529">
        <v>2</v>
      </c>
      <c r="CF2404" s="530">
        <v>1</v>
      </c>
      <c r="CG2404" s="531">
        <f>DCOUNT($H$20:$AD$4020,"入力ﾁｪｯｸ",CD2403:CF2405)</f>
        <v>0</v>
      </c>
      <c r="CH2404" s="235"/>
    </row>
    <row r="2405" spans="8:86" ht="15" customHeight="1" x14ac:dyDescent="0.15">
      <c r="H2405" s="111">
        <f t="shared" si="244"/>
        <v>0</v>
      </c>
      <c r="I2405" s="110">
        <v>2385</v>
      </c>
      <c r="J2405" s="199"/>
      <c r="K2405" s="199"/>
      <c r="L2405" s="112" t="e">
        <f t="shared" si="238"/>
        <v>#N/A</v>
      </c>
      <c r="M2405" s="199"/>
      <c r="N2405" s="199"/>
      <c r="O2405" s="124" t="str">
        <f t="shared" si="239"/>
        <v/>
      </c>
      <c r="P2405" s="124" t="str">
        <f t="shared" si="240"/>
        <v/>
      </c>
      <c r="Q2405" s="199"/>
      <c r="R2405" s="113" t="s">
        <v>341</v>
      </c>
      <c r="S2405" s="199"/>
      <c r="T2405" s="113" t="s">
        <v>337</v>
      </c>
      <c r="U2405" s="199"/>
      <c r="V2405" s="112" t="str">
        <f t="shared" si="241"/>
        <v>１～４以外</v>
      </c>
      <c r="W2405" s="628"/>
      <c r="X2405" s="112"/>
      <c r="Y2405" s="199"/>
      <c r="Z2405" s="636"/>
      <c r="AA2405" s="200"/>
      <c r="AB2405" s="114" t="e">
        <f t="shared" si="242"/>
        <v>#N/A</v>
      </c>
      <c r="AC2405" s="115" t="str">
        <f t="shared" si="245"/>
        <v/>
      </c>
      <c r="AD2405" s="145" t="str">
        <f t="shared" si="237"/>
        <v/>
      </c>
      <c r="BD2405" s="36">
        <v>2385</v>
      </c>
      <c r="BE2405" s="223"/>
      <c r="BF2405" s="231"/>
      <c r="BG2405" s="231"/>
      <c r="BH2405" s="231"/>
      <c r="BI2405" s="231"/>
      <c r="BJ2405" s="223"/>
      <c r="BK2405" s="224"/>
      <c r="BL2405" s="223"/>
      <c r="BM2405" s="224"/>
      <c r="BN2405" s="225"/>
      <c r="BO2405" s="226"/>
      <c r="BP2405" s="224"/>
      <c r="BQ2405" s="224"/>
      <c r="BR2405" s="226"/>
      <c r="BS2405" s="225"/>
      <c r="CB2405" s="258"/>
      <c r="CC2405" s="258"/>
      <c r="CD2405" s="536" t="s">
        <v>2625</v>
      </c>
      <c r="CE2405" s="533">
        <v>2</v>
      </c>
      <c r="CF2405" s="534">
        <v>2</v>
      </c>
      <c r="CG2405" s="535"/>
      <c r="CH2405" s="235"/>
    </row>
    <row r="2406" spans="8:86" ht="15" customHeight="1" x14ac:dyDescent="0.15">
      <c r="H2406" s="111">
        <f t="shared" si="244"/>
        <v>0</v>
      </c>
      <c r="I2406" s="110">
        <v>2386</v>
      </c>
      <c r="J2406" s="199"/>
      <c r="K2406" s="199"/>
      <c r="L2406" s="112" t="e">
        <f t="shared" si="238"/>
        <v>#N/A</v>
      </c>
      <c r="M2406" s="199"/>
      <c r="N2406" s="199"/>
      <c r="O2406" s="124" t="str">
        <f t="shared" si="239"/>
        <v/>
      </c>
      <c r="P2406" s="124" t="str">
        <f t="shared" si="240"/>
        <v/>
      </c>
      <c r="Q2406" s="199"/>
      <c r="R2406" s="113" t="s">
        <v>341</v>
      </c>
      <c r="S2406" s="199"/>
      <c r="T2406" s="113" t="s">
        <v>337</v>
      </c>
      <c r="U2406" s="199"/>
      <c r="V2406" s="112" t="str">
        <f t="shared" si="241"/>
        <v>１～４以外</v>
      </c>
      <c r="W2406" s="628"/>
      <c r="X2406" s="112"/>
      <c r="Y2406" s="199"/>
      <c r="Z2406" s="636"/>
      <c r="AA2406" s="200"/>
      <c r="AB2406" s="114" t="e">
        <f t="shared" si="242"/>
        <v>#N/A</v>
      </c>
      <c r="AC2406" s="115" t="str">
        <f t="shared" si="245"/>
        <v/>
      </c>
      <c r="AD2406" s="145" t="str">
        <f t="shared" si="237"/>
        <v/>
      </c>
      <c r="BD2406" s="36">
        <v>2386</v>
      </c>
      <c r="BE2406" s="223"/>
      <c r="BF2406" s="231"/>
      <c r="BG2406" s="231"/>
      <c r="BH2406" s="231"/>
      <c r="BI2406" s="231"/>
      <c r="BJ2406" s="223"/>
      <c r="BK2406" s="224"/>
      <c r="BL2406" s="223"/>
      <c r="BM2406" s="224"/>
      <c r="BN2406" s="225"/>
      <c r="BO2406" s="226"/>
      <c r="BP2406" s="224"/>
      <c r="BQ2406" s="224"/>
      <c r="BR2406" s="226"/>
      <c r="BS2406" s="225"/>
      <c r="CB2406" s="258"/>
      <c r="CC2406" s="258"/>
      <c r="CD2406" s="524" t="s">
        <v>242</v>
      </c>
      <c r="CE2406" s="525" t="s">
        <v>505</v>
      </c>
      <c r="CF2406" s="526" t="s">
        <v>725</v>
      </c>
      <c r="CG2406" s="527"/>
      <c r="CH2406" s="235"/>
    </row>
    <row r="2407" spans="8:86" ht="15" customHeight="1" x14ac:dyDescent="0.15">
      <c r="H2407" s="111">
        <f t="shared" si="244"/>
        <v>0</v>
      </c>
      <c r="I2407" s="110">
        <v>2387</v>
      </c>
      <c r="J2407" s="199"/>
      <c r="K2407" s="199"/>
      <c r="L2407" s="112" t="e">
        <f t="shared" si="238"/>
        <v>#N/A</v>
      </c>
      <c r="M2407" s="199"/>
      <c r="N2407" s="199"/>
      <c r="O2407" s="124" t="str">
        <f t="shared" si="239"/>
        <v/>
      </c>
      <c r="P2407" s="124" t="str">
        <f t="shared" si="240"/>
        <v/>
      </c>
      <c r="Q2407" s="199"/>
      <c r="R2407" s="113" t="s">
        <v>341</v>
      </c>
      <c r="S2407" s="199"/>
      <c r="T2407" s="113" t="s">
        <v>337</v>
      </c>
      <c r="U2407" s="199"/>
      <c r="V2407" s="112" t="str">
        <f t="shared" si="241"/>
        <v>１～４以外</v>
      </c>
      <c r="W2407" s="628"/>
      <c r="X2407" s="112"/>
      <c r="Y2407" s="199"/>
      <c r="Z2407" s="636"/>
      <c r="AA2407" s="200"/>
      <c r="AB2407" s="114" t="e">
        <f t="shared" si="242"/>
        <v>#N/A</v>
      </c>
      <c r="AC2407" s="115" t="str">
        <f t="shared" si="245"/>
        <v/>
      </c>
      <c r="AD2407" s="145" t="str">
        <f t="shared" si="237"/>
        <v/>
      </c>
      <c r="BD2407" s="36">
        <v>2387</v>
      </c>
      <c r="BE2407" s="223"/>
      <c r="BF2407" s="231"/>
      <c r="BG2407" s="231"/>
      <c r="BH2407" s="231"/>
      <c r="BI2407" s="231"/>
      <c r="BJ2407" s="223"/>
      <c r="BK2407" s="224"/>
      <c r="BL2407" s="223"/>
      <c r="BM2407" s="224"/>
      <c r="BN2407" s="225"/>
      <c r="BO2407" s="226"/>
      <c r="BP2407" s="224"/>
      <c r="BQ2407" s="224"/>
      <c r="BR2407" s="226"/>
      <c r="BS2407" s="225"/>
      <c r="CB2407" s="258"/>
      <c r="CC2407" s="258"/>
      <c r="CD2407" s="536" t="s">
        <v>2629</v>
      </c>
      <c r="CE2407" s="529">
        <v>2</v>
      </c>
      <c r="CF2407" s="530">
        <v>1</v>
      </c>
      <c r="CG2407" s="531">
        <f>DCOUNT($H$20:$AD$4020,"入力ﾁｪｯｸ",CD2406:CF2408)</f>
        <v>0</v>
      </c>
      <c r="CH2407" s="235"/>
    </row>
    <row r="2408" spans="8:86" ht="15" customHeight="1" x14ac:dyDescent="0.15">
      <c r="H2408" s="111">
        <f t="shared" si="244"/>
        <v>0</v>
      </c>
      <c r="I2408" s="110">
        <v>2388</v>
      </c>
      <c r="J2408" s="199"/>
      <c r="K2408" s="199"/>
      <c r="L2408" s="112" t="e">
        <f t="shared" si="238"/>
        <v>#N/A</v>
      </c>
      <c r="M2408" s="199"/>
      <c r="N2408" s="199"/>
      <c r="O2408" s="124" t="str">
        <f t="shared" si="239"/>
        <v/>
      </c>
      <c r="P2408" s="124" t="str">
        <f t="shared" si="240"/>
        <v/>
      </c>
      <c r="Q2408" s="199"/>
      <c r="R2408" s="113" t="s">
        <v>341</v>
      </c>
      <c r="S2408" s="199"/>
      <c r="T2408" s="113" t="s">
        <v>337</v>
      </c>
      <c r="U2408" s="199"/>
      <c r="V2408" s="112" t="str">
        <f t="shared" si="241"/>
        <v>１～４以外</v>
      </c>
      <c r="W2408" s="628"/>
      <c r="X2408" s="112"/>
      <c r="Y2408" s="199"/>
      <c r="Z2408" s="636"/>
      <c r="AA2408" s="200"/>
      <c r="AB2408" s="114" t="e">
        <f t="shared" si="242"/>
        <v>#N/A</v>
      </c>
      <c r="AC2408" s="115" t="str">
        <f t="shared" si="245"/>
        <v/>
      </c>
      <c r="AD2408" s="145" t="str">
        <f t="shared" si="237"/>
        <v/>
      </c>
      <c r="BD2408" s="36">
        <v>2388</v>
      </c>
      <c r="BE2408" s="223"/>
      <c r="BF2408" s="231"/>
      <c r="BG2408" s="231"/>
      <c r="BH2408" s="231"/>
      <c r="BI2408" s="231"/>
      <c r="BJ2408" s="223"/>
      <c r="BK2408" s="224"/>
      <c r="BL2408" s="223"/>
      <c r="BM2408" s="224"/>
      <c r="BN2408" s="225"/>
      <c r="BO2408" s="226"/>
      <c r="BP2408" s="224"/>
      <c r="BQ2408" s="224"/>
      <c r="BR2408" s="226"/>
      <c r="BS2408" s="225"/>
      <c r="CB2408" s="258"/>
      <c r="CC2408" s="258"/>
      <c r="CD2408" s="536" t="s">
        <v>2629</v>
      </c>
      <c r="CE2408" s="533">
        <v>2</v>
      </c>
      <c r="CF2408" s="534">
        <v>2</v>
      </c>
      <c r="CG2408" s="535"/>
      <c r="CH2408" s="235"/>
    </row>
    <row r="2409" spans="8:86" ht="15" customHeight="1" x14ac:dyDescent="0.15">
      <c r="H2409" s="111">
        <f t="shared" si="244"/>
        <v>0</v>
      </c>
      <c r="I2409" s="110">
        <v>2389</v>
      </c>
      <c r="J2409" s="199"/>
      <c r="K2409" s="199"/>
      <c r="L2409" s="112" t="e">
        <f t="shared" si="238"/>
        <v>#N/A</v>
      </c>
      <c r="M2409" s="199"/>
      <c r="N2409" s="199"/>
      <c r="O2409" s="124" t="str">
        <f t="shared" si="239"/>
        <v/>
      </c>
      <c r="P2409" s="124" t="str">
        <f t="shared" si="240"/>
        <v/>
      </c>
      <c r="Q2409" s="199"/>
      <c r="R2409" s="113" t="s">
        <v>341</v>
      </c>
      <c r="S2409" s="199"/>
      <c r="T2409" s="113" t="s">
        <v>337</v>
      </c>
      <c r="U2409" s="199"/>
      <c r="V2409" s="112" t="str">
        <f t="shared" si="241"/>
        <v>１～４以外</v>
      </c>
      <c r="W2409" s="628"/>
      <c r="X2409" s="112"/>
      <c r="Y2409" s="199"/>
      <c r="Z2409" s="636"/>
      <c r="AA2409" s="200"/>
      <c r="AB2409" s="114" t="e">
        <f t="shared" si="242"/>
        <v>#N/A</v>
      </c>
      <c r="AC2409" s="115" t="str">
        <f t="shared" si="245"/>
        <v/>
      </c>
      <c r="AD2409" s="145" t="str">
        <f t="shared" si="237"/>
        <v/>
      </c>
      <c r="BD2409" s="36">
        <v>2389</v>
      </c>
      <c r="BE2409" s="223"/>
      <c r="BF2409" s="231"/>
      <c r="BG2409" s="231"/>
      <c r="BH2409" s="231"/>
      <c r="BI2409" s="231"/>
      <c r="BJ2409" s="223"/>
      <c r="BK2409" s="224"/>
      <c r="BL2409" s="223"/>
      <c r="BM2409" s="224"/>
      <c r="BN2409" s="225"/>
      <c r="BO2409" s="226"/>
      <c r="BP2409" s="224"/>
      <c r="BQ2409" s="224"/>
      <c r="BR2409" s="226"/>
      <c r="BS2409" s="225"/>
      <c r="CB2409" s="258"/>
      <c r="CC2409" s="258"/>
      <c r="CD2409" s="524" t="s">
        <v>242</v>
      </c>
      <c r="CE2409" s="525" t="s">
        <v>505</v>
      </c>
      <c r="CF2409" s="526" t="s">
        <v>725</v>
      </c>
      <c r="CG2409" s="527"/>
      <c r="CH2409" s="235"/>
    </row>
    <row r="2410" spans="8:86" ht="15" customHeight="1" x14ac:dyDescent="0.15">
      <c r="H2410" s="111">
        <f t="shared" si="244"/>
        <v>0</v>
      </c>
      <c r="I2410" s="110">
        <v>2390</v>
      </c>
      <c r="J2410" s="199"/>
      <c r="K2410" s="199"/>
      <c r="L2410" s="112" t="e">
        <f t="shared" si="238"/>
        <v>#N/A</v>
      </c>
      <c r="M2410" s="199"/>
      <c r="N2410" s="199"/>
      <c r="O2410" s="124" t="str">
        <f t="shared" si="239"/>
        <v/>
      </c>
      <c r="P2410" s="124" t="str">
        <f t="shared" si="240"/>
        <v/>
      </c>
      <c r="Q2410" s="199"/>
      <c r="R2410" s="113" t="s">
        <v>341</v>
      </c>
      <c r="S2410" s="199"/>
      <c r="T2410" s="113" t="s">
        <v>337</v>
      </c>
      <c r="U2410" s="199"/>
      <c r="V2410" s="112" t="str">
        <f t="shared" si="241"/>
        <v>１～４以外</v>
      </c>
      <c r="W2410" s="628"/>
      <c r="X2410" s="112"/>
      <c r="Y2410" s="199"/>
      <c r="Z2410" s="636"/>
      <c r="AA2410" s="200"/>
      <c r="AB2410" s="114" t="e">
        <f t="shared" si="242"/>
        <v>#N/A</v>
      </c>
      <c r="AC2410" s="115" t="str">
        <f t="shared" si="245"/>
        <v/>
      </c>
      <c r="AD2410" s="145" t="str">
        <f t="shared" si="237"/>
        <v/>
      </c>
      <c r="BD2410" s="36">
        <v>2390</v>
      </c>
      <c r="BE2410" s="223"/>
      <c r="BF2410" s="231"/>
      <c r="BG2410" s="231"/>
      <c r="BH2410" s="231"/>
      <c r="BI2410" s="231"/>
      <c r="BJ2410" s="223"/>
      <c r="BK2410" s="224"/>
      <c r="BL2410" s="223"/>
      <c r="BM2410" s="224"/>
      <c r="BN2410" s="225"/>
      <c r="BO2410" s="226"/>
      <c r="BP2410" s="224"/>
      <c r="BQ2410" s="224"/>
      <c r="BR2410" s="226"/>
      <c r="BS2410" s="225"/>
      <c r="CB2410" s="258"/>
      <c r="CC2410" s="258"/>
      <c r="CD2410" s="536" t="s">
        <v>2631</v>
      </c>
      <c r="CE2410" s="529">
        <v>2</v>
      </c>
      <c r="CF2410" s="530">
        <v>1</v>
      </c>
      <c r="CG2410" s="531">
        <f>DCOUNT($H$20:$AD$4020,"入力ﾁｪｯｸ",CD2409:CF2411)</f>
        <v>0</v>
      </c>
      <c r="CH2410" s="235"/>
    </row>
    <row r="2411" spans="8:86" ht="15" customHeight="1" x14ac:dyDescent="0.15">
      <c r="H2411" s="111">
        <f t="shared" si="244"/>
        <v>0</v>
      </c>
      <c r="I2411" s="110">
        <v>2391</v>
      </c>
      <c r="J2411" s="199"/>
      <c r="K2411" s="199"/>
      <c r="L2411" s="112" t="e">
        <f t="shared" si="238"/>
        <v>#N/A</v>
      </c>
      <c r="M2411" s="199"/>
      <c r="N2411" s="199"/>
      <c r="O2411" s="124" t="str">
        <f t="shared" si="239"/>
        <v/>
      </c>
      <c r="P2411" s="124" t="str">
        <f t="shared" si="240"/>
        <v/>
      </c>
      <c r="Q2411" s="199"/>
      <c r="R2411" s="113" t="s">
        <v>341</v>
      </c>
      <c r="S2411" s="199"/>
      <c r="T2411" s="113" t="s">
        <v>337</v>
      </c>
      <c r="U2411" s="199"/>
      <c r="V2411" s="112" t="str">
        <f t="shared" si="241"/>
        <v>１～４以外</v>
      </c>
      <c r="W2411" s="628"/>
      <c r="X2411" s="112"/>
      <c r="Y2411" s="199"/>
      <c r="Z2411" s="636"/>
      <c r="AA2411" s="200"/>
      <c r="AB2411" s="114" t="e">
        <f t="shared" si="242"/>
        <v>#N/A</v>
      </c>
      <c r="AC2411" s="115" t="str">
        <f t="shared" si="245"/>
        <v/>
      </c>
      <c r="AD2411" s="145" t="str">
        <f t="shared" si="237"/>
        <v/>
      </c>
      <c r="BD2411" s="36">
        <v>2391</v>
      </c>
      <c r="BE2411" s="223"/>
      <c r="BF2411" s="231"/>
      <c r="BG2411" s="231"/>
      <c r="BH2411" s="231"/>
      <c r="BI2411" s="231"/>
      <c r="BJ2411" s="223"/>
      <c r="BK2411" s="224"/>
      <c r="BL2411" s="223"/>
      <c r="BM2411" s="224"/>
      <c r="BN2411" s="225"/>
      <c r="BO2411" s="226"/>
      <c r="BP2411" s="224"/>
      <c r="BQ2411" s="224"/>
      <c r="BR2411" s="226"/>
      <c r="BS2411" s="225"/>
      <c r="CB2411" s="258"/>
      <c r="CC2411" s="258"/>
      <c r="CD2411" s="536" t="s">
        <v>2631</v>
      </c>
      <c r="CE2411" s="533">
        <v>2</v>
      </c>
      <c r="CF2411" s="534">
        <v>2</v>
      </c>
      <c r="CG2411" s="535"/>
      <c r="CH2411" s="235"/>
    </row>
    <row r="2412" spans="8:86" ht="15" customHeight="1" x14ac:dyDescent="0.15">
      <c r="H2412" s="111">
        <f t="shared" si="244"/>
        <v>0</v>
      </c>
      <c r="I2412" s="110">
        <v>2392</v>
      </c>
      <c r="J2412" s="199"/>
      <c r="K2412" s="199"/>
      <c r="L2412" s="112" t="e">
        <f t="shared" si="238"/>
        <v>#N/A</v>
      </c>
      <c r="M2412" s="199"/>
      <c r="N2412" s="199"/>
      <c r="O2412" s="124" t="str">
        <f t="shared" si="239"/>
        <v/>
      </c>
      <c r="P2412" s="124" t="str">
        <f t="shared" si="240"/>
        <v/>
      </c>
      <c r="Q2412" s="199"/>
      <c r="R2412" s="113" t="s">
        <v>341</v>
      </c>
      <c r="S2412" s="199"/>
      <c r="T2412" s="113" t="s">
        <v>337</v>
      </c>
      <c r="U2412" s="199"/>
      <c r="V2412" s="112" t="str">
        <f t="shared" si="241"/>
        <v>１～４以外</v>
      </c>
      <c r="W2412" s="628"/>
      <c r="X2412" s="112"/>
      <c r="Y2412" s="199"/>
      <c r="Z2412" s="636"/>
      <c r="AA2412" s="200"/>
      <c r="AB2412" s="114" t="e">
        <f t="shared" si="242"/>
        <v>#N/A</v>
      </c>
      <c r="AC2412" s="115" t="str">
        <f t="shared" si="245"/>
        <v/>
      </c>
      <c r="AD2412" s="145" t="str">
        <f t="shared" si="237"/>
        <v/>
      </c>
      <c r="BD2412" s="36">
        <v>2392</v>
      </c>
      <c r="BE2412" s="223"/>
      <c r="BF2412" s="231"/>
      <c r="BG2412" s="231"/>
      <c r="BH2412" s="231"/>
      <c r="BI2412" s="231"/>
      <c r="BJ2412" s="223"/>
      <c r="BK2412" s="224"/>
      <c r="BL2412" s="223"/>
      <c r="BM2412" s="224"/>
      <c r="BN2412" s="225"/>
      <c r="BO2412" s="226"/>
      <c r="BP2412" s="224"/>
      <c r="BQ2412" s="224"/>
      <c r="BR2412" s="226"/>
      <c r="BS2412" s="225"/>
      <c r="CB2412" s="258"/>
      <c r="CC2412" s="258"/>
      <c r="CD2412" s="524" t="s">
        <v>242</v>
      </c>
      <c r="CE2412" s="525" t="s">
        <v>505</v>
      </c>
      <c r="CF2412" s="526" t="s">
        <v>725</v>
      </c>
      <c r="CG2412" s="527"/>
      <c r="CH2412" s="235"/>
    </row>
    <row r="2413" spans="8:86" ht="15" customHeight="1" x14ac:dyDescent="0.15">
      <c r="H2413" s="111">
        <f t="shared" si="244"/>
        <v>0</v>
      </c>
      <c r="I2413" s="110">
        <v>2393</v>
      </c>
      <c r="J2413" s="199"/>
      <c r="K2413" s="199"/>
      <c r="L2413" s="112" t="e">
        <f t="shared" si="238"/>
        <v>#N/A</v>
      </c>
      <c r="M2413" s="199"/>
      <c r="N2413" s="199"/>
      <c r="O2413" s="124" t="str">
        <f t="shared" si="239"/>
        <v/>
      </c>
      <c r="P2413" s="124" t="str">
        <f t="shared" si="240"/>
        <v/>
      </c>
      <c r="Q2413" s="199"/>
      <c r="R2413" s="113" t="s">
        <v>341</v>
      </c>
      <c r="S2413" s="199"/>
      <c r="T2413" s="113" t="s">
        <v>337</v>
      </c>
      <c r="U2413" s="199"/>
      <c r="V2413" s="112" t="str">
        <f t="shared" si="241"/>
        <v>１～４以外</v>
      </c>
      <c r="W2413" s="628"/>
      <c r="X2413" s="112"/>
      <c r="Y2413" s="199"/>
      <c r="Z2413" s="636"/>
      <c r="AA2413" s="200"/>
      <c r="AB2413" s="114" t="e">
        <f t="shared" si="242"/>
        <v>#N/A</v>
      </c>
      <c r="AC2413" s="115" t="str">
        <f t="shared" si="245"/>
        <v/>
      </c>
      <c r="AD2413" s="145" t="str">
        <f t="shared" si="237"/>
        <v/>
      </c>
      <c r="BD2413" s="36">
        <v>2393</v>
      </c>
      <c r="BE2413" s="223"/>
      <c r="BF2413" s="231"/>
      <c r="BG2413" s="231"/>
      <c r="BH2413" s="231"/>
      <c r="BI2413" s="231"/>
      <c r="BJ2413" s="223"/>
      <c r="BK2413" s="224"/>
      <c r="BL2413" s="223"/>
      <c r="BM2413" s="224"/>
      <c r="BN2413" s="225"/>
      <c r="BO2413" s="226"/>
      <c r="BP2413" s="224"/>
      <c r="BQ2413" s="224"/>
      <c r="BR2413" s="226"/>
      <c r="BS2413" s="225"/>
      <c r="CB2413" s="258"/>
      <c r="CC2413" s="258"/>
      <c r="CD2413" s="536" t="s">
        <v>2634</v>
      </c>
      <c r="CE2413" s="529">
        <v>2</v>
      </c>
      <c r="CF2413" s="530">
        <v>1</v>
      </c>
      <c r="CG2413" s="531">
        <f>DCOUNT($H$20:$AD$4020,"入力ﾁｪｯｸ",CD2412:CF2414)</f>
        <v>0</v>
      </c>
      <c r="CH2413" s="235"/>
    </row>
    <row r="2414" spans="8:86" ht="15" customHeight="1" x14ac:dyDescent="0.15">
      <c r="H2414" s="111">
        <f t="shared" si="244"/>
        <v>0</v>
      </c>
      <c r="I2414" s="110">
        <v>2394</v>
      </c>
      <c r="J2414" s="199"/>
      <c r="K2414" s="199"/>
      <c r="L2414" s="112" t="e">
        <f t="shared" si="238"/>
        <v>#N/A</v>
      </c>
      <c r="M2414" s="199"/>
      <c r="N2414" s="199"/>
      <c r="O2414" s="124" t="str">
        <f t="shared" si="239"/>
        <v/>
      </c>
      <c r="P2414" s="124" t="str">
        <f t="shared" si="240"/>
        <v/>
      </c>
      <c r="Q2414" s="199"/>
      <c r="R2414" s="113" t="s">
        <v>341</v>
      </c>
      <c r="S2414" s="199"/>
      <c r="T2414" s="113" t="s">
        <v>337</v>
      </c>
      <c r="U2414" s="199"/>
      <c r="V2414" s="112" t="str">
        <f t="shared" si="241"/>
        <v>１～４以外</v>
      </c>
      <c r="W2414" s="628"/>
      <c r="X2414" s="112"/>
      <c r="Y2414" s="199"/>
      <c r="Z2414" s="636"/>
      <c r="AA2414" s="200"/>
      <c r="AB2414" s="114" t="e">
        <f t="shared" si="242"/>
        <v>#N/A</v>
      </c>
      <c r="AC2414" s="115" t="str">
        <f t="shared" si="245"/>
        <v/>
      </c>
      <c r="AD2414" s="145" t="str">
        <f t="shared" si="237"/>
        <v/>
      </c>
      <c r="BD2414" s="36">
        <v>2394</v>
      </c>
      <c r="BE2414" s="223"/>
      <c r="BF2414" s="231"/>
      <c r="BG2414" s="231"/>
      <c r="BH2414" s="231"/>
      <c r="BI2414" s="231"/>
      <c r="BJ2414" s="223"/>
      <c r="BK2414" s="224"/>
      <c r="BL2414" s="223"/>
      <c r="BM2414" s="224"/>
      <c r="BN2414" s="225"/>
      <c r="BO2414" s="226"/>
      <c r="BP2414" s="224"/>
      <c r="BQ2414" s="224"/>
      <c r="BR2414" s="226"/>
      <c r="BS2414" s="225"/>
      <c r="CB2414" s="258"/>
      <c r="CC2414" s="258"/>
      <c r="CD2414" s="536" t="s">
        <v>2634</v>
      </c>
      <c r="CE2414" s="533">
        <v>2</v>
      </c>
      <c r="CF2414" s="534">
        <v>2</v>
      </c>
      <c r="CG2414" s="535"/>
      <c r="CH2414" s="235"/>
    </row>
    <row r="2415" spans="8:86" ht="15" customHeight="1" x14ac:dyDescent="0.15">
      <c r="H2415" s="111">
        <f t="shared" si="244"/>
        <v>0</v>
      </c>
      <c r="I2415" s="110">
        <v>2395</v>
      </c>
      <c r="J2415" s="199"/>
      <c r="K2415" s="199"/>
      <c r="L2415" s="112" t="e">
        <f t="shared" si="238"/>
        <v>#N/A</v>
      </c>
      <c r="M2415" s="199"/>
      <c r="N2415" s="199"/>
      <c r="O2415" s="124" t="str">
        <f t="shared" si="239"/>
        <v/>
      </c>
      <c r="P2415" s="124" t="str">
        <f t="shared" si="240"/>
        <v/>
      </c>
      <c r="Q2415" s="199"/>
      <c r="R2415" s="113" t="s">
        <v>341</v>
      </c>
      <c r="S2415" s="199"/>
      <c r="T2415" s="113" t="s">
        <v>337</v>
      </c>
      <c r="U2415" s="199"/>
      <c r="V2415" s="112" t="str">
        <f t="shared" si="241"/>
        <v>１～４以外</v>
      </c>
      <c r="W2415" s="628"/>
      <c r="X2415" s="112"/>
      <c r="Y2415" s="199"/>
      <c r="Z2415" s="636"/>
      <c r="AA2415" s="200"/>
      <c r="AB2415" s="114" t="e">
        <f t="shared" si="242"/>
        <v>#N/A</v>
      </c>
      <c r="AC2415" s="115" t="str">
        <f t="shared" si="245"/>
        <v/>
      </c>
      <c r="AD2415" s="145" t="str">
        <f t="shared" si="237"/>
        <v/>
      </c>
      <c r="BD2415" s="36">
        <v>2395</v>
      </c>
      <c r="BE2415" s="223"/>
      <c r="BF2415" s="231"/>
      <c r="BG2415" s="231"/>
      <c r="BH2415" s="231"/>
      <c r="BI2415" s="231"/>
      <c r="BJ2415" s="223"/>
      <c r="BK2415" s="224"/>
      <c r="BL2415" s="223"/>
      <c r="BM2415" s="224"/>
      <c r="BN2415" s="225"/>
      <c r="BO2415" s="226"/>
      <c r="BP2415" s="224"/>
      <c r="BQ2415" s="224"/>
      <c r="BR2415" s="226"/>
      <c r="BS2415" s="225"/>
      <c r="CB2415" s="258"/>
      <c r="CC2415" s="258"/>
      <c r="CD2415" s="524" t="s">
        <v>242</v>
      </c>
      <c r="CE2415" s="525" t="s">
        <v>505</v>
      </c>
      <c r="CF2415" s="526" t="s">
        <v>725</v>
      </c>
      <c r="CG2415" s="527"/>
      <c r="CH2415" s="235"/>
    </row>
    <row r="2416" spans="8:86" ht="15" customHeight="1" x14ac:dyDescent="0.15">
      <c r="H2416" s="111">
        <f t="shared" si="244"/>
        <v>0</v>
      </c>
      <c r="I2416" s="110">
        <v>2396</v>
      </c>
      <c r="J2416" s="199"/>
      <c r="K2416" s="199"/>
      <c r="L2416" s="112" t="e">
        <f t="shared" si="238"/>
        <v>#N/A</v>
      </c>
      <c r="M2416" s="199"/>
      <c r="N2416" s="199"/>
      <c r="O2416" s="124" t="str">
        <f t="shared" si="239"/>
        <v/>
      </c>
      <c r="P2416" s="124" t="str">
        <f t="shared" si="240"/>
        <v/>
      </c>
      <c r="Q2416" s="199"/>
      <c r="R2416" s="113" t="s">
        <v>341</v>
      </c>
      <c r="S2416" s="199"/>
      <c r="T2416" s="113" t="s">
        <v>337</v>
      </c>
      <c r="U2416" s="199"/>
      <c r="V2416" s="112" t="str">
        <f t="shared" si="241"/>
        <v>１～４以外</v>
      </c>
      <c r="W2416" s="628"/>
      <c r="X2416" s="112"/>
      <c r="Y2416" s="199"/>
      <c r="Z2416" s="636"/>
      <c r="AA2416" s="200"/>
      <c r="AB2416" s="114" t="e">
        <f t="shared" si="242"/>
        <v>#N/A</v>
      </c>
      <c r="AC2416" s="115" t="str">
        <f t="shared" si="245"/>
        <v/>
      </c>
      <c r="AD2416" s="145" t="str">
        <f t="shared" si="237"/>
        <v/>
      </c>
      <c r="BD2416" s="36">
        <v>2396</v>
      </c>
      <c r="BE2416" s="223"/>
      <c r="BF2416" s="231"/>
      <c r="BG2416" s="231"/>
      <c r="BH2416" s="231"/>
      <c r="BI2416" s="231"/>
      <c r="BJ2416" s="223"/>
      <c r="BK2416" s="224"/>
      <c r="BL2416" s="223"/>
      <c r="BM2416" s="224"/>
      <c r="BN2416" s="225"/>
      <c r="BO2416" s="226"/>
      <c r="BP2416" s="224"/>
      <c r="BQ2416" s="224"/>
      <c r="BR2416" s="226"/>
      <c r="BS2416" s="225"/>
      <c r="CB2416" s="258"/>
      <c r="CC2416" s="258"/>
      <c r="CD2416" s="536" t="s">
        <v>2639</v>
      </c>
      <c r="CE2416" s="529">
        <v>2</v>
      </c>
      <c r="CF2416" s="530">
        <v>1</v>
      </c>
      <c r="CG2416" s="531">
        <f>DCOUNT($H$20:$AD$4020,"入力ﾁｪｯｸ",CD2415:CF2417)</f>
        <v>0</v>
      </c>
      <c r="CH2416" s="235"/>
    </row>
    <row r="2417" spans="8:86" ht="15" customHeight="1" x14ac:dyDescent="0.15">
      <c r="H2417" s="111">
        <f t="shared" si="244"/>
        <v>0</v>
      </c>
      <c r="I2417" s="110">
        <v>2397</v>
      </c>
      <c r="J2417" s="199"/>
      <c r="K2417" s="199"/>
      <c r="L2417" s="112" t="e">
        <f t="shared" si="238"/>
        <v>#N/A</v>
      </c>
      <c r="M2417" s="199"/>
      <c r="N2417" s="199"/>
      <c r="O2417" s="124" t="str">
        <f t="shared" si="239"/>
        <v/>
      </c>
      <c r="P2417" s="124" t="str">
        <f t="shared" si="240"/>
        <v/>
      </c>
      <c r="Q2417" s="199"/>
      <c r="R2417" s="113" t="s">
        <v>341</v>
      </c>
      <c r="S2417" s="199"/>
      <c r="T2417" s="113" t="s">
        <v>337</v>
      </c>
      <c r="U2417" s="199"/>
      <c r="V2417" s="112" t="str">
        <f t="shared" si="241"/>
        <v>１～４以外</v>
      </c>
      <c r="W2417" s="628"/>
      <c r="X2417" s="112"/>
      <c r="Y2417" s="199"/>
      <c r="Z2417" s="636"/>
      <c r="AA2417" s="200"/>
      <c r="AB2417" s="114" t="e">
        <f t="shared" si="242"/>
        <v>#N/A</v>
      </c>
      <c r="AC2417" s="115" t="str">
        <f t="shared" si="245"/>
        <v/>
      </c>
      <c r="AD2417" s="145" t="str">
        <f t="shared" si="237"/>
        <v/>
      </c>
      <c r="BD2417" s="36">
        <v>2397</v>
      </c>
      <c r="BE2417" s="223"/>
      <c r="BF2417" s="231"/>
      <c r="BG2417" s="231"/>
      <c r="BH2417" s="231"/>
      <c r="BI2417" s="231"/>
      <c r="BJ2417" s="223"/>
      <c r="BK2417" s="224"/>
      <c r="BL2417" s="223"/>
      <c r="BM2417" s="224"/>
      <c r="BN2417" s="225"/>
      <c r="BO2417" s="226"/>
      <c r="BP2417" s="224"/>
      <c r="BQ2417" s="224"/>
      <c r="BR2417" s="226"/>
      <c r="BS2417" s="225"/>
      <c r="CB2417" s="258"/>
      <c r="CC2417" s="258"/>
      <c r="CD2417" s="536" t="s">
        <v>2639</v>
      </c>
      <c r="CE2417" s="533">
        <v>2</v>
      </c>
      <c r="CF2417" s="534">
        <v>2</v>
      </c>
      <c r="CG2417" s="535"/>
      <c r="CH2417" s="235"/>
    </row>
    <row r="2418" spans="8:86" ht="15" customHeight="1" x14ac:dyDescent="0.15">
      <c r="H2418" s="111">
        <f t="shared" si="244"/>
        <v>0</v>
      </c>
      <c r="I2418" s="110">
        <v>2398</v>
      </c>
      <c r="J2418" s="199"/>
      <c r="K2418" s="199"/>
      <c r="L2418" s="112" t="e">
        <f t="shared" si="238"/>
        <v>#N/A</v>
      </c>
      <c r="M2418" s="199"/>
      <c r="N2418" s="199"/>
      <c r="O2418" s="124" t="str">
        <f t="shared" si="239"/>
        <v/>
      </c>
      <c r="P2418" s="124" t="str">
        <f t="shared" si="240"/>
        <v/>
      </c>
      <c r="Q2418" s="199"/>
      <c r="R2418" s="113" t="s">
        <v>341</v>
      </c>
      <c r="S2418" s="199"/>
      <c r="T2418" s="113" t="s">
        <v>337</v>
      </c>
      <c r="U2418" s="199"/>
      <c r="V2418" s="112" t="str">
        <f t="shared" si="241"/>
        <v>１～４以外</v>
      </c>
      <c r="W2418" s="628"/>
      <c r="X2418" s="112"/>
      <c r="Y2418" s="199"/>
      <c r="Z2418" s="636"/>
      <c r="AA2418" s="200"/>
      <c r="AB2418" s="114" t="e">
        <f t="shared" si="242"/>
        <v>#N/A</v>
      </c>
      <c r="AC2418" s="115" t="str">
        <f t="shared" si="245"/>
        <v/>
      </c>
      <c r="AD2418" s="145" t="str">
        <f t="shared" si="237"/>
        <v/>
      </c>
      <c r="BD2418" s="36">
        <v>2398</v>
      </c>
      <c r="BE2418" s="223"/>
      <c r="BF2418" s="231"/>
      <c r="BG2418" s="231"/>
      <c r="BH2418" s="231"/>
      <c r="BI2418" s="231"/>
      <c r="BJ2418" s="223"/>
      <c r="BK2418" s="224"/>
      <c r="BL2418" s="223"/>
      <c r="BM2418" s="224"/>
      <c r="BN2418" s="225"/>
      <c r="BO2418" s="226"/>
      <c r="BP2418" s="224"/>
      <c r="BQ2418" s="224"/>
      <c r="BR2418" s="226"/>
      <c r="BS2418" s="225"/>
      <c r="CB2418" s="258"/>
      <c r="CC2418" s="258"/>
      <c r="CD2418" s="524" t="s">
        <v>242</v>
      </c>
      <c r="CE2418" s="525" t="s">
        <v>505</v>
      </c>
      <c r="CF2418" s="526" t="s">
        <v>725</v>
      </c>
      <c r="CG2418" s="527"/>
      <c r="CH2418" s="235"/>
    </row>
    <row r="2419" spans="8:86" ht="15" customHeight="1" x14ac:dyDescent="0.15">
      <c r="H2419" s="111">
        <f t="shared" si="244"/>
        <v>0</v>
      </c>
      <c r="I2419" s="110">
        <v>2399</v>
      </c>
      <c r="J2419" s="199"/>
      <c r="K2419" s="199"/>
      <c r="L2419" s="112" t="e">
        <f t="shared" si="238"/>
        <v>#N/A</v>
      </c>
      <c r="M2419" s="199"/>
      <c r="N2419" s="199"/>
      <c r="O2419" s="124" t="str">
        <f t="shared" si="239"/>
        <v/>
      </c>
      <c r="P2419" s="124" t="str">
        <f t="shared" si="240"/>
        <v/>
      </c>
      <c r="Q2419" s="199"/>
      <c r="R2419" s="113" t="s">
        <v>341</v>
      </c>
      <c r="S2419" s="199"/>
      <c r="T2419" s="113" t="s">
        <v>337</v>
      </c>
      <c r="U2419" s="199"/>
      <c r="V2419" s="112" t="str">
        <f t="shared" si="241"/>
        <v>１～４以外</v>
      </c>
      <c r="W2419" s="628"/>
      <c r="X2419" s="112"/>
      <c r="Y2419" s="199"/>
      <c r="Z2419" s="636"/>
      <c r="AA2419" s="200"/>
      <c r="AB2419" s="114" t="e">
        <f t="shared" si="242"/>
        <v>#N/A</v>
      </c>
      <c r="AC2419" s="115" t="str">
        <f t="shared" si="245"/>
        <v/>
      </c>
      <c r="AD2419" s="145" t="str">
        <f t="shared" si="237"/>
        <v/>
      </c>
      <c r="BD2419" s="36">
        <v>2399</v>
      </c>
      <c r="BE2419" s="223"/>
      <c r="BF2419" s="231"/>
      <c r="BG2419" s="231"/>
      <c r="BH2419" s="231"/>
      <c r="BI2419" s="231"/>
      <c r="BJ2419" s="223"/>
      <c r="BK2419" s="224"/>
      <c r="BL2419" s="223"/>
      <c r="BM2419" s="224"/>
      <c r="BN2419" s="225"/>
      <c r="BO2419" s="226"/>
      <c r="BP2419" s="224"/>
      <c r="BQ2419" s="224"/>
      <c r="BR2419" s="226"/>
      <c r="BS2419" s="225"/>
      <c r="CB2419" s="258"/>
      <c r="CC2419" s="258"/>
      <c r="CD2419" s="536" t="s">
        <v>2640</v>
      </c>
      <c r="CE2419" s="529">
        <v>2</v>
      </c>
      <c r="CF2419" s="530">
        <v>1</v>
      </c>
      <c r="CG2419" s="531">
        <f>DCOUNT($H$20:$AD$4020,"入力ﾁｪｯｸ",CD2418:CF2420)</f>
        <v>0</v>
      </c>
      <c r="CH2419" s="235"/>
    </row>
    <row r="2420" spans="8:86" ht="15" customHeight="1" x14ac:dyDescent="0.15">
      <c r="H2420" s="111">
        <f t="shared" si="244"/>
        <v>0</v>
      </c>
      <c r="I2420" s="110">
        <v>2400</v>
      </c>
      <c r="J2420" s="199"/>
      <c r="K2420" s="199"/>
      <c r="L2420" s="112" t="e">
        <f t="shared" si="238"/>
        <v>#N/A</v>
      </c>
      <c r="M2420" s="199"/>
      <c r="N2420" s="199"/>
      <c r="O2420" s="124" t="str">
        <f t="shared" si="239"/>
        <v/>
      </c>
      <c r="P2420" s="124" t="str">
        <f t="shared" si="240"/>
        <v/>
      </c>
      <c r="Q2420" s="199"/>
      <c r="R2420" s="113" t="s">
        <v>341</v>
      </c>
      <c r="S2420" s="199"/>
      <c r="T2420" s="113" t="s">
        <v>337</v>
      </c>
      <c r="U2420" s="199"/>
      <c r="V2420" s="112" t="str">
        <f t="shared" si="241"/>
        <v>１～４以外</v>
      </c>
      <c r="W2420" s="628"/>
      <c r="X2420" s="112"/>
      <c r="Y2420" s="199"/>
      <c r="Z2420" s="636"/>
      <c r="AA2420" s="200"/>
      <c r="AB2420" s="114" t="e">
        <f t="shared" si="242"/>
        <v>#N/A</v>
      </c>
      <c r="AC2420" s="115" t="str">
        <f t="shared" si="245"/>
        <v/>
      </c>
      <c r="AD2420" s="145" t="str">
        <f t="shared" si="237"/>
        <v/>
      </c>
      <c r="BD2420" s="36">
        <v>2400</v>
      </c>
      <c r="BE2420" s="223"/>
      <c r="BF2420" s="231"/>
      <c r="BG2420" s="231"/>
      <c r="BH2420" s="231"/>
      <c r="BI2420" s="231"/>
      <c r="BJ2420" s="223"/>
      <c r="BK2420" s="224"/>
      <c r="BL2420" s="223"/>
      <c r="BM2420" s="224"/>
      <c r="BN2420" s="225"/>
      <c r="BO2420" s="226"/>
      <c r="BP2420" s="224"/>
      <c r="BQ2420" s="224"/>
      <c r="BR2420" s="226"/>
      <c r="BS2420" s="225"/>
      <c r="CB2420" s="258"/>
      <c r="CC2420" s="258"/>
      <c r="CD2420" s="536" t="s">
        <v>2640</v>
      </c>
      <c r="CE2420" s="533">
        <v>2</v>
      </c>
      <c r="CF2420" s="534">
        <v>2</v>
      </c>
      <c r="CG2420" s="535"/>
      <c r="CH2420" s="235"/>
    </row>
    <row r="2421" spans="8:86" ht="15" customHeight="1" x14ac:dyDescent="0.15">
      <c r="H2421" s="111">
        <f t="shared" si="244"/>
        <v>0</v>
      </c>
      <c r="I2421" s="110">
        <v>2401</v>
      </c>
      <c r="J2421" s="199"/>
      <c r="K2421" s="199"/>
      <c r="L2421" s="112" t="e">
        <f t="shared" si="238"/>
        <v>#N/A</v>
      </c>
      <c r="M2421" s="199"/>
      <c r="N2421" s="199"/>
      <c r="O2421" s="124" t="str">
        <f t="shared" si="239"/>
        <v/>
      </c>
      <c r="P2421" s="124" t="str">
        <f t="shared" si="240"/>
        <v/>
      </c>
      <c r="Q2421" s="199"/>
      <c r="R2421" s="113" t="s">
        <v>341</v>
      </c>
      <c r="S2421" s="199"/>
      <c r="T2421" s="113" t="s">
        <v>337</v>
      </c>
      <c r="U2421" s="199"/>
      <c r="V2421" s="112" t="str">
        <f t="shared" si="241"/>
        <v>１～４以外</v>
      </c>
      <c r="W2421" s="628"/>
      <c r="X2421" s="112"/>
      <c r="Y2421" s="199"/>
      <c r="Z2421" s="636"/>
      <c r="AA2421" s="200"/>
      <c r="AB2421" s="114" t="e">
        <f t="shared" si="242"/>
        <v>#N/A</v>
      </c>
      <c r="AC2421" s="115" t="str">
        <f t="shared" si="245"/>
        <v/>
      </c>
      <c r="AD2421" s="145" t="str">
        <f t="shared" ref="AD2421:AD2484" si="246">DBCS(AC2421)</f>
        <v/>
      </c>
      <c r="BD2421" s="36">
        <v>2401</v>
      </c>
      <c r="BE2421" s="223"/>
      <c r="BF2421" s="231"/>
      <c r="BG2421" s="231"/>
      <c r="BH2421" s="231"/>
      <c r="BI2421" s="231"/>
      <c r="BJ2421" s="223"/>
      <c r="BK2421" s="224"/>
      <c r="BL2421" s="223"/>
      <c r="BM2421" s="224"/>
      <c r="BN2421" s="225"/>
      <c r="BO2421" s="226"/>
      <c r="BP2421" s="224"/>
      <c r="BQ2421" s="224"/>
      <c r="BR2421" s="226"/>
      <c r="BS2421" s="225"/>
      <c r="CB2421" s="258"/>
      <c r="CC2421" s="258"/>
      <c r="CD2421" s="524" t="s">
        <v>242</v>
      </c>
      <c r="CE2421" s="525" t="s">
        <v>505</v>
      </c>
      <c r="CF2421" s="526" t="s">
        <v>725</v>
      </c>
      <c r="CG2421" s="527"/>
      <c r="CH2421" s="235"/>
    </row>
    <row r="2422" spans="8:86" ht="15" customHeight="1" x14ac:dyDescent="0.15">
      <c r="H2422" s="111">
        <f t="shared" si="244"/>
        <v>0</v>
      </c>
      <c r="I2422" s="110">
        <v>2402</v>
      </c>
      <c r="J2422" s="199"/>
      <c r="K2422" s="199"/>
      <c r="L2422" s="112" t="e">
        <f t="shared" ref="L2422:L2485" si="247">LOOKUP(K2422,$K$7:$K$16,$L$7:$L$16)</f>
        <v>#N/A</v>
      </c>
      <c r="M2422" s="199"/>
      <c r="N2422" s="199"/>
      <c r="O2422" s="124" t="str">
        <f t="shared" ref="O2422:O2485" si="248">UPPER(N2422)</f>
        <v/>
      </c>
      <c r="P2422" s="124" t="str">
        <f t="shared" ref="P2422:P2485" si="249">DBCS(O2422)</f>
        <v/>
      </c>
      <c r="Q2422" s="199"/>
      <c r="R2422" s="113" t="s">
        <v>341</v>
      </c>
      <c r="S2422" s="199"/>
      <c r="T2422" s="113" t="s">
        <v>337</v>
      </c>
      <c r="U2422" s="199"/>
      <c r="V2422" s="112" t="str">
        <f t="shared" ref="V2422:V2485" si="250">LOOKUP(U2422,$U$12:$U$16,$V$12:$V$16)</f>
        <v>１～４以外</v>
      </c>
      <c r="W2422" s="628"/>
      <c r="X2422" s="112"/>
      <c r="Y2422" s="199"/>
      <c r="Z2422" s="636"/>
      <c r="AA2422" s="200"/>
      <c r="AB2422" s="114" t="e">
        <f t="shared" ref="AB2422:AB2485" si="251">LOOKUP(AA2422,$AA$14:$AA$16,$AB$14:$AB$16)</f>
        <v>#N/A</v>
      </c>
      <c r="AC2422" s="115" t="str">
        <f t="shared" si="245"/>
        <v/>
      </c>
      <c r="AD2422" s="145" t="str">
        <f t="shared" si="246"/>
        <v/>
      </c>
      <c r="BD2422" s="36">
        <v>2402</v>
      </c>
      <c r="BE2422" s="223"/>
      <c r="BF2422" s="231"/>
      <c r="BG2422" s="231"/>
      <c r="BH2422" s="231"/>
      <c r="BI2422" s="231"/>
      <c r="BJ2422" s="223"/>
      <c r="BK2422" s="224"/>
      <c r="BL2422" s="223"/>
      <c r="BM2422" s="224"/>
      <c r="BN2422" s="225"/>
      <c r="BO2422" s="226"/>
      <c r="BP2422" s="224"/>
      <c r="BQ2422" s="224"/>
      <c r="BR2422" s="226"/>
      <c r="BS2422" s="225"/>
      <c r="CB2422" s="258"/>
      <c r="CC2422" s="258"/>
      <c r="CD2422" s="536" t="s">
        <v>2643</v>
      </c>
      <c r="CE2422" s="529">
        <v>2</v>
      </c>
      <c r="CF2422" s="530">
        <v>1</v>
      </c>
      <c r="CG2422" s="531">
        <f>DCOUNT($H$20:$AD$4020,"入力ﾁｪｯｸ",CD2421:CF2423)</f>
        <v>0</v>
      </c>
      <c r="CH2422" s="235"/>
    </row>
    <row r="2423" spans="8:86" ht="15" customHeight="1" x14ac:dyDescent="0.15">
      <c r="H2423" s="111">
        <f t="shared" si="244"/>
        <v>0</v>
      </c>
      <c r="I2423" s="110">
        <v>2403</v>
      </c>
      <c r="J2423" s="199"/>
      <c r="K2423" s="199"/>
      <c r="L2423" s="112" t="e">
        <f t="shared" si="247"/>
        <v>#N/A</v>
      </c>
      <c r="M2423" s="199"/>
      <c r="N2423" s="199"/>
      <c r="O2423" s="124" t="str">
        <f t="shared" si="248"/>
        <v/>
      </c>
      <c r="P2423" s="124" t="str">
        <f t="shared" si="249"/>
        <v/>
      </c>
      <c r="Q2423" s="199"/>
      <c r="R2423" s="113" t="s">
        <v>341</v>
      </c>
      <c r="S2423" s="199"/>
      <c r="T2423" s="113" t="s">
        <v>337</v>
      </c>
      <c r="U2423" s="199"/>
      <c r="V2423" s="112" t="str">
        <f t="shared" si="250"/>
        <v>１～４以外</v>
      </c>
      <c r="W2423" s="628"/>
      <c r="X2423" s="112"/>
      <c r="Y2423" s="199"/>
      <c r="Z2423" s="636"/>
      <c r="AA2423" s="200"/>
      <c r="AB2423" s="114" t="e">
        <f t="shared" si="251"/>
        <v>#N/A</v>
      </c>
      <c r="AC2423" s="115" t="str">
        <f t="shared" si="245"/>
        <v/>
      </c>
      <c r="AD2423" s="145" t="str">
        <f t="shared" si="246"/>
        <v/>
      </c>
      <c r="BD2423" s="36">
        <v>2403</v>
      </c>
      <c r="BE2423" s="223"/>
      <c r="BF2423" s="231"/>
      <c r="BG2423" s="231"/>
      <c r="BH2423" s="231"/>
      <c r="BI2423" s="231"/>
      <c r="BJ2423" s="223"/>
      <c r="BK2423" s="224"/>
      <c r="BL2423" s="223"/>
      <c r="BM2423" s="224"/>
      <c r="BN2423" s="225"/>
      <c r="BO2423" s="226"/>
      <c r="BP2423" s="224"/>
      <c r="BQ2423" s="224"/>
      <c r="BR2423" s="226"/>
      <c r="BS2423" s="225"/>
      <c r="CB2423" s="258"/>
      <c r="CC2423" s="258"/>
      <c r="CD2423" s="536" t="s">
        <v>2643</v>
      </c>
      <c r="CE2423" s="533">
        <v>2</v>
      </c>
      <c r="CF2423" s="534">
        <v>2</v>
      </c>
      <c r="CG2423" s="535"/>
      <c r="CH2423" s="235"/>
    </row>
    <row r="2424" spans="8:86" ht="15" customHeight="1" x14ac:dyDescent="0.15">
      <c r="H2424" s="111">
        <f t="shared" si="244"/>
        <v>0</v>
      </c>
      <c r="I2424" s="110">
        <v>2404</v>
      </c>
      <c r="J2424" s="199"/>
      <c r="K2424" s="199"/>
      <c r="L2424" s="112" t="e">
        <f t="shared" si="247"/>
        <v>#N/A</v>
      </c>
      <c r="M2424" s="199"/>
      <c r="N2424" s="199"/>
      <c r="O2424" s="124" t="str">
        <f t="shared" si="248"/>
        <v/>
      </c>
      <c r="P2424" s="124" t="str">
        <f t="shared" si="249"/>
        <v/>
      </c>
      <c r="Q2424" s="199"/>
      <c r="R2424" s="113" t="s">
        <v>341</v>
      </c>
      <c r="S2424" s="199"/>
      <c r="T2424" s="113" t="s">
        <v>337</v>
      </c>
      <c r="U2424" s="199"/>
      <c r="V2424" s="112" t="str">
        <f t="shared" si="250"/>
        <v>１～４以外</v>
      </c>
      <c r="W2424" s="628"/>
      <c r="X2424" s="112"/>
      <c r="Y2424" s="199"/>
      <c r="Z2424" s="636"/>
      <c r="AA2424" s="200"/>
      <c r="AB2424" s="114" t="e">
        <f t="shared" si="251"/>
        <v>#N/A</v>
      </c>
      <c r="AC2424" s="115" t="str">
        <f t="shared" si="245"/>
        <v/>
      </c>
      <c r="AD2424" s="145" t="str">
        <f t="shared" si="246"/>
        <v/>
      </c>
      <c r="BD2424" s="36">
        <v>2404</v>
      </c>
      <c r="BE2424" s="223"/>
      <c r="BF2424" s="231"/>
      <c r="BG2424" s="231"/>
      <c r="BH2424" s="231"/>
      <c r="BI2424" s="231"/>
      <c r="BJ2424" s="223"/>
      <c r="BK2424" s="224"/>
      <c r="BL2424" s="223"/>
      <c r="BM2424" s="224"/>
      <c r="BN2424" s="225"/>
      <c r="BO2424" s="226"/>
      <c r="BP2424" s="224"/>
      <c r="BQ2424" s="224"/>
      <c r="BR2424" s="226"/>
      <c r="BS2424" s="225"/>
      <c r="CB2424" s="258"/>
      <c r="CC2424" s="258"/>
      <c r="CD2424" s="524" t="s">
        <v>242</v>
      </c>
      <c r="CE2424" s="525" t="s">
        <v>505</v>
      </c>
      <c r="CF2424" s="526" t="s">
        <v>725</v>
      </c>
      <c r="CG2424" s="527"/>
      <c r="CH2424" s="235"/>
    </row>
    <row r="2425" spans="8:86" ht="15" customHeight="1" x14ac:dyDescent="0.15">
      <c r="H2425" s="111">
        <f t="shared" si="244"/>
        <v>0</v>
      </c>
      <c r="I2425" s="110">
        <v>2405</v>
      </c>
      <c r="J2425" s="199"/>
      <c r="K2425" s="199"/>
      <c r="L2425" s="112" t="e">
        <f t="shared" si="247"/>
        <v>#N/A</v>
      </c>
      <c r="M2425" s="199"/>
      <c r="N2425" s="199"/>
      <c r="O2425" s="124" t="str">
        <f t="shared" si="248"/>
        <v/>
      </c>
      <c r="P2425" s="124" t="str">
        <f t="shared" si="249"/>
        <v/>
      </c>
      <c r="Q2425" s="199"/>
      <c r="R2425" s="113" t="s">
        <v>341</v>
      </c>
      <c r="S2425" s="199"/>
      <c r="T2425" s="113" t="s">
        <v>337</v>
      </c>
      <c r="U2425" s="199"/>
      <c r="V2425" s="112" t="str">
        <f t="shared" si="250"/>
        <v>１～４以外</v>
      </c>
      <c r="W2425" s="628"/>
      <c r="X2425" s="112"/>
      <c r="Y2425" s="199"/>
      <c r="Z2425" s="636"/>
      <c r="AA2425" s="200"/>
      <c r="AB2425" s="114" t="e">
        <f t="shared" si="251"/>
        <v>#N/A</v>
      </c>
      <c r="AC2425" s="115" t="str">
        <f t="shared" si="245"/>
        <v/>
      </c>
      <c r="AD2425" s="145" t="str">
        <f t="shared" si="246"/>
        <v/>
      </c>
      <c r="BD2425" s="36">
        <v>2405</v>
      </c>
      <c r="BE2425" s="223"/>
      <c r="BF2425" s="231"/>
      <c r="BG2425" s="231"/>
      <c r="BH2425" s="231"/>
      <c r="BI2425" s="231"/>
      <c r="BJ2425" s="223"/>
      <c r="BK2425" s="224"/>
      <c r="BL2425" s="223"/>
      <c r="BM2425" s="224"/>
      <c r="BN2425" s="225"/>
      <c r="BO2425" s="226"/>
      <c r="BP2425" s="224"/>
      <c r="BQ2425" s="224"/>
      <c r="BR2425" s="226"/>
      <c r="BS2425" s="225"/>
      <c r="CB2425" s="258"/>
      <c r="CC2425" s="258"/>
      <c r="CD2425" s="536" t="s">
        <v>2649</v>
      </c>
      <c r="CE2425" s="529">
        <v>2</v>
      </c>
      <c r="CF2425" s="530">
        <v>1</v>
      </c>
      <c r="CG2425" s="531">
        <f>DCOUNT($H$20:$AD$4020,"入力ﾁｪｯｸ",CD2424:CF2426)</f>
        <v>0</v>
      </c>
      <c r="CH2425" s="235"/>
    </row>
    <row r="2426" spans="8:86" ht="15" customHeight="1" x14ac:dyDescent="0.15">
      <c r="H2426" s="111">
        <f t="shared" si="244"/>
        <v>0</v>
      </c>
      <c r="I2426" s="110">
        <v>2406</v>
      </c>
      <c r="J2426" s="199"/>
      <c r="K2426" s="199"/>
      <c r="L2426" s="112" t="e">
        <f t="shared" si="247"/>
        <v>#N/A</v>
      </c>
      <c r="M2426" s="199"/>
      <c r="N2426" s="199"/>
      <c r="O2426" s="124" t="str">
        <f t="shared" si="248"/>
        <v/>
      </c>
      <c r="P2426" s="124" t="str">
        <f t="shared" si="249"/>
        <v/>
      </c>
      <c r="Q2426" s="199"/>
      <c r="R2426" s="113" t="s">
        <v>341</v>
      </c>
      <c r="S2426" s="199"/>
      <c r="T2426" s="113" t="s">
        <v>337</v>
      </c>
      <c r="U2426" s="199"/>
      <c r="V2426" s="112" t="str">
        <f t="shared" si="250"/>
        <v>１～４以外</v>
      </c>
      <c r="W2426" s="628"/>
      <c r="X2426" s="112"/>
      <c r="Y2426" s="199"/>
      <c r="Z2426" s="636"/>
      <c r="AA2426" s="200"/>
      <c r="AB2426" s="114" t="e">
        <f t="shared" si="251"/>
        <v>#N/A</v>
      </c>
      <c r="AC2426" s="115" t="str">
        <f t="shared" si="245"/>
        <v/>
      </c>
      <c r="AD2426" s="145" t="str">
        <f t="shared" si="246"/>
        <v/>
      </c>
      <c r="BD2426" s="36">
        <v>2406</v>
      </c>
      <c r="BE2426" s="223"/>
      <c r="BF2426" s="231"/>
      <c r="BG2426" s="231"/>
      <c r="BH2426" s="231"/>
      <c r="BI2426" s="231"/>
      <c r="BJ2426" s="223"/>
      <c r="BK2426" s="224"/>
      <c r="BL2426" s="223"/>
      <c r="BM2426" s="224"/>
      <c r="BN2426" s="225"/>
      <c r="BO2426" s="226"/>
      <c r="BP2426" s="224"/>
      <c r="BQ2426" s="224"/>
      <c r="BR2426" s="226"/>
      <c r="BS2426" s="225"/>
      <c r="CB2426" s="258"/>
      <c r="CC2426" s="258"/>
      <c r="CD2426" s="536" t="s">
        <v>2649</v>
      </c>
      <c r="CE2426" s="533">
        <v>2</v>
      </c>
      <c r="CF2426" s="534">
        <v>2</v>
      </c>
      <c r="CG2426" s="535"/>
      <c r="CH2426" s="235"/>
    </row>
    <row r="2427" spans="8:86" ht="15" customHeight="1" x14ac:dyDescent="0.15">
      <c r="H2427" s="111">
        <f t="shared" si="244"/>
        <v>0</v>
      </c>
      <c r="I2427" s="110">
        <v>2407</v>
      </c>
      <c r="J2427" s="199"/>
      <c r="K2427" s="199"/>
      <c r="L2427" s="112" t="e">
        <f t="shared" si="247"/>
        <v>#N/A</v>
      </c>
      <c r="M2427" s="199"/>
      <c r="N2427" s="199"/>
      <c r="O2427" s="124" t="str">
        <f t="shared" si="248"/>
        <v/>
      </c>
      <c r="P2427" s="124" t="str">
        <f t="shared" si="249"/>
        <v/>
      </c>
      <c r="Q2427" s="199"/>
      <c r="R2427" s="113" t="s">
        <v>341</v>
      </c>
      <c r="S2427" s="199"/>
      <c r="T2427" s="113" t="s">
        <v>337</v>
      </c>
      <c r="U2427" s="199"/>
      <c r="V2427" s="112" t="str">
        <f t="shared" si="250"/>
        <v>１～４以外</v>
      </c>
      <c r="W2427" s="628"/>
      <c r="X2427" s="112"/>
      <c r="Y2427" s="199"/>
      <c r="Z2427" s="636"/>
      <c r="AA2427" s="200"/>
      <c r="AB2427" s="114" t="e">
        <f t="shared" si="251"/>
        <v>#N/A</v>
      </c>
      <c r="AC2427" s="115" t="str">
        <f t="shared" si="245"/>
        <v/>
      </c>
      <c r="AD2427" s="145" t="str">
        <f t="shared" si="246"/>
        <v/>
      </c>
      <c r="BD2427" s="36">
        <v>2407</v>
      </c>
      <c r="BE2427" s="223"/>
      <c r="BF2427" s="231"/>
      <c r="BG2427" s="231"/>
      <c r="BH2427" s="231"/>
      <c r="BI2427" s="231"/>
      <c r="BJ2427" s="223"/>
      <c r="BK2427" s="224"/>
      <c r="BL2427" s="223"/>
      <c r="BM2427" s="224"/>
      <c r="BN2427" s="225"/>
      <c r="BO2427" s="226"/>
      <c r="BP2427" s="224"/>
      <c r="BQ2427" s="224"/>
      <c r="BR2427" s="226"/>
      <c r="BS2427" s="225"/>
      <c r="CB2427" s="258"/>
      <c r="CC2427" s="258"/>
      <c r="CD2427" s="524" t="s">
        <v>242</v>
      </c>
      <c r="CE2427" s="525" t="s">
        <v>505</v>
      </c>
      <c r="CF2427" s="526" t="s">
        <v>725</v>
      </c>
      <c r="CG2427" s="527"/>
      <c r="CH2427" s="235"/>
    </row>
    <row r="2428" spans="8:86" ht="15" customHeight="1" x14ac:dyDescent="0.15">
      <c r="H2428" s="111">
        <f t="shared" si="244"/>
        <v>0</v>
      </c>
      <c r="I2428" s="110">
        <v>2408</v>
      </c>
      <c r="J2428" s="199"/>
      <c r="K2428" s="199"/>
      <c r="L2428" s="112" t="e">
        <f t="shared" si="247"/>
        <v>#N/A</v>
      </c>
      <c r="M2428" s="199"/>
      <c r="N2428" s="199"/>
      <c r="O2428" s="124" t="str">
        <f t="shared" si="248"/>
        <v/>
      </c>
      <c r="P2428" s="124" t="str">
        <f t="shared" si="249"/>
        <v/>
      </c>
      <c r="Q2428" s="199"/>
      <c r="R2428" s="113" t="s">
        <v>341</v>
      </c>
      <c r="S2428" s="199"/>
      <c r="T2428" s="113" t="s">
        <v>337</v>
      </c>
      <c r="U2428" s="199"/>
      <c r="V2428" s="112" t="str">
        <f t="shared" si="250"/>
        <v>１～４以外</v>
      </c>
      <c r="W2428" s="628"/>
      <c r="X2428" s="112"/>
      <c r="Y2428" s="199"/>
      <c r="Z2428" s="636"/>
      <c r="AA2428" s="200"/>
      <c r="AB2428" s="114" t="e">
        <f t="shared" si="251"/>
        <v>#N/A</v>
      </c>
      <c r="AC2428" s="115" t="str">
        <f t="shared" si="245"/>
        <v/>
      </c>
      <c r="AD2428" s="145" t="str">
        <f t="shared" si="246"/>
        <v/>
      </c>
      <c r="BD2428" s="36">
        <v>2408</v>
      </c>
      <c r="BE2428" s="223"/>
      <c r="BF2428" s="231"/>
      <c r="BG2428" s="231"/>
      <c r="BH2428" s="231"/>
      <c r="BI2428" s="231"/>
      <c r="BJ2428" s="223"/>
      <c r="BK2428" s="224"/>
      <c r="BL2428" s="223"/>
      <c r="BM2428" s="224"/>
      <c r="BN2428" s="225"/>
      <c r="BO2428" s="226"/>
      <c r="BP2428" s="224"/>
      <c r="BQ2428" s="224"/>
      <c r="BR2428" s="226"/>
      <c r="BS2428" s="225"/>
      <c r="CB2428" s="258"/>
      <c r="CC2428" s="258"/>
      <c r="CD2428" s="536" t="s">
        <v>2653</v>
      </c>
      <c r="CE2428" s="529">
        <v>2</v>
      </c>
      <c r="CF2428" s="530">
        <v>1</v>
      </c>
      <c r="CG2428" s="531">
        <f>DCOUNT($H$20:$AD$4020,"入力ﾁｪｯｸ",CD2427:CF2429)</f>
        <v>0</v>
      </c>
      <c r="CH2428" s="235"/>
    </row>
    <row r="2429" spans="8:86" ht="15" customHeight="1" x14ac:dyDescent="0.15">
      <c r="H2429" s="111">
        <f t="shared" si="244"/>
        <v>0</v>
      </c>
      <c r="I2429" s="110">
        <v>2409</v>
      </c>
      <c r="J2429" s="199"/>
      <c r="K2429" s="199"/>
      <c r="L2429" s="112" t="e">
        <f t="shared" si="247"/>
        <v>#N/A</v>
      </c>
      <c r="M2429" s="199"/>
      <c r="N2429" s="199"/>
      <c r="O2429" s="124" t="str">
        <f t="shared" si="248"/>
        <v/>
      </c>
      <c r="P2429" s="124" t="str">
        <f t="shared" si="249"/>
        <v/>
      </c>
      <c r="Q2429" s="199"/>
      <c r="R2429" s="113" t="s">
        <v>341</v>
      </c>
      <c r="S2429" s="199"/>
      <c r="T2429" s="113" t="s">
        <v>337</v>
      </c>
      <c r="U2429" s="199"/>
      <c r="V2429" s="112" t="str">
        <f t="shared" si="250"/>
        <v>１～４以外</v>
      </c>
      <c r="W2429" s="628"/>
      <c r="X2429" s="112"/>
      <c r="Y2429" s="199"/>
      <c r="Z2429" s="636"/>
      <c r="AA2429" s="200"/>
      <c r="AB2429" s="114" t="e">
        <f t="shared" si="251"/>
        <v>#N/A</v>
      </c>
      <c r="AC2429" s="115" t="str">
        <f t="shared" si="245"/>
        <v/>
      </c>
      <c r="AD2429" s="145" t="str">
        <f t="shared" si="246"/>
        <v/>
      </c>
      <c r="BD2429" s="36">
        <v>2409</v>
      </c>
      <c r="BE2429" s="223"/>
      <c r="BF2429" s="231"/>
      <c r="BG2429" s="231"/>
      <c r="BH2429" s="231"/>
      <c r="BI2429" s="231"/>
      <c r="BJ2429" s="223"/>
      <c r="BK2429" s="224"/>
      <c r="BL2429" s="223"/>
      <c r="BM2429" s="224"/>
      <c r="BN2429" s="225"/>
      <c r="BO2429" s="226"/>
      <c r="BP2429" s="224"/>
      <c r="BQ2429" s="224"/>
      <c r="BR2429" s="226"/>
      <c r="BS2429" s="225"/>
      <c r="CB2429" s="258"/>
      <c r="CC2429" s="258"/>
      <c r="CD2429" s="536" t="s">
        <v>2653</v>
      </c>
      <c r="CE2429" s="533">
        <v>2</v>
      </c>
      <c r="CF2429" s="534">
        <v>2</v>
      </c>
      <c r="CG2429" s="535"/>
      <c r="CH2429" s="235"/>
    </row>
    <row r="2430" spans="8:86" ht="15" customHeight="1" x14ac:dyDescent="0.15">
      <c r="H2430" s="111">
        <f t="shared" si="244"/>
        <v>0</v>
      </c>
      <c r="I2430" s="110">
        <v>2410</v>
      </c>
      <c r="J2430" s="199"/>
      <c r="K2430" s="199"/>
      <c r="L2430" s="112" t="e">
        <f t="shared" si="247"/>
        <v>#N/A</v>
      </c>
      <c r="M2430" s="199"/>
      <c r="N2430" s="199"/>
      <c r="O2430" s="124" t="str">
        <f t="shared" si="248"/>
        <v/>
      </c>
      <c r="P2430" s="124" t="str">
        <f t="shared" si="249"/>
        <v/>
      </c>
      <c r="Q2430" s="199"/>
      <c r="R2430" s="113" t="s">
        <v>341</v>
      </c>
      <c r="S2430" s="199"/>
      <c r="T2430" s="113" t="s">
        <v>337</v>
      </c>
      <c r="U2430" s="199"/>
      <c r="V2430" s="112" t="str">
        <f t="shared" si="250"/>
        <v>１～４以外</v>
      </c>
      <c r="W2430" s="628"/>
      <c r="X2430" s="112"/>
      <c r="Y2430" s="199"/>
      <c r="Z2430" s="636"/>
      <c r="AA2430" s="200"/>
      <c r="AB2430" s="114" t="e">
        <f t="shared" si="251"/>
        <v>#N/A</v>
      </c>
      <c r="AC2430" s="115" t="str">
        <f t="shared" si="245"/>
        <v/>
      </c>
      <c r="AD2430" s="145" t="str">
        <f t="shared" si="246"/>
        <v/>
      </c>
      <c r="BD2430" s="36">
        <v>2410</v>
      </c>
      <c r="BE2430" s="223"/>
      <c r="BF2430" s="231"/>
      <c r="BG2430" s="231"/>
      <c r="BH2430" s="231"/>
      <c r="BI2430" s="231"/>
      <c r="BJ2430" s="223"/>
      <c r="BK2430" s="224"/>
      <c r="BL2430" s="223"/>
      <c r="BM2430" s="224"/>
      <c r="BN2430" s="225"/>
      <c r="BO2430" s="226"/>
      <c r="BP2430" s="224"/>
      <c r="BQ2430" s="224"/>
      <c r="BR2430" s="226"/>
      <c r="BS2430" s="225"/>
      <c r="CB2430" s="258"/>
      <c r="CC2430" s="258"/>
      <c r="CD2430" s="524" t="s">
        <v>242</v>
      </c>
      <c r="CE2430" s="525" t="s">
        <v>505</v>
      </c>
      <c r="CF2430" s="526" t="s">
        <v>725</v>
      </c>
      <c r="CG2430" s="527"/>
      <c r="CH2430" s="235"/>
    </row>
    <row r="2431" spans="8:86" ht="15" customHeight="1" x14ac:dyDescent="0.15">
      <c r="H2431" s="111">
        <f t="shared" si="244"/>
        <v>0</v>
      </c>
      <c r="I2431" s="110">
        <v>2411</v>
      </c>
      <c r="J2431" s="199"/>
      <c r="K2431" s="199"/>
      <c r="L2431" s="112" t="e">
        <f t="shared" si="247"/>
        <v>#N/A</v>
      </c>
      <c r="M2431" s="199"/>
      <c r="N2431" s="199"/>
      <c r="O2431" s="124" t="str">
        <f t="shared" si="248"/>
        <v/>
      </c>
      <c r="P2431" s="124" t="str">
        <f t="shared" si="249"/>
        <v/>
      </c>
      <c r="Q2431" s="199"/>
      <c r="R2431" s="113" t="s">
        <v>341</v>
      </c>
      <c r="S2431" s="199"/>
      <c r="T2431" s="113" t="s">
        <v>337</v>
      </c>
      <c r="U2431" s="199"/>
      <c r="V2431" s="112" t="str">
        <f t="shared" si="250"/>
        <v>１～４以外</v>
      </c>
      <c r="W2431" s="628"/>
      <c r="X2431" s="112"/>
      <c r="Y2431" s="199"/>
      <c r="Z2431" s="636"/>
      <c r="AA2431" s="200"/>
      <c r="AB2431" s="114" t="e">
        <f t="shared" si="251"/>
        <v>#N/A</v>
      </c>
      <c r="AC2431" s="115" t="str">
        <f t="shared" si="245"/>
        <v/>
      </c>
      <c r="AD2431" s="145" t="str">
        <f t="shared" si="246"/>
        <v/>
      </c>
      <c r="BD2431" s="36">
        <v>2411</v>
      </c>
      <c r="BE2431" s="223"/>
      <c r="BF2431" s="231"/>
      <c r="BG2431" s="231"/>
      <c r="BH2431" s="231"/>
      <c r="BI2431" s="231"/>
      <c r="BJ2431" s="223"/>
      <c r="BK2431" s="224"/>
      <c r="BL2431" s="223"/>
      <c r="BM2431" s="224"/>
      <c r="BN2431" s="225"/>
      <c r="BO2431" s="226"/>
      <c r="BP2431" s="224"/>
      <c r="BQ2431" s="224"/>
      <c r="BR2431" s="226"/>
      <c r="BS2431" s="225"/>
      <c r="CB2431" s="258"/>
      <c r="CC2431" s="258"/>
      <c r="CD2431" s="536" t="s">
        <v>2658</v>
      </c>
      <c r="CE2431" s="529">
        <v>2</v>
      </c>
      <c r="CF2431" s="530">
        <v>1</v>
      </c>
      <c r="CG2431" s="531">
        <f>DCOUNT($H$20:$AD$4020,"入力ﾁｪｯｸ",CD2430:CF2432)</f>
        <v>0</v>
      </c>
      <c r="CH2431" s="235"/>
    </row>
    <row r="2432" spans="8:86" ht="15" customHeight="1" x14ac:dyDescent="0.15">
      <c r="H2432" s="111">
        <f t="shared" si="244"/>
        <v>0</v>
      </c>
      <c r="I2432" s="110">
        <v>2412</v>
      </c>
      <c r="J2432" s="199"/>
      <c r="K2432" s="199"/>
      <c r="L2432" s="112" t="e">
        <f t="shared" si="247"/>
        <v>#N/A</v>
      </c>
      <c r="M2432" s="199"/>
      <c r="N2432" s="199"/>
      <c r="O2432" s="124" t="str">
        <f t="shared" si="248"/>
        <v/>
      </c>
      <c r="P2432" s="124" t="str">
        <f t="shared" si="249"/>
        <v/>
      </c>
      <c r="Q2432" s="199"/>
      <c r="R2432" s="113" t="s">
        <v>341</v>
      </c>
      <c r="S2432" s="199"/>
      <c r="T2432" s="113" t="s">
        <v>337</v>
      </c>
      <c r="U2432" s="199"/>
      <c r="V2432" s="112" t="str">
        <f t="shared" si="250"/>
        <v>１～４以外</v>
      </c>
      <c r="W2432" s="628"/>
      <c r="X2432" s="112"/>
      <c r="Y2432" s="199"/>
      <c r="Z2432" s="636"/>
      <c r="AA2432" s="200"/>
      <c r="AB2432" s="114" t="e">
        <f t="shared" si="251"/>
        <v>#N/A</v>
      </c>
      <c r="AC2432" s="115" t="str">
        <f t="shared" si="245"/>
        <v/>
      </c>
      <c r="AD2432" s="145" t="str">
        <f t="shared" si="246"/>
        <v/>
      </c>
      <c r="BD2432" s="36">
        <v>2412</v>
      </c>
      <c r="BE2432" s="223"/>
      <c r="BF2432" s="231"/>
      <c r="BG2432" s="231"/>
      <c r="BH2432" s="231"/>
      <c r="BI2432" s="231"/>
      <c r="BJ2432" s="223"/>
      <c r="BK2432" s="224"/>
      <c r="BL2432" s="223"/>
      <c r="BM2432" s="224"/>
      <c r="BN2432" s="225"/>
      <c r="BO2432" s="226"/>
      <c r="BP2432" s="224"/>
      <c r="BQ2432" s="224"/>
      <c r="BR2432" s="226"/>
      <c r="BS2432" s="225"/>
      <c r="CB2432" s="258"/>
      <c r="CC2432" s="258"/>
      <c r="CD2432" s="536" t="s">
        <v>2658</v>
      </c>
      <c r="CE2432" s="533">
        <v>2</v>
      </c>
      <c r="CF2432" s="534">
        <v>2</v>
      </c>
      <c r="CG2432" s="535"/>
      <c r="CH2432" s="235"/>
    </row>
    <row r="2433" spans="8:86" ht="15" customHeight="1" x14ac:dyDescent="0.15">
      <c r="H2433" s="111">
        <f t="shared" si="244"/>
        <v>0</v>
      </c>
      <c r="I2433" s="110">
        <v>2413</v>
      </c>
      <c r="J2433" s="199"/>
      <c r="K2433" s="199"/>
      <c r="L2433" s="112" t="e">
        <f t="shared" si="247"/>
        <v>#N/A</v>
      </c>
      <c r="M2433" s="199"/>
      <c r="N2433" s="199"/>
      <c r="O2433" s="124" t="str">
        <f t="shared" si="248"/>
        <v/>
      </c>
      <c r="P2433" s="124" t="str">
        <f t="shared" si="249"/>
        <v/>
      </c>
      <c r="Q2433" s="199"/>
      <c r="R2433" s="113" t="s">
        <v>341</v>
      </c>
      <c r="S2433" s="199"/>
      <c r="T2433" s="113" t="s">
        <v>337</v>
      </c>
      <c r="U2433" s="199"/>
      <c r="V2433" s="112" t="str">
        <f t="shared" si="250"/>
        <v>１～４以外</v>
      </c>
      <c r="W2433" s="628"/>
      <c r="X2433" s="112"/>
      <c r="Y2433" s="199"/>
      <c r="Z2433" s="636"/>
      <c r="AA2433" s="200"/>
      <c r="AB2433" s="114" t="e">
        <f t="shared" si="251"/>
        <v>#N/A</v>
      </c>
      <c r="AC2433" s="115" t="str">
        <f t="shared" si="245"/>
        <v/>
      </c>
      <c r="AD2433" s="145" t="str">
        <f t="shared" si="246"/>
        <v/>
      </c>
      <c r="BD2433" s="36">
        <v>2413</v>
      </c>
      <c r="BE2433" s="223"/>
      <c r="BF2433" s="231"/>
      <c r="BG2433" s="231"/>
      <c r="BH2433" s="231"/>
      <c r="BI2433" s="231"/>
      <c r="BJ2433" s="223"/>
      <c r="BK2433" s="224"/>
      <c r="BL2433" s="223"/>
      <c r="BM2433" s="224"/>
      <c r="BN2433" s="225"/>
      <c r="BO2433" s="226"/>
      <c r="BP2433" s="224"/>
      <c r="BQ2433" s="224"/>
      <c r="BR2433" s="226"/>
      <c r="BS2433" s="225"/>
      <c r="CB2433" s="258"/>
      <c r="CC2433" s="258"/>
      <c r="CD2433" s="524" t="s">
        <v>242</v>
      </c>
      <c r="CE2433" s="525" t="s">
        <v>505</v>
      </c>
      <c r="CF2433" s="526" t="s">
        <v>725</v>
      </c>
      <c r="CG2433" s="527"/>
      <c r="CH2433" s="235"/>
    </row>
    <row r="2434" spans="8:86" ht="15" customHeight="1" x14ac:dyDescent="0.15">
      <c r="H2434" s="111">
        <f t="shared" si="244"/>
        <v>0</v>
      </c>
      <c r="I2434" s="110">
        <v>2414</v>
      </c>
      <c r="J2434" s="199"/>
      <c r="K2434" s="199"/>
      <c r="L2434" s="112" t="e">
        <f t="shared" si="247"/>
        <v>#N/A</v>
      </c>
      <c r="M2434" s="199"/>
      <c r="N2434" s="199"/>
      <c r="O2434" s="124" t="str">
        <f t="shared" si="248"/>
        <v/>
      </c>
      <c r="P2434" s="124" t="str">
        <f t="shared" si="249"/>
        <v/>
      </c>
      <c r="Q2434" s="199"/>
      <c r="R2434" s="113" t="s">
        <v>341</v>
      </c>
      <c r="S2434" s="199"/>
      <c r="T2434" s="113" t="s">
        <v>337</v>
      </c>
      <c r="U2434" s="199"/>
      <c r="V2434" s="112" t="str">
        <f t="shared" si="250"/>
        <v>１～４以外</v>
      </c>
      <c r="W2434" s="628"/>
      <c r="X2434" s="112"/>
      <c r="Y2434" s="199"/>
      <c r="Z2434" s="636"/>
      <c r="AA2434" s="200"/>
      <c r="AB2434" s="114" t="e">
        <f t="shared" si="251"/>
        <v>#N/A</v>
      </c>
      <c r="AC2434" s="115" t="str">
        <f t="shared" si="245"/>
        <v/>
      </c>
      <c r="AD2434" s="145" t="str">
        <f t="shared" si="246"/>
        <v/>
      </c>
      <c r="BD2434" s="36">
        <v>2414</v>
      </c>
      <c r="BE2434" s="223"/>
      <c r="BF2434" s="231"/>
      <c r="BG2434" s="231"/>
      <c r="BH2434" s="231"/>
      <c r="BI2434" s="231"/>
      <c r="BJ2434" s="223"/>
      <c r="BK2434" s="224"/>
      <c r="BL2434" s="223"/>
      <c r="BM2434" s="224"/>
      <c r="BN2434" s="225"/>
      <c r="BO2434" s="226"/>
      <c r="BP2434" s="224"/>
      <c r="BQ2434" s="224"/>
      <c r="BR2434" s="226"/>
      <c r="BS2434" s="225"/>
      <c r="CB2434" s="258"/>
      <c r="CC2434" s="258"/>
      <c r="CD2434" s="536" t="s">
        <v>2659</v>
      </c>
      <c r="CE2434" s="529">
        <v>2</v>
      </c>
      <c r="CF2434" s="530">
        <v>1</v>
      </c>
      <c r="CG2434" s="531">
        <f>DCOUNT($H$20:$AD$4020,"入力ﾁｪｯｸ",CD2433:CF2435)</f>
        <v>0</v>
      </c>
      <c r="CH2434" s="235"/>
    </row>
    <row r="2435" spans="8:86" ht="15" customHeight="1" x14ac:dyDescent="0.15">
      <c r="H2435" s="111">
        <f t="shared" si="244"/>
        <v>0</v>
      </c>
      <c r="I2435" s="110">
        <v>2415</v>
      </c>
      <c r="J2435" s="199"/>
      <c r="K2435" s="199"/>
      <c r="L2435" s="112" t="e">
        <f t="shared" si="247"/>
        <v>#N/A</v>
      </c>
      <c r="M2435" s="199"/>
      <c r="N2435" s="199"/>
      <c r="O2435" s="124" t="str">
        <f t="shared" si="248"/>
        <v/>
      </c>
      <c r="P2435" s="124" t="str">
        <f t="shared" si="249"/>
        <v/>
      </c>
      <c r="Q2435" s="199"/>
      <c r="R2435" s="113" t="s">
        <v>341</v>
      </c>
      <c r="S2435" s="199"/>
      <c r="T2435" s="113" t="s">
        <v>337</v>
      </c>
      <c r="U2435" s="199"/>
      <c r="V2435" s="112" t="str">
        <f t="shared" si="250"/>
        <v>１～４以外</v>
      </c>
      <c r="W2435" s="628"/>
      <c r="X2435" s="112"/>
      <c r="Y2435" s="199"/>
      <c r="Z2435" s="636"/>
      <c r="AA2435" s="200"/>
      <c r="AB2435" s="114" t="e">
        <f t="shared" si="251"/>
        <v>#N/A</v>
      </c>
      <c r="AC2435" s="115" t="str">
        <f t="shared" si="245"/>
        <v/>
      </c>
      <c r="AD2435" s="145" t="str">
        <f t="shared" si="246"/>
        <v/>
      </c>
      <c r="BD2435" s="36">
        <v>2415</v>
      </c>
      <c r="BE2435" s="223"/>
      <c r="BF2435" s="231"/>
      <c r="BG2435" s="231"/>
      <c r="BH2435" s="231"/>
      <c r="BI2435" s="231"/>
      <c r="BJ2435" s="223"/>
      <c r="BK2435" s="224"/>
      <c r="BL2435" s="223"/>
      <c r="BM2435" s="224"/>
      <c r="BN2435" s="225"/>
      <c r="BO2435" s="226"/>
      <c r="BP2435" s="224"/>
      <c r="BQ2435" s="224"/>
      <c r="BR2435" s="226"/>
      <c r="BS2435" s="225"/>
      <c r="CB2435" s="258"/>
      <c r="CC2435" s="258"/>
      <c r="CD2435" s="536" t="s">
        <v>2659</v>
      </c>
      <c r="CE2435" s="533">
        <v>2</v>
      </c>
      <c r="CF2435" s="534">
        <v>2</v>
      </c>
      <c r="CG2435" s="535"/>
      <c r="CH2435" s="235"/>
    </row>
    <row r="2436" spans="8:86" ht="15" customHeight="1" x14ac:dyDescent="0.15">
      <c r="H2436" s="111">
        <f t="shared" si="244"/>
        <v>0</v>
      </c>
      <c r="I2436" s="110">
        <v>2416</v>
      </c>
      <c r="J2436" s="199"/>
      <c r="K2436" s="199"/>
      <c r="L2436" s="112" t="e">
        <f t="shared" si="247"/>
        <v>#N/A</v>
      </c>
      <c r="M2436" s="199"/>
      <c r="N2436" s="199"/>
      <c r="O2436" s="124" t="str">
        <f t="shared" si="248"/>
        <v/>
      </c>
      <c r="P2436" s="124" t="str">
        <f t="shared" si="249"/>
        <v/>
      </c>
      <c r="Q2436" s="199"/>
      <c r="R2436" s="113" t="s">
        <v>341</v>
      </c>
      <c r="S2436" s="199"/>
      <c r="T2436" s="113" t="s">
        <v>337</v>
      </c>
      <c r="U2436" s="199"/>
      <c r="V2436" s="112" t="str">
        <f t="shared" si="250"/>
        <v>１～４以外</v>
      </c>
      <c r="W2436" s="628"/>
      <c r="X2436" s="112"/>
      <c r="Y2436" s="199"/>
      <c r="Z2436" s="636"/>
      <c r="AA2436" s="200"/>
      <c r="AB2436" s="114" t="e">
        <f t="shared" si="251"/>
        <v>#N/A</v>
      </c>
      <c r="AC2436" s="115" t="str">
        <f t="shared" si="245"/>
        <v/>
      </c>
      <c r="AD2436" s="145" t="str">
        <f t="shared" si="246"/>
        <v/>
      </c>
      <c r="BD2436" s="36">
        <v>2416</v>
      </c>
      <c r="BE2436" s="223"/>
      <c r="BF2436" s="231"/>
      <c r="BG2436" s="231"/>
      <c r="BH2436" s="231"/>
      <c r="BI2436" s="231"/>
      <c r="BJ2436" s="223"/>
      <c r="BK2436" s="224"/>
      <c r="BL2436" s="223"/>
      <c r="BM2436" s="224"/>
      <c r="BN2436" s="225"/>
      <c r="BO2436" s="226"/>
      <c r="BP2436" s="224"/>
      <c r="BQ2436" s="224"/>
      <c r="BR2436" s="226"/>
      <c r="BS2436" s="225"/>
      <c r="CB2436" s="258"/>
      <c r="CC2436" s="258"/>
      <c r="CD2436" s="524" t="s">
        <v>242</v>
      </c>
      <c r="CE2436" s="525" t="s">
        <v>505</v>
      </c>
      <c r="CF2436" s="526" t="s">
        <v>725</v>
      </c>
      <c r="CG2436" s="527"/>
      <c r="CH2436" s="235"/>
    </row>
    <row r="2437" spans="8:86" ht="15" customHeight="1" x14ac:dyDescent="0.15">
      <c r="H2437" s="111">
        <f t="shared" si="244"/>
        <v>0</v>
      </c>
      <c r="I2437" s="110">
        <v>2417</v>
      </c>
      <c r="J2437" s="199"/>
      <c r="K2437" s="199"/>
      <c r="L2437" s="112" t="e">
        <f t="shared" si="247"/>
        <v>#N/A</v>
      </c>
      <c r="M2437" s="199"/>
      <c r="N2437" s="199"/>
      <c r="O2437" s="124" t="str">
        <f t="shared" si="248"/>
        <v/>
      </c>
      <c r="P2437" s="124" t="str">
        <f t="shared" si="249"/>
        <v/>
      </c>
      <c r="Q2437" s="199"/>
      <c r="R2437" s="113" t="s">
        <v>341</v>
      </c>
      <c r="S2437" s="199"/>
      <c r="T2437" s="113" t="s">
        <v>337</v>
      </c>
      <c r="U2437" s="199"/>
      <c r="V2437" s="112" t="str">
        <f t="shared" si="250"/>
        <v>１～４以外</v>
      </c>
      <c r="W2437" s="628"/>
      <c r="X2437" s="112"/>
      <c r="Y2437" s="199"/>
      <c r="Z2437" s="636"/>
      <c r="AA2437" s="200"/>
      <c r="AB2437" s="114" t="e">
        <f t="shared" si="251"/>
        <v>#N/A</v>
      </c>
      <c r="AC2437" s="115" t="str">
        <f t="shared" si="245"/>
        <v/>
      </c>
      <c r="AD2437" s="145" t="str">
        <f t="shared" si="246"/>
        <v/>
      </c>
      <c r="BD2437" s="36">
        <v>2417</v>
      </c>
      <c r="BE2437" s="223"/>
      <c r="BF2437" s="231"/>
      <c r="BG2437" s="231"/>
      <c r="BH2437" s="231"/>
      <c r="BI2437" s="231"/>
      <c r="BJ2437" s="223"/>
      <c r="BK2437" s="224"/>
      <c r="BL2437" s="223"/>
      <c r="BM2437" s="224"/>
      <c r="BN2437" s="225"/>
      <c r="BO2437" s="226"/>
      <c r="BP2437" s="224"/>
      <c r="BQ2437" s="224"/>
      <c r="BR2437" s="226"/>
      <c r="BS2437" s="225"/>
      <c r="CB2437" s="258"/>
      <c r="CC2437" s="258"/>
      <c r="CD2437" s="536" t="s">
        <v>2660</v>
      </c>
      <c r="CE2437" s="529">
        <v>2</v>
      </c>
      <c r="CF2437" s="530">
        <v>1</v>
      </c>
      <c r="CG2437" s="531">
        <f>DCOUNT($H$20:$AD$4020,"入力ﾁｪｯｸ",CD2436:CF2438)</f>
        <v>0</v>
      </c>
      <c r="CH2437" s="235"/>
    </row>
    <row r="2438" spans="8:86" ht="15" customHeight="1" x14ac:dyDescent="0.15">
      <c r="H2438" s="111">
        <f t="shared" si="244"/>
        <v>0</v>
      </c>
      <c r="I2438" s="110">
        <v>2418</v>
      </c>
      <c r="J2438" s="199"/>
      <c r="K2438" s="199"/>
      <c r="L2438" s="112" t="e">
        <f t="shared" si="247"/>
        <v>#N/A</v>
      </c>
      <c r="M2438" s="199"/>
      <c r="N2438" s="199"/>
      <c r="O2438" s="124" t="str">
        <f t="shared" si="248"/>
        <v/>
      </c>
      <c r="P2438" s="124" t="str">
        <f t="shared" si="249"/>
        <v/>
      </c>
      <c r="Q2438" s="199"/>
      <c r="R2438" s="113" t="s">
        <v>341</v>
      </c>
      <c r="S2438" s="199"/>
      <c r="T2438" s="113" t="s">
        <v>337</v>
      </c>
      <c r="U2438" s="199"/>
      <c r="V2438" s="112" t="str">
        <f t="shared" si="250"/>
        <v>１～４以外</v>
      </c>
      <c r="W2438" s="628"/>
      <c r="X2438" s="112"/>
      <c r="Y2438" s="199"/>
      <c r="Z2438" s="636"/>
      <c r="AA2438" s="200"/>
      <c r="AB2438" s="114" t="e">
        <f t="shared" si="251"/>
        <v>#N/A</v>
      </c>
      <c r="AC2438" s="115" t="str">
        <f t="shared" si="245"/>
        <v/>
      </c>
      <c r="AD2438" s="145" t="str">
        <f t="shared" si="246"/>
        <v/>
      </c>
      <c r="BD2438" s="36">
        <v>2418</v>
      </c>
      <c r="BE2438" s="223"/>
      <c r="BF2438" s="231"/>
      <c r="BG2438" s="231"/>
      <c r="BH2438" s="231"/>
      <c r="BI2438" s="231"/>
      <c r="BJ2438" s="223"/>
      <c r="BK2438" s="224"/>
      <c r="BL2438" s="223"/>
      <c r="BM2438" s="224"/>
      <c r="BN2438" s="225"/>
      <c r="BO2438" s="226"/>
      <c r="BP2438" s="224"/>
      <c r="BQ2438" s="224"/>
      <c r="BR2438" s="226"/>
      <c r="BS2438" s="225"/>
      <c r="CB2438" s="258"/>
      <c r="CC2438" s="258"/>
      <c r="CD2438" s="536" t="s">
        <v>2661</v>
      </c>
      <c r="CE2438" s="533">
        <v>2</v>
      </c>
      <c r="CF2438" s="534">
        <v>2</v>
      </c>
      <c r="CG2438" s="535"/>
      <c r="CH2438" s="235"/>
    </row>
    <row r="2439" spans="8:86" ht="15" customHeight="1" x14ac:dyDescent="0.15">
      <c r="H2439" s="111">
        <f t="shared" si="244"/>
        <v>0</v>
      </c>
      <c r="I2439" s="110">
        <v>2419</v>
      </c>
      <c r="J2439" s="199"/>
      <c r="K2439" s="199"/>
      <c r="L2439" s="112" t="e">
        <f t="shared" si="247"/>
        <v>#N/A</v>
      </c>
      <c r="M2439" s="199"/>
      <c r="N2439" s="199"/>
      <c r="O2439" s="124" t="str">
        <f t="shared" si="248"/>
        <v/>
      </c>
      <c r="P2439" s="124" t="str">
        <f t="shared" si="249"/>
        <v/>
      </c>
      <c r="Q2439" s="199"/>
      <c r="R2439" s="113" t="s">
        <v>341</v>
      </c>
      <c r="S2439" s="199"/>
      <c r="T2439" s="113" t="s">
        <v>337</v>
      </c>
      <c r="U2439" s="199"/>
      <c r="V2439" s="112" t="str">
        <f t="shared" si="250"/>
        <v>１～４以外</v>
      </c>
      <c r="W2439" s="628"/>
      <c r="X2439" s="112"/>
      <c r="Y2439" s="199"/>
      <c r="Z2439" s="636"/>
      <c r="AA2439" s="200"/>
      <c r="AB2439" s="114" t="e">
        <f t="shared" si="251"/>
        <v>#N/A</v>
      </c>
      <c r="AC2439" s="115" t="str">
        <f t="shared" si="245"/>
        <v/>
      </c>
      <c r="AD2439" s="145" t="str">
        <f t="shared" si="246"/>
        <v/>
      </c>
      <c r="BD2439" s="36">
        <v>2419</v>
      </c>
      <c r="BE2439" s="223"/>
      <c r="BF2439" s="231"/>
      <c r="BG2439" s="231"/>
      <c r="BH2439" s="231"/>
      <c r="BI2439" s="231"/>
      <c r="BJ2439" s="223"/>
      <c r="BK2439" s="224"/>
      <c r="BL2439" s="223"/>
      <c r="BM2439" s="224"/>
      <c r="BN2439" s="225"/>
      <c r="BO2439" s="226"/>
      <c r="BP2439" s="224"/>
      <c r="BQ2439" s="224"/>
      <c r="BR2439" s="226"/>
      <c r="BS2439" s="225"/>
      <c r="CB2439" s="258"/>
      <c r="CC2439" s="258"/>
      <c r="CD2439" s="524" t="s">
        <v>242</v>
      </c>
      <c r="CE2439" s="525" t="s">
        <v>505</v>
      </c>
      <c r="CF2439" s="526" t="s">
        <v>725</v>
      </c>
      <c r="CG2439" s="527"/>
      <c r="CH2439" s="235"/>
    </row>
    <row r="2440" spans="8:86" ht="15" customHeight="1" x14ac:dyDescent="0.15">
      <c r="H2440" s="111">
        <f t="shared" si="244"/>
        <v>0</v>
      </c>
      <c r="I2440" s="110">
        <v>2420</v>
      </c>
      <c r="J2440" s="199"/>
      <c r="K2440" s="199"/>
      <c r="L2440" s="112" t="e">
        <f t="shared" si="247"/>
        <v>#N/A</v>
      </c>
      <c r="M2440" s="199"/>
      <c r="N2440" s="199"/>
      <c r="O2440" s="124" t="str">
        <f t="shared" si="248"/>
        <v/>
      </c>
      <c r="P2440" s="124" t="str">
        <f t="shared" si="249"/>
        <v/>
      </c>
      <c r="Q2440" s="199"/>
      <c r="R2440" s="113" t="s">
        <v>341</v>
      </c>
      <c r="S2440" s="199"/>
      <c r="T2440" s="113" t="s">
        <v>337</v>
      </c>
      <c r="U2440" s="199"/>
      <c r="V2440" s="112" t="str">
        <f t="shared" si="250"/>
        <v>１～４以外</v>
      </c>
      <c r="W2440" s="628"/>
      <c r="X2440" s="112"/>
      <c r="Y2440" s="199"/>
      <c r="Z2440" s="636"/>
      <c r="AA2440" s="200"/>
      <c r="AB2440" s="114" t="e">
        <f t="shared" si="251"/>
        <v>#N/A</v>
      </c>
      <c r="AC2440" s="115" t="str">
        <f t="shared" si="245"/>
        <v/>
      </c>
      <c r="AD2440" s="145" t="str">
        <f t="shared" si="246"/>
        <v/>
      </c>
      <c r="BD2440" s="36">
        <v>2420</v>
      </c>
      <c r="BE2440" s="223"/>
      <c r="BF2440" s="231"/>
      <c r="BG2440" s="231"/>
      <c r="BH2440" s="231"/>
      <c r="BI2440" s="231"/>
      <c r="BJ2440" s="223"/>
      <c r="BK2440" s="224"/>
      <c r="BL2440" s="223"/>
      <c r="BM2440" s="224"/>
      <c r="BN2440" s="225"/>
      <c r="BO2440" s="226"/>
      <c r="BP2440" s="224"/>
      <c r="BQ2440" s="224"/>
      <c r="BR2440" s="226"/>
      <c r="BS2440" s="225"/>
      <c r="CB2440" s="258"/>
      <c r="CC2440" s="258"/>
      <c r="CD2440" s="536" t="s">
        <v>2665</v>
      </c>
      <c r="CE2440" s="529">
        <v>2</v>
      </c>
      <c r="CF2440" s="530">
        <v>1</v>
      </c>
      <c r="CG2440" s="531">
        <f>DCOUNT($H$20:$AD$4020,"入力ﾁｪｯｸ",CD2439:CF2441)</f>
        <v>0</v>
      </c>
      <c r="CH2440" s="235"/>
    </row>
    <row r="2441" spans="8:86" ht="15" customHeight="1" x14ac:dyDescent="0.15">
      <c r="H2441" s="111">
        <f t="shared" si="244"/>
        <v>0</v>
      </c>
      <c r="I2441" s="110">
        <v>2421</v>
      </c>
      <c r="J2441" s="199"/>
      <c r="K2441" s="199"/>
      <c r="L2441" s="112" t="e">
        <f t="shared" si="247"/>
        <v>#N/A</v>
      </c>
      <c r="M2441" s="199"/>
      <c r="N2441" s="199"/>
      <c r="O2441" s="124" t="str">
        <f t="shared" si="248"/>
        <v/>
      </c>
      <c r="P2441" s="124" t="str">
        <f t="shared" si="249"/>
        <v/>
      </c>
      <c r="Q2441" s="199"/>
      <c r="R2441" s="113" t="s">
        <v>341</v>
      </c>
      <c r="S2441" s="199"/>
      <c r="T2441" s="113" t="s">
        <v>337</v>
      </c>
      <c r="U2441" s="199"/>
      <c r="V2441" s="112" t="str">
        <f t="shared" si="250"/>
        <v>１～４以外</v>
      </c>
      <c r="W2441" s="628"/>
      <c r="X2441" s="112"/>
      <c r="Y2441" s="199"/>
      <c r="Z2441" s="636"/>
      <c r="AA2441" s="200"/>
      <c r="AB2441" s="114" t="e">
        <f t="shared" si="251"/>
        <v>#N/A</v>
      </c>
      <c r="AC2441" s="115" t="str">
        <f t="shared" si="245"/>
        <v/>
      </c>
      <c r="AD2441" s="145" t="str">
        <f t="shared" si="246"/>
        <v/>
      </c>
      <c r="BD2441" s="36">
        <v>2421</v>
      </c>
      <c r="BE2441" s="223"/>
      <c r="BF2441" s="231"/>
      <c r="BG2441" s="231"/>
      <c r="BH2441" s="231"/>
      <c r="BI2441" s="231"/>
      <c r="BJ2441" s="223"/>
      <c r="BK2441" s="224"/>
      <c r="BL2441" s="223"/>
      <c r="BM2441" s="224"/>
      <c r="BN2441" s="225"/>
      <c r="BO2441" s="226"/>
      <c r="BP2441" s="224"/>
      <c r="BQ2441" s="224"/>
      <c r="BR2441" s="226"/>
      <c r="BS2441" s="225"/>
      <c r="CB2441" s="258"/>
      <c r="CC2441" s="258"/>
      <c r="CD2441" s="536" t="s">
        <v>2665</v>
      </c>
      <c r="CE2441" s="533">
        <v>2</v>
      </c>
      <c r="CF2441" s="534">
        <v>2</v>
      </c>
      <c r="CG2441" s="535"/>
      <c r="CH2441" s="235"/>
    </row>
    <row r="2442" spans="8:86" ht="15" customHeight="1" x14ac:dyDescent="0.15">
      <c r="H2442" s="111">
        <f t="shared" si="244"/>
        <v>0</v>
      </c>
      <c r="I2442" s="110">
        <v>2422</v>
      </c>
      <c r="J2442" s="199"/>
      <c r="K2442" s="199"/>
      <c r="L2442" s="112" t="e">
        <f t="shared" si="247"/>
        <v>#N/A</v>
      </c>
      <c r="M2442" s="199"/>
      <c r="N2442" s="199"/>
      <c r="O2442" s="124" t="str">
        <f t="shared" si="248"/>
        <v/>
      </c>
      <c r="P2442" s="124" t="str">
        <f t="shared" si="249"/>
        <v/>
      </c>
      <c r="Q2442" s="199"/>
      <c r="R2442" s="113" t="s">
        <v>341</v>
      </c>
      <c r="S2442" s="199"/>
      <c r="T2442" s="113" t="s">
        <v>337</v>
      </c>
      <c r="U2442" s="199"/>
      <c r="V2442" s="112" t="str">
        <f t="shared" si="250"/>
        <v>１～４以外</v>
      </c>
      <c r="W2442" s="628"/>
      <c r="X2442" s="112"/>
      <c r="Y2442" s="199"/>
      <c r="Z2442" s="636"/>
      <c r="AA2442" s="200"/>
      <c r="AB2442" s="114" t="e">
        <f t="shared" si="251"/>
        <v>#N/A</v>
      </c>
      <c r="AC2442" s="115" t="str">
        <f t="shared" si="245"/>
        <v/>
      </c>
      <c r="AD2442" s="145" t="str">
        <f t="shared" si="246"/>
        <v/>
      </c>
      <c r="BD2442" s="36">
        <v>2422</v>
      </c>
      <c r="BE2442" s="223"/>
      <c r="BF2442" s="231"/>
      <c r="BG2442" s="231"/>
      <c r="BH2442" s="231"/>
      <c r="BI2442" s="231"/>
      <c r="BJ2442" s="223"/>
      <c r="BK2442" s="224"/>
      <c r="BL2442" s="223"/>
      <c r="BM2442" s="224"/>
      <c r="BN2442" s="225"/>
      <c r="BO2442" s="226"/>
      <c r="BP2442" s="224"/>
      <c r="BQ2442" s="224"/>
      <c r="BR2442" s="226"/>
      <c r="BS2442" s="225"/>
      <c r="CB2442" s="258"/>
      <c r="CC2442" s="258"/>
      <c r="CD2442" s="524" t="s">
        <v>242</v>
      </c>
      <c r="CE2442" s="525" t="s">
        <v>505</v>
      </c>
      <c r="CF2442" s="526" t="s">
        <v>725</v>
      </c>
      <c r="CG2442" s="527"/>
      <c r="CH2442" s="235"/>
    </row>
    <row r="2443" spans="8:86" ht="15" customHeight="1" x14ac:dyDescent="0.15">
      <c r="H2443" s="111">
        <f t="shared" si="244"/>
        <v>0</v>
      </c>
      <c r="I2443" s="110">
        <v>2423</v>
      </c>
      <c r="J2443" s="199"/>
      <c r="K2443" s="199"/>
      <c r="L2443" s="112" t="e">
        <f t="shared" si="247"/>
        <v>#N/A</v>
      </c>
      <c r="M2443" s="199"/>
      <c r="N2443" s="199"/>
      <c r="O2443" s="124" t="str">
        <f t="shared" si="248"/>
        <v/>
      </c>
      <c r="P2443" s="124" t="str">
        <f t="shared" si="249"/>
        <v/>
      </c>
      <c r="Q2443" s="199"/>
      <c r="R2443" s="113" t="s">
        <v>341</v>
      </c>
      <c r="S2443" s="199"/>
      <c r="T2443" s="113" t="s">
        <v>337</v>
      </c>
      <c r="U2443" s="199"/>
      <c r="V2443" s="112" t="str">
        <f t="shared" si="250"/>
        <v>１～４以外</v>
      </c>
      <c r="W2443" s="628"/>
      <c r="X2443" s="112"/>
      <c r="Y2443" s="199"/>
      <c r="Z2443" s="636"/>
      <c r="AA2443" s="200"/>
      <c r="AB2443" s="114" t="e">
        <f t="shared" si="251"/>
        <v>#N/A</v>
      </c>
      <c r="AC2443" s="115" t="str">
        <f t="shared" si="245"/>
        <v/>
      </c>
      <c r="AD2443" s="145" t="str">
        <f t="shared" si="246"/>
        <v/>
      </c>
      <c r="BD2443" s="36">
        <v>2423</v>
      </c>
      <c r="BE2443" s="223"/>
      <c r="BF2443" s="231"/>
      <c r="BG2443" s="231"/>
      <c r="BH2443" s="231"/>
      <c r="BI2443" s="231"/>
      <c r="BJ2443" s="223"/>
      <c r="BK2443" s="224"/>
      <c r="BL2443" s="223"/>
      <c r="BM2443" s="224"/>
      <c r="BN2443" s="225"/>
      <c r="BO2443" s="226"/>
      <c r="BP2443" s="224"/>
      <c r="BQ2443" s="224"/>
      <c r="BR2443" s="226"/>
      <c r="BS2443" s="225"/>
      <c r="CB2443" s="258"/>
      <c r="CC2443" s="258"/>
      <c r="CD2443" s="536" t="s">
        <v>2667</v>
      </c>
      <c r="CE2443" s="529">
        <v>2</v>
      </c>
      <c r="CF2443" s="530">
        <v>1</v>
      </c>
      <c r="CG2443" s="531">
        <f>DCOUNT($H$20:$AD$4020,"入力ﾁｪｯｸ",CD2442:CF2444)</f>
        <v>0</v>
      </c>
      <c r="CH2443" s="235"/>
    </row>
    <row r="2444" spans="8:86" ht="15" customHeight="1" x14ac:dyDescent="0.15">
      <c r="H2444" s="111">
        <f t="shared" si="244"/>
        <v>0</v>
      </c>
      <c r="I2444" s="110">
        <v>2424</v>
      </c>
      <c r="J2444" s="199"/>
      <c r="K2444" s="199"/>
      <c r="L2444" s="112" t="e">
        <f t="shared" si="247"/>
        <v>#N/A</v>
      </c>
      <c r="M2444" s="199"/>
      <c r="N2444" s="199"/>
      <c r="O2444" s="124" t="str">
        <f t="shared" si="248"/>
        <v/>
      </c>
      <c r="P2444" s="124" t="str">
        <f t="shared" si="249"/>
        <v/>
      </c>
      <c r="Q2444" s="199"/>
      <c r="R2444" s="113" t="s">
        <v>341</v>
      </c>
      <c r="S2444" s="199"/>
      <c r="T2444" s="113" t="s">
        <v>337</v>
      </c>
      <c r="U2444" s="199"/>
      <c r="V2444" s="112" t="str">
        <f t="shared" si="250"/>
        <v>１～４以外</v>
      </c>
      <c r="W2444" s="628"/>
      <c r="X2444" s="112"/>
      <c r="Y2444" s="199"/>
      <c r="Z2444" s="636"/>
      <c r="AA2444" s="200"/>
      <c r="AB2444" s="114" t="e">
        <f t="shared" si="251"/>
        <v>#N/A</v>
      </c>
      <c r="AC2444" s="115" t="str">
        <f t="shared" si="245"/>
        <v/>
      </c>
      <c r="AD2444" s="145" t="str">
        <f t="shared" si="246"/>
        <v/>
      </c>
      <c r="BD2444" s="36">
        <v>2424</v>
      </c>
      <c r="BE2444" s="223"/>
      <c r="BF2444" s="231"/>
      <c r="BG2444" s="231"/>
      <c r="BH2444" s="231"/>
      <c r="BI2444" s="231"/>
      <c r="BJ2444" s="223"/>
      <c r="BK2444" s="224"/>
      <c r="BL2444" s="223"/>
      <c r="BM2444" s="224"/>
      <c r="BN2444" s="225"/>
      <c r="BO2444" s="226"/>
      <c r="BP2444" s="224"/>
      <c r="BQ2444" s="224"/>
      <c r="BR2444" s="226"/>
      <c r="BS2444" s="225"/>
      <c r="CB2444" s="258"/>
      <c r="CC2444" s="258"/>
      <c r="CD2444" s="536" t="s">
        <v>2667</v>
      </c>
      <c r="CE2444" s="533">
        <v>2</v>
      </c>
      <c r="CF2444" s="534">
        <v>2</v>
      </c>
      <c r="CG2444" s="535"/>
      <c r="CH2444" s="235"/>
    </row>
    <row r="2445" spans="8:86" ht="15" customHeight="1" x14ac:dyDescent="0.15">
      <c r="H2445" s="111">
        <f t="shared" si="244"/>
        <v>0</v>
      </c>
      <c r="I2445" s="110">
        <v>2425</v>
      </c>
      <c r="J2445" s="199"/>
      <c r="K2445" s="199"/>
      <c r="L2445" s="112" t="e">
        <f t="shared" si="247"/>
        <v>#N/A</v>
      </c>
      <c r="M2445" s="199"/>
      <c r="N2445" s="199"/>
      <c r="O2445" s="124" t="str">
        <f t="shared" si="248"/>
        <v/>
      </c>
      <c r="P2445" s="124" t="str">
        <f t="shared" si="249"/>
        <v/>
      </c>
      <c r="Q2445" s="199"/>
      <c r="R2445" s="113" t="s">
        <v>341</v>
      </c>
      <c r="S2445" s="199"/>
      <c r="T2445" s="113" t="s">
        <v>337</v>
      </c>
      <c r="U2445" s="199"/>
      <c r="V2445" s="112" t="str">
        <f t="shared" si="250"/>
        <v>１～４以外</v>
      </c>
      <c r="W2445" s="628"/>
      <c r="X2445" s="112"/>
      <c r="Y2445" s="199"/>
      <c r="Z2445" s="636"/>
      <c r="AA2445" s="200"/>
      <c r="AB2445" s="114" t="e">
        <f t="shared" si="251"/>
        <v>#N/A</v>
      </c>
      <c r="AC2445" s="115" t="str">
        <f t="shared" si="245"/>
        <v/>
      </c>
      <c r="AD2445" s="145" t="str">
        <f t="shared" si="246"/>
        <v/>
      </c>
      <c r="BD2445" s="36">
        <v>2425</v>
      </c>
      <c r="BE2445" s="223"/>
      <c r="BF2445" s="231"/>
      <c r="BG2445" s="231"/>
      <c r="BH2445" s="231"/>
      <c r="BI2445" s="231"/>
      <c r="BJ2445" s="223"/>
      <c r="BK2445" s="224"/>
      <c r="BL2445" s="223"/>
      <c r="BM2445" s="224"/>
      <c r="BN2445" s="225"/>
      <c r="BO2445" s="226"/>
      <c r="BP2445" s="224"/>
      <c r="BQ2445" s="224"/>
      <c r="BR2445" s="226"/>
      <c r="BS2445" s="225"/>
      <c r="CB2445" s="258"/>
      <c r="CC2445" s="258"/>
      <c r="CD2445" s="524" t="s">
        <v>242</v>
      </c>
      <c r="CE2445" s="525" t="s">
        <v>505</v>
      </c>
      <c r="CF2445" s="526" t="s">
        <v>725</v>
      </c>
      <c r="CG2445" s="527"/>
      <c r="CH2445" s="235"/>
    </row>
    <row r="2446" spans="8:86" ht="15" customHeight="1" x14ac:dyDescent="0.15">
      <c r="H2446" s="111">
        <f t="shared" si="244"/>
        <v>0</v>
      </c>
      <c r="I2446" s="110">
        <v>2426</v>
      </c>
      <c r="J2446" s="199"/>
      <c r="K2446" s="199"/>
      <c r="L2446" s="112" t="e">
        <f t="shared" si="247"/>
        <v>#N/A</v>
      </c>
      <c r="M2446" s="199"/>
      <c r="N2446" s="199"/>
      <c r="O2446" s="124" t="str">
        <f t="shared" si="248"/>
        <v/>
      </c>
      <c r="P2446" s="124" t="str">
        <f t="shared" si="249"/>
        <v/>
      </c>
      <c r="Q2446" s="199"/>
      <c r="R2446" s="113" t="s">
        <v>341</v>
      </c>
      <c r="S2446" s="199"/>
      <c r="T2446" s="113" t="s">
        <v>337</v>
      </c>
      <c r="U2446" s="199"/>
      <c r="V2446" s="112" t="str">
        <f t="shared" si="250"/>
        <v>１～４以外</v>
      </c>
      <c r="W2446" s="628"/>
      <c r="X2446" s="112"/>
      <c r="Y2446" s="199"/>
      <c r="Z2446" s="636"/>
      <c r="AA2446" s="200"/>
      <c r="AB2446" s="114" t="e">
        <f t="shared" si="251"/>
        <v>#N/A</v>
      </c>
      <c r="AC2446" s="115" t="str">
        <f t="shared" si="245"/>
        <v/>
      </c>
      <c r="AD2446" s="145" t="str">
        <f t="shared" si="246"/>
        <v/>
      </c>
      <c r="BD2446" s="36">
        <v>2426</v>
      </c>
      <c r="BE2446" s="223"/>
      <c r="BF2446" s="231"/>
      <c r="BG2446" s="231"/>
      <c r="BH2446" s="231"/>
      <c r="BI2446" s="231"/>
      <c r="BJ2446" s="223"/>
      <c r="BK2446" s="224"/>
      <c r="BL2446" s="223"/>
      <c r="BM2446" s="224"/>
      <c r="BN2446" s="225"/>
      <c r="BO2446" s="226"/>
      <c r="BP2446" s="224"/>
      <c r="BQ2446" s="224"/>
      <c r="BR2446" s="226"/>
      <c r="BS2446" s="225"/>
      <c r="CB2446" s="258"/>
      <c r="CC2446" s="258"/>
      <c r="CD2446" s="536" t="s">
        <v>2669</v>
      </c>
      <c r="CE2446" s="529">
        <v>2</v>
      </c>
      <c r="CF2446" s="530">
        <v>1</v>
      </c>
      <c r="CG2446" s="531">
        <f>DCOUNT($H$20:$AD$4020,"入力ﾁｪｯｸ",CD2445:CF2447)</f>
        <v>0</v>
      </c>
      <c r="CH2446" s="235"/>
    </row>
    <row r="2447" spans="8:86" ht="15" customHeight="1" x14ac:dyDescent="0.15">
      <c r="H2447" s="111">
        <f t="shared" si="244"/>
        <v>0</v>
      </c>
      <c r="I2447" s="110">
        <v>2427</v>
      </c>
      <c r="J2447" s="199"/>
      <c r="K2447" s="199"/>
      <c r="L2447" s="112" t="e">
        <f t="shared" si="247"/>
        <v>#N/A</v>
      </c>
      <c r="M2447" s="199"/>
      <c r="N2447" s="199"/>
      <c r="O2447" s="124" t="str">
        <f t="shared" si="248"/>
        <v/>
      </c>
      <c r="P2447" s="124" t="str">
        <f t="shared" si="249"/>
        <v/>
      </c>
      <c r="Q2447" s="199"/>
      <c r="R2447" s="113" t="s">
        <v>341</v>
      </c>
      <c r="S2447" s="199"/>
      <c r="T2447" s="113" t="s">
        <v>337</v>
      </c>
      <c r="U2447" s="199"/>
      <c r="V2447" s="112" t="str">
        <f t="shared" si="250"/>
        <v>１～４以外</v>
      </c>
      <c r="W2447" s="628"/>
      <c r="X2447" s="112"/>
      <c r="Y2447" s="199"/>
      <c r="Z2447" s="636"/>
      <c r="AA2447" s="200"/>
      <c r="AB2447" s="114" t="e">
        <f t="shared" si="251"/>
        <v>#N/A</v>
      </c>
      <c r="AC2447" s="115" t="str">
        <f t="shared" si="245"/>
        <v/>
      </c>
      <c r="AD2447" s="145" t="str">
        <f t="shared" si="246"/>
        <v/>
      </c>
      <c r="BD2447" s="36">
        <v>2427</v>
      </c>
      <c r="BE2447" s="223"/>
      <c r="BF2447" s="231"/>
      <c r="BG2447" s="231"/>
      <c r="BH2447" s="231"/>
      <c r="BI2447" s="231"/>
      <c r="BJ2447" s="223"/>
      <c r="BK2447" s="224"/>
      <c r="BL2447" s="223"/>
      <c r="BM2447" s="224"/>
      <c r="BN2447" s="225"/>
      <c r="BO2447" s="226"/>
      <c r="BP2447" s="224"/>
      <c r="BQ2447" s="224"/>
      <c r="BR2447" s="226"/>
      <c r="BS2447" s="225"/>
      <c r="CB2447" s="258"/>
      <c r="CC2447" s="258"/>
      <c r="CD2447" s="536" t="s">
        <v>2669</v>
      </c>
      <c r="CE2447" s="533">
        <v>2</v>
      </c>
      <c r="CF2447" s="534">
        <v>2</v>
      </c>
      <c r="CG2447" s="535"/>
      <c r="CH2447" s="235"/>
    </row>
    <row r="2448" spans="8:86" ht="15" customHeight="1" x14ac:dyDescent="0.15">
      <c r="H2448" s="111">
        <f t="shared" si="244"/>
        <v>0</v>
      </c>
      <c r="I2448" s="110">
        <v>2428</v>
      </c>
      <c r="J2448" s="199"/>
      <c r="K2448" s="199"/>
      <c r="L2448" s="112" t="e">
        <f t="shared" si="247"/>
        <v>#N/A</v>
      </c>
      <c r="M2448" s="199"/>
      <c r="N2448" s="199"/>
      <c r="O2448" s="124" t="str">
        <f t="shared" si="248"/>
        <v/>
      </c>
      <c r="P2448" s="124" t="str">
        <f t="shared" si="249"/>
        <v/>
      </c>
      <c r="Q2448" s="199"/>
      <c r="R2448" s="113" t="s">
        <v>341</v>
      </c>
      <c r="S2448" s="199"/>
      <c r="T2448" s="113" t="s">
        <v>337</v>
      </c>
      <c r="U2448" s="199"/>
      <c r="V2448" s="112" t="str">
        <f t="shared" si="250"/>
        <v>１～４以外</v>
      </c>
      <c r="W2448" s="628"/>
      <c r="X2448" s="112"/>
      <c r="Y2448" s="199"/>
      <c r="Z2448" s="636"/>
      <c r="AA2448" s="200"/>
      <c r="AB2448" s="114" t="e">
        <f t="shared" si="251"/>
        <v>#N/A</v>
      </c>
      <c r="AC2448" s="115" t="str">
        <f t="shared" si="245"/>
        <v/>
      </c>
      <c r="AD2448" s="145" t="str">
        <f t="shared" si="246"/>
        <v/>
      </c>
      <c r="BD2448" s="36">
        <v>2428</v>
      </c>
      <c r="BE2448" s="223"/>
      <c r="BF2448" s="231"/>
      <c r="BG2448" s="231"/>
      <c r="BH2448" s="231"/>
      <c r="BI2448" s="231"/>
      <c r="BJ2448" s="223"/>
      <c r="BK2448" s="224"/>
      <c r="BL2448" s="223"/>
      <c r="BM2448" s="224"/>
      <c r="BN2448" s="225"/>
      <c r="BO2448" s="226"/>
      <c r="BP2448" s="224"/>
      <c r="BQ2448" s="224"/>
      <c r="BR2448" s="226"/>
      <c r="BS2448" s="225"/>
      <c r="CB2448" s="251" t="s">
        <v>617</v>
      </c>
      <c r="CC2448" s="304">
        <f>SUM(CG2448:CG2468)</f>
        <v>0</v>
      </c>
      <c r="CD2448" s="276" t="s">
        <v>2026</v>
      </c>
      <c r="CE2448" s="277" t="s">
        <v>505</v>
      </c>
      <c r="CF2448" s="253" t="s">
        <v>725</v>
      </c>
      <c r="CG2448" s="278"/>
      <c r="CH2448" s="235"/>
    </row>
    <row r="2449" spans="8:86" ht="15" customHeight="1" x14ac:dyDescent="0.15">
      <c r="H2449" s="111">
        <f t="shared" si="244"/>
        <v>0</v>
      </c>
      <c r="I2449" s="110">
        <v>2429</v>
      </c>
      <c r="J2449" s="199"/>
      <c r="K2449" s="199"/>
      <c r="L2449" s="112" t="e">
        <f t="shared" si="247"/>
        <v>#N/A</v>
      </c>
      <c r="M2449" s="199"/>
      <c r="N2449" s="199"/>
      <c r="O2449" s="124" t="str">
        <f t="shared" si="248"/>
        <v/>
      </c>
      <c r="P2449" s="124" t="str">
        <f t="shared" si="249"/>
        <v/>
      </c>
      <c r="Q2449" s="199"/>
      <c r="R2449" s="113" t="s">
        <v>341</v>
      </c>
      <c r="S2449" s="199"/>
      <c r="T2449" s="113" t="s">
        <v>337</v>
      </c>
      <c r="U2449" s="199"/>
      <c r="V2449" s="112" t="str">
        <f t="shared" si="250"/>
        <v>１～４以外</v>
      </c>
      <c r="W2449" s="628"/>
      <c r="X2449" s="112"/>
      <c r="Y2449" s="199"/>
      <c r="Z2449" s="636"/>
      <c r="AA2449" s="200"/>
      <c r="AB2449" s="114" t="e">
        <f t="shared" si="251"/>
        <v>#N/A</v>
      </c>
      <c r="AC2449" s="115" t="str">
        <f t="shared" si="245"/>
        <v/>
      </c>
      <c r="AD2449" s="145" t="str">
        <f t="shared" si="246"/>
        <v/>
      </c>
      <c r="BD2449" s="36">
        <v>2429</v>
      </c>
      <c r="BE2449" s="223"/>
      <c r="BF2449" s="231"/>
      <c r="BG2449" s="231"/>
      <c r="BH2449" s="231"/>
      <c r="BI2449" s="231"/>
      <c r="BJ2449" s="223"/>
      <c r="BK2449" s="224"/>
      <c r="BL2449" s="223"/>
      <c r="BM2449" s="224"/>
      <c r="BN2449" s="225"/>
      <c r="BO2449" s="226"/>
      <c r="BP2449" s="224"/>
      <c r="BQ2449" s="224"/>
      <c r="BR2449" s="226"/>
      <c r="BS2449" s="225"/>
      <c r="CB2449" s="258"/>
      <c r="CC2449" s="258"/>
      <c r="CD2449" s="291" t="s">
        <v>2028</v>
      </c>
      <c r="CE2449" s="238">
        <v>0</v>
      </c>
      <c r="CF2449" s="259">
        <v>1</v>
      </c>
      <c r="CG2449" s="260">
        <f>DCOUNT($H$20:$AD$4020,"入力ﾁｪｯｸ",CD2448:CF2450)</f>
        <v>0</v>
      </c>
      <c r="CH2449" s="235"/>
    </row>
    <row r="2450" spans="8:86" ht="15" customHeight="1" x14ac:dyDescent="0.15">
      <c r="H2450" s="111">
        <f t="shared" si="244"/>
        <v>0</v>
      </c>
      <c r="I2450" s="110">
        <v>2430</v>
      </c>
      <c r="J2450" s="199"/>
      <c r="K2450" s="199"/>
      <c r="L2450" s="112" t="e">
        <f t="shared" si="247"/>
        <v>#N/A</v>
      </c>
      <c r="M2450" s="199"/>
      <c r="N2450" s="199"/>
      <c r="O2450" s="124" t="str">
        <f t="shared" si="248"/>
        <v/>
      </c>
      <c r="P2450" s="124" t="str">
        <f t="shared" si="249"/>
        <v/>
      </c>
      <c r="Q2450" s="199"/>
      <c r="R2450" s="113" t="s">
        <v>341</v>
      </c>
      <c r="S2450" s="199"/>
      <c r="T2450" s="113" t="s">
        <v>337</v>
      </c>
      <c r="U2450" s="199"/>
      <c r="V2450" s="112" t="str">
        <f t="shared" si="250"/>
        <v>１～４以外</v>
      </c>
      <c r="W2450" s="628"/>
      <c r="X2450" s="112"/>
      <c r="Y2450" s="199"/>
      <c r="Z2450" s="636"/>
      <c r="AA2450" s="200"/>
      <c r="AB2450" s="114" t="e">
        <f t="shared" si="251"/>
        <v>#N/A</v>
      </c>
      <c r="AC2450" s="115" t="str">
        <f t="shared" si="245"/>
        <v/>
      </c>
      <c r="AD2450" s="145" t="str">
        <f t="shared" si="246"/>
        <v/>
      </c>
      <c r="BD2450" s="36">
        <v>2430</v>
      </c>
      <c r="BE2450" s="223"/>
      <c r="BF2450" s="231"/>
      <c r="BG2450" s="231"/>
      <c r="BH2450" s="231"/>
      <c r="BI2450" s="231"/>
      <c r="BJ2450" s="223"/>
      <c r="BK2450" s="224"/>
      <c r="BL2450" s="223"/>
      <c r="BM2450" s="224"/>
      <c r="BN2450" s="225"/>
      <c r="BO2450" s="226"/>
      <c r="BP2450" s="224"/>
      <c r="BQ2450" s="224"/>
      <c r="BR2450" s="226"/>
      <c r="BS2450" s="225"/>
      <c r="CB2450" s="258"/>
      <c r="CC2450" s="258"/>
      <c r="CD2450" s="291" t="s">
        <v>2028</v>
      </c>
      <c r="CE2450" s="299">
        <v>0</v>
      </c>
      <c r="CF2450" s="266">
        <v>2</v>
      </c>
      <c r="CG2450" s="268"/>
      <c r="CH2450" s="235"/>
    </row>
    <row r="2451" spans="8:86" ht="15" customHeight="1" x14ac:dyDescent="0.15">
      <c r="H2451" s="111">
        <f t="shared" si="244"/>
        <v>0</v>
      </c>
      <c r="I2451" s="110">
        <v>2431</v>
      </c>
      <c r="J2451" s="199"/>
      <c r="K2451" s="199"/>
      <c r="L2451" s="112" t="e">
        <f t="shared" si="247"/>
        <v>#N/A</v>
      </c>
      <c r="M2451" s="199"/>
      <c r="N2451" s="199"/>
      <c r="O2451" s="124" t="str">
        <f t="shared" si="248"/>
        <v/>
      </c>
      <c r="P2451" s="124" t="str">
        <f t="shared" si="249"/>
        <v/>
      </c>
      <c r="Q2451" s="199"/>
      <c r="R2451" s="113" t="s">
        <v>341</v>
      </c>
      <c r="S2451" s="199"/>
      <c r="T2451" s="113" t="s">
        <v>337</v>
      </c>
      <c r="U2451" s="199"/>
      <c r="V2451" s="112" t="str">
        <f t="shared" si="250"/>
        <v>１～４以外</v>
      </c>
      <c r="W2451" s="628"/>
      <c r="X2451" s="112"/>
      <c r="Y2451" s="199"/>
      <c r="Z2451" s="636"/>
      <c r="AA2451" s="200"/>
      <c r="AB2451" s="114" t="e">
        <f t="shared" si="251"/>
        <v>#N/A</v>
      </c>
      <c r="AC2451" s="115" t="str">
        <f t="shared" si="245"/>
        <v/>
      </c>
      <c r="AD2451" s="145" t="str">
        <f t="shared" si="246"/>
        <v/>
      </c>
      <c r="BD2451" s="36">
        <v>2431</v>
      </c>
      <c r="BE2451" s="223"/>
      <c r="BF2451" s="231"/>
      <c r="BG2451" s="231"/>
      <c r="BH2451" s="231"/>
      <c r="BI2451" s="231"/>
      <c r="BJ2451" s="223"/>
      <c r="BK2451" s="224"/>
      <c r="BL2451" s="223"/>
      <c r="BM2451" s="224"/>
      <c r="BN2451" s="225"/>
      <c r="BO2451" s="226"/>
      <c r="BP2451" s="224"/>
      <c r="BQ2451" s="224"/>
      <c r="BR2451" s="226"/>
      <c r="BS2451" s="225"/>
      <c r="CB2451" s="258"/>
      <c r="CC2451" s="258"/>
      <c r="CD2451" s="276" t="s">
        <v>2026</v>
      </c>
      <c r="CE2451" s="277" t="s">
        <v>505</v>
      </c>
      <c r="CF2451" s="253" t="s">
        <v>725</v>
      </c>
      <c r="CG2451" s="278"/>
      <c r="CH2451" s="235"/>
    </row>
    <row r="2452" spans="8:86" ht="15" customHeight="1" x14ac:dyDescent="0.15">
      <c r="H2452" s="111">
        <f t="shared" si="244"/>
        <v>0</v>
      </c>
      <c r="I2452" s="110">
        <v>2432</v>
      </c>
      <c r="J2452" s="199"/>
      <c r="K2452" s="199"/>
      <c r="L2452" s="112" t="e">
        <f t="shared" si="247"/>
        <v>#N/A</v>
      </c>
      <c r="M2452" s="199"/>
      <c r="N2452" s="199"/>
      <c r="O2452" s="124" t="str">
        <f t="shared" si="248"/>
        <v/>
      </c>
      <c r="P2452" s="124" t="str">
        <f t="shared" si="249"/>
        <v/>
      </c>
      <c r="Q2452" s="199"/>
      <c r="R2452" s="113" t="s">
        <v>341</v>
      </c>
      <c r="S2452" s="199"/>
      <c r="T2452" s="113" t="s">
        <v>337</v>
      </c>
      <c r="U2452" s="199"/>
      <c r="V2452" s="112" t="str">
        <f t="shared" si="250"/>
        <v>１～４以外</v>
      </c>
      <c r="W2452" s="628"/>
      <c r="X2452" s="112"/>
      <c r="Y2452" s="199"/>
      <c r="Z2452" s="636"/>
      <c r="AA2452" s="200"/>
      <c r="AB2452" s="114" t="e">
        <f t="shared" si="251"/>
        <v>#N/A</v>
      </c>
      <c r="AC2452" s="115" t="str">
        <f t="shared" si="245"/>
        <v/>
      </c>
      <c r="AD2452" s="145" t="str">
        <f t="shared" si="246"/>
        <v/>
      </c>
      <c r="BD2452" s="36">
        <v>2432</v>
      </c>
      <c r="BE2452" s="223"/>
      <c r="BF2452" s="231"/>
      <c r="BG2452" s="231"/>
      <c r="BH2452" s="231"/>
      <c r="BI2452" s="231"/>
      <c r="BJ2452" s="223"/>
      <c r="BK2452" s="224"/>
      <c r="BL2452" s="223"/>
      <c r="BM2452" s="224"/>
      <c r="BN2452" s="225"/>
      <c r="BO2452" s="226"/>
      <c r="BP2452" s="224"/>
      <c r="BQ2452" s="224"/>
      <c r="BR2452" s="226"/>
      <c r="BS2452" s="225"/>
      <c r="CB2452" s="258"/>
      <c r="CC2452" s="258"/>
      <c r="CD2452" s="291" t="s">
        <v>2030</v>
      </c>
      <c r="CE2452" s="238">
        <v>0</v>
      </c>
      <c r="CF2452" s="259">
        <v>1</v>
      </c>
      <c r="CG2452" s="260">
        <f>DCOUNT($H$20:$AD$4020,"入力ﾁｪｯｸ",CD2451:CF2453)</f>
        <v>0</v>
      </c>
      <c r="CH2452" s="235"/>
    </row>
    <row r="2453" spans="8:86" ht="15" customHeight="1" x14ac:dyDescent="0.15">
      <c r="H2453" s="111">
        <f t="shared" si="244"/>
        <v>0</v>
      </c>
      <c r="I2453" s="110">
        <v>2433</v>
      </c>
      <c r="J2453" s="199"/>
      <c r="K2453" s="199"/>
      <c r="L2453" s="112" t="e">
        <f t="shared" si="247"/>
        <v>#N/A</v>
      </c>
      <c r="M2453" s="199"/>
      <c r="N2453" s="199"/>
      <c r="O2453" s="124" t="str">
        <f t="shared" si="248"/>
        <v/>
      </c>
      <c r="P2453" s="124" t="str">
        <f t="shared" si="249"/>
        <v/>
      </c>
      <c r="Q2453" s="199"/>
      <c r="R2453" s="113" t="s">
        <v>341</v>
      </c>
      <c r="S2453" s="199"/>
      <c r="T2453" s="113" t="s">
        <v>337</v>
      </c>
      <c r="U2453" s="199"/>
      <c r="V2453" s="112" t="str">
        <f t="shared" si="250"/>
        <v>１～４以外</v>
      </c>
      <c r="W2453" s="628"/>
      <c r="X2453" s="112"/>
      <c r="Y2453" s="199"/>
      <c r="Z2453" s="636"/>
      <c r="AA2453" s="200"/>
      <c r="AB2453" s="114" t="e">
        <f t="shared" si="251"/>
        <v>#N/A</v>
      </c>
      <c r="AC2453" s="115" t="str">
        <f t="shared" si="245"/>
        <v/>
      </c>
      <c r="AD2453" s="145" t="str">
        <f t="shared" si="246"/>
        <v/>
      </c>
      <c r="BD2453" s="36">
        <v>2433</v>
      </c>
      <c r="BE2453" s="223"/>
      <c r="BF2453" s="231"/>
      <c r="BG2453" s="231"/>
      <c r="BH2453" s="231"/>
      <c r="BI2453" s="231"/>
      <c r="BJ2453" s="223"/>
      <c r="BK2453" s="224"/>
      <c r="BL2453" s="223"/>
      <c r="BM2453" s="224"/>
      <c r="BN2453" s="225"/>
      <c r="BO2453" s="226"/>
      <c r="BP2453" s="224"/>
      <c r="BQ2453" s="224"/>
      <c r="BR2453" s="226"/>
      <c r="BS2453" s="225"/>
      <c r="CB2453" s="258"/>
      <c r="CC2453" s="258"/>
      <c r="CD2453" s="291" t="s">
        <v>2030</v>
      </c>
      <c r="CE2453" s="299">
        <v>0</v>
      </c>
      <c r="CF2453" s="266">
        <v>2</v>
      </c>
      <c r="CG2453" s="268"/>
      <c r="CH2453" s="235"/>
    </row>
    <row r="2454" spans="8:86" ht="15" customHeight="1" x14ac:dyDescent="0.15">
      <c r="H2454" s="111">
        <f t="shared" si="244"/>
        <v>0</v>
      </c>
      <c r="I2454" s="110">
        <v>2434</v>
      </c>
      <c r="J2454" s="199"/>
      <c r="K2454" s="199"/>
      <c r="L2454" s="112" t="e">
        <f t="shared" si="247"/>
        <v>#N/A</v>
      </c>
      <c r="M2454" s="199"/>
      <c r="N2454" s="199"/>
      <c r="O2454" s="124" t="str">
        <f t="shared" si="248"/>
        <v/>
      </c>
      <c r="P2454" s="124" t="str">
        <f t="shared" si="249"/>
        <v/>
      </c>
      <c r="Q2454" s="199"/>
      <c r="R2454" s="113" t="s">
        <v>341</v>
      </c>
      <c r="S2454" s="199"/>
      <c r="T2454" s="113" t="s">
        <v>337</v>
      </c>
      <c r="U2454" s="199"/>
      <c r="V2454" s="112" t="str">
        <f t="shared" si="250"/>
        <v>１～４以外</v>
      </c>
      <c r="W2454" s="628"/>
      <c r="X2454" s="112"/>
      <c r="Y2454" s="199"/>
      <c r="Z2454" s="636"/>
      <c r="AA2454" s="200"/>
      <c r="AB2454" s="114" t="e">
        <f t="shared" si="251"/>
        <v>#N/A</v>
      </c>
      <c r="AC2454" s="115" t="str">
        <f t="shared" si="245"/>
        <v/>
      </c>
      <c r="AD2454" s="145" t="str">
        <f t="shared" si="246"/>
        <v/>
      </c>
      <c r="BD2454" s="36">
        <v>2434</v>
      </c>
      <c r="BE2454" s="223"/>
      <c r="BF2454" s="231"/>
      <c r="BG2454" s="231"/>
      <c r="BH2454" s="231"/>
      <c r="BI2454" s="231"/>
      <c r="BJ2454" s="223"/>
      <c r="BK2454" s="224"/>
      <c r="BL2454" s="223"/>
      <c r="BM2454" s="224"/>
      <c r="BN2454" s="225"/>
      <c r="BO2454" s="226"/>
      <c r="BP2454" s="224"/>
      <c r="BQ2454" s="224"/>
      <c r="BR2454" s="226"/>
      <c r="BS2454" s="225"/>
      <c r="CB2454" s="258"/>
      <c r="CC2454" s="258"/>
      <c r="CD2454" s="276" t="s">
        <v>2026</v>
      </c>
      <c r="CE2454" s="277" t="s">
        <v>505</v>
      </c>
      <c r="CF2454" s="253" t="s">
        <v>725</v>
      </c>
      <c r="CG2454" s="278"/>
      <c r="CH2454" s="235"/>
    </row>
    <row r="2455" spans="8:86" ht="15" customHeight="1" x14ac:dyDescent="0.15">
      <c r="H2455" s="111">
        <f t="shared" si="244"/>
        <v>0</v>
      </c>
      <c r="I2455" s="110">
        <v>2435</v>
      </c>
      <c r="J2455" s="199"/>
      <c r="K2455" s="199"/>
      <c r="L2455" s="112" t="e">
        <f t="shared" si="247"/>
        <v>#N/A</v>
      </c>
      <c r="M2455" s="199"/>
      <c r="N2455" s="199"/>
      <c r="O2455" s="124" t="str">
        <f t="shared" si="248"/>
        <v/>
      </c>
      <c r="P2455" s="124" t="str">
        <f t="shared" si="249"/>
        <v/>
      </c>
      <c r="Q2455" s="199"/>
      <c r="R2455" s="113" t="s">
        <v>341</v>
      </c>
      <c r="S2455" s="199"/>
      <c r="T2455" s="113" t="s">
        <v>337</v>
      </c>
      <c r="U2455" s="199"/>
      <c r="V2455" s="112" t="str">
        <f t="shared" si="250"/>
        <v>１～４以外</v>
      </c>
      <c r="W2455" s="628"/>
      <c r="X2455" s="112"/>
      <c r="Y2455" s="199"/>
      <c r="Z2455" s="636"/>
      <c r="AA2455" s="200"/>
      <c r="AB2455" s="114" t="e">
        <f t="shared" si="251"/>
        <v>#N/A</v>
      </c>
      <c r="AC2455" s="115" t="str">
        <f t="shared" si="245"/>
        <v/>
      </c>
      <c r="AD2455" s="145" t="str">
        <f t="shared" si="246"/>
        <v/>
      </c>
      <c r="BD2455" s="36">
        <v>2435</v>
      </c>
      <c r="BE2455" s="223"/>
      <c r="BF2455" s="231"/>
      <c r="BG2455" s="231"/>
      <c r="BH2455" s="231"/>
      <c r="BI2455" s="231"/>
      <c r="BJ2455" s="223"/>
      <c r="BK2455" s="224"/>
      <c r="BL2455" s="223"/>
      <c r="BM2455" s="224"/>
      <c r="BN2455" s="225"/>
      <c r="BO2455" s="226"/>
      <c r="BP2455" s="224"/>
      <c r="BQ2455" s="224"/>
      <c r="BR2455" s="226"/>
      <c r="BS2455" s="225"/>
      <c r="CB2455" s="258"/>
      <c r="CC2455" s="258"/>
      <c r="CD2455" s="291" t="s">
        <v>2031</v>
      </c>
      <c r="CE2455" s="238">
        <v>0</v>
      </c>
      <c r="CF2455" s="259">
        <v>1</v>
      </c>
      <c r="CG2455" s="260">
        <f>DCOUNT($H$20:$AD$4020,"入力ﾁｪｯｸ",CD2454:CF2456)</f>
        <v>0</v>
      </c>
      <c r="CH2455" s="235"/>
    </row>
    <row r="2456" spans="8:86" ht="15" customHeight="1" x14ac:dyDescent="0.15">
      <c r="H2456" s="111">
        <f t="shared" si="244"/>
        <v>0</v>
      </c>
      <c r="I2456" s="110">
        <v>2436</v>
      </c>
      <c r="J2456" s="199"/>
      <c r="K2456" s="199"/>
      <c r="L2456" s="112" t="e">
        <f t="shared" si="247"/>
        <v>#N/A</v>
      </c>
      <c r="M2456" s="199"/>
      <c r="N2456" s="199"/>
      <c r="O2456" s="124" t="str">
        <f t="shared" si="248"/>
        <v/>
      </c>
      <c r="P2456" s="124" t="str">
        <f t="shared" si="249"/>
        <v/>
      </c>
      <c r="Q2456" s="199"/>
      <c r="R2456" s="113" t="s">
        <v>341</v>
      </c>
      <c r="S2456" s="199"/>
      <c r="T2456" s="113" t="s">
        <v>337</v>
      </c>
      <c r="U2456" s="199"/>
      <c r="V2456" s="112" t="str">
        <f t="shared" si="250"/>
        <v>１～４以外</v>
      </c>
      <c r="W2456" s="628"/>
      <c r="X2456" s="112"/>
      <c r="Y2456" s="199"/>
      <c r="Z2456" s="636"/>
      <c r="AA2456" s="200"/>
      <c r="AB2456" s="114" t="e">
        <f t="shared" si="251"/>
        <v>#N/A</v>
      </c>
      <c r="AC2456" s="115" t="str">
        <f t="shared" si="245"/>
        <v/>
      </c>
      <c r="AD2456" s="145" t="str">
        <f t="shared" si="246"/>
        <v/>
      </c>
      <c r="BD2456" s="36">
        <v>2436</v>
      </c>
      <c r="BE2456" s="223"/>
      <c r="BF2456" s="231"/>
      <c r="BG2456" s="231"/>
      <c r="BH2456" s="231"/>
      <c r="BI2456" s="231"/>
      <c r="BJ2456" s="223"/>
      <c r="BK2456" s="224"/>
      <c r="BL2456" s="223"/>
      <c r="BM2456" s="224"/>
      <c r="BN2456" s="225"/>
      <c r="BO2456" s="226"/>
      <c r="BP2456" s="224"/>
      <c r="BQ2456" s="224"/>
      <c r="BR2456" s="226"/>
      <c r="BS2456" s="225"/>
      <c r="CB2456" s="258"/>
      <c r="CC2456" s="258"/>
      <c r="CD2456" s="291" t="s">
        <v>2031</v>
      </c>
      <c r="CE2456" s="299">
        <v>0</v>
      </c>
      <c r="CF2456" s="266">
        <v>2</v>
      </c>
      <c r="CG2456" s="268"/>
      <c r="CH2456" s="235"/>
    </row>
    <row r="2457" spans="8:86" ht="15" customHeight="1" x14ac:dyDescent="0.15">
      <c r="H2457" s="111">
        <f t="shared" si="244"/>
        <v>0</v>
      </c>
      <c r="I2457" s="110">
        <v>2437</v>
      </c>
      <c r="J2457" s="199"/>
      <c r="K2457" s="199"/>
      <c r="L2457" s="112" t="e">
        <f t="shared" si="247"/>
        <v>#N/A</v>
      </c>
      <c r="M2457" s="199"/>
      <c r="N2457" s="199"/>
      <c r="O2457" s="124" t="str">
        <f t="shared" si="248"/>
        <v/>
      </c>
      <c r="P2457" s="124" t="str">
        <f t="shared" si="249"/>
        <v/>
      </c>
      <c r="Q2457" s="199"/>
      <c r="R2457" s="113" t="s">
        <v>341</v>
      </c>
      <c r="S2457" s="199"/>
      <c r="T2457" s="113" t="s">
        <v>337</v>
      </c>
      <c r="U2457" s="199"/>
      <c r="V2457" s="112" t="str">
        <f t="shared" si="250"/>
        <v>１～４以外</v>
      </c>
      <c r="W2457" s="628"/>
      <c r="X2457" s="112"/>
      <c r="Y2457" s="199"/>
      <c r="Z2457" s="636"/>
      <c r="AA2457" s="200"/>
      <c r="AB2457" s="114" t="e">
        <f t="shared" si="251"/>
        <v>#N/A</v>
      </c>
      <c r="AC2457" s="115" t="str">
        <f t="shared" si="245"/>
        <v/>
      </c>
      <c r="AD2457" s="145" t="str">
        <f t="shared" si="246"/>
        <v/>
      </c>
      <c r="BD2457" s="36">
        <v>2437</v>
      </c>
      <c r="BE2457" s="223"/>
      <c r="BF2457" s="231"/>
      <c r="BG2457" s="231"/>
      <c r="BH2457" s="231"/>
      <c r="BI2457" s="231"/>
      <c r="BJ2457" s="223"/>
      <c r="BK2457" s="224"/>
      <c r="BL2457" s="223"/>
      <c r="BM2457" s="224"/>
      <c r="BN2457" s="225"/>
      <c r="BO2457" s="226"/>
      <c r="BP2457" s="224"/>
      <c r="BQ2457" s="224"/>
      <c r="BR2457" s="226"/>
      <c r="BS2457" s="225"/>
      <c r="CB2457" s="258"/>
      <c r="CC2457" s="258"/>
      <c r="CD2457" s="276" t="s">
        <v>2026</v>
      </c>
      <c r="CE2457" s="277" t="s">
        <v>505</v>
      </c>
      <c r="CF2457" s="253" t="s">
        <v>725</v>
      </c>
      <c r="CG2457" s="278"/>
      <c r="CH2457" s="235"/>
    </row>
    <row r="2458" spans="8:86" ht="15" customHeight="1" x14ac:dyDescent="0.15">
      <c r="H2458" s="111">
        <f t="shared" si="244"/>
        <v>0</v>
      </c>
      <c r="I2458" s="110">
        <v>2438</v>
      </c>
      <c r="J2458" s="199"/>
      <c r="K2458" s="199"/>
      <c r="L2458" s="112" t="e">
        <f t="shared" si="247"/>
        <v>#N/A</v>
      </c>
      <c r="M2458" s="199"/>
      <c r="N2458" s="199"/>
      <c r="O2458" s="124" t="str">
        <f t="shared" si="248"/>
        <v/>
      </c>
      <c r="P2458" s="124" t="str">
        <f t="shared" si="249"/>
        <v/>
      </c>
      <c r="Q2458" s="199"/>
      <c r="R2458" s="113" t="s">
        <v>341</v>
      </c>
      <c r="S2458" s="199"/>
      <c r="T2458" s="113" t="s">
        <v>337</v>
      </c>
      <c r="U2458" s="199"/>
      <c r="V2458" s="112" t="str">
        <f t="shared" si="250"/>
        <v>１～４以外</v>
      </c>
      <c r="W2458" s="628"/>
      <c r="X2458" s="112"/>
      <c r="Y2458" s="199"/>
      <c r="Z2458" s="636"/>
      <c r="AA2458" s="200"/>
      <c r="AB2458" s="114" t="e">
        <f t="shared" si="251"/>
        <v>#N/A</v>
      </c>
      <c r="AC2458" s="115" t="str">
        <f t="shared" si="245"/>
        <v/>
      </c>
      <c r="AD2458" s="145" t="str">
        <f t="shared" si="246"/>
        <v/>
      </c>
      <c r="BD2458" s="36">
        <v>2438</v>
      </c>
      <c r="BE2458" s="223"/>
      <c r="BF2458" s="231"/>
      <c r="BG2458" s="231"/>
      <c r="BH2458" s="231"/>
      <c r="BI2458" s="231"/>
      <c r="BJ2458" s="223"/>
      <c r="BK2458" s="224"/>
      <c r="BL2458" s="223"/>
      <c r="BM2458" s="224"/>
      <c r="BN2458" s="225"/>
      <c r="BO2458" s="226"/>
      <c r="BP2458" s="224"/>
      <c r="BQ2458" s="224"/>
      <c r="BR2458" s="226"/>
      <c r="BS2458" s="225"/>
      <c r="CB2458" s="258"/>
      <c r="CC2458" s="258"/>
      <c r="CD2458" s="291" t="s">
        <v>2033</v>
      </c>
      <c r="CE2458" s="238">
        <v>0</v>
      </c>
      <c r="CF2458" s="259">
        <v>1</v>
      </c>
      <c r="CG2458" s="260">
        <f>DCOUNT($H$20:$AD$4020,"入力ﾁｪｯｸ",CD2457:CF2459)</f>
        <v>0</v>
      </c>
      <c r="CH2458" s="235"/>
    </row>
    <row r="2459" spans="8:86" ht="15" customHeight="1" x14ac:dyDescent="0.15">
      <c r="H2459" s="111">
        <f t="shared" si="244"/>
        <v>0</v>
      </c>
      <c r="I2459" s="110">
        <v>2439</v>
      </c>
      <c r="J2459" s="199"/>
      <c r="K2459" s="199"/>
      <c r="L2459" s="112" t="e">
        <f t="shared" si="247"/>
        <v>#N/A</v>
      </c>
      <c r="M2459" s="199"/>
      <c r="N2459" s="199"/>
      <c r="O2459" s="124" t="str">
        <f t="shared" si="248"/>
        <v/>
      </c>
      <c r="P2459" s="124" t="str">
        <f t="shared" si="249"/>
        <v/>
      </c>
      <c r="Q2459" s="199"/>
      <c r="R2459" s="113" t="s">
        <v>341</v>
      </c>
      <c r="S2459" s="199"/>
      <c r="T2459" s="113" t="s">
        <v>337</v>
      </c>
      <c r="U2459" s="199"/>
      <c r="V2459" s="112" t="str">
        <f t="shared" si="250"/>
        <v>１～４以外</v>
      </c>
      <c r="W2459" s="628"/>
      <c r="X2459" s="112"/>
      <c r="Y2459" s="199"/>
      <c r="Z2459" s="636"/>
      <c r="AA2459" s="200"/>
      <c r="AB2459" s="114" t="e">
        <f t="shared" si="251"/>
        <v>#N/A</v>
      </c>
      <c r="AC2459" s="115" t="str">
        <f t="shared" si="245"/>
        <v/>
      </c>
      <c r="AD2459" s="145" t="str">
        <f t="shared" si="246"/>
        <v/>
      </c>
      <c r="BD2459" s="36">
        <v>2439</v>
      </c>
      <c r="BE2459" s="223"/>
      <c r="BF2459" s="231"/>
      <c r="BG2459" s="231"/>
      <c r="BH2459" s="231"/>
      <c r="BI2459" s="231"/>
      <c r="BJ2459" s="223"/>
      <c r="BK2459" s="224"/>
      <c r="BL2459" s="223"/>
      <c r="BM2459" s="224"/>
      <c r="BN2459" s="225"/>
      <c r="BO2459" s="226"/>
      <c r="BP2459" s="224"/>
      <c r="BQ2459" s="224"/>
      <c r="BR2459" s="226"/>
      <c r="BS2459" s="225"/>
      <c r="CB2459" s="258"/>
      <c r="CC2459" s="258"/>
      <c r="CD2459" s="291" t="s">
        <v>2033</v>
      </c>
      <c r="CE2459" s="299">
        <v>0</v>
      </c>
      <c r="CF2459" s="266">
        <v>2</v>
      </c>
      <c r="CG2459" s="268"/>
      <c r="CH2459" s="235"/>
    </row>
    <row r="2460" spans="8:86" ht="15" customHeight="1" x14ac:dyDescent="0.15">
      <c r="H2460" s="111">
        <f t="shared" si="244"/>
        <v>0</v>
      </c>
      <c r="I2460" s="110">
        <v>2440</v>
      </c>
      <c r="J2460" s="199"/>
      <c r="K2460" s="199"/>
      <c r="L2460" s="112" t="e">
        <f t="shared" si="247"/>
        <v>#N/A</v>
      </c>
      <c r="M2460" s="199"/>
      <c r="N2460" s="199"/>
      <c r="O2460" s="124" t="str">
        <f t="shared" si="248"/>
        <v/>
      </c>
      <c r="P2460" s="124" t="str">
        <f t="shared" si="249"/>
        <v/>
      </c>
      <c r="Q2460" s="199"/>
      <c r="R2460" s="113" t="s">
        <v>341</v>
      </c>
      <c r="S2460" s="199"/>
      <c r="T2460" s="113" t="s">
        <v>337</v>
      </c>
      <c r="U2460" s="199"/>
      <c r="V2460" s="112" t="str">
        <f t="shared" si="250"/>
        <v>１～４以外</v>
      </c>
      <c r="W2460" s="628"/>
      <c r="X2460" s="112"/>
      <c r="Y2460" s="199"/>
      <c r="Z2460" s="636"/>
      <c r="AA2460" s="200"/>
      <c r="AB2460" s="114" t="e">
        <f t="shared" si="251"/>
        <v>#N/A</v>
      </c>
      <c r="AC2460" s="115" t="str">
        <f t="shared" si="245"/>
        <v/>
      </c>
      <c r="AD2460" s="145" t="str">
        <f t="shared" si="246"/>
        <v/>
      </c>
      <c r="BD2460" s="36">
        <v>2440</v>
      </c>
      <c r="BE2460" s="223"/>
      <c r="BF2460" s="231"/>
      <c r="BG2460" s="231"/>
      <c r="BH2460" s="231"/>
      <c r="BI2460" s="231"/>
      <c r="BJ2460" s="223"/>
      <c r="BK2460" s="224"/>
      <c r="BL2460" s="223"/>
      <c r="BM2460" s="224"/>
      <c r="BN2460" s="225"/>
      <c r="BO2460" s="226"/>
      <c r="BP2460" s="224"/>
      <c r="BQ2460" s="224"/>
      <c r="BR2460" s="226"/>
      <c r="BS2460" s="225"/>
      <c r="CB2460" s="258"/>
      <c r="CC2460" s="258"/>
      <c r="CD2460" s="276" t="s">
        <v>2026</v>
      </c>
      <c r="CE2460" s="277" t="s">
        <v>505</v>
      </c>
      <c r="CF2460" s="253" t="s">
        <v>725</v>
      </c>
      <c r="CG2460" s="278"/>
      <c r="CH2460" s="235"/>
    </row>
    <row r="2461" spans="8:86" ht="15" customHeight="1" x14ac:dyDescent="0.15">
      <c r="H2461" s="111">
        <f t="shared" si="244"/>
        <v>0</v>
      </c>
      <c r="I2461" s="110">
        <v>2441</v>
      </c>
      <c r="J2461" s="199"/>
      <c r="K2461" s="199"/>
      <c r="L2461" s="112" t="e">
        <f t="shared" si="247"/>
        <v>#N/A</v>
      </c>
      <c r="M2461" s="199"/>
      <c r="N2461" s="199"/>
      <c r="O2461" s="124" t="str">
        <f t="shared" si="248"/>
        <v/>
      </c>
      <c r="P2461" s="124" t="str">
        <f t="shared" si="249"/>
        <v/>
      </c>
      <c r="Q2461" s="199"/>
      <c r="R2461" s="113" t="s">
        <v>341</v>
      </c>
      <c r="S2461" s="199"/>
      <c r="T2461" s="113" t="s">
        <v>337</v>
      </c>
      <c r="U2461" s="199"/>
      <c r="V2461" s="112" t="str">
        <f t="shared" si="250"/>
        <v>１～４以外</v>
      </c>
      <c r="W2461" s="628"/>
      <c r="X2461" s="112"/>
      <c r="Y2461" s="199"/>
      <c r="Z2461" s="636"/>
      <c r="AA2461" s="200"/>
      <c r="AB2461" s="114" t="e">
        <f t="shared" si="251"/>
        <v>#N/A</v>
      </c>
      <c r="AC2461" s="115" t="str">
        <f t="shared" si="245"/>
        <v/>
      </c>
      <c r="AD2461" s="145" t="str">
        <f t="shared" si="246"/>
        <v/>
      </c>
      <c r="BD2461" s="36">
        <v>2441</v>
      </c>
      <c r="BE2461" s="223"/>
      <c r="BF2461" s="231"/>
      <c r="BG2461" s="231"/>
      <c r="BH2461" s="231"/>
      <c r="BI2461" s="231"/>
      <c r="BJ2461" s="223"/>
      <c r="BK2461" s="224"/>
      <c r="BL2461" s="223"/>
      <c r="BM2461" s="224"/>
      <c r="BN2461" s="225"/>
      <c r="BO2461" s="226"/>
      <c r="BP2461" s="224"/>
      <c r="BQ2461" s="224"/>
      <c r="BR2461" s="226"/>
      <c r="BS2461" s="225"/>
      <c r="CB2461" s="258"/>
      <c r="CC2461" s="258"/>
      <c r="CD2461" s="291" t="s">
        <v>2035</v>
      </c>
      <c r="CE2461" s="238">
        <v>0</v>
      </c>
      <c r="CF2461" s="259">
        <v>1</v>
      </c>
      <c r="CG2461" s="260">
        <f>DCOUNT($H$20:$AD$4020,"入力ﾁｪｯｸ",CD2460:CF2462)</f>
        <v>0</v>
      </c>
      <c r="CH2461" s="235"/>
    </row>
    <row r="2462" spans="8:86" ht="15" customHeight="1" x14ac:dyDescent="0.15">
      <c r="H2462" s="111">
        <f t="shared" si="244"/>
        <v>0</v>
      </c>
      <c r="I2462" s="110">
        <v>2442</v>
      </c>
      <c r="J2462" s="199"/>
      <c r="K2462" s="199"/>
      <c r="L2462" s="112" t="e">
        <f t="shared" si="247"/>
        <v>#N/A</v>
      </c>
      <c r="M2462" s="199"/>
      <c r="N2462" s="199"/>
      <c r="O2462" s="124" t="str">
        <f t="shared" si="248"/>
        <v/>
      </c>
      <c r="P2462" s="124" t="str">
        <f t="shared" si="249"/>
        <v/>
      </c>
      <c r="Q2462" s="199"/>
      <c r="R2462" s="113" t="s">
        <v>341</v>
      </c>
      <c r="S2462" s="199"/>
      <c r="T2462" s="113" t="s">
        <v>337</v>
      </c>
      <c r="U2462" s="199"/>
      <c r="V2462" s="112" t="str">
        <f t="shared" si="250"/>
        <v>１～４以外</v>
      </c>
      <c r="W2462" s="628"/>
      <c r="X2462" s="112"/>
      <c r="Y2462" s="199"/>
      <c r="Z2462" s="636"/>
      <c r="AA2462" s="200"/>
      <c r="AB2462" s="114" t="e">
        <f t="shared" si="251"/>
        <v>#N/A</v>
      </c>
      <c r="AC2462" s="115" t="str">
        <f t="shared" si="245"/>
        <v/>
      </c>
      <c r="AD2462" s="145" t="str">
        <f t="shared" si="246"/>
        <v/>
      </c>
      <c r="BD2462" s="36">
        <v>2442</v>
      </c>
      <c r="BE2462" s="223"/>
      <c r="BF2462" s="231"/>
      <c r="BG2462" s="231"/>
      <c r="BH2462" s="231"/>
      <c r="BI2462" s="231"/>
      <c r="BJ2462" s="223"/>
      <c r="BK2462" s="224"/>
      <c r="BL2462" s="223"/>
      <c r="BM2462" s="224"/>
      <c r="BN2462" s="225"/>
      <c r="BO2462" s="226"/>
      <c r="BP2462" s="224"/>
      <c r="BQ2462" s="224"/>
      <c r="BR2462" s="226"/>
      <c r="BS2462" s="225"/>
      <c r="CB2462" s="258"/>
      <c r="CC2462" s="258"/>
      <c r="CD2462" s="291" t="s">
        <v>2035</v>
      </c>
      <c r="CE2462" s="299">
        <v>0</v>
      </c>
      <c r="CF2462" s="266">
        <v>2</v>
      </c>
      <c r="CG2462" s="268"/>
      <c r="CH2462" s="235"/>
    </row>
    <row r="2463" spans="8:86" ht="15" customHeight="1" x14ac:dyDescent="0.15">
      <c r="H2463" s="111">
        <f t="shared" si="244"/>
        <v>0</v>
      </c>
      <c r="I2463" s="110">
        <v>2443</v>
      </c>
      <c r="J2463" s="199"/>
      <c r="K2463" s="199"/>
      <c r="L2463" s="112" t="e">
        <f t="shared" si="247"/>
        <v>#N/A</v>
      </c>
      <c r="M2463" s="199"/>
      <c r="N2463" s="199"/>
      <c r="O2463" s="124" t="str">
        <f t="shared" si="248"/>
        <v/>
      </c>
      <c r="P2463" s="124" t="str">
        <f t="shared" si="249"/>
        <v/>
      </c>
      <c r="Q2463" s="199"/>
      <c r="R2463" s="113" t="s">
        <v>341</v>
      </c>
      <c r="S2463" s="199"/>
      <c r="T2463" s="113" t="s">
        <v>337</v>
      </c>
      <c r="U2463" s="199"/>
      <c r="V2463" s="112" t="str">
        <f t="shared" si="250"/>
        <v>１～４以外</v>
      </c>
      <c r="W2463" s="628"/>
      <c r="X2463" s="112"/>
      <c r="Y2463" s="199"/>
      <c r="Z2463" s="636"/>
      <c r="AA2463" s="200"/>
      <c r="AB2463" s="114" t="e">
        <f t="shared" si="251"/>
        <v>#N/A</v>
      </c>
      <c r="AC2463" s="115" t="str">
        <f t="shared" si="245"/>
        <v/>
      </c>
      <c r="AD2463" s="145" t="str">
        <f t="shared" si="246"/>
        <v/>
      </c>
      <c r="BD2463" s="36">
        <v>2443</v>
      </c>
      <c r="BE2463" s="223"/>
      <c r="BF2463" s="231"/>
      <c r="BG2463" s="231"/>
      <c r="BH2463" s="231"/>
      <c r="BI2463" s="231"/>
      <c r="BJ2463" s="223"/>
      <c r="BK2463" s="224"/>
      <c r="BL2463" s="223"/>
      <c r="BM2463" s="224"/>
      <c r="BN2463" s="225"/>
      <c r="BO2463" s="226"/>
      <c r="BP2463" s="224"/>
      <c r="BQ2463" s="224"/>
      <c r="BR2463" s="226"/>
      <c r="BS2463" s="225"/>
      <c r="CB2463" s="258"/>
      <c r="CC2463" s="258"/>
      <c r="CD2463" s="276" t="s">
        <v>2026</v>
      </c>
      <c r="CE2463" s="277" t="s">
        <v>505</v>
      </c>
      <c r="CF2463" s="253" t="s">
        <v>725</v>
      </c>
      <c r="CG2463" s="278"/>
      <c r="CH2463" s="235"/>
    </row>
    <row r="2464" spans="8:86" ht="15" customHeight="1" x14ac:dyDescent="0.15">
      <c r="H2464" s="111">
        <f t="shared" si="244"/>
        <v>0</v>
      </c>
      <c r="I2464" s="110">
        <v>2444</v>
      </c>
      <c r="J2464" s="199"/>
      <c r="K2464" s="199"/>
      <c r="L2464" s="112" t="e">
        <f t="shared" si="247"/>
        <v>#N/A</v>
      </c>
      <c r="M2464" s="199"/>
      <c r="N2464" s="199"/>
      <c r="O2464" s="124" t="str">
        <f t="shared" si="248"/>
        <v/>
      </c>
      <c r="P2464" s="124" t="str">
        <f t="shared" si="249"/>
        <v/>
      </c>
      <c r="Q2464" s="199"/>
      <c r="R2464" s="113" t="s">
        <v>341</v>
      </c>
      <c r="S2464" s="199"/>
      <c r="T2464" s="113" t="s">
        <v>337</v>
      </c>
      <c r="U2464" s="199"/>
      <c r="V2464" s="112" t="str">
        <f t="shared" si="250"/>
        <v>１～４以外</v>
      </c>
      <c r="W2464" s="628"/>
      <c r="X2464" s="112"/>
      <c r="Y2464" s="199"/>
      <c r="Z2464" s="636"/>
      <c r="AA2464" s="200"/>
      <c r="AB2464" s="114" t="e">
        <f t="shared" si="251"/>
        <v>#N/A</v>
      </c>
      <c r="AC2464" s="115" t="str">
        <f t="shared" si="245"/>
        <v/>
      </c>
      <c r="AD2464" s="145" t="str">
        <f t="shared" si="246"/>
        <v/>
      </c>
      <c r="BD2464" s="36">
        <v>2444</v>
      </c>
      <c r="BE2464" s="223"/>
      <c r="BF2464" s="231"/>
      <c r="BG2464" s="231"/>
      <c r="BH2464" s="231"/>
      <c r="BI2464" s="231"/>
      <c r="BJ2464" s="223"/>
      <c r="BK2464" s="224"/>
      <c r="BL2464" s="223"/>
      <c r="BM2464" s="224"/>
      <c r="BN2464" s="225"/>
      <c r="BO2464" s="226"/>
      <c r="BP2464" s="224"/>
      <c r="BQ2464" s="224"/>
      <c r="BR2464" s="226"/>
      <c r="BS2464" s="225"/>
      <c r="CB2464" s="258"/>
      <c r="CC2464" s="258"/>
      <c r="CD2464" s="291" t="s">
        <v>2036</v>
      </c>
      <c r="CE2464" s="238">
        <v>0</v>
      </c>
      <c r="CF2464" s="259">
        <v>1</v>
      </c>
      <c r="CG2464" s="260">
        <f>DCOUNT($H$20:$AD$4020,"入力ﾁｪｯｸ",CD2463:CF2465)</f>
        <v>0</v>
      </c>
      <c r="CH2464" s="235"/>
    </row>
    <row r="2465" spans="8:86" ht="15" customHeight="1" x14ac:dyDescent="0.15">
      <c r="H2465" s="111">
        <f t="shared" ref="H2465:H2528" si="252">IF(K2465=" "," ",COUNT(K2465))</f>
        <v>0</v>
      </c>
      <c r="I2465" s="110">
        <v>2445</v>
      </c>
      <c r="J2465" s="199"/>
      <c r="K2465" s="199"/>
      <c r="L2465" s="112" t="e">
        <f t="shared" si="247"/>
        <v>#N/A</v>
      </c>
      <c r="M2465" s="199"/>
      <c r="N2465" s="199"/>
      <c r="O2465" s="124" t="str">
        <f t="shared" si="248"/>
        <v/>
      </c>
      <c r="P2465" s="124" t="str">
        <f t="shared" si="249"/>
        <v/>
      </c>
      <c r="Q2465" s="199"/>
      <c r="R2465" s="113" t="s">
        <v>341</v>
      </c>
      <c r="S2465" s="199"/>
      <c r="T2465" s="113" t="s">
        <v>337</v>
      </c>
      <c r="U2465" s="199"/>
      <c r="V2465" s="112" t="str">
        <f t="shared" si="250"/>
        <v>１～４以外</v>
      </c>
      <c r="W2465" s="628"/>
      <c r="X2465" s="112"/>
      <c r="Y2465" s="199"/>
      <c r="Z2465" s="636"/>
      <c r="AA2465" s="200"/>
      <c r="AB2465" s="114" t="e">
        <f t="shared" si="251"/>
        <v>#N/A</v>
      </c>
      <c r="AC2465" s="115" t="str">
        <f t="shared" si="245"/>
        <v/>
      </c>
      <c r="AD2465" s="145" t="str">
        <f t="shared" si="246"/>
        <v/>
      </c>
      <c r="BD2465" s="36">
        <v>2445</v>
      </c>
      <c r="BE2465" s="223"/>
      <c r="BF2465" s="231"/>
      <c r="BG2465" s="231"/>
      <c r="BH2465" s="231"/>
      <c r="BI2465" s="231"/>
      <c r="BJ2465" s="223"/>
      <c r="BK2465" s="224"/>
      <c r="BL2465" s="223"/>
      <c r="BM2465" s="224"/>
      <c r="BN2465" s="225"/>
      <c r="BO2465" s="226"/>
      <c r="BP2465" s="224"/>
      <c r="BQ2465" s="224"/>
      <c r="BR2465" s="226"/>
      <c r="BS2465" s="225"/>
      <c r="CB2465" s="258"/>
      <c r="CC2465" s="258"/>
      <c r="CD2465" s="291" t="s">
        <v>2036</v>
      </c>
      <c r="CE2465" s="299">
        <v>0</v>
      </c>
      <c r="CF2465" s="266">
        <v>2</v>
      </c>
      <c r="CG2465" s="268"/>
      <c r="CH2465" s="235"/>
    </row>
    <row r="2466" spans="8:86" ht="15" customHeight="1" x14ac:dyDescent="0.15">
      <c r="H2466" s="111">
        <f t="shared" si="252"/>
        <v>0</v>
      </c>
      <c r="I2466" s="110">
        <v>2446</v>
      </c>
      <c r="J2466" s="199"/>
      <c r="K2466" s="199"/>
      <c r="L2466" s="112" t="e">
        <f t="shared" si="247"/>
        <v>#N/A</v>
      </c>
      <c r="M2466" s="199"/>
      <c r="N2466" s="199"/>
      <c r="O2466" s="124" t="str">
        <f t="shared" si="248"/>
        <v/>
      </c>
      <c r="P2466" s="124" t="str">
        <f t="shared" si="249"/>
        <v/>
      </c>
      <c r="Q2466" s="199"/>
      <c r="R2466" s="113" t="s">
        <v>341</v>
      </c>
      <c r="S2466" s="199"/>
      <c r="T2466" s="113" t="s">
        <v>337</v>
      </c>
      <c r="U2466" s="199"/>
      <c r="V2466" s="112" t="str">
        <f t="shared" si="250"/>
        <v>１～４以外</v>
      </c>
      <c r="W2466" s="628"/>
      <c r="X2466" s="112"/>
      <c r="Y2466" s="199"/>
      <c r="Z2466" s="636"/>
      <c r="AA2466" s="200"/>
      <c r="AB2466" s="114" t="e">
        <f t="shared" si="251"/>
        <v>#N/A</v>
      </c>
      <c r="AC2466" s="115" t="str">
        <f t="shared" si="245"/>
        <v/>
      </c>
      <c r="AD2466" s="145" t="str">
        <f t="shared" si="246"/>
        <v/>
      </c>
      <c r="BD2466" s="36">
        <v>2446</v>
      </c>
      <c r="BE2466" s="223"/>
      <c r="BF2466" s="231"/>
      <c r="BG2466" s="231"/>
      <c r="BH2466" s="231"/>
      <c r="BI2466" s="231"/>
      <c r="BJ2466" s="223"/>
      <c r="BK2466" s="224"/>
      <c r="BL2466" s="223"/>
      <c r="BM2466" s="224"/>
      <c r="BN2466" s="225"/>
      <c r="BO2466" s="226"/>
      <c r="BP2466" s="224"/>
      <c r="BQ2466" s="224"/>
      <c r="BR2466" s="226"/>
      <c r="BS2466" s="225"/>
      <c r="CB2466" s="258"/>
      <c r="CC2466" s="258"/>
      <c r="CD2466" s="276" t="s">
        <v>2026</v>
      </c>
      <c r="CE2466" s="277" t="s">
        <v>505</v>
      </c>
      <c r="CF2466" s="253" t="s">
        <v>725</v>
      </c>
      <c r="CG2466" s="278"/>
      <c r="CH2466" s="235"/>
    </row>
    <row r="2467" spans="8:86" ht="15" customHeight="1" x14ac:dyDescent="0.15">
      <c r="H2467" s="111">
        <f t="shared" si="252"/>
        <v>0</v>
      </c>
      <c r="I2467" s="110">
        <v>2447</v>
      </c>
      <c r="J2467" s="199"/>
      <c r="K2467" s="199"/>
      <c r="L2467" s="112" t="e">
        <f t="shared" si="247"/>
        <v>#N/A</v>
      </c>
      <c r="M2467" s="199"/>
      <c r="N2467" s="199"/>
      <c r="O2467" s="124" t="str">
        <f t="shared" si="248"/>
        <v/>
      </c>
      <c r="P2467" s="124" t="str">
        <f t="shared" si="249"/>
        <v/>
      </c>
      <c r="Q2467" s="199"/>
      <c r="R2467" s="113" t="s">
        <v>341</v>
      </c>
      <c r="S2467" s="199"/>
      <c r="T2467" s="113" t="s">
        <v>337</v>
      </c>
      <c r="U2467" s="199"/>
      <c r="V2467" s="112" t="str">
        <f t="shared" si="250"/>
        <v>１～４以外</v>
      </c>
      <c r="W2467" s="628"/>
      <c r="X2467" s="112"/>
      <c r="Y2467" s="199"/>
      <c r="Z2467" s="636"/>
      <c r="AA2467" s="200"/>
      <c r="AB2467" s="114" t="e">
        <f t="shared" si="251"/>
        <v>#N/A</v>
      </c>
      <c r="AC2467" s="115" t="str">
        <f t="shared" si="245"/>
        <v/>
      </c>
      <c r="AD2467" s="145" t="str">
        <f t="shared" si="246"/>
        <v/>
      </c>
      <c r="BD2467" s="36">
        <v>2447</v>
      </c>
      <c r="BE2467" s="223"/>
      <c r="BF2467" s="231"/>
      <c r="BG2467" s="231"/>
      <c r="BH2467" s="231"/>
      <c r="BI2467" s="231"/>
      <c r="BJ2467" s="223"/>
      <c r="BK2467" s="224"/>
      <c r="BL2467" s="223"/>
      <c r="BM2467" s="224"/>
      <c r="BN2467" s="225"/>
      <c r="BO2467" s="226"/>
      <c r="BP2467" s="224"/>
      <c r="BQ2467" s="224"/>
      <c r="BR2467" s="226"/>
      <c r="BS2467" s="225"/>
      <c r="CB2467" s="258"/>
      <c r="CC2467" s="258"/>
      <c r="CD2467" s="291" t="s">
        <v>2038</v>
      </c>
      <c r="CE2467" s="238">
        <v>0</v>
      </c>
      <c r="CF2467" s="259">
        <v>1</v>
      </c>
      <c r="CG2467" s="260">
        <f>DCOUNT($H$20:$AD$4020,"入力ﾁｪｯｸ",CD2466:CF2468)</f>
        <v>0</v>
      </c>
      <c r="CH2467" s="235"/>
    </row>
    <row r="2468" spans="8:86" ht="15" customHeight="1" x14ac:dyDescent="0.15">
      <c r="H2468" s="111">
        <f t="shared" si="252"/>
        <v>0</v>
      </c>
      <c r="I2468" s="110">
        <v>2448</v>
      </c>
      <c r="J2468" s="199"/>
      <c r="K2468" s="199"/>
      <c r="L2468" s="112" t="e">
        <f t="shared" si="247"/>
        <v>#N/A</v>
      </c>
      <c r="M2468" s="199"/>
      <c r="N2468" s="199"/>
      <c r="O2468" s="124" t="str">
        <f t="shared" si="248"/>
        <v/>
      </c>
      <c r="P2468" s="124" t="str">
        <f t="shared" si="249"/>
        <v/>
      </c>
      <c r="Q2468" s="199"/>
      <c r="R2468" s="113" t="s">
        <v>341</v>
      </c>
      <c r="S2468" s="199"/>
      <c r="T2468" s="113" t="s">
        <v>337</v>
      </c>
      <c r="U2468" s="199"/>
      <c r="V2468" s="112" t="str">
        <f t="shared" si="250"/>
        <v>１～４以外</v>
      </c>
      <c r="W2468" s="628"/>
      <c r="X2468" s="112"/>
      <c r="Y2468" s="199"/>
      <c r="Z2468" s="636"/>
      <c r="AA2468" s="200"/>
      <c r="AB2468" s="114" t="e">
        <f t="shared" si="251"/>
        <v>#N/A</v>
      </c>
      <c r="AC2468" s="115" t="str">
        <f t="shared" si="245"/>
        <v/>
      </c>
      <c r="AD2468" s="145" t="str">
        <f t="shared" si="246"/>
        <v/>
      </c>
      <c r="BD2468" s="36">
        <v>2448</v>
      </c>
      <c r="BE2468" s="223"/>
      <c r="BF2468" s="231"/>
      <c r="BG2468" s="231"/>
      <c r="BH2468" s="231"/>
      <c r="BI2468" s="231"/>
      <c r="BJ2468" s="223"/>
      <c r="BK2468" s="224"/>
      <c r="BL2468" s="223"/>
      <c r="BM2468" s="224"/>
      <c r="BN2468" s="225"/>
      <c r="BO2468" s="226"/>
      <c r="BP2468" s="224"/>
      <c r="BQ2468" s="224"/>
      <c r="BR2468" s="226"/>
      <c r="BS2468" s="225"/>
      <c r="CB2468" s="258"/>
      <c r="CC2468" s="258"/>
      <c r="CD2468" s="291" t="s">
        <v>2038</v>
      </c>
      <c r="CE2468" s="299">
        <v>0</v>
      </c>
      <c r="CF2468" s="266">
        <v>2</v>
      </c>
      <c r="CG2468" s="268"/>
      <c r="CH2468" s="235"/>
    </row>
    <row r="2469" spans="8:86" ht="15" customHeight="1" x14ac:dyDescent="0.15">
      <c r="H2469" s="111">
        <f t="shared" si="252"/>
        <v>0</v>
      </c>
      <c r="I2469" s="110">
        <v>2449</v>
      </c>
      <c r="J2469" s="199"/>
      <c r="K2469" s="199"/>
      <c r="L2469" s="112" t="e">
        <f t="shared" si="247"/>
        <v>#N/A</v>
      </c>
      <c r="M2469" s="199"/>
      <c r="N2469" s="199"/>
      <c r="O2469" s="124" t="str">
        <f t="shared" si="248"/>
        <v/>
      </c>
      <c r="P2469" s="124" t="str">
        <f t="shared" si="249"/>
        <v/>
      </c>
      <c r="Q2469" s="199"/>
      <c r="R2469" s="113" t="s">
        <v>341</v>
      </c>
      <c r="S2469" s="199"/>
      <c r="T2469" s="113" t="s">
        <v>337</v>
      </c>
      <c r="U2469" s="199"/>
      <c r="V2469" s="112" t="str">
        <f t="shared" si="250"/>
        <v>１～４以外</v>
      </c>
      <c r="W2469" s="628"/>
      <c r="X2469" s="112"/>
      <c r="Y2469" s="199"/>
      <c r="Z2469" s="636"/>
      <c r="AA2469" s="200"/>
      <c r="AB2469" s="114" t="e">
        <f t="shared" si="251"/>
        <v>#N/A</v>
      </c>
      <c r="AC2469" s="115" t="str">
        <f t="shared" si="245"/>
        <v/>
      </c>
      <c r="AD2469" s="145" t="str">
        <f t="shared" si="246"/>
        <v/>
      </c>
      <c r="BD2469" s="36">
        <v>2449</v>
      </c>
      <c r="BE2469" s="223"/>
      <c r="BF2469" s="231"/>
      <c r="BG2469" s="231"/>
      <c r="BH2469" s="231"/>
      <c r="BI2469" s="231"/>
      <c r="BJ2469" s="223"/>
      <c r="BK2469" s="224"/>
      <c r="BL2469" s="223"/>
      <c r="BM2469" s="224"/>
      <c r="BN2469" s="225"/>
      <c r="BO2469" s="226"/>
      <c r="BP2469" s="224"/>
      <c r="BQ2469" s="224"/>
      <c r="BR2469" s="226"/>
      <c r="BS2469" s="225"/>
      <c r="CB2469" s="349" t="s">
        <v>2228</v>
      </c>
      <c r="CC2469" s="260">
        <f>DCOUNT($H$20:$AD$4020,"入力ﾁｪｯｸ",CD2469:CE2471)</f>
        <v>0</v>
      </c>
      <c r="CD2469" s="253" t="s">
        <v>505</v>
      </c>
      <c r="CE2469" s="253" t="s">
        <v>725</v>
      </c>
      <c r="CF2469" s="350"/>
      <c r="CH2469" s="235"/>
    </row>
    <row r="2470" spans="8:86" ht="15" customHeight="1" x14ac:dyDescent="0.15">
      <c r="H2470" s="111">
        <f t="shared" si="252"/>
        <v>0</v>
      </c>
      <c r="I2470" s="110">
        <v>2450</v>
      </c>
      <c r="J2470" s="199"/>
      <c r="K2470" s="199"/>
      <c r="L2470" s="112" t="e">
        <f t="shared" si="247"/>
        <v>#N/A</v>
      </c>
      <c r="M2470" s="199"/>
      <c r="N2470" s="199"/>
      <c r="O2470" s="124" t="str">
        <f t="shared" si="248"/>
        <v/>
      </c>
      <c r="P2470" s="124" t="str">
        <f t="shared" si="249"/>
        <v/>
      </c>
      <c r="Q2470" s="199"/>
      <c r="R2470" s="113" t="s">
        <v>341</v>
      </c>
      <c r="S2470" s="199"/>
      <c r="T2470" s="113" t="s">
        <v>337</v>
      </c>
      <c r="U2470" s="199"/>
      <c r="V2470" s="112" t="str">
        <f t="shared" si="250"/>
        <v>１～４以外</v>
      </c>
      <c r="W2470" s="628"/>
      <c r="X2470" s="112"/>
      <c r="Y2470" s="199"/>
      <c r="Z2470" s="636"/>
      <c r="AA2470" s="200"/>
      <c r="AB2470" s="114" t="e">
        <f t="shared" si="251"/>
        <v>#N/A</v>
      </c>
      <c r="AC2470" s="115" t="str">
        <f t="shared" si="245"/>
        <v/>
      </c>
      <c r="AD2470" s="145" t="str">
        <f t="shared" si="246"/>
        <v/>
      </c>
      <c r="BD2470" s="36">
        <v>2450</v>
      </c>
      <c r="BE2470" s="223"/>
      <c r="BF2470" s="231"/>
      <c r="BG2470" s="231"/>
      <c r="BH2470" s="231"/>
      <c r="BI2470" s="231"/>
      <c r="BJ2470" s="223"/>
      <c r="BK2470" s="224"/>
      <c r="BL2470" s="223"/>
      <c r="BM2470" s="224"/>
      <c r="BN2470" s="225"/>
      <c r="BO2470" s="226"/>
      <c r="BP2470" s="224"/>
      <c r="BQ2470" s="224"/>
      <c r="BR2470" s="226"/>
      <c r="BS2470" s="225"/>
      <c r="CB2470" s="258"/>
      <c r="CC2470" s="258"/>
      <c r="CD2470" s="238">
        <v>3</v>
      </c>
      <c r="CE2470" s="260">
        <v>1</v>
      </c>
      <c r="CF2470" s="351"/>
      <c r="CH2470" s="235"/>
    </row>
    <row r="2471" spans="8:86" ht="15" customHeight="1" x14ac:dyDescent="0.15">
      <c r="H2471" s="111">
        <f t="shared" si="252"/>
        <v>0</v>
      </c>
      <c r="I2471" s="110">
        <v>2451</v>
      </c>
      <c r="J2471" s="199"/>
      <c r="K2471" s="199"/>
      <c r="L2471" s="112" t="e">
        <f t="shared" si="247"/>
        <v>#N/A</v>
      </c>
      <c r="M2471" s="199"/>
      <c r="N2471" s="199"/>
      <c r="O2471" s="124" t="str">
        <f t="shared" si="248"/>
        <v/>
      </c>
      <c r="P2471" s="124" t="str">
        <f t="shared" si="249"/>
        <v/>
      </c>
      <c r="Q2471" s="199"/>
      <c r="R2471" s="113" t="s">
        <v>341</v>
      </c>
      <c r="S2471" s="199"/>
      <c r="T2471" s="113" t="s">
        <v>337</v>
      </c>
      <c r="U2471" s="199"/>
      <c r="V2471" s="112" t="str">
        <f t="shared" si="250"/>
        <v>１～４以外</v>
      </c>
      <c r="W2471" s="628"/>
      <c r="X2471" s="112"/>
      <c r="Y2471" s="199"/>
      <c r="Z2471" s="636"/>
      <c r="AA2471" s="200"/>
      <c r="AB2471" s="114" t="e">
        <f t="shared" si="251"/>
        <v>#N/A</v>
      </c>
      <c r="AC2471" s="115" t="str">
        <f t="shared" si="245"/>
        <v/>
      </c>
      <c r="AD2471" s="145" t="str">
        <f t="shared" si="246"/>
        <v/>
      </c>
      <c r="BD2471" s="36">
        <v>2451</v>
      </c>
      <c r="BE2471" s="223"/>
      <c r="BF2471" s="231"/>
      <c r="BG2471" s="231"/>
      <c r="BH2471" s="231"/>
      <c r="BI2471" s="231"/>
      <c r="BJ2471" s="223"/>
      <c r="BK2471" s="224"/>
      <c r="BL2471" s="223"/>
      <c r="BM2471" s="224"/>
      <c r="BN2471" s="225"/>
      <c r="BO2471" s="226"/>
      <c r="BP2471" s="224"/>
      <c r="BQ2471" s="224"/>
      <c r="BR2471" s="226"/>
      <c r="BS2471" s="225"/>
      <c r="CB2471" s="268"/>
      <c r="CC2471" s="268"/>
      <c r="CD2471" s="299">
        <v>3</v>
      </c>
      <c r="CE2471" s="267">
        <v>2</v>
      </c>
      <c r="CF2471" s="351"/>
      <c r="CH2471" s="235"/>
    </row>
    <row r="2472" spans="8:86" ht="15" customHeight="1" x14ac:dyDescent="0.15">
      <c r="H2472" s="111">
        <f t="shared" si="252"/>
        <v>0</v>
      </c>
      <c r="I2472" s="110">
        <v>2452</v>
      </c>
      <c r="J2472" s="199"/>
      <c r="K2472" s="199"/>
      <c r="L2472" s="112" t="e">
        <f t="shared" si="247"/>
        <v>#N/A</v>
      </c>
      <c r="M2472" s="199"/>
      <c r="N2472" s="199"/>
      <c r="O2472" s="124" t="str">
        <f t="shared" si="248"/>
        <v/>
      </c>
      <c r="P2472" s="124" t="str">
        <f t="shared" si="249"/>
        <v/>
      </c>
      <c r="Q2472" s="199"/>
      <c r="R2472" s="113" t="s">
        <v>341</v>
      </c>
      <c r="S2472" s="199"/>
      <c r="T2472" s="113" t="s">
        <v>337</v>
      </c>
      <c r="U2472" s="199"/>
      <c r="V2472" s="112" t="str">
        <f t="shared" si="250"/>
        <v>１～４以外</v>
      </c>
      <c r="W2472" s="628"/>
      <c r="X2472" s="112"/>
      <c r="Y2472" s="199"/>
      <c r="Z2472" s="636"/>
      <c r="AA2472" s="200"/>
      <c r="AB2472" s="114" t="e">
        <f t="shared" si="251"/>
        <v>#N/A</v>
      </c>
      <c r="AC2472" s="115" t="str">
        <f t="shared" si="245"/>
        <v/>
      </c>
      <c r="AD2472" s="145" t="str">
        <f t="shared" si="246"/>
        <v/>
      </c>
      <c r="BD2472" s="36">
        <v>2452</v>
      </c>
      <c r="BE2472" s="223"/>
      <c r="BF2472" s="231"/>
      <c r="BG2472" s="231"/>
      <c r="BH2472" s="231"/>
      <c r="BI2472" s="231"/>
      <c r="BJ2472" s="223"/>
      <c r="BK2472" s="224"/>
      <c r="BL2472" s="223"/>
      <c r="BM2472" s="224"/>
      <c r="BN2472" s="225"/>
      <c r="BO2472" s="226"/>
      <c r="BP2472" s="224"/>
      <c r="BQ2472" s="224"/>
      <c r="BR2472" s="226"/>
      <c r="BS2472" s="225"/>
      <c r="CB2472" s="251" t="s">
        <v>705</v>
      </c>
      <c r="CC2472" s="304">
        <f>SUM(CG2472:CG2480)</f>
        <v>0</v>
      </c>
      <c r="CD2472" s="276" t="s">
        <v>2026</v>
      </c>
      <c r="CE2472" s="277" t="s">
        <v>505</v>
      </c>
      <c r="CF2472" s="253" t="s">
        <v>725</v>
      </c>
      <c r="CG2472" s="278"/>
      <c r="CH2472" s="235"/>
    </row>
    <row r="2473" spans="8:86" ht="15" customHeight="1" x14ac:dyDescent="0.15">
      <c r="H2473" s="111">
        <f t="shared" si="252"/>
        <v>0</v>
      </c>
      <c r="I2473" s="110">
        <v>2453</v>
      </c>
      <c r="J2473" s="199"/>
      <c r="K2473" s="199"/>
      <c r="L2473" s="112" t="e">
        <f t="shared" si="247"/>
        <v>#N/A</v>
      </c>
      <c r="M2473" s="199"/>
      <c r="N2473" s="199"/>
      <c r="O2473" s="124" t="str">
        <f t="shared" si="248"/>
        <v/>
      </c>
      <c r="P2473" s="124" t="str">
        <f t="shared" si="249"/>
        <v/>
      </c>
      <c r="Q2473" s="199"/>
      <c r="R2473" s="113" t="s">
        <v>341</v>
      </c>
      <c r="S2473" s="199"/>
      <c r="T2473" s="113" t="s">
        <v>337</v>
      </c>
      <c r="U2473" s="199"/>
      <c r="V2473" s="112" t="str">
        <f t="shared" si="250"/>
        <v>１～４以外</v>
      </c>
      <c r="W2473" s="628"/>
      <c r="X2473" s="112"/>
      <c r="Y2473" s="199"/>
      <c r="Z2473" s="636"/>
      <c r="AA2473" s="200"/>
      <c r="AB2473" s="114" t="e">
        <f t="shared" si="251"/>
        <v>#N/A</v>
      </c>
      <c r="AC2473" s="115" t="str">
        <f t="shared" si="245"/>
        <v/>
      </c>
      <c r="AD2473" s="145" t="str">
        <f t="shared" si="246"/>
        <v/>
      </c>
      <c r="BD2473" s="36">
        <v>2453</v>
      </c>
      <c r="BE2473" s="223"/>
      <c r="BF2473" s="231"/>
      <c r="BG2473" s="231"/>
      <c r="BH2473" s="231"/>
      <c r="BI2473" s="231"/>
      <c r="BJ2473" s="223"/>
      <c r="BK2473" s="224"/>
      <c r="BL2473" s="223"/>
      <c r="BM2473" s="224"/>
      <c r="BN2473" s="225"/>
      <c r="BO2473" s="226"/>
      <c r="BP2473" s="224"/>
      <c r="BQ2473" s="224"/>
      <c r="BR2473" s="226"/>
      <c r="BS2473" s="225"/>
      <c r="CB2473" s="258"/>
      <c r="CC2473" s="258"/>
      <c r="CD2473" s="346" t="s">
        <v>2041</v>
      </c>
      <c r="CE2473" s="238">
        <v>0</v>
      </c>
      <c r="CF2473" s="259">
        <v>1</v>
      </c>
      <c r="CG2473" s="260">
        <f>DCOUNT($H$20:$AD$4020,"入力ﾁｪｯｸ",CD2472:CF2474)</f>
        <v>0</v>
      </c>
      <c r="CH2473" s="235"/>
    </row>
    <row r="2474" spans="8:86" ht="15" customHeight="1" x14ac:dyDescent="0.15">
      <c r="H2474" s="111">
        <f t="shared" si="252"/>
        <v>0</v>
      </c>
      <c r="I2474" s="110">
        <v>2454</v>
      </c>
      <c r="J2474" s="199"/>
      <c r="K2474" s="199"/>
      <c r="L2474" s="112" t="e">
        <f t="shared" si="247"/>
        <v>#N/A</v>
      </c>
      <c r="M2474" s="199"/>
      <c r="N2474" s="199"/>
      <c r="O2474" s="124" t="str">
        <f t="shared" si="248"/>
        <v/>
      </c>
      <c r="P2474" s="124" t="str">
        <f t="shared" si="249"/>
        <v/>
      </c>
      <c r="Q2474" s="199"/>
      <c r="R2474" s="113" t="s">
        <v>341</v>
      </c>
      <c r="S2474" s="199"/>
      <c r="T2474" s="113" t="s">
        <v>337</v>
      </c>
      <c r="U2474" s="199"/>
      <c r="V2474" s="112" t="str">
        <f t="shared" si="250"/>
        <v>１～４以外</v>
      </c>
      <c r="W2474" s="628"/>
      <c r="X2474" s="112"/>
      <c r="Y2474" s="199"/>
      <c r="Z2474" s="636"/>
      <c r="AA2474" s="200"/>
      <c r="AB2474" s="114" t="e">
        <f t="shared" si="251"/>
        <v>#N/A</v>
      </c>
      <c r="AC2474" s="115" t="str">
        <f t="shared" si="245"/>
        <v/>
      </c>
      <c r="AD2474" s="145" t="str">
        <f t="shared" si="246"/>
        <v/>
      </c>
      <c r="BD2474" s="36">
        <v>2454</v>
      </c>
      <c r="BE2474" s="223"/>
      <c r="BF2474" s="231"/>
      <c r="BG2474" s="231"/>
      <c r="BH2474" s="231"/>
      <c r="BI2474" s="231"/>
      <c r="BJ2474" s="223"/>
      <c r="BK2474" s="224"/>
      <c r="BL2474" s="223"/>
      <c r="BM2474" s="224"/>
      <c r="BN2474" s="225"/>
      <c r="BO2474" s="226"/>
      <c r="BP2474" s="224"/>
      <c r="BQ2474" s="224"/>
      <c r="BR2474" s="226"/>
      <c r="BS2474" s="225"/>
      <c r="CB2474" s="258"/>
      <c r="CC2474" s="258"/>
      <c r="CD2474" s="346" t="s">
        <v>2041</v>
      </c>
      <c r="CE2474" s="238">
        <v>0</v>
      </c>
      <c r="CF2474" s="266">
        <v>2</v>
      </c>
      <c r="CG2474" s="268"/>
      <c r="CH2474" s="235"/>
    </row>
    <row r="2475" spans="8:86" ht="15" customHeight="1" x14ac:dyDescent="0.15">
      <c r="H2475" s="111">
        <f t="shared" si="252"/>
        <v>0</v>
      </c>
      <c r="I2475" s="110">
        <v>2455</v>
      </c>
      <c r="J2475" s="199"/>
      <c r="K2475" s="199"/>
      <c r="L2475" s="112" t="e">
        <f t="shared" si="247"/>
        <v>#N/A</v>
      </c>
      <c r="M2475" s="199"/>
      <c r="N2475" s="199"/>
      <c r="O2475" s="124" t="str">
        <f t="shared" si="248"/>
        <v/>
      </c>
      <c r="P2475" s="124" t="str">
        <f t="shared" si="249"/>
        <v/>
      </c>
      <c r="Q2475" s="199"/>
      <c r="R2475" s="113" t="s">
        <v>341</v>
      </c>
      <c r="S2475" s="199"/>
      <c r="T2475" s="113" t="s">
        <v>337</v>
      </c>
      <c r="U2475" s="199"/>
      <c r="V2475" s="112" t="str">
        <f t="shared" si="250"/>
        <v>１～４以外</v>
      </c>
      <c r="W2475" s="628"/>
      <c r="X2475" s="112"/>
      <c r="Y2475" s="199"/>
      <c r="Z2475" s="636"/>
      <c r="AA2475" s="200"/>
      <c r="AB2475" s="114" t="e">
        <f t="shared" si="251"/>
        <v>#N/A</v>
      </c>
      <c r="AC2475" s="115" t="str">
        <f t="shared" si="245"/>
        <v/>
      </c>
      <c r="AD2475" s="145" t="str">
        <f t="shared" si="246"/>
        <v/>
      </c>
      <c r="BD2475" s="36">
        <v>2455</v>
      </c>
      <c r="BE2475" s="223"/>
      <c r="BF2475" s="231"/>
      <c r="BG2475" s="231"/>
      <c r="BH2475" s="231"/>
      <c r="BI2475" s="231"/>
      <c r="BJ2475" s="223"/>
      <c r="BK2475" s="224"/>
      <c r="BL2475" s="223"/>
      <c r="BM2475" s="224"/>
      <c r="BN2475" s="225"/>
      <c r="BO2475" s="226"/>
      <c r="BP2475" s="224"/>
      <c r="BQ2475" s="224"/>
      <c r="BR2475" s="226"/>
      <c r="BS2475" s="225"/>
      <c r="CB2475" s="258"/>
      <c r="CC2475" s="258"/>
      <c r="CD2475" s="276" t="s">
        <v>2026</v>
      </c>
      <c r="CE2475" s="277" t="s">
        <v>505</v>
      </c>
      <c r="CF2475" s="253" t="s">
        <v>725</v>
      </c>
      <c r="CG2475" s="278"/>
      <c r="CH2475" s="235"/>
    </row>
    <row r="2476" spans="8:86" ht="15" customHeight="1" x14ac:dyDescent="0.15">
      <c r="H2476" s="111">
        <f t="shared" si="252"/>
        <v>0</v>
      </c>
      <c r="I2476" s="110">
        <v>2456</v>
      </c>
      <c r="J2476" s="199"/>
      <c r="K2476" s="199"/>
      <c r="L2476" s="112" t="e">
        <f t="shared" si="247"/>
        <v>#N/A</v>
      </c>
      <c r="M2476" s="199"/>
      <c r="N2476" s="199"/>
      <c r="O2476" s="124" t="str">
        <f t="shared" si="248"/>
        <v/>
      </c>
      <c r="P2476" s="124" t="str">
        <f t="shared" si="249"/>
        <v/>
      </c>
      <c r="Q2476" s="199"/>
      <c r="R2476" s="113" t="s">
        <v>341</v>
      </c>
      <c r="S2476" s="199"/>
      <c r="T2476" s="113" t="s">
        <v>337</v>
      </c>
      <c r="U2476" s="199"/>
      <c r="V2476" s="112" t="str">
        <f t="shared" si="250"/>
        <v>１～４以外</v>
      </c>
      <c r="W2476" s="628"/>
      <c r="X2476" s="112"/>
      <c r="Y2476" s="199"/>
      <c r="Z2476" s="636"/>
      <c r="AA2476" s="200"/>
      <c r="AB2476" s="114" t="e">
        <f t="shared" si="251"/>
        <v>#N/A</v>
      </c>
      <c r="AC2476" s="115" t="str">
        <f t="shared" si="245"/>
        <v/>
      </c>
      <c r="AD2476" s="145" t="str">
        <f t="shared" si="246"/>
        <v/>
      </c>
      <c r="BD2476" s="36">
        <v>2456</v>
      </c>
      <c r="BE2476" s="223"/>
      <c r="BF2476" s="231"/>
      <c r="BG2476" s="231"/>
      <c r="BH2476" s="231"/>
      <c r="BI2476" s="231"/>
      <c r="BJ2476" s="223"/>
      <c r="BK2476" s="224"/>
      <c r="BL2476" s="223"/>
      <c r="BM2476" s="224"/>
      <c r="BN2476" s="225"/>
      <c r="BO2476" s="226"/>
      <c r="BP2476" s="224"/>
      <c r="BQ2476" s="224"/>
      <c r="BR2476" s="226"/>
      <c r="BS2476" s="225"/>
      <c r="CB2476" s="258"/>
      <c r="CC2476" s="258"/>
      <c r="CD2476" s="346" t="s">
        <v>2043</v>
      </c>
      <c r="CE2476" s="238">
        <v>0</v>
      </c>
      <c r="CF2476" s="259">
        <v>1</v>
      </c>
      <c r="CG2476" s="260">
        <f>DCOUNT($H$20:$AD$4020,"入力ﾁｪｯｸ",CD2475:CF2477)</f>
        <v>0</v>
      </c>
      <c r="CH2476" s="235"/>
    </row>
    <row r="2477" spans="8:86" ht="15" customHeight="1" x14ac:dyDescent="0.15">
      <c r="H2477" s="111">
        <f t="shared" si="252"/>
        <v>0</v>
      </c>
      <c r="I2477" s="110">
        <v>2457</v>
      </c>
      <c r="J2477" s="199"/>
      <c r="K2477" s="199"/>
      <c r="L2477" s="112" t="e">
        <f t="shared" si="247"/>
        <v>#N/A</v>
      </c>
      <c r="M2477" s="199"/>
      <c r="N2477" s="199"/>
      <c r="O2477" s="124" t="str">
        <f t="shared" si="248"/>
        <v/>
      </c>
      <c r="P2477" s="124" t="str">
        <f t="shared" si="249"/>
        <v/>
      </c>
      <c r="Q2477" s="199"/>
      <c r="R2477" s="113" t="s">
        <v>341</v>
      </c>
      <c r="S2477" s="199"/>
      <c r="T2477" s="113" t="s">
        <v>337</v>
      </c>
      <c r="U2477" s="199"/>
      <c r="V2477" s="112" t="str">
        <f t="shared" si="250"/>
        <v>１～４以外</v>
      </c>
      <c r="W2477" s="628"/>
      <c r="X2477" s="112"/>
      <c r="Y2477" s="199"/>
      <c r="Z2477" s="636"/>
      <c r="AA2477" s="200"/>
      <c r="AB2477" s="114" t="e">
        <f t="shared" si="251"/>
        <v>#N/A</v>
      </c>
      <c r="AC2477" s="115" t="str">
        <f t="shared" si="245"/>
        <v/>
      </c>
      <c r="AD2477" s="145" t="str">
        <f t="shared" si="246"/>
        <v/>
      </c>
      <c r="BD2477" s="36">
        <v>2457</v>
      </c>
      <c r="BE2477" s="223"/>
      <c r="BF2477" s="231"/>
      <c r="BG2477" s="231"/>
      <c r="BH2477" s="231"/>
      <c r="BI2477" s="231"/>
      <c r="BJ2477" s="223"/>
      <c r="BK2477" s="224"/>
      <c r="BL2477" s="223"/>
      <c r="BM2477" s="224"/>
      <c r="BN2477" s="225"/>
      <c r="BO2477" s="226"/>
      <c r="BP2477" s="224"/>
      <c r="BQ2477" s="224"/>
      <c r="BR2477" s="226"/>
      <c r="BS2477" s="225"/>
      <c r="CB2477" s="258"/>
      <c r="CC2477" s="258"/>
      <c r="CD2477" s="346" t="s">
        <v>2043</v>
      </c>
      <c r="CE2477" s="238">
        <v>0</v>
      </c>
      <c r="CF2477" s="266">
        <v>2</v>
      </c>
      <c r="CG2477" s="268"/>
      <c r="CH2477" s="235"/>
    </row>
    <row r="2478" spans="8:86" ht="15" customHeight="1" x14ac:dyDescent="0.15">
      <c r="H2478" s="111">
        <f t="shared" si="252"/>
        <v>0</v>
      </c>
      <c r="I2478" s="110">
        <v>2458</v>
      </c>
      <c r="J2478" s="199"/>
      <c r="K2478" s="199"/>
      <c r="L2478" s="112" t="e">
        <f t="shared" si="247"/>
        <v>#N/A</v>
      </c>
      <c r="M2478" s="199"/>
      <c r="N2478" s="199"/>
      <c r="O2478" s="124" t="str">
        <f t="shared" si="248"/>
        <v/>
      </c>
      <c r="P2478" s="124" t="str">
        <f t="shared" si="249"/>
        <v/>
      </c>
      <c r="Q2478" s="199"/>
      <c r="R2478" s="113" t="s">
        <v>341</v>
      </c>
      <c r="S2478" s="199"/>
      <c r="T2478" s="113" t="s">
        <v>337</v>
      </c>
      <c r="U2478" s="199"/>
      <c r="V2478" s="112" t="str">
        <f t="shared" si="250"/>
        <v>１～４以外</v>
      </c>
      <c r="W2478" s="628"/>
      <c r="X2478" s="112"/>
      <c r="Y2478" s="199"/>
      <c r="Z2478" s="636"/>
      <c r="AA2478" s="200"/>
      <c r="AB2478" s="114" t="e">
        <f t="shared" si="251"/>
        <v>#N/A</v>
      </c>
      <c r="AC2478" s="115" t="str">
        <f t="shared" si="245"/>
        <v/>
      </c>
      <c r="AD2478" s="145" t="str">
        <f t="shared" si="246"/>
        <v/>
      </c>
      <c r="BD2478" s="36">
        <v>2458</v>
      </c>
      <c r="BE2478" s="223"/>
      <c r="BF2478" s="231"/>
      <c r="BG2478" s="231"/>
      <c r="BH2478" s="231"/>
      <c r="BI2478" s="231"/>
      <c r="BJ2478" s="223"/>
      <c r="BK2478" s="224"/>
      <c r="BL2478" s="223"/>
      <c r="BM2478" s="224"/>
      <c r="BN2478" s="225"/>
      <c r="BO2478" s="226"/>
      <c r="BP2478" s="224"/>
      <c r="BQ2478" s="224"/>
      <c r="BR2478" s="226"/>
      <c r="BS2478" s="225"/>
      <c r="CB2478" s="258"/>
      <c r="CC2478" s="258"/>
      <c r="CD2478" s="276" t="s">
        <v>2026</v>
      </c>
      <c r="CE2478" s="277" t="s">
        <v>505</v>
      </c>
      <c r="CF2478" s="253" t="s">
        <v>725</v>
      </c>
      <c r="CG2478" s="278"/>
      <c r="CH2478" s="235"/>
    </row>
    <row r="2479" spans="8:86" ht="15" customHeight="1" x14ac:dyDescent="0.15">
      <c r="H2479" s="111">
        <f t="shared" si="252"/>
        <v>0</v>
      </c>
      <c r="I2479" s="110">
        <v>2459</v>
      </c>
      <c r="J2479" s="199"/>
      <c r="K2479" s="199"/>
      <c r="L2479" s="112" t="e">
        <f t="shared" si="247"/>
        <v>#N/A</v>
      </c>
      <c r="M2479" s="199"/>
      <c r="N2479" s="199"/>
      <c r="O2479" s="124" t="str">
        <f t="shared" si="248"/>
        <v/>
      </c>
      <c r="P2479" s="124" t="str">
        <f t="shared" si="249"/>
        <v/>
      </c>
      <c r="Q2479" s="199"/>
      <c r="R2479" s="113" t="s">
        <v>341</v>
      </c>
      <c r="S2479" s="199"/>
      <c r="T2479" s="113" t="s">
        <v>337</v>
      </c>
      <c r="U2479" s="199"/>
      <c r="V2479" s="112" t="str">
        <f t="shared" si="250"/>
        <v>１～４以外</v>
      </c>
      <c r="W2479" s="628"/>
      <c r="X2479" s="112"/>
      <c r="Y2479" s="199"/>
      <c r="Z2479" s="636"/>
      <c r="AA2479" s="200"/>
      <c r="AB2479" s="114" t="e">
        <f t="shared" si="251"/>
        <v>#N/A</v>
      </c>
      <c r="AC2479" s="115" t="str">
        <f t="shared" si="245"/>
        <v/>
      </c>
      <c r="AD2479" s="145" t="str">
        <f t="shared" si="246"/>
        <v/>
      </c>
      <c r="BD2479" s="36">
        <v>2459</v>
      </c>
      <c r="BE2479" s="223"/>
      <c r="BF2479" s="231"/>
      <c r="BG2479" s="231"/>
      <c r="BH2479" s="231"/>
      <c r="BI2479" s="231"/>
      <c r="BJ2479" s="223"/>
      <c r="BK2479" s="224"/>
      <c r="BL2479" s="223"/>
      <c r="BM2479" s="224"/>
      <c r="BN2479" s="225"/>
      <c r="BO2479" s="226"/>
      <c r="BP2479" s="224"/>
      <c r="BQ2479" s="224"/>
      <c r="BR2479" s="226"/>
      <c r="BS2479" s="225"/>
      <c r="CB2479" s="258"/>
      <c r="CC2479" s="258"/>
      <c r="CD2479" s="352" t="s">
        <v>2045</v>
      </c>
      <c r="CE2479" s="238">
        <v>0</v>
      </c>
      <c r="CF2479" s="259">
        <v>1</v>
      </c>
      <c r="CG2479" s="260">
        <f>DCOUNT($H$20:$AD$4020,"入力ﾁｪｯｸ",CD2478:CF2480)</f>
        <v>0</v>
      </c>
      <c r="CH2479" s="235"/>
    </row>
    <row r="2480" spans="8:86" ht="15" customHeight="1" x14ac:dyDescent="0.15">
      <c r="H2480" s="111">
        <f t="shared" si="252"/>
        <v>0</v>
      </c>
      <c r="I2480" s="110">
        <v>2460</v>
      </c>
      <c r="J2480" s="199"/>
      <c r="K2480" s="199"/>
      <c r="L2480" s="112" t="e">
        <f t="shared" si="247"/>
        <v>#N/A</v>
      </c>
      <c r="M2480" s="199"/>
      <c r="N2480" s="199"/>
      <c r="O2480" s="124" t="str">
        <f t="shared" si="248"/>
        <v/>
      </c>
      <c r="P2480" s="124" t="str">
        <f t="shared" si="249"/>
        <v/>
      </c>
      <c r="Q2480" s="199"/>
      <c r="R2480" s="113" t="s">
        <v>341</v>
      </c>
      <c r="S2480" s="199"/>
      <c r="T2480" s="113" t="s">
        <v>337</v>
      </c>
      <c r="U2480" s="199"/>
      <c r="V2480" s="112" t="str">
        <f t="shared" si="250"/>
        <v>１～４以外</v>
      </c>
      <c r="W2480" s="628"/>
      <c r="X2480" s="112"/>
      <c r="Y2480" s="199"/>
      <c r="Z2480" s="636"/>
      <c r="AA2480" s="200"/>
      <c r="AB2480" s="114" t="e">
        <f t="shared" si="251"/>
        <v>#N/A</v>
      </c>
      <c r="AC2480" s="115" t="str">
        <f t="shared" si="245"/>
        <v/>
      </c>
      <c r="AD2480" s="145" t="str">
        <f t="shared" si="246"/>
        <v/>
      </c>
      <c r="BD2480" s="36">
        <v>2460</v>
      </c>
      <c r="BE2480" s="223"/>
      <c r="BF2480" s="231"/>
      <c r="BG2480" s="231"/>
      <c r="BH2480" s="231"/>
      <c r="BI2480" s="231"/>
      <c r="BJ2480" s="223"/>
      <c r="BK2480" s="224"/>
      <c r="BL2480" s="223"/>
      <c r="BM2480" s="224"/>
      <c r="BN2480" s="225"/>
      <c r="BO2480" s="226"/>
      <c r="BP2480" s="224"/>
      <c r="BQ2480" s="224"/>
      <c r="BR2480" s="226"/>
      <c r="BS2480" s="225"/>
      <c r="CB2480" s="268"/>
      <c r="CC2480" s="268"/>
      <c r="CD2480" s="347" t="s">
        <v>2045</v>
      </c>
      <c r="CE2480" s="299">
        <v>0</v>
      </c>
      <c r="CF2480" s="266">
        <v>2</v>
      </c>
      <c r="CG2480" s="268"/>
      <c r="CH2480" s="235"/>
    </row>
    <row r="2481" spans="8:86" ht="15" customHeight="1" x14ac:dyDescent="0.15">
      <c r="H2481" s="111">
        <f t="shared" si="252"/>
        <v>0</v>
      </c>
      <c r="I2481" s="110">
        <v>2461</v>
      </c>
      <c r="J2481" s="199"/>
      <c r="K2481" s="199"/>
      <c r="L2481" s="112" t="e">
        <f t="shared" si="247"/>
        <v>#N/A</v>
      </c>
      <c r="M2481" s="199"/>
      <c r="N2481" s="199"/>
      <c r="O2481" s="124" t="str">
        <f t="shared" si="248"/>
        <v/>
      </c>
      <c r="P2481" s="124" t="str">
        <f t="shared" si="249"/>
        <v/>
      </c>
      <c r="Q2481" s="199"/>
      <c r="R2481" s="113" t="s">
        <v>341</v>
      </c>
      <c r="S2481" s="199"/>
      <c r="T2481" s="113" t="s">
        <v>337</v>
      </c>
      <c r="U2481" s="199"/>
      <c r="V2481" s="112" t="str">
        <f t="shared" si="250"/>
        <v>１～４以外</v>
      </c>
      <c r="W2481" s="628"/>
      <c r="X2481" s="112"/>
      <c r="Y2481" s="199"/>
      <c r="Z2481" s="636"/>
      <c r="AA2481" s="200"/>
      <c r="AB2481" s="114" t="e">
        <f t="shared" si="251"/>
        <v>#N/A</v>
      </c>
      <c r="AC2481" s="115" t="str">
        <f t="shared" si="245"/>
        <v/>
      </c>
      <c r="AD2481" s="145" t="str">
        <f t="shared" si="246"/>
        <v/>
      </c>
      <c r="BD2481" s="36">
        <v>2461</v>
      </c>
      <c r="BE2481" s="223"/>
      <c r="BF2481" s="231"/>
      <c r="BG2481" s="231"/>
      <c r="BH2481" s="231"/>
      <c r="BI2481" s="231"/>
      <c r="BJ2481" s="223"/>
      <c r="BK2481" s="224"/>
      <c r="BL2481" s="223"/>
      <c r="BM2481" s="224"/>
      <c r="BN2481" s="225"/>
      <c r="BO2481" s="226"/>
      <c r="BP2481" s="224"/>
      <c r="BQ2481" s="224"/>
      <c r="BR2481" s="226"/>
      <c r="BS2481" s="225"/>
      <c r="CB2481" s="260" t="s">
        <v>2682</v>
      </c>
      <c r="CC2481" s="304">
        <f>SUM(CG2481:CG2498)</f>
        <v>0</v>
      </c>
      <c r="CD2481" s="524" t="s">
        <v>242</v>
      </c>
      <c r="CE2481" s="525" t="s">
        <v>505</v>
      </c>
      <c r="CF2481" s="526" t="s">
        <v>725</v>
      </c>
      <c r="CG2481" s="527"/>
      <c r="CH2481" s="235"/>
    </row>
    <row r="2482" spans="8:86" ht="15" customHeight="1" x14ac:dyDescent="0.15">
      <c r="H2482" s="111">
        <f t="shared" si="252"/>
        <v>0</v>
      </c>
      <c r="I2482" s="110">
        <v>2462</v>
      </c>
      <c r="J2482" s="199"/>
      <c r="K2482" s="199"/>
      <c r="L2482" s="112" t="e">
        <f t="shared" si="247"/>
        <v>#N/A</v>
      </c>
      <c r="M2482" s="199"/>
      <c r="N2482" s="199"/>
      <c r="O2482" s="124" t="str">
        <f t="shared" si="248"/>
        <v/>
      </c>
      <c r="P2482" s="124" t="str">
        <f t="shared" si="249"/>
        <v/>
      </c>
      <c r="Q2482" s="199"/>
      <c r="R2482" s="113" t="s">
        <v>341</v>
      </c>
      <c r="S2482" s="199"/>
      <c r="T2482" s="113" t="s">
        <v>337</v>
      </c>
      <c r="U2482" s="199"/>
      <c r="V2482" s="112" t="str">
        <f t="shared" si="250"/>
        <v>１～４以外</v>
      </c>
      <c r="W2482" s="628"/>
      <c r="X2482" s="112"/>
      <c r="Y2482" s="199"/>
      <c r="Z2482" s="636"/>
      <c r="AA2482" s="200"/>
      <c r="AB2482" s="114" t="e">
        <f t="shared" si="251"/>
        <v>#N/A</v>
      </c>
      <c r="AC2482" s="115" t="str">
        <f t="shared" si="245"/>
        <v/>
      </c>
      <c r="AD2482" s="145" t="str">
        <f t="shared" si="246"/>
        <v/>
      </c>
      <c r="BD2482" s="36">
        <v>2462</v>
      </c>
      <c r="BE2482" s="223"/>
      <c r="BF2482" s="231"/>
      <c r="BG2482" s="231"/>
      <c r="BH2482" s="231"/>
      <c r="BI2482" s="231"/>
      <c r="BJ2482" s="223"/>
      <c r="BK2482" s="224"/>
      <c r="BL2482" s="223"/>
      <c r="BM2482" s="224"/>
      <c r="BN2482" s="225"/>
      <c r="BO2482" s="226"/>
      <c r="BP2482" s="224"/>
      <c r="BQ2482" s="224"/>
      <c r="BR2482" s="226"/>
      <c r="BS2482" s="225"/>
      <c r="CB2482" s="342" t="s">
        <v>2683</v>
      </c>
      <c r="CC2482" s="258"/>
      <c r="CD2482" s="536" t="s">
        <v>2684</v>
      </c>
      <c r="CE2482" s="529">
        <v>0</v>
      </c>
      <c r="CF2482" s="530">
        <v>1</v>
      </c>
      <c r="CG2482" s="531">
        <f>DCOUNT($H$20:$AD$4020,"入力ﾁｪｯｸ",CD2481:CF2483)</f>
        <v>0</v>
      </c>
      <c r="CH2482" s="235"/>
    </row>
    <row r="2483" spans="8:86" ht="15" customHeight="1" x14ac:dyDescent="0.15">
      <c r="H2483" s="111">
        <f t="shared" si="252"/>
        <v>0</v>
      </c>
      <c r="I2483" s="110">
        <v>2463</v>
      </c>
      <c r="J2483" s="199"/>
      <c r="K2483" s="199"/>
      <c r="L2483" s="112" t="e">
        <f t="shared" si="247"/>
        <v>#N/A</v>
      </c>
      <c r="M2483" s="199"/>
      <c r="N2483" s="199"/>
      <c r="O2483" s="124" t="str">
        <f t="shared" si="248"/>
        <v/>
      </c>
      <c r="P2483" s="124" t="str">
        <f t="shared" si="249"/>
        <v/>
      </c>
      <c r="Q2483" s="199"/>
      <c r="R2483" s="113" t="s">
        <v>341</v>
      </c>
      <c r="S2483" s="199"/>
      <c r="T2483" s="113" t="s">
        <v>337</v>
      </c>
      <c r="U2483" s="199"/>
      <c r="V2483" s="112" t="str">
        <f t="shared" si="250"/>
        <v>１～４以外</v>
      </c>
      <c r="W2483" s="628"/>
      <c r="X2483" s="112"/>
      <c r="Y2483" s="199"/>
      <c r="Z2483" s="636"/>
      <c r="AA2483" s="200"/>
      <c r="AB2483" s="114" t="e">
        <f t="shared" si="251"/>
        <v>#N/A</v>
      </c>
      <c r="AC2483" s="115" t="str">
        <f t="shared" si="245"/>
        <v/>
      </c>
      <c r="AD2483" s="145" t="str">
        <f t="shared" si="246"/>
        <v/>
      </c>
      <c r="BD2483" s="36">
        <v>2463</v>
      </c>
      <c r="BE2483" s="223"/>
      <c r="BF2483" s="231"/>
      <c r="BG2483" s="231"/>
      <c r="BH2483" s="231"/>
      <c r="BI2483" s="231"/>
      <c r="BJ2483" s="223"/>
      <c r="BK2483" s="224"/>
      <c r="BL2483" s="223"/>
      <c r="BM2483" s="224"/>
      <c r="BN2483" s="225"/>
      <c r="BO2483" s="226"/>
      <c r="BP2483" s="224"/>
      <c r="BQ2483" s="224"/>
      <c r="BR2483" s="226"/>
      <c r="BS2483" s="225"/>
      <c r="CB2483" s="258"/>
      <c r="CC2483" s="258"/>
      <c r="CD2483" s="536" t="s">
        <v>2684</v>
      </c>
      <c r="CE2483" s="533">
        <v>0</v>
      </c>
      <c r="CF2483" s="534">
        <v>2</v>
      </c>
      <c r="CG2483" s="535"/>
      <c r="CH2483" s="235"/>
    </row>
    <row r="2484" spans="8:86" ht="15" customHeight="1" x14ac:dyDescent="0.15">
      <c r="H2484" s="111">
        <f t="shared" si="252"/>
        <v>0</v>
      </c>
      <c r="I2484" s="110">
        <v>2464</v>
      </c>
      <c r="J2484" s="199"/>
      <c r="K2484" s="199"/>
      <c r="L2484" s="112" t="e">
        <f t="shared" si="247"/>
        <v>#N/A</v>
      </c>
      <c r="M2484" s="199"/>
      <c r="N2484" s="199"/>
      <c r="O2484" s="124" t="str">
        <f t="shared" si="248"/>
        <v/>
      </c>
      <c r="P2484" s="124" t="str">
        <f t="shared" si="249"/>
        <v/>
      </c>
      <c r="Q2484" s="199"/>
      <c r="R2484" s="113" t="s">
        <v>341</v>
      </c>
      <c r="S2484" s="199"/>
      <c r="T2484" s="113" t="s">
        <v>337</v>
      </c>
      <c r="U2484" s="199"/>
      <c r="V2484" s="112" t="str">
        <f t="shared" si="250"/>
        <v>１～４以外</v>
      </c>
      <c r="W2484" s="628"/>
      <c r="X2484" s="112"/>
      <c r="Y2484" s="199"/>
      <c r="Z2484" s="636"/>
      <c r="AA2484" s="200"/>
      <c r="AB2484" s="114" t="e">
        <f t="shared" si="251"/>
        <v>#N/A</v>
      </c>
      <c r="AC2484" s="115" t="str">
        <f t="shared" si="245"/>
        <v/>
      </c>
      <c r="AD2484" s="145" t="str">
        <f t="shared" si="246"/>
        <v/>
      </c>
      <c r="BD2484" s="36">
        <v>2464</v>
      </c>
      <c r="BE2484" s="223"/>
      <c r="BF2484" s="231"/>
      <c r="BG2484" s="231"/>
      <c r="BH2484" s="231"/>
      <c r="BI2484" s="231"/>
      <c r="BJ2484" s="223"/>
      <c r="BK2484" s="224"/>
      <c r="BL2484" s="223"/>
      <c r="BM2484" s="224"/>
      <c r="BN2484" s="225"/>
      <c r="BO2484" s="226"/>
      <c r="BP2484" s="224"/>
      <c r="BQ2484" s="224"/>
      <c r="BR2484" s="226"/>
      <c r="BS2484" s="225"/>
      <c r="CB2484" s="258"/>
      <c r="CC2484" s="258"/>
      <c r="CD2484" s="524" t="s">
        <v>242</v>
      </c>
      <c r="CE2484" s="525" t="s">
        <v>505</v>
      </c>
      <c r="CF2484" s="526" t="s">
        <v>725</v>
      </c>
      <c r="CG2484" s="527"/>
      <c r="CH2484" s="235"/>
    </row>
    <row r="2485" spans="8:86" ht="15" customHeight="1" x14ac:dyDescent="0.15">
      <c r="H2485" s="111">
        <f t="shared" si="252"/>
        <v>0</v>
      </c>
      <c r="I2485" s="110">
        <v>2465</v>
      </c>
      <c r="J2485" s="199"/>
      <c r="K2485" s="199"/>
      <c r="L2485" s="112" t="e">
        <f t="shared" si="247"/>
        <v>#N/A</v>
      </c>
      <c r="M2485" s="199"/>
      <c r="N2485" s="199"/>
      <c r="O2485" s="124" t="str">
        <f t="shared" si="248"/>
        <v/>
      </c>
      <c r="P2485" s="124" t="str">
        <f t="shared" si="249"/>
        <v/>
      </c>
      <c r="Q2485" s="199"/>
      <c r="R2485" s="113" t="s">
        <v>341</v>
      </c>
      <c r="S2485" s="199"/>
      <c r="T2485" s="113" t="s">
        <v>337</v>
      </c>
      <c r="U2485" s="199"/>
      <c r="V2485" s="112" t="str">
        <f t="shared" si="250"/>
        <v>１～４以外</v>
      </c>
      <c r="W2485" s="628"/>
      <c r="X2485" s="112"/>
      <c r="Y2485" s="199"/>
      <c r="Z2485" s="636"/>
      <c r="AA2485" s="200"/>
      <c r="AB2485" s="114" t="e">
        <f t="shared" si="251"/>
        <v>#N/A</v>
      </c>
      <c r="AC2485" s="115" t="str">
        <f t="shared" si="245"/>
        <v/>
      </c>
      <c r="AD2485" s="145" t="str">
        <f t="shared" ref="AD2485:AD2548" si="253">DBCS(AC2485)</f>
        <v/>
      </c>
      <c r="BD2485" s="36">
        <v>2465</v>
      </c>
      <c r="BE2485" s="223"/>
      <c r="BF2485" s="231"/>
      <c r="BG2485" s="231"/>
      <c r="BH2485" s="231"/>
      <c r="BI2485" s="231"/>
      <c r="BJ2485" s="223"/>
      <c r="BK2485" s="224"/>
      <c r="BL2485" s="223"/>
      <c r="BM2485" s="224"/>
      <c r="BN2485" s="225"/>
      <c r="BO2485" s="226"/>
      <c r="BP2485" s="224"/>
      <c r="BQ2485" s="224"/>
      <c r="BR2485" s="226"/>
      <c r="BS2485" s="225"/>
      <c r="CB2485" s="258"/>
      <c r="CC2485" s="258"/>
      <c r="CD2485" s="536" t="s">
        <v>2685</v>
      </c>
      <c r="CE2485" s="529">
        <v>0</v>
      </c>
      <c r="CF2485" s="530">
        <v>1</v>
      </c>
      <c r="CG2485" s="531">
        <f>DCOUNT($H$20:$AD$4020,"入力ﾁｪｯｸ",CD2484:CF2486)</f>
        <v>0</v>
      </c>
      <c r="CH2485" s="235"/>
    </row>
    <row r="2486" spans="8:86" ht="15" customHeight="1" x14ac:dyDescent="0.15">
      <c r="H2486" s="111">
        <f t="shared" si="252"/>
        <v>0</v>
      </c>
      <c r="I2486" s="110">
        <v>2466</v>
      </c>
      <c r="J2486" s="199"/>
      <c r="K2486" s="199"/>
      <c r="L2486" s="112" t="e">
        <f t="shared" ref="L2486:L2549" si="254">LOOKUP(K2486,$K$7:$K$16,$L$7:$L$16)</f>
        <v>#N/A</v>
      </c>
      <c r="M2486" s="199"/>
      <c r="N2486" s="199"/>
      <c r="O2486" s="124" t="str">
        <f t="shared" ref="O2486:O2549" si="255">UPPER(N2486)</f>
        <v/>
      </c>
      <c r="P2486" s="124" t="str">
        <f t="shared" ref="P2486:P2549" si="256">DBCS(O2486)</f>
        <v/>
      </c>
      <c r="Q2486" s="199"/>
      <c r="R2486" s="113" t="s">
        <v>341</v>
      </c>
      <c r="S2486" s="199"/>
      <c r="T2486" s="113" t="s">
        <v>337</v>
      </c>
      <c r="U2486" s="199"/>
      <c r="V2486" s="112" t="str">
        <f t="shared" ref="V2486:V2549" si="257">LOOKUP(U2486,$U$12:$U$16,$V$12:$V$16)</f>
        <v>１～４以外</v>
      </c>
      <c r="W2486" s="628"/>
      <c r="X2486" s="112"/>
      <c r="Y2486" s="199"/>
      <c r="Z2486" s="636"/>
      <c r="AA2486" s="200"/>
      <c r="AB2486" s="114" t="e">
        <f t="shared" ref="AB2486:AB2549" si="258">LOOKUP(AA2486,$AA$14:$AA$16,$AB$14:$AB$16)</f>
        <v>#N/A</v>
      </c>
      <c r="AC2486" s="115" t="str">
        <f t="shared" si="245"/>
        <v/>
      </c>
      <c r="AD2486" s="145" t="str">
        <f t="shared" si="253"/>
        <v/>
      </c>
      <c r="BD2486" s="36">
        <v>2466</v>
      </c>
      <c r="BE2486" s="223"/>
      <c r="BF2486" s="231"/>
      <c r="BG2486" s="231"/>
      <c r="BH2486" s="231"/>
      <c r="BI2486" s="231"/>
      <c r="BJ2486" s="223"/>
      <c r="BK2486" s="224"/>
      <c r="BL2486" s="223"/>
      <c r="BM2486" s="224"/>
      <c r="BN2486" s="225"/>
      <c r="BO2486" s="226"/>
      <c r="BP2486" s="224"/>
      <c r="BQ2486" s="224"/>
      <c r="BR2486" s="226"/>
      <c r="BS2486" s="225"/>
      <c r="CB2486" s="258"/>
      <c r="CC2486" s="258"/>
      <c r="CD2486" s="536" t="s">
        <v>2685</v>
      </c>
      <c r="CE2486" s="533">
        <v>0</v>
      </c>
      <c r="CF2486" s="534">
        <v>2</v>
      </c>
      <c r="CG2486" s="535"/>
      <c r="CH2486" s="235"/>
    </row>
    <row r="2487" spans="8:86" ht="15" customHeight="1" x14ac:dyDescent="0.15">
      <c r="H2487" s="111">
        <f t="shared" si="252"/>
        <v>0</v>
      </c>
      <c r="I2487" s="110">
        <v>2467</v>
      </c>
      <c r="J2487" s="199"/>
      <c r="K2487" s="199"/>
      <c r="L2487" s="112" t="e">
        <f t="shared" si="254"/>
        <v>#N/A</v>
      </c>
      <c r="M2487" s="199"/>
      <c r="N2487" s="199"/>
      <c r="O2487" s="124" t="str">
        <f t="shared" si="255"/>
        <v/>
      </c>
      <c r="P2487" s="124" t="str">
        <f t="shared" si="256"/>
        <v/>
      </c>
      <c r="Q2487" s="199"/>
      <c r="R2487" s="113" t="s">
        <v>341</v>
      </c>
      <c r="S2487" s="199"/>
      <c r="T2487" s="113" t="s">
        <v>337</v>
      </c>
      <c r="U2487" s="199"/>
      <c r="V2487" s="112" t="str">
        <f t="shared" si="257"/>
        <v>１～４以外</v>
      </c>
      <c r="W2487" s="628"/>
      <c r="X2487" s="112"/>
      <c r="Y2487" s="199"/>
      <c r="Z2487" s="636"/>
      <c r="AA2487" s="200"/>
      <c r="AB2487" s="114" t="e">
        <f t="shared" si="258"/>
        <v>#N/A</v>
      </c>
      <c r="AC2487" s="115" t="str">
        <f t="shared" si="245"/>
        <v/>
      </c>
      <c r="AD2487" s="145" t="str">
        <f t="shared" si="253"/>
        <v/>
      </c>
      <c r="BD2487" s="36">
        <v>2467</v>
      </c>
      <c r="BE2487" s="223"/>
      <c r="BF2487" s="231"/>
      <c r="BG2487" s="231"/>
      <c r="BH2487" s="231"/>
      <c r="BI2487" s="231"/>
      <c r="BJ2487" s="223"/>
      <c r="BK2487" s="224"/>
      <c r="BL2487" s="223"/>
      <c r="BM2487" s="224"/>
      <c r="BN2487" s="225"/>
      <c r="BO2487" s="226"/>
      <c r="BP2487" s="224"/>
      <c r="BQ2487" s="224"/>
      <c r="BR2487" s="226"/>
      <c r="BS2487" s="225"/>
      <c r="CB2487" s="258"/>
      <c r="CC2487" s="258"/>
      <c r="CD2487" s="524" t="s">
        <v>242</v>
      </c>
      <c r="CE2487" s="525" t="s">
        <v>505</v>
      </c>
      <c r="CF2487" s="526" t="s">
        <v>725</v>
      </c>
      <c r="CG2487" s="527"/>
      <c r="CH2487" s="235"/>
    </row>
    <row r="2488" spans="8:86" ht="15" customHeight="1" x14ac:dyDescent="0.15">
      <c r="H2488" s="111">
        <f t="shared" si="252"/>
        <v>0</v>
      </c>
      <c r="I2488" s="110">
        <v>2468</v>
      </c>
      <c r="J2488" s="199"/>
      <c r="K2488" s="199"/>
      <c r="L2488" s="112" t="e">
        <f t="shared" si="254"/>
        <v>#N/A</v>
      </c>
      <c r="M2488" s="199"/>
      <c r="N2488" s="199"/>
      <c r="O2488" s="124" t="str">
        <f t="shared" si="255"/>
        <v/>
      </c>
      <c r="P2488" s="124" t="str">
        <f t="shared" si="256"/>
        <v/>
      </c>
      <c r="Q2488" s="199"/>
      <c r="R2488" s="113" t="s">
        <v>341</v>
      </c>
      <c r="S2488" s="199"/>
      <c r="T2488" s="113" t="s">
        <v>337</v>
      </c>
      <c r="U2488" s="199"/>
      <c r="V2488" s="112" t="str">
        <f t="shared" si="257"/>
        <v>１～４以外</v>
      </c>
      <c r="W2488" s="628"/>
      <c r="X2488" s="112"/>
      <c r="Y2488" s="199"/>
      <c r="Z2488" s="636"/>
      <c r="AA2488" s="200"/>
      <c r="AB2488" s="114" t="e">
        <f t="shared" si="258"/>
        <v>#N/A</v>
      </c>
      <c r="AC2488" s="115" t="str">
        <f t="shared" si="245"/>
        <v/>
      </c>
      <c r="AD2488" s="145" t="str">
        <f t="shared" si="253"/>
        <v/>
      </c>
      <c r="BD2488" s="36">
        <v>2468</v>
      </c>
      <c r="BE2488" s="223"/>
      <c r="BF2488" s="231"/>
      <c r="BG2488" s="231"/>
      <c r="BH2488" s="231"/>
      <c r="BI2488" s="231"/>
      <c r="BJ2488" s="223"/>
      <c r="BK2488" s="224"/>
      <c r="BL2488" s="223"/>
      <c r="BM2488" s="224"/>
      <c r="BN2488" s="225"/>
      <c r="BO2488" s="226"/>
      <c r="BP2488" s="224"/>
      <c r="BQ2488" s="224"/>
      <c r="BR2488" s="226"/>
      <c r="BS2488" s="225"/>
      <c r="CB2488" s="258"/>
      <c r="CC2488" s="258"/>
      <c r="CD2488" s="536" t="s">
        <v>2686</v>
      </c>
      <c r="CE2488" s="529">
        <v>0</v>
      </c>
      <c r="CF2488" s="530">
        <v>1</v>
      </c>
      <c r="CG2488" s="531">
        <f>DCOUNT($H$20:$AD$4020,"入力ﾁｪｯｸ",CD2487:CF2489)</f>
        <v>0</v>
      </c>
      <c r="CH2488" s="235"/>
    </row>
    <row r="2489" spans="8:86" ht="15" customHeight="1" x14ac:dyDescent="0.15">
      <c r="H2489" s="111">
        <f t="shared" si="252"/>
        <v>0</v>
      </c>
      <c r="I2489" s="110">
        <v>2469</v>
      </c>
      <c r="J2489" s="199"/>
      <c r="K2489" s="199"/>
      <c r="L2489" s="112" t="e">
        <f t="shared" si="254"/>
        <v>#N/A</v>
      </c>
      <c r="M2489" s="199"/>
      <c r="N2489" s="199"/>
      <c r="O2489" s="124" t="str">
        <f t="shared" si="255"/>
        <v/>
      </c>
      <c r="P2489" s="124" t="str">
        <f t="shared" si="256"/>
        <v/>
      </c>
      <c r="Q2489" s="199"/>
      <c r="R2489" s="113" t="s">
        <v>341</v>
      </c>
      <c r="S2489" s="199"/>
      <c r="T2489" s="113" t="s">
        <v>337</v>
      </c>
      <c r="U2489" s="199"/>
      <c r="V2489" s="112" t="str">
        <f t="shared" si="257"/>
        <v>１～４以外</v>
      </c>
      <c r="W2489" s="628"/>
      <c r="X2489" s="112"/>
      <c r="Y2489" s="199"/>
      <c r="Z2489" s="636"/>
      <c r="AA2489" s="200"/>
      <c r="AB2489" s="114" t="e">
        <f t="shared" si="258"/>
        <v>#N/A</v>
      </c>
      <c r="AC2489" s="115" t="str">
        <f t="shared" ref="AC2489:AC2552" si="259">UPPER(N2489)</f>
        <v/>
      </c>
      <c r="AD2489" s="145" t="str">
        <f t="shared" si="253"/>
        <v/>
      </c>
      <c r="BD2489" s="36">
        <v>2469</v>
      </c>
      <c r="BE2489" s="223"/>
      <c r="BF2489" s="231"/>
      <c r="BG2489" s="231"/>
      <c r="BH2489" s="231"/>
      <c r="BI2489" s="231"/>
      <c r="BJ2489" s="223"/>
      <c r="BK2489" s="224"/>
      <c r="BL2489" s="223"/>
      <c r="BM2489" s="224"/>
      <c r="BN2489" s="225"/>
      <c r="BO2489" s="226"/>
      <c r="BP2489" s="224"/>
      <c r="BQ2489" s="224"/>
      <c r="BR2489" s="226"/>
      <c r="BS2489" s="225"/>
      <c r="CB2489" s="258"/>
      <c r="CC2489" s="258"/>
      <c r="CD2489" s="536" t="s">
        <v>2686</v>
      </c>
      <c r="CE2489" s="533">
        <v>0</v>
      </c>
      <c r="CF2489" s="534">
        <v>2</v>
      </c>
      <c r="CG2489" s="535"/>
      <c r="CH2489" s="235"/>
    </row>
    <row r="2490" spans="8:86" ht="15" customHeight="1" x14ac:dyDescent="0.15">
      <c r="H2490" s="111">
        <f t="shared" si="252"/>
        <v>0</v>
      </c>
      <c r="I2490" s="110">
        <v>2470</v>
      </c>
      <c r="J2490" s="199"/>
      <c r="K2490" s="199"/>
      <c r="L2490" s="112" t="e">
        <f t="shared" si="254"/>
        <v>#N/A</v>
      </c>
      <c r="M2490" s="199"/>
      <c r="N2490" s="199"/>
      <c r="O2490" s="124" t="str">
        <f t="shared" si="255"/>
        <v/>
      </c>
      <c r="P2490" s="124" t="str">
        <f t="shared" si="256"/>
        <v/>
      </c>
      <c r="Q2490" s="199"/>
      <c r="R2490" s="113" t="s">
        <v>341</v>
      </c>
      <c r="S2490" s="199"/>
      <c r="T2490" s="113" t="s">
        <v>337</v>
      </c>
      <c r="U2490" s="199"/>
      <c r="V2490" s="112" t="str">
        <f t="shared" si="257"/>
        <v>１～４以外</v>
      </c>
      <c r="W2490" s="628"/>
      <c r="X2490" s="112"/>
      <c r="Y2490" s="199"/>
      <c r="Z2490" s="636"/>
      <c r="AA2490" s="200"/>
      <c r="AB2490" s="114" t="e">
        <f t="shared" si="258"/>
        <v>#N/A</v>
      </c>
      <c r="AC2490" s="115" t="str">
        <f t="shared" si="259"/>
        <v/>
      </c>
      <c r="AD2490" s="145" t="str">
        <f t="shared" si="253"/>
        <v/>
      </c>
      <c r="BD2490" s="36">
        <v>2470</v>
      </c>
      <c r="BE2490" s="223"/>
      <c r="BF2490" s="231"/>
      <c r="BG2490" s="231"/>
      <c r="BH2490" s="231"/>
      <c r="BI2490" s="231"/>
      <c r="BJ2490" s="223"/>
      <c r="BK2490" s="224"/>
      <c r="BL2490" s="223"/>
      <c r="BM2490" s="224"/>
      <c r="BN2490" s="225"/>
      <c r="BO2490" s="226"/>
      <c r="BP2490" s="224"/>
      <c r="BQ2490" s="224"/>
      <c r="BR2490" s="226"/>
      <c r="BS2490" s="225"/>
      <c r="CB2490" s="258"/>
      <c r="CC2490" s="258"/>
      <c r="CD2490" s="524" t="s">
        <v>242</v>
      </c>
      <c r="CE2490" s="525" t="s">
        <v>505</v>
      </c>
      <c r="CF2490" s="526" t="s">
        <v>725</v>
      </c>
      <c r="CG2490" s="527"/>
      <c r="CH2490" s="235"/>
    </row>
    <row r="2491" spans="8:86" ht="15" customHeight="1" x14ac:dyDescent="0.15">
      <c r="H2491" s="111">
        <f t="shared" si="252"/>
        <v>0</v>
      </c>
      <c r="I2491" s="110">
        <v>2471</v>
      </c>
      <c r="J2491" s="199"/>
      <c r="K2491" s="199"/>
      <c r="L2491" s="112" t="e">
        <f t="shared" si="254"/>
        <v>#N/A</v>
      </c>
      <c r="M2491" s="199"/>
      <c r="N2491" s="199"/>
      <c r="O2491" s="124" t="str">
        <f t="shared" si="255"/>
        <v/>
      </c>
      <c r="P2491" s="124" t="str">
        <f t="shared" si="256"/>
        <v/>
      </c>
      <c r="Q2491" s="199"/>
      <c r="R2491" s="113" t="s">
        <v>341</v>
      </c>
      <c r="S2491" s="199"/>
      <c r="T2491" s="113" t="s">
        <v>337</v>
      </c>
      <c r="U2491" s="199"/>
      <c r="V2491" s="112" t="str">
        <f t="shared" si="257"/>
        <v>１～４以外</v>
      </c>
      <c r="W2491" s="628"/>
      <c r="X2491" s="112"/>
      <c r="Y2491" s="199"/>
      <c r="Z2491" s="636"/>
      <c r="AA2491" s="200"/>
      <c r="AB2491" s="114" t="e">
        <f t="shared" si="258"/>
        <v>#N/A</v>
      </c>
      <c r="AC2491" s="115" t="str">
        <f t="shared" si="259"/>
        <v/>
      </c>
      <c r="AD2491" s="145" t="str">
        <f t="shared" si="253"/>
        <v/>
      </c>
      <c r="BD2491" s="36">
        <v>2471</v>
      </c>
      <c r="BE2491" s="223"/>
      <c r="BF2491" s="231"/>
      <c r="BG2491" s="231"/>
      <c r="BH2491" s="231"/>
      <c r="BI2491" s="231"/>
      <c r="BJ2491" s="223"/>
      <c r="BK2491" s="224"/>
      <c r="BL2491" s="223"/>
      <c r="BM2491" s="224"/>
      <c r="BN2491" s="225"/>
      <c r="BO2491" s="226"/>
      <c r="BP2491" s="224"/>
      <c r="BQ2491" s="224"/>
      <c r="BR2491" s="226"/>
      <c r="BS2491" s="225"/>
      <c r="CB2491" s="258"/>
      <c r="CC2491" s="258"/>
      <c r="CD2491" s="536" t="s">
        <v>2684</v>
      </c>
      <c r="CE2491" s="529">
        <v>2</v>
      </c>
      <c r="CF2491" s="530">
        <v>1</v>
      </c>
      <c r="CG2491" s="531">
        <f>DCOUNT($H$20:$AD$4020,"入力ﾁｪｯｸ",CD2490:CF2492)</f>
        <v>0</v>
      </c>
      <c r="CH2491" s="235"/>
    </row>
    <row r="2492" spans="8:86" ht="15" customHeight="1" x14ac:dyDescent="0.15">
      <c r="H2492" s="111">
        <f t="shared" si="252"/>
        <v>0</v>
      </c>
      <c r="I2492" s="110">
        <v>2472</v>
      </c>
      <c r="J2492" s="199"/>
      <c r="K2492" s="199"/>
      <c r="L2492" s="112" t="e">
        <f t="shared" si="254"/>
        <v>#N/A</v>
      </c>
      <c r="M2492" s="199"/>
      <c r="N2492" s="199"/>
      <c r="O2492" s="124" t="str">
        <f t="shared" si="255"/>
        <v/>
      </c>
      <c r="P2492" s="124" t="str">
        <f t="shared" si="256"/>
        <v/>
      </c>
      <c r="Q2492" s="199"/>
      <c r="R2492" s="113" t="s">
        <v>341</v>
      </c>
      <c r="S2492" s="199"/>
      <c r="T2492" s="113" t="s">
        <v>337</v>
      </c>
      <c r="U2492" s="199"/>
      <c r="V2492" s="112" t="str">
        <f t="shared" si="257"/>
        <v>１～４以外</v>
      </c>
      <c r="W2492" s="628"/>
      <c r="X2492" s="112"/>
      <c r="Y2492" s="199"/>
      <c r="Z2492" s="636"/>
      <c r="AA2492" s="200"/>
      <c r="AB2492" s="114" t="e">
        <f t="shared" si="258"/>
        <v>#N/A</v>
      </c>
      <c r="AC2492" s="115" t="str">
        <f t="shared" si="259"/>
        <v/>
      </c>
      <c r="AD2492" s="145" t="str">
        <f t="shared" si="253"/>
        <v/>
      </c>
      <c r="BD2492" s="36">
        <v>2472</v>
      </c>
      <c r="BE2492" s="223"/>
      <c r="BF2492" s="231"/>
      <c r="BG2492" s="231"/>
      <c r="BH2492" s="231"/>
      <c r="BI2492" s="231"/>
      <c r="BJ2492" s="223"/>
      <c r="BK2492" s="224"/>
      <c r="BL2492" s="223"/>
      <c r="BM2492" s="224"/>
      <c r="BN2492" s="225"/>
      <c r="BO2492" s="226"/>
      <c r="BP2492" s="224"/>
      <c r="BQ2492" s="224"/>
      <c r="BR2492" s="226"/>
      <c r="BS2492" s="225"/>
      <c r="CB2492" s="258"/>
      <c r="CC2492" s="258"/>
      <c r="CD2492" s="536" t="s">
        <v>2684</v>
      </c>
      <c r="CE2492" s="533">
        <v>2</v>
      </c>
      <c r="CF2492" s="534">
        <v>2</v>
      </c>
      <c r="CG2492" s="535"/>
      <c r="CH2492" s="235"/>
    </row>
    <row r="2493" spans="8:86" ht="15" customHeight="1" x14ac:dyDescent="0.15">
      <c r="H2493" s="111">
        <f t="shared" si="252"/>
        <v>0</v>
      </c>
      <c r="I2493" s="110">
        <v>2473</v>
      </c>
      <c r="J2493" s="199"/>
      <c r="K2493" s="199"/>
      <c r="L2493" s="112" t="e">
        <f t="shared" si="254"/>
        <v>#N/A</v>
      </c>
      <c r="M2493" s="199"/>
      <c r="N2493" s="199"/>
      <c r="O2493" s="124" t="str">
        <f t="shared" si="255"/>
        <v/>
      </c>
      <c r="P2493" s="124" t="str">
        <f t="shared" si="256"/>
        <v/>
      </c>
      <c r="Q2493" s="199"/>
      <c r="R2493" s="113" t="s">
        <v>341</v>
      </c>
      <c r="S2493" s="199"/>
      <c r="T2493" s="113" t="s">
        <v>337</v>
      </c>
      <c r="U2493" s="199"/>
      <c r="V2493" s="112" t="str">
        <f t="shared" si="257"/>
        <v>１～４以外</v>
      </c>
      <c r="W2493" s="628"/>
      <c r="X2493" s="112"/>
      <c r="Y2493" s="199"/>
      <c r="Z2493" s="636"/>
      <c r="AA2493" s="200"/>
      <c r="AB2493" s="114" t="e">
        <f t="shared" si="258"/>
        <v>#N/A</v>
      </c>
      <c r="AC2493" s="115" t="str">
        <f t="shared" si="259"/>
        <v/>
      </c>
      <c r="AD2493" s="145" t="str">
        <f t="shared" si="253"/>
        <v/>
      </c>
      <c r="BD2493" s="36">
        <v>2473</v>
      </c>
      <c r="BE2493" s="223"/>
      <c r="BF2493" s="231"/>
      <c r="BG2493" s="231"/>
      <c r="BH2493" s="231"/>
      <c r="BI2493" s="231"/>
      <c r="BJ2493" s="223"/>
      <c r="BK2493" s="224"/>
      <c r="BL2493" s="223"/>
      <c r="BM2493" s="224"/>
      <c r="BN2493" s="225"/>
      <c r="BO2493" s="226"/>
      <c r="BP2493" s="224"/>
      <c r="BQ2493" s="224"/>
      <c r="BR2493" s="226"/>
      <c r="BS2493" s="225"/>
      <c r="CB2493" s="258"/>
      <c r="CC2493" s="258"/>
      <c r="CD2493" s="524" t="s">
        <v>242</v>
      </c>
      <c r="CE2493" s="525" t="s">
        <v>505</v>
      </c>
      <c r="CF2493" s="526" t="s">
        <v>725</v>
      </c>
      <c r="CG2493" s="527"/>
      <c r="CH2493" s="235"/>
    </row>
    <row r="2494" spans="8:86" ht="15" customHeight="1" x14ac:dyDescent="0.15">
      <c r="H2494" s="111">
        <f t="shared" si="252"/>
        <v>0</v>
      </c>
      <c r="I2494" s="110">
        <v>2474</v>
      </c>
      <c r="J2494" s="199"/>
      <c r="K2494" s="199"/>
      <c r="L2494" s="112" t="e">
        <f t="shared" si="254"/>
        <v>#N/A</v>
      </c>
      <c r="M2494" s="199"/>
      <c r="N2494" s="199"/>
      <c r="O2494" s="124" t="str">
        <f t="shared" si="255"/>
        <v/>
      </c>
      <c r="P2494" s="124" t="str">
        <f t="shared" si="256"/>
        <v/>
      </c>
      <c r="Q2494" s="199"/>
      <c r="R2494" s="113" t="s">
        <v>341</v>
      </c>
      <c r="S2494" s="199"/>
      <c r="T2494" s="113" t="s">
        <v>337</v>
      </c>
      <c r="U2494" s="199"/>
      <c r="V2494" s="112" t="str">
        <f t="shared" si="257"/>
        <v>１～４以外</v>
      </c>
      <c r="W2494" s="628"/>
      <c r="X2494" s="112"/>
      <c r="Y2494" s="199"/>
      <c r="Z2494" s="636"/>
      <c r="AA2494" s="200"/>
      <c r="AB2494" s="114" t="e">
        <f t="shared" si="258"/>
        <v>#N/A</v>
      </c>
      <c r="AC2494" s="115" t="str">
        <f t="shared" si="259"/>
        <v/>
      </c>
      <c r="AD2494" s="145" t="str">
        <f t="shared" si="253"/>
        <v/>
      </c>
      <c r="BD2494" s="36">
        <v>2474</v>
      </c>
      <c r="BE2494" s="223"/>
      <c r="BF2494" s="231"/>
      <c r="BG2494" s="231"/>
      <c r="BH2494" s="231"/>
      <c r="BI2494" s="231"/>
      <c r="BJ2494" s="223"/>
      <c r="BK2494" s="224"/>
      <c r="BL2494" s="223"/>
      <c r="BM2494" s="224"/>
      <c r="BN2494" s="225"/>
      <c r="BO2494" s="226"/>
      <c r="BP2494" s="224"/>
      <c r="BQ2494" s="224"/>
      <c r="BR2494" s="226"/>
      <c r="BS2494" s="225"/>
      <c r="CB2494" s="258"/>
      <c r="CC2494" s="258"/>
      <c r="CD2494" s="536" t="s">
        <v>2685</v>
      </c>
      <c r="CE2494" s="529">
        <v>2</v>
      </c>
      <c r="CF2494" s="530">
        <v>1</v>
      </c>
      <c r="CG2494" s="531">
        <f>DCOUNT($H$20:$AD$4020,"入力ﾁｪｯｸ",CD2493:CF2495)</f>
        <v>0</v>
      </c>
      <c r="CH2494" s="235"/>
    </row>
    <row r="2495" spans="8:86" ht="15" customHeight="1" x14ac:dyDescent="0.15">
      <c r="H2495" s="111">
        <f t="shared" si="252"/>
        <v>0</v>
      </c>
      <c r="I2495" s="110">
        <v>2475</v>
      </c>
      <c r="J2495" s="199"/>
      <c r="K2495" s="199"/>
      <c r="L2495" s="112" t="e">
        <f t="shared" si="254"/>
        <v>#N/A</v>
      </c>
      <c r="M2495" s="199"/>
      <c r="N2495" s="199"/>
      <c r="O2495" s="124" t="str">
        <f t="shared" si="255"/>
        <v/>
      </c>
      <c r="P2495" s="124" t="str">
        <f t="shared" si="256"/>
        <v/>
      </c>
      <c r="Q2495" s="199"/>
      <c r="R2495" s="113" t="s">
        <v>341</v>
      </c>
      <c r="S2495" s="199"/>
      <c r="T2495" s="113" t="s">
        <v>337</v>
      </c>
      <c r="U2495" s="199"/>
      <c r="V2495" s="112" t="str">
        <f t="shared" si="257"/>
        <v>１～４以外</v>
      </c>
      <c r="W2495" s="628"/>
      <c r="X2495" s="112"/>
      <c r="Y2495" s="199"/>
      <c r="Z2495" s="636"/>
      <c r="AA2495" s="200"/>
      <c r="AB2495" s="114" t="e">
        <f t="shared" si="258"/>
        <v>#N/A</v>
      </c>
      <c r="AC2495" s="115" t="str">
        <f t="shared" si="259"/>
        <v/>
      </c>
      <c r="AD2495" s="145" t="str">
        <f t="shared" si="253"/>
        <v/>
      </c>
      <c r="BD2495" s="36">
        <v>2475</v>
      </c>
      <c r="BE2495" s="223"/>
      <c r="BF2495" s="231"/>
      <c r="BG2495" s="231"/>
      <c r="BH2495" s="231"/>
      <c r="BI2495" s="231"/>
      <c r="BJ2495" s="223"/>
      <c r="BK2495" s="224"/>
      <c r="BL2495" s="223"/>
      <c r="BM2495" s="224"/>
      <c r="BN2495" s="225"/>
      <c r="BO2495" s="226"/>
      <c r="BP2495" s="224"/>
      <c r="BQ2495" s="224"/>
      <c r="BR2495" s="226"/>
      <c r="BS2495" s="225"/>
      <c r="CB2495" s="258"/>
      <c r="CC2495" s="258"/>
      <c r="CD2495" s="536" t="s">
        <v>2685</v>
      </c>
      <c r="CE2495" s="533">
        <v>2</v>
      </c>
      <c r="CF2495" s="534">
        <v>2</v>
      </c>
      <c r="CG2495" s="535"/>
      <c r="CH2495" s="235"/>
    </row>
    <row r="2496" spans="8:86" ht="15" customHeight="1" x14ac:dyDescent="0.15">
      <c r="H2496" s="111">
        <f t="shared" si="252"/>
        <v>0</v>
      </c>
      <c r="I2496" s="110">
        <v>2476</v>
      </c>
      <c r="J2496" s="199"/>
      <c r="K2496" s="199"/>
      <c r="L2496" s="112" t="e">
        <f t="shared" si="254"/>
        <v>#N/A</v>
      </c>
      <c r="M2496" s="199"/>
      <c r="N2496" s="199"/>
      <c r="O2496" s="124" t="str">
        <f t="shared" si="255"/>
        <v/>
      </c>
      <c r="P2496" s="124" t="str">
        <f t="shared" si="256"/>
        <v/>
      </c>
      <c r="Q2496" s="199"/>
      <c r="R2496" s="113" t="s">
        <v>341</v>
      </c>
      <c r="S2496" s="199"/>
      <c r="T2496" s="113" t="s">
        <v>337</v>
      </c>
      <c r="U2496" s="199"/>
      <c r="V2496" s="112" t="str">
        <f t="shared" si="257"/>
        <v>１～４以外</v>
      </c>
      <c r="W2496" s="628"/>
      <c r="X2496" s="112"/>
      <c r="Y2496" s="199"/>
      <c r="Z2496" s="636"/>
      <c r="AA2496" s="200"/>
      <c r="AB2496" s="114" t="e">
        <f t="shared" si="258"/>
        <v>#N/A</v>
      </c>
      <c r="AC2496" s="115" t="str">
        <f t="shared" si="259"/>
        <v/>
      </c>
      <c r="AD2496" s="145" t="str">
        <f t="shared" si="253"/>
        <v/>
      </c>
      <c r="BD2496" s="36">
        <v>2476</v>
      </c>
      <c r="BE2496" s="223"/>
      <c r="BF2496" s="231"/>
      <c r="BG2496" s="231"/>
      <c r="BH2496" s="231"/>
      <c r="BI2496" s="231"/>
      <c r="BJ2496" s="223"/>
      <c r="BK2496" s="224"/>
      <c r="BL2496" s="223"/>
      <c r="BM2496" s="224"/>
      <c r="BN2496" s="225"/>
      <c r="BO2496" s="226"/>
      <c r="BP2496" s="224"/>
      <c r="BQ2496" s="224"/>
      <c r="BR2496" s="226"/>
      <c r="BS2496" s="225"/>
      <c r="CB2496" s="258"/>
      <c r="CC2496" s="258"/>
      <c r="CD2496" s="524" t="s">
        <v>242</v>
      </c>
      <c r="CE2496" s="525" t="s">
        <v>505</v>
      </c>
      <c r="CF2496" s="526" t="s">
        <v>725</v>
      </c>
      <c r="CG2496" s="527"/>
      <c r="CH2496" s="235"/>
    </row>
    <row r="2497" spans="8:86" ht="15" customHeight="1" x14ac:dyDescent="0.15">
      <c r="H2497" s="111">
        <f t="shared" si="252"/>
        <v>0</v>
      </c>
      <c r="I2497" s="110">
        <v>2477</v>
      </c>
      <c r="J2497" s="199"/>
      <c r="K2497" s="199"/>
      <c r="L2497" s="112" t="e">
        <f t="shared" si="254"/>
        <v>#N/A</v>
      </c>
      <c r="M2497" s="199"/>
      <c r="N2497" s="199"/>
      <c r="O2497" s="124" t="str">
        <f t="shared" si="255"/>
        <v/>
      </c>
      <c r="P2497" s="124" t="str">
        <f t="shared" si="256"/>
        <v/>
      </c>
      <c r="Q2497" s="199"/>
      <c r="R2497" s="113" t="s">
        <v>341</v>
      </c>
      <c r="S2497" s="199"/>
      <c r="T2497" s="113" t="s">
        <v>337</v>
      </c>
      <c r="U2497" s="199"/>
      <c r="V2497" s="112" t="str">
        <f t="shared" si="257"/>
        <v>１～４以外</v>
      </c>
      <c r="W2497" s="628"/>
      <c r="X2497" s="112"/>
      <c r="Y2497" s="199"/>
      <c r="Z2497" s="636"/>
      <c r="AA2497" s="200"/>
      <c r="AB2497" s="114" t="e">
        <f t="shared" si="258"/>
        <v>#N/A</v>
      </c>
      <c r="AC2497" s="115" t="str">
        <f t="shared" si="259"/>
        <v/>
      </c>
      <c r="AD2497" s="145" t="str">
        <f t="shared" si="253"/>
        <v/>
      </c>
      <c r="BD2497" s="36">
        <v>2477</v>
      </c>
      <c r="BE2497" s="223"/>
      <c r="BF2497" s="231"/>
      <c r="BG2497" s="231"/>
      <c r="BH2497" s="231"/>
      <c r="BI2497" s="231"/>
      <c r="BJ2497" s="223"/>
      <c r="BK2497" s="224"/>
      <c r="BL2497" s="223"/>
      <c r="BM2497" s="224"/>
      <c r="BN2497" s="225"/>
      <c r="BO2497" s="226"/>
      <c r="BP2497" s="224"/>
      <c r="BQ2497" s="224"/>
      <c r="BR2497" s="226"/>
      <c r="BS2497" s="225"/>
      <c r="CB2497" s="258"/>
      <c r="CC2497" s="258"/>
      <c r="CD2497" s="536" t="s">
        <v>2686</v>
      </c>
      <c r="CE2497" s="529">
        <v>2</v>
      </c>
      <c r="CF2497" s="530">
        <v>1</v>
      </c>
      <c r="CG2497" s="531">
        <f>DCOUNT($H$20:$AD$4020,"入力ﾁｪｯｸ",CD2496:CF2498)</f>
        <v>0</v>
      </c>
      <c r="CH2497" s="235"/>
    </row>
    <row r="2498" spans="8:86" ht="15" customHeight="1" x14ac:dyDescent="0.15">
      <c r="H2498" s="111">
        <f t="shared" si="252"/>
        <v>0</v>
      </c>
      <c r="I2498" s="110">
        <v>2478</v>
      </c>
      <c r="J2498" s="199"/>
      <c r="K2498" s="199"/>
      <c r="L2498" s="112" t="e">
        <f t="shared" si="254"/>
        <v>#N/A</v>
      </c>
      <c r="M2498" s="199"/>
      <c r="N2498" s="199"/>
      <c r="O2498" s="124" t="str">
        <f t="shared" si="255"/>
        <v/>
      </c>
      <c r="P2498" s="124" t="str">
        <f t="shared" si="256"/>
        <v/>
      </c>
      <c r="Q2498" s="199"/>
      <c r="R2498" s="113" t="s">
        <v>341</v>
      </c>
      <c r="S2498" s="199"/>
      <c r="T2498" s="113" t="s">
        <v>337</v>
      </c>
      <c r="U2498" s="199"/>
      <c r="V2498" s="112" t="str">
        <f t="shared" si="257"/>
        <v>１～４以外</v>
      </c>
      <c r="W2498" s="628"/>
      <c r="X2498" s="112"/>
      <c r="Y2498" s="199"/>
      <c r="Z2498" s="636"/>
      <c r="AA2498" s="200"/>
      <c r="AB2498" s="114" t="e">
        <f t="shared" si="258"/>
        <v>#N/A</v>
      </c>
      <c r="AC2498" s="115" t="str">
        <f t="shared" si="259"/>
        <v/>
      </c>
      <c r="AD2498" s="145" t="str">
        <f t="shared" si="253"/>
        <v/>
      </c>
      <c r="BD2498" s="36">
        <v>2478</v>
      </c>
      <c r="BE2498" s="223"/>
      <c r="BF2498" s="231"/>
      <c r="BG2498" s="231"/>
      <c r="BH2498" s="231"/>
      <c r="BI2498" s="231"/>
      <c r="BJ2498" s="223"/>
      <c r="BK2498" s="224"/>
      <c r="BL2498" s="223"/>
      <c r="BM2498" s="224"/>
      <c r="BN2498" s="225"/>
      <c r="BO2498" s="226"/>
      <c r="BP2498" s="224"/>
      <c r="BQ2498" s="224"/>
      <c r="BR2498" s="226"/>
      <c r="BS2498" s="225"/>
      <c r="CB2498" s="268"/>
      <c r="CC2498" s="268"/>
      <c r="CD2498" s="536" t="s">
        <v>2686</v>
      </c>
      <c r="CE2498" s="533">
        <v>2</v>
      </c>
      <c r="CF2498" s="534">
        <v>2</v>
      </c>
      <c r="CG2498" s="535"/>
      <c r="CH2498" s="235"/>
    </row>
    <row r="2499" spans="8:86" ht="15" customHeight="1" x14ac:dyDescent="0.15">
      <c r="H2499" s="111">
        <f t="shared" si="252"/>
        <v>0</v>
      </c>
      <c r="I2499" s="110">
        <v>2479</v>
      </c>
      <c r="J2499" s="199"/>
      <c r="K2499" s="199"/>
      <c r="L2499" s="112" t="e">
        <f t="shared" si="254"/>
        <v>#N/A</v>
      </c>
      <c r="M2499" s="199"/>
      <c r="N2499" s="199"/>
      <c r="O2499" s="124" t="str">
        <f t="shared" si="255"/>
        <v/>
      </c>
      <c r="P2499" s="124" t="str">
        <f t="shared" si="256"/>
        <v/>
      </c>
      <c r="Q2499" s="199"/>
      <c r="R2499" s="113" t="s">
        <v>341</v>
      </c>
      <c r="S2499" s="199"/>
      <c r="T2499" s="113" t="s">
        <v>337</v>
      </c>
      <c r="U2499" s="199"/>
      <c r="V2499" s="112" t="str">
        <f t="shared" si="257"/>
        <v>１～４以外</v>
      </c>
      <c r="W2499" s="628"/>
      <c r="X2499" s="112"/>
      <c r="Y2499" s="199"/>
      <c r="Z2499" s="636"/>
      <c r="AA2499" s="200"/>
      <c r="AB2499" s="114" t="e">
        <f t="shared" si="258"/>
        <v>#N/A</v>
      </c>
      <c r="AC2499" s="115" t="str">
        <f t="shared" si="259"/>
        <v/>
      </c>
      <c r="AD2499" s="145" t="str">
        <f t="shared" si="253"/>
        <v/>
      </c>
      <c r="BD2499" s="36">
        <v>2479</v>
      </c>
      <c r="BE2499" s="223"/>
      <c r="BF2499" s="231"/>
      <c r="BG2499" s="231"/>
      <c r="BH2499" s="231"/>
      <c r="BI2499" s="231"/>
      <c r="BJ2499" s="223"/>
      <c r="BK2499" s="224"/>
      <c r="BL2499" s="223"/>
      <c r="BM2499" s="224"/>
      <c r="BN2499" s="225"/>
      <c r="BO2499" s="226"/>
      <c r="BP2499" s="224"/>
      <c r="BQ2499" s="224"/>
      <c r="BR2499" s="226"/>
      <c r="BS2499" s="225"/>
      <c r="CB2499" s="260" t="s">
        <v>2687</v>
      </c>
      <c r="CC2499" s="304">
        <f>SUM(CG2499:CG2549)</f>
        <v>0</v>
      </c>
      <c r="CD2499" s="524" t="s">
        <v>242</v>
      </c>
      <c r="CE2499" s="525" t="s">
        <v>505</v>
      </c>
      <c r="CF2499" s="526" t="s">
        <v>725</v>
      </c>
      <c r="CG2499" s="527"/>
      <c r="CH2499" s="235"/>
    </row>
    <row r="2500" spans="8:86" ht="15" customHeight="1" x14ac:dyDescent="0.15">
      <c r="H2500" s="111">
        <f t="shared" si="252"/>
        <v>0</v>
      </c>
      <c r="I2500" s="110">
        <v>2480</v>
      </c>
      <c r="J2500" s="199"/>
      <c r="K2500" s="199"/>
      <c r="L2500" s="112" t="e">
        <f t="shared" si="254"/>
        <v>#N/A</v>
      </c>
      <c r="M2500" s="199"/>
      <c r="N2500" s="199"/>
      <c r="O2500" s="124" t="str">
        <f t="shared" si="255"/>
        <v/>
      </c>
      <c r="P2500" s="124" t="str">
        <f t="shared" si="256"/>
        <v/>
      </c>
      <c r="Q2500" s="199"/>
      <c r="R2500" s="113" t="s">
        <v>341</v>
      </c>
      <c r="S2500" s="199"/>
      <c r="T2500" s="113" t="s">
        <v>337</v>
      </c>
      <c r="U2500" s="199"/>
      <c r="V2500" s="112" t="str">
        <f t="shared" si="257"/>
        <v>１～４以外</v>
      </c>
      <c r="W2500" s="628"/>
      <c r="X2500" s="112"/>
      <c r="Y2500" s="199"/>
      <c r="Z2500" s="636"/>
      <c r="AA2500" s="200"/>
      <c r="AB2500" s="114" t="e">
        <f t="shared" si="258"/>
        <v>#N/A</v>
      </c>
      <c r="AC2500" s="115" t="str">
        <f t="shared" si="259"/>
        <v/>
      </c>
      <c r="AD2500" s="145" t="str">
        <f t="shared" si="253"/>
        <v/>
      </c>
      <c r="BD2500" s="36">
        <v>2480</v>
      </c>
      <c r="BE2500" s="223"/>
      <c r="BF2500" s="231"/>
      <c r="BG2500" s="231"/>
      <c r="BH2500" s="231"/>
      <c r="BI2500" s="231"/>
      <c r="BJ2500" s="223"/>
      <c r="BK2500" s="224"/>
      <c r="BL2500" s="223"/>
      <c r="BM2500" s="224"/>
      <c r="BN2500" s="225"/>
      <c r="BO2500" s="226"/>
      <c r="BP2500" s="224"/>
      <c r="BQ2500" s="224"/>
      <c r="BR2500" s="226"/>
      <c r="BS2500" s="225"/>
      <c r="CB2500" s="342" t="s">
        <v>2688</v>
      </c>
      <c r="CC2500" s="258"/>
      <c r="CD2500" s="536" t="s">
        <v>2689</v>
      </c>
      <c r="CE2500" s="529">
        <v>0</v>
      </c>
      <c r="CF2500" s="530">
        <v>1</v>
      </c>
      <c r="CG2500" s="531">
        <f>DCOUNT($H$20:$AD$4020,"入力ﾁｪｯｸ",CD2499:CF2501)</f>
        <v>0</v>
      </c>
      <c r="CH2500" s="235"/>
    </row>
    <row r="2501" spans="8:86" ht="15" customHeight="1" x14ac:dyDescent="0.15">
      <c r="H2501" s="111">
        <f t="shared" si="252"/>
        <v>0</v>
      </c>
      <c r="I2501" s="110">
        <v>2481</v>
      </c>
      <c r="J2501" s="199"/>
      <c r="K2501" s="199"/>
      <c r="L2501" s="112" t="e">
        <f t="shared" si="254"/>
        <v>#N/A</v>
      </c>
      <c r="M2501" s="199"/>
      <c r="N2501" s="199"/>
      <c r="O2501" s="124" t="str">
        <f t="shared" si="255"/>
        <v/>
      </c>
      <c r="P2501" s="124" t="str">
        <f t="shared" si="256"/>
        <v/>
      </c>
      <c r="Q2501" s="199"/>
      <c r="R2501" s="113" t="s">
        <v>341</v>
      </c>
      <c r="S2501" s="199"/>
      <c r="T2501" s="113" t="s">
        <v>337</v>
      </c>
      <c r="U2501" s="199"/>
      <c r="V2501" s="112" t="str">
        <f t="shared" si="257"/>
        <v>１～４以外</v>
      </c>
      <c r="W2501" s="628"/>
      <c r="X2501" s="112"/>
      <c r="Y2501" s="199"/>
      <c r="Z2501" s="636"/>
      <c r="AA2501" s="200"/>
      <c r="AB2501" s="114" t="e">
        <f t="shared" si="258"/>
        <v>#N/A</v>
      </c>
      <c r="AC2501" s="115" t="str">
        <f t="shared" si="259"/>
        <v/>
      </c>
      <c r="AD2501" s="145" t="str">
        <f t="shared" si="253"/>
        <v/>
      </c>
      <c r="BD2501" s="36">
        <v>2481</v>
      </c>
      <c r="BE2501" s="223"/>
      <c r="BF2501" s="231"/>
      <c r="BG2501" s="231"/>
      <c r="BH2501" s="231"/>
      <c r="BI2501" s="231"/>
      <c r="BJ2501" s="223"/>
      <c r="BK2501" s="224"/>
      <c r="BL2501" s="223"/>
      <c r="BM2501" s="224"/>
      <c r="BN2501" s="225"/>
      <c r="BO2501" s="226"/>
      <c r="BP2501" s="224"/>
      <c r="BQ2501" s="224"/>
      <c r="BR2501" s="226"/>
      <c r="BS2501" s="225"/>
      <c r="CB2501" s="258"/>
      <c r="CC2501" s="258"/>
      <c r="CD2501" s="536" t="s">
        <v>2689</v>
      </c>
      <c r="CE2501" s="533">
        <v>0</v>
      </c>
      <c r="CF2501" s="534">
        <v>2</v>
      </c>
      <c r="CG2501" s="535"/>
      <c r="CH2501" s="235"/>
    </row>
    <row r="2502" spans="8:86" ht="15" customHeight="1" x14ac:dyDescent="0.15">
      <c r="H2502" s="111">
        <f t="shared" si="252"/>
        <v>0</v>
      </c>
      <c r="I2502" s="110">
        <v>2482</v>
      </c>
      <c r="J2502" s="199"/>
      <c r="K2502" s="199"/>
      <c r="L2502" s="112" t="e">
        <f t="shared" si="254"/>
        <v>#N/A</v>
      </c>
      <c r="M2502" s="199"/>
      <c r="N2502" s="199"/>
      <c r="O2502" s="124" t="str">
        <f t="shared" si="255"/>
        <v/>
      </c>
      <c r="P2502" s="124" t="str">
        <f t="shared" si="256"/>
        <v/>
      </c>
      <c r="Q2502" s="199"/>
      <c r="R2502" s="113" t="s">
        <v>341</v>
      </c>
      <c r="S2502" s="199"/>
      <c r="T2502" s="113" t="s">
        <v>337</v>
      </c>
      <c r="U2502" s="199"/>
      <c r="V2502" s="112" t="str">
        <f t="shared" si="257"/>
        <v>１～４以外</v>
      </c>
      <c r="W2502" s="628"/>
      <c r="X2502" s="112"/>
      <c r="Y2502" s="199"/>
      <c r="Z2502" s="636"/>
      <c r="AA2502" s="200"/>
      <c r="AB2502" s="114" t="e">
        <f t="shared" si="258"/>
        <v>#N/A</v>
      </c>
      <c r="AC2502" s="115" t="str">
        <f t="shared" si="259"/>
        <v/>
      </c>
      <c r="AD2502" s="145" t="str">
        <f t="shared" si="253"/>
        <v/>
      </c>
      <c r="BD2502" s="36">
        <v>2482</v>
      </c>
      <c r="BE2502" s="223"/>
      <c r="BF2502" s="231"/>
      <c r="BG2502" s="231"/>
      <c r="BH2502" s="231"/>
      <c r="BI2502" s="231"/>
      <c r="BJ2502" s="223"/>
      <c r="BK2502" s="224"/>
      <c r="BL2502" s="223"/>
      <c r="BM2502" s="224"/>
      <c r="BN2502" s="225"/>
      <c r="BO2502" s="226"/>
      <c r="BP2502" s="224"/>
      <c r="BQ2502" s="224"/>
      <c r="BR2502" s="226"/>
      <c r="BS2502" s="225"/>
      <c r="CB2502" s="258"/>
      <c r="CC2502" s="258"/>
      <c r="CD2502" s="524" t="s">
        <v>242</v>
      </c>
      <c r="CE2502" s="525" t="s">
        <v>505</v>
      </c>
      <c r="CF2502" s="526" t="s">
        <v>725</v>
      </c>
      <c r="CG2502" s="527"/>
      <c r="CH2502" s="235"/>
    </row>
    <row r="2503" spans="8:86" ht="15" customHeight="1" x14ac:dyDescent="0.15">
      <c r="H2503" s="111">
        <f t="shared" si="252"/>
        <v>0</v>
      </c>
      <c r="I2503" s="110">
        <v>2483</v>
      </c>
      <c r="J2503" s="199"/>
      <c r="K2503" s="199"/>
      <c r="L2503" s="112" t="e">
        <f t="shared" si="254"/>
        <v>#N/A</v>
      </c>
      <c r="M2503" s="199"/>
      <c r="N2503" s="199"/>
      <c r="O2503" s="124" t="str">
        <f t="shared" si="255"/>
        <v/>
      </c>
      <c r="P2503" s="124" t="str">
        <f t="shared" si="256"/>
        <v/>
      </c>
      <c r="Q2503" s="199"/>
      <c r="R2503" s="113" t="s">
        <v>341</v>
      </c>
      <c r="S2503" s="199"/>
      <c r="T2503" s="113" t="s">
        <v>337</v>
      </c>
      <c r="U2503" s="199"/>
      <c r="V2503" s="112" t="str">
        <f t="shared" si="257"/>
        <v>１～４以外</v>
      </c>
      <c r="W2503" s="628"/>
      <c r="X2503" s="112"/>
      <c r="Y2503" s="199"/>
      <c r="Z2503" s="636"/>
      <c r="AA2503" s="200"/>
      <c r="AB2503" s="114" t="e">
        <f t="shared" si="258"/>
        <v>#N/A</v>
      </c>
      <c r="AC2503" s="115" t="str">
        <f t="shared" si="259"/>
        <v/>
      </c>
      <c r="AD2503" s="145" t="str">
        <f t="shared" si="253"/>
        <v/>
      </c>
      <c r="BD2503" s="36">
        <v>2483</v>
      </c>
      <c r="BE2503" s="223"/>
      <c r="BF2503" s="231"/>
      <c r="BG2503" s="231"/>
      <c r="BH2503" s="231"/>
      <c r="BI2503" s="231"/>
      <c r="BJ2503" s="223"/>
      <c r="BK2503" s="224"/>
      <c r="BL2503" s="223"/>
      <c r="BM2503" s="224"/>
      <c r="BN2503" s="225"/>
      <c r="BO2503" s="226"/>
      <c r="BP2503" s="224"/>
      <c r="BQ2503" s="224"/>
      <c r="BR2503" s="226"/>
      <c r="BS2503" s="225"/>
      <c r="CB2503" s="258"/>
      <c r="CC2503" s="258"/>
      <c r="CD2503" s="536" t="s">
        <v>2690</v>
      </c>
      <c r="CE2503" s="529">
        <v>0</v>
      </c>
      <c r="CF2503" s="530">
        <v>1</v>
      </c>
      <c r="CG2503" s="531">
        <f>DCOUNT($H$20:$AD$4020,"入力ﾁｪｯｸ",CD2502:CF2504)</f>
        <v>0</v>
      </c>
      <c r="CH2503" s="235"/>
    </row>
    <row r="2504" spans="8:86" ht="15" customHeight="1" x14ac:dyDescent="0.15">
      <c r="H2504" s="111">
        <f t="shared" si="252"/>
        <v>0</v>
      </c>
      <c r="I2504" s="110">
        <v>2484</v>
      </c>
      <c r="J2504" s="199"/>
      <c r="K2504" s="199"/>
      <c r="L2504" s="112" t="e">
        <f t="shared" si="254"/>
        <v>#N/A</v>
      </c>
      <c r="M2504" s="199"/>
      <c r="N2504" s="199"/>
      <c r="O2504" s="124" t="str">
        <f t="shared" si="255"/>
        <v/>
      </c>
      <c r="P2504" s="124" t="str">
        <f t="shared" si="256"/>
        <v/>
      </c>
      <c r="Q2504" s="199"/>
      <c r="R2504" s="113" t="s">
        <v>341</v>
      </c>
      <c r="S2504" s="199"/>
      <c r="T2504" s="113" t="s">
        <v>337</v>
      </c>
      <c r="U2504" s="199"/>
      <c r="V2504" s="112" t="str">
        <f t="shared" si="257"/>
        <v>１～４以外</v>
      </c>
      <c r="W2504" s="628"/>
      <c r="X2504" s="112"/>
      <c r="Y2504" s="199"/>
      <c r="Z2504" s="636"/>
      <c r="AA2504" s="200"/>
      <c r="AB2504" s="114" t="e">
        <f t="shared" si="258"/>
        <v>#N/A</v>
      </c>
      <c r="AC2504" s="115" t="str">
        <f t="shared" si="259"/>
        <v/>
      </c>
      <c r="AD2504" s="145" t="str">
        <f t="shared" si="253"/>
        <v/>
      </c>
      <c r="BD2504" s="36">
        <v>2484</v>
      </c>
      <c r="BE2504" s="223"/>
      <c r="BF2504" s="231"/>
      <c r="BG2504" s="231"/>
      <c r="BH2504" s="231"/>
      <c r="BI2504" s="231"/>
      <c r="BJ2504" s="223"/>
      <c r="BK2504" s="224"/>
      <c r="BL2504" s="223"/>
      <c r="BM2504" s="224"/>
      <c r="BN2504" s="225"/>
      <c r="BO2504" s="226"/>
      <c r="BP2504" s="224"/>
      <c r="BQ2504" s="224"/>
      <c r="BR2504" s="226"/>
      <c r="BS2504" s="225"/>
      <c r="CB2504" s="258"/>
      <c r="CC2504" s="258"/>
      <c r="CD2504" s="536" t="s">
        <v>2690</v>
      </c>
      <c r="CE2504" s="533">
        <v>0</v>
      </c>
      <c r="CF2504" s="534">
        <v>2</v>
      </c>
      <c r="CG2504" s="535"/>
      <c r="CH2504" s="235"/>
    </row>
    <row r="2505" spans="8:86" ht="15" customHeight="1" x14ac:dyDescent="0.15">
      <c r="H2505" s="111">
        <f t="shared" si="252"/>
        <v>0</v>
      </c>
      <c r="I2505" s="110">
        <v>2485</v>
      </c>
      <c r="J2505" s="199"/>
      <c r="K2505" s="199"/>
      <c r="L2505" s="112" t="e">
        <f t="shared" si="254"/>
        <v>#N/A</v>
      </c>
      <c r="M2505" s="199"/>
      <c r="N2505" s="199"/>
      <c r="O2505" s="124" t="str">
        <f t="shared" si="255"/>
        <v/>
      </c>
      <c r="P2505" s="124" t="str">
        <f t="shared" si="256"/>
        <v/>
      </c>
      <c r="Q2505" s="199"/>
      <c r="R2505" s="113" t="s">
        <v>341</v>
      </c>
      <c r="S2505" s="199"/>
      <c r="T2505" s="113" t="s">
        <v>337</v>
      </c>
      <c r="U2505" s="199"/>
      <c r="V2505" s="112" t="str">
        <f t="shared" si="257"/>
        <v>１～４以外</v>
      </c>
      <c r="W2505" s="628"/>
      <c r="X2505" s="112"/>
      <c r="Y2505" s="199"/>
      <c r="Z2505" s="636"/>
      <c r="AA2505" s="200"/>
      <c r="AB2505" s="114" t="e">
        <f t="shared" si="258"/>
        <v>#N/A</v>
      </c>
      <c r="AC2505" s="115" t="str">
        <f t="shared" si="259"/>
        <v/>
      </c>
      <c r="AD2505" s="145" t="str">
        <f t="shared" si="253"/>
        <v/>
      </c>
      <c r="BD2505" s="36">
        <v>2485</v>
      </c>
      <c r="BE2505" s="223"/>
      <c r="BF2505" s="231"/>
      <c r="BG2505" s="231"/>
      <c r="BH2505" s="231"/>
      <c r="BI2505" s="231"/>
      <c r="BJ2505" s="223"/>
      <c r="BK2505" s="224"/>
      <c r="BL2505" s="223"/>
      <c r="BM2505" s="224"/>
      <c r="BN2505" s="225"/>
      <c r="BO2505" s="226"/>
      <c r="BP2505" s="224"/>
      <c r="BQ2505" s="224"/>
      <c r="BR2505" s="226"/>
      <c r="BS2505" s="225"/>
      <c r="CB2505" s="258"/>
      <c r="CC2505" s="258"/>
      <c r="CD2505" s="524" t="s">
        <v>242</v>
      </c>
      <c r="CE2505" s="525" t="s">
        <v>505</v>
      </c>
      <c r="CF2505" s="526" t="s">
        <v>725</v>
      </c>
      <c r="CG2505" s="527"/>
      <c r="CH2505" s="235"/>
    </row>
    <row r="2506" spans="8:86" ht="15" customHeight="1" x14ac:dyDescent="0.15">
      <c r="H2506" s="111">
        <f t="shared" si="252"/>
        <v>0</v>
      </c>
      <c r="I2506" s="110">
        <v>2486</v>
      </c>
      <c r="J2506" s="199"/>
      <c r="K2506" s="199"/>
      <c r="L2506" s="112" t="e">
        <f t="shared" si="254"/>
        <v>#N/A</v>
      </c>
      <c r="M2506" s="199"/>
      <c r="N2506" s="199"/>
      <c r="O2506" s="124" t="str">
        <f t="shared" si="255"/>
        <v/>
      </c>
      <c r="P2506" s="124" t="str">
        <f t="shared" si="256"/>
        <v/>
      </c>
      <c r="Q2506" s="199"/>
      <c r="R2506" s="113" t="s">
        <v>341</v>
      </c>
      <c r="S2506" s="199"/>
      <c r="T2506" s="113" t="s">
        <v>337</v>
      </c>
      <c r="U2506" s="199"/>
      <c r="V2506" s="112" t="str">
        <f t="shared" si="257"/>
        <v>１～４以外</v>
      </c>
      <c r="W2506" s="628"/>
      <c r="X2506" s="112"/>
      <c r="Y2506" s="199"/>
      <c r="Z2506" s="636"/>
      <c r="AA2506" s="200"/>
      <c r="AB2506" s="114" t="e">
        <f t="shared" si="258"/>
        <v>#N/A</v>
      </c>
      <c r="AC2506" s="115" t="str">
        <f t="shared" si="259"/>
        <v/>
      </c>
      <c r="AD2506" s="145" t="str">
        <f t="shared" si="253"/>
        <v/>
      </c>
      <c r="BD2506" s="36">
        <v>2486</v>
      </c>
      <c r="BE2506" s="223"/>
      <c r="BF2506" s="231"/>
      <c r="BG2506" s="231"/>
      <c r="BH2506" s="231"/>
      <c r="BI2506" s="231"/>
      <c r="BJ2506" s="223"/>
      <c r="BK2506" s="224"/>
      <c r="BL2506" s="223"/>
      <c r="BM2506" s="224"/>
      <c r="BN2506" s="225"/>
      <c r="BO2506" s="226"/>
      <c r="BP2506" s="224"/>
      <c r="BQ2506" s="224"/>
      <c r="BR2506" s="226"/>
      <c r="BS2506" s="225"/>
      <c r="CB2506" s="258"/>
      <c r="CC2506" s="258"/>
      <c r="CD2506" s="536" t="s">
        <v>2691</v>
      </c>
      <c r="CE2506" s="529">
        <v>0</v>
      </c>
      <c r="CF2506" s="530">
        <v>1</v>
      </c>
      <c r="CG2506" s="531">
        <f>DCOUNT($H$20:$AD$4020,"入力ﾁｪｯｸ",CD2505:CF2507)</f>
        <v>0</v>
      </c>
      <c r="CH2506" s="235"/>
    </row>
    <row r="2507" spans="8:86" ht="15" customHeight="1" x14ac:dyDescent="0.15">
      <c r="H2507" s="111">
        <f t="shared" si="252"/>
        <v>0</v>
      </c>
      <c r="I2507" s="110">
        <v>2487</v>
      </c>
      <c r="J2507" s="199"/>
      <c r="K2507" s="199"/>
      <c r="L2507" s="112" t="e">
        <f t="shared" si="254"/>
        <v>#N/A</v>
      </c>
      <c r="M2507" s="199"/>
      <c r="N2507" s="199"/>
      <c r="O2507" s="124" t="str">
        <f t="shared" si="255"/>
        <v/>
      </c>
      <c r="P2507" s="124" t="str">
        <f t="shared" si="256"/>
        <v/>
      </c>
      <c r="Q2507" s="199"/>
      <c r="R2507" s="113" t="s">
        <v>341</v>
      </c>
      <c r="S2507" s="199"/>
      <c r="T2507" s="113" t="s">
        <v>337</v>
      </c>
      <c r="U2507" s="199"/>
      <c r="V2507" s="112" t="str">
        <f t="shared" si="257"/>
        <v>１～４以外</v>
      </c>
      <c r="W2507" s="628"/>
      <c r="X2507" s="112"/>
      <c r="Y2507" s="199"/>
      <c r="Z2507" s="636"/>
      <c r="AA2507" s="200"/>
      <c r="AB2507" s="114" t="e">
        <f t="shared" si="258"/>
        <v>#N/A</v>
      </c>
      <c r="AC2507" s="115" t="str">
        <f t="shared" si="259"/>
        <v/>
      </c>
      <c r="AD2507" s="145" t="str">
        <f t="shared" si="253"/>
        <v/>
      </c>
      <c r="BD2507" s="36">
        <v>2487</v>
      </c>
      <c r="BE2507" s="223"/>
      <c r="BF2507" s="231"/>
      <c r="BG2507" s="231"/>
      <c r="BH2507" s="231"/>
      <c r="BI2507" s="231"/>
      <c r="BJ2507" s="223"/>
      <c r="BK2507" s="224"/>
      <c r="BL2507" s="223"/>
      <c r="BM2507" s="224"/>
      <c r="BN2507" s="225"/>
      <c r="BO2507" s="226"/>
      <c r="BP2507" s="224"/>
      <c r="BQ2507" s="224"/>
      <c r="BR2507" s="226"/>
      <c r="BS2507" s="225"/>
      <c r="CB2507" s="258"/>
      <c r="CC2507" s="258"/>
      <c r="CD2507" s="536" t="s">
        <v>2691</v>
      </c>
      <c r="CE2507" s="533">
        <v>0</v>
      </c>
      <c r="CF2507" s="534">
        <v>2</v>
      </c>
      <c r="CG2507" s="535"/>
      <c r="CH2507" s="235"/>
    </row>
    <row r="2508" spans="8:86" ht="15" customHeight="1" x14ac:dyDescent="0.15">
      <c r="H2508" s="111">
        <f t="shared" si="252"/>
        <v>0</v>
      </c>
      <c r="I2508" s="110">
        <v>2488</v>
      </c>
      <c r="J2508" s="199"/>
      <c r="K2508" s="199"/>
      <c r="L2508" s="112" t="e">
        <f t="shared" si="254"/>
        <v>#N/A</v>
      </c>
      <c r="M2508" s="199"/>
      <c r="N2508" s="199"/>
      <c r="O2508" s="124" t="str">
        <f t="shared" si="255"/>
        <v/>
      </c>
      <c r="P2508" s="124" t="str">
        <f t="shared" si="256"/>
        <v/>
      </c>
      <c r="Q2508" s="199"/>
      <c r="R2508" s="113" t="s">
        <v>341</v>
      </c>
      <c r="S2508" s="199"/>
      <c r="T2508" s="113" t="s">
        <v>337</v>
      </c>
      <c r="U2508" s="199"/>
      <c r="V2508" s="112" t="str">
        <f t="shared" si="257"/>
        <v>１～４以外</v>
      </c>
      <c r="W2508" s="628"/>
      <c r="X2508" s="112"/>
      <c r="Y2508" s="199"/>
      <c r="Z2508" s="636"/>
      <c r="AA2508" s="200"/>
      <c r="AB2508" s="114" t="e">
        <f t="shared" si="258"/>
        <v>#N/A</v>
      </c>
      <c r="AC2508" s="115" t="str">
        <f t="shared" si="259"/>
        <v/>
      </c>
      <c r="AD2508" s="145" t="str">
        <f t="shared" si="253"/>
        <v/>
      </c>
      <c r="BD2508" s="36">
        <v>2488</v>
      </c>
      <c r="BE2508" s="223"/>
      <c r="BF2508" s="231"/>
      <c r="BG2508" s="231"/>
      <c r="BH2508" s="231"/>
      <c r="BI2508" s="231"/>
      <c r="BJ2508" s="223"/>
      <c r="BK2508" s="224"/>
      <c r="BL2508" s="223"/>
      <c r="BM2508" s="224"/>
      <c r="BN2508" s="225"/>
      <c r="BO2508" s="226"/>
      <c r="BP2508" s="224"/>
      <c r="BQ2508" s="224"/>
      <c r="BR2508" s="226"/>
      <c r="BS2508" s="225"/>
      <c r="CB2508" s="258"/>
      <c r="CC2508" s="258"/>
      <c r="CD2508" s="524" t="s">
        <v>242</v>
      </c>
      <c r="CE2508" s="525" t="s">
        <v>505</v>
      </c>
      <c r="CF2508" s="526" t="s">
        <v>725</v>
      </c>
      <c r="CG2508" s="527"/>
      <c r="CH2508" s="235"/>
    </row>
    <row r="2509" spans="8:86" ht="15" customHeight="1" x14ac:dyDescent="0.15">
      <c r="H2509" s="111">
        <f t="shared" si="252"/>
        <v>0</v>
      </c>
      <c r="I2509" s="110">
        <v>2489</v>
      </c>
      <c r="J2509" s="199"/>
      <c r="K2509" s="199"/>
      <c r="L2509" s="112" t="e">
        <f t="shared" si="254"/>
        <v>#N/A</v>
      </c>
      <c r="M2509" s="199"/>
      <c r="N2509" s="199"/>
      <c r="O2509" s="124" t="str">
        <f t="shared" si="255"/>
        <v/>
      </c>
      <c r="P2509" s="124" t="str">
        <f t="shared" si="256"/>
        <v/>
      </c>
      <c r="Q2509" s="199"/>
      <c r="R2509" s="113" t="s">
        <v>341</v>
      </c>
      <c r="S2509" s="199"/>
      <c r="T2509" s="113" t="s">
        <v>337</v>
      </c>
      <c r="U2509" s="199"/>
      <c r="V2509" s="112" t="str">
        <f t="shared" si="257"/>
        <v>１～４以外</v>
      </c>
      <c r="W2509" s="628"/>
      <c r="X2509" s="112"/>
      <c r="Y2509" s="199"/>
      <c r="Z2509" s="636"/>
      <c r="AA2509" s="200"/>
      <c r="AB2509" s="114" t="e">
        <f t="shared" si="258"/>
        <v>#N/A</v>
      </c>
      <c r="AC2509" s="115" t="str">
        <f t="shared" si="259"/>
        <v/>
      </c>
      <c r="AD2509" s="145" t="str">
        <f t="shared" si="253"/>
        <v/>
      </c>
      <c r="BD2509" s="36">
        <v>2489</v>
      </c>
      <c r="BE2509" s="223"/>
      <c r="BF2509" s="231"/>
      <c r="BG2509" s="231"/>
      <c r="BH2509" s="231"/>
      <c r="BI2509" s="231"/>
      <c r="BJ2509" s="223"/>
      <c r="BK2509" s="224"/>
      <c r="BL2509" s="223"/>
      <c r="BM2509" s="224"/>
      <c r="BN2509" s="225"/>
      <c r="BO2509" s="226"/>
      <c r="BP2509" s="224"/>
      <c r="BQ2509" s="224"/>
      <c r="BR2509" s="226"/>
      <c r="BS2509" s="225"/>
      <c r="CB2509" s="258"/>
      <c r="CC2509" s="258"/>
      <c r="CD2509" s="536" t="s">
        <v>2692</v>
      </c>
      <c r="CE2509" s="529">
        <v>0</v>
      </c>
      <c r="CF2509" s="530">
        <v>1</v>
      </c>
      <c r="CG2509" s="531">
        <f>DCOUNT($H$20:$AD$4020,"入力ﾁｪｯｸ",CD2508:CF2510)</f>
        <v>0</v>
      </c>
      <c r="CH2509" s="235"/>
    </row>
    <row r="2510" spans="8:86" ht="15" customHeight="1" x14ac:dyDescent="0.15">
      <c r="H2510" s="111">
        <f t="shared" si="252"/>
        <v>0</v>
      </c>
      <c r="I2510" s="110">
        <v>2490</v>
      </c>
      <c r="J2510" s="199"/>
      <c r="K2510" s="199"/>
      <c r="L2510" s="112" t="e">
        <f t="shared" si="254"/>
        <v>#N/A</v>
      </c>
      <c r="M2510" s="199"/>
      <c r="N2510" s="199"/>
      <c r="O2510" s="124" t="str">
        <f t="shared" si="255"/>
        <v/>
      </c>
      <c r="P2510" s="124" t="str">
        <f t="shared" si="256"/>
        <v/>
      </c>
      <c r="Q2510" s="199"/>
      <c r="R2510" s="113" t="s">
        <v>341</v>
      </c>
      <c r="S2510" s="199"/>
      <c r="T2510" s="113" t="s">
        <v>337</v>
      </c>
      <c r="U2510" s="199"/>
      <c r="V2510" s="112" t="str">
        <f t="shared" si="257"/>
        <v>１～４以外</v>
      </c>
      <c r="W2510" s="628"/>
      <c r="X2510" s="112"/>
      <c r="Y2510" s="199"/>
      <c r="Z2510" s="636"/>
      <c r="AA2510" s="200"/>
      <c r="AB2510" s="114" t="e">
        <f t="shared" si="258"/>
        <v>#N/A</v>
      </c>
      <c r="AC2510" s="115" t="str">
        <f t="shared" si="259"/>
        <v/>
      </c>
      <c r="AD2510" s="145" t="str">
        <f t="shared" si="253"/>
        <v/>
      </c>
      <c r="BD2510" s="36">
        <v>2490</v>
      </c>
      <c r="BE2510" s="223"/>
      <c r="BF2510" s="231"/>
      <c r="BG2510" s="231"/>
      <c r="BH2510" s="231"/>
      <c r="BI2510" s="231"/>
      <c r="BJ2510" s="223"/>
      <c r="BK2510" s="224"/>
      <c r="BL2510" s="223"/>
      <c r="BM2510" s="224"/>
      <c r="BN2510" s="225"/>
      <c r="BO2510" s="226"/>
      <c r="BP2510" s="224"/>
      <c r="BQ2510" s="224"/>
      <c r="BR2510" s="226"/>
      <c r="BS2510" s="225"/>
      <c r="CB2510" s="258"/>
      <c r="CC2510" s="258"/>
      <c r="CD2510" s="536" t="s">
        <v>2692</v>
      </c>
      <c r="CE2510" s="533">
        <v>0</v>
      </c>
      <c r="CF2510" s="534">
        <v>2</v>
      </c>
      <c r="CG2510" s="535"/>
      <c r="CH2510" s="235"/>
    </row>
    <row r="2511" spans="8:86" ht="15" customHeight="1" x14ac:dyDescent="0.15">
      <c r="H2511" s="111">
        <f t="shared" si="252"/>
        <v>0</v>
      </c>
      <c r="I2511" s="110">
        <v>2491</v>
      </c>
      <c r="J2511" s="199"/>
      <c r="K2511" s="199"/>
      <c r="L2511" s="112" t="e">
        <f t="shared" si="254"/>
        <v>#N/A</v>
      </c>
      <c r="M2511" s="199"/>
      <c r="N2511" s="199"/>
      <c r="O2511" s="124" t="str">
        <f t="shared" si="255"/>
        <v/>
      </c>
      <c r="P2511" s="124" t="str">
        <f t="shared" si="256"/>
        <v/>
      </c>
      <c r="Q2511" s="199"/>
      <c r="R2511" s="113" t="s">
        <v>341</v>
      </c>
      <c r="S2511" s="199"/>
      <c r="T2511" s="113" t="s">
        <v>337</v>
      </c>
      <c r="U2511" s="199"/>
      <c r="V2511" s="112" t="str">
        <f t="shared" si="257"/>
        <v>１～４以外</v>
      </c>
      <c r="W2511" s="628"/>
      <c r="X2511" s="112"/>
      <c r="Y2511" s="199"/>
      <c r="Z2511" s="636"/>
      <c r="AA2511" s="200"/>
      <c r="AB2511" s="114" t="e">
        <f t="shared" si="258"/>
        <v>#N/A</v>
      </c>
      <c r="AC2511" s="115" t="str">
        <f t="shared" si="259"/>
        <v/>
      </c>
      <c r="AD2511" s="145" t="str">
        <f t="shared" si="253"/>
        <v/>
      </c>
      <c r="BD2511" s="36">
        <v>2491</v>
      </c>
      <c r="BE2511" s="223"/>
      <c r="BF2511" s="231"/>
      <c r="BG2511" s="231"/>
      <c r="BH2511" s="231"/>
      <c r="BI2511" s="231"/>
      <c r="BJ2511" s="223"/>
      <c r="BK2511" s="224"/>
      <c r="BL2511" s="223"/>
      <c r="BM2511" s="224"/>
      <c r="BN2511" s="225"/>
      <c r="BO2511" s="226"/>
      <c r="BP2511" s="224"/>
      <c r="BQ2511" s="224"/>
      <c r="BR2511" s="226"/>
      <c r="BS2511" s="225"/>
      <c r="CB2511" s="258"/>
      <c r="CC2511" s="258"/>
      <c r="CD2511" s="524" t="s">
        <v>242</v>
      </c>
      <c r="CE2511" s="525" t="s">
        <v>505</v>
      </c>
      <c r="CF2511" s="526" t="s">
        <v>725</v>
      </c>
      <c r="CG2511" s="527"/>
      <c r="CH2511" s="235"/>
    </row>
    <row r="2512" spans="8:86" ht="15" customHeight="1" x14ac:dyDescent="0.15">
      <c r="H2512" s="111">
        <f t="shared" si="252"/>
        <v>0</v>
      </c>
      <c r="I2512" s="110">
        <v>2492</v>
      </c>
      <c r="J2512" s="199"/>
      <c r="K2512" s="199"/>
      <c r="L2512" s="112" t="e">
        <f t="shared" si="254"/>
        <v>#N/A</v>
      </c>
      <c r="M2512" s="199"/>
      <c r="N2512" s="199"/>
      <c r="O2512" s="124" t="str">
        <f t="shared" si="255"/>
        <v/>
      </c>
      <c r="P2512" s="124" t="str">
        <f t="shared" si="256"/>
        <v/>
      </c>
      <c r="Q2512" s="199"/>
      <c r="R2512" s="113" t="s">
        <v>341</v>
      </c>
      <c r="S2512" s="199"/>
      <c r="T2512" s="113" t="s">
        <v>337</v>
      </c>
      <c r="U2512" s="199"/>
      <c r="V2512" s="112" t="str">
        <f t="shared" si="257"/>
        <v>１～４以外</v>
      </c>
      <c r="W2512" s="628"/>
      <c r="X2512" s="112"/>
      <c r="Y2512" s="199"/>
      <c r="Z2512" s="636"/>
      <c r="AA2512" s="200"/>
      <c r="AB2512" s="114" t="e">
        <f t="shared" si="258"/>
        <v>#N/A</v>
      </c>
      <c r="AC2512" s="115" t="str">
        <f t="shared" si="259"/>
        <v/>
      </c>
      <c r="AD2512" s="145" t="str">
        <f t="shared" si="253"/>
        <v/>
      </c>
      <c r="BD2512" s="36">
        <v>2492</v>
      </c>
      <c r="BE2512" s="223"/>
      <c r="BF2512" s="231"/>
      <c r="BG2512" s="231"/>
      <c r="BH2512" s="231"/>
      <c r="BI2512" s="231"/>
      <c r="BJ2512" s="223"/>
      <c r="BK2512" s="224"/>
      <c r="BL2512" s="223"/>
      <c r="BM2512" s="224"/>
      <c r="BN2512" s="225"/>
      <c r="BO2512" s="226"/>
      <c r="BP2512" s="224"/>
      <c r="BQ2512" s="224"/>
      <c r="BR2512" s="226"/>
      <c r="BS2512" s="225"/>
      <c r="CB2512" s="258"/>
      <c r="CC2512" s="258"/>
      <c r="CD2512" s="536" t="s">
        <v>2693</v>
      </c>
      <c r="CE2512" s="529">
        <v>0</v>
      </c>
      <c r="CF2512" s="530">
        <v>1</v>
      </c>
      <c r="CG2512" s="531">
        <f>DCOUNT($H$20:$AD$4020,"入力ﾁｪｯｸ",CD2511:CF2513)</f>
        <v>0</v>
      </c>
      <c r="CH2512" s="235"/>
    </row>
    <row r="2513" spans="8:86" ht="15" customHeight="1" x14ac:dyDescent="0.15">
      <c r="H2513" s="111">
        <f t="shared" si="252"/>
        <v>0</v>
      </c>
      <c r="I2513" s="110">
        <v>2493</v>
      </c>
      <c r="J2513" s="199"/>
      <c r="K2513" s="199"/>
      <c r="L2513" s="112" t="e">
        <f t="shared" si="254"/>
        <v>#N/A</v>
      </c>
      <c r="M2513" s="199"/>
      <c r="N2513" s="199"/>
      <c r="O2513" s="124" t="str">
        <f t="shared" si="255"/>
        <v/>
      </c>
      <c r="P2513" s="124" t="str">
        <f t="shared" si="256"/>
        <v/>
      </c>
      <c r="Q2513" s="199"/>
      <c r="R2513" s="113" t="s">
        <v>341</v>
      </c>
      <c r="S2513" s="199"/>
      <c r="T2513" s="113" t="s">
        <v>337</v>
      </c>
      <c r="U2513" s="199"/>
      <c r="V2513" s="112" t="str">
        <f t="shared" si="257"/>
        <v>１～４以外</v>
      </c>
      <c r="W2513" s="628"/>
      <c r="X2513" s="112"/>
      <c r="Y2513" s="199"/>
      <c r="Z2513" s="636"/>
      <c r="AA2513" s="200"/>
      <c r="AB2513" s="114" t="e">
        <f t="shared" si="258"/>
        <v>#N/A</v>
      </c>
      <c r="AC2513" s="115" t="str">
        <f t="shared" si="259"/>
        <v/>
      </c>
      <c r="AD2513" s="145" t="str">
        <f t="shared" si="253"/>
        <v/>
      </c>
      <c r="BD2513" s="36">
        <v>2493</v>
      </c>
      <c r="BE2513" s="223"/>
      <c r="BF2513" s="231"/>
      <c r="BG2513" s="231"/>
      <c r="BH2513" s="231"/>
      <c r="BI2513" s="231"/>
      <c r="BJ2513" s="223"/>
      <c r="BK2513" s="224"/>
      <c r="BL2513" s="223"/>
      <c r="BM2513" s="224"/>
      <c r="BN2513" s="225"/>
      <c r="BO2513" s="226"/>
      <c r="BP2513" s="224"/>
      <c r="BQ2513" s="224"/>
      <c r="BR2513" s="226"/>
      <c r="BS2513" s="225"/>
      <c r="CB2513" s="258"/>
      <c r="CC2513" s="258"/>
      <c r="CD2513" s="536" t="s">
        <v>2693</v>
      </c>
      <c r="CE2513" s="533">
        <v>0</v>
      </c>
      <c r="CF2513" s="534">
        <v>2</v>
      </c>
      <c r="CG2513" s="535"/>
      <c r="CH2513" s="235"/>
    </row>
    <row r="2514" spans="8:86" ht="15" customHeight="1" x14ac:dyDescent="0.15">
      <c r="H2514" s="111">
        <f t="shared" si="252"/>
        <v>0</v>
      </c>
      <c r="I2514" s="110">
        <v>2494</v>
      </c>
      <c r="J2514" s="199"/>
      <c r="K2514" s="199"/>
      <c r="L2514" s="112" t="e">
        <f t="shared" si="254"/>
        <v>#N/A</v>
      </c>
      <c r="M2514" s="199"/>
      <c r="N2514" s="199"/>
      <c r="O2514" s="124" t="str">
        <f t="shared" si="255"/>
        <v/>
      </c>
      <c r="P2514" s="124" t="str">
        <f t="shared" si="256"/>
        <v/>
      </c>
      <c r="Q2514" s="199"/>
      <c r="R2514" s="113" t="s">
        <v>341</v>
      </c>
      <c r="S2514" s="199"/>
      <c r="T2514" s="113" t="s">
        <v>337</v>
      </c>
      <c r="U2514" s="199"/>
      <c r="V2514" s="112" t="str">
        <f t="shared" si="257"/>
        <v>１～４以外</v>
      </c>
      <c r="W2514" s="628"/>
      <c r="X2514" s="112"/>
      <c r="Y2514" s="199"/>
      <c r="Z2514" s="636"/>
      <c r="AA2514" s="200"/>
      <c r="AB2514" s="114" t="e">
        <f t="shared" si="258"/>
        <v>#N/A</v>
      </c>
      <c r="AC2514" s="115" t="str">
        <f t="shared" si="259"/>
        <v/>
      </c>
      <c r="AD2514" s="145" t="str">
        <f t="shared" si="253"/>
        <v/>
      </c>
      <c r="BD2514" s="36">
        <v>2494</v>
      </c>
      <c r="BE2514" s="223"/>
      <c r="BF2514" s="231"/>
      <c r="BG2514" s="231"/>
      <c r="BH2514" s="231"/>
      <c r="BI2514" s="231"/>
      <c r="BJ2514" s="223"/>
      <c r="BK2514" s="224"/>
      <c r="BL2514" s="223"/>
      <c r="BM2514" s="224"/>
      <c r="BN2514" s="225"/>
      <c r="BO2514" s="226"/>
      <c r="BP2514" s="224"/>
      <c r="BQ2514" s="224"/>
      <c r="BR2514" s="226"/>
      <c r="BS2514" s="225"/>
      <c r="CB2514" s="258"/>
      <c r="CC2514" s="258"/>
      <c r="CD2514" s="524" t="s">
        <v>242</v>
      </c>
      <c r="CE2514" s="525" t="s">
        <v>505</v>
      </c>
      <c r="CF2514" s="526" t="s">
        <v>725</v>
      </c>
      <c r="CG2514" s="527"/>
      <c r="CH2514" s="235"/>
    </row>
    <row r="2515" spans="8:86" ht="15" customHeight="1" x14ac:dyDescent="0.15">
      <c r="H2515" s="111">
        <f t="shared" si="252"/>
        <v>0</v>
      </c>
      <c r="I2515" s="110">
        <v>2495</v>
      </c>
      <c r="J2515" s="199"/>
      <c r="K2515" s="199"/>
      <c r="L2515" s="112" t="e">
        <f t="shared" si="254"/>
        <v>#N/A</v>
      </c>
      <c r="M2515" s="199"/>
      <c r="N2515" s="199"/>
      <c r="O2515" s="124" t="str">
        <f t="shared" si="255"/>
        <v/>
      </c>
      <c r="P2515" s="124" t="str">
        <f t="shared" si="256"/>
        <v/>
      </c>
      <c r="Q2515" s="199"/>
      <c r="R2515" s="113" t="s">
        <v>341</v>
      </c>
      <c r="S2515" s="199"/>
      <c r="T2515" s="113" t="s">
        <v>337</v>
      </c>
      <c r="U2515" s="199"/>
      <c r="V2515" s="112" t="str">
        <f t="shared" si="257"/>
        <v>１～４以外</v>
      </c>
      <c r="W2515" s="628"/>
      <c r="X2515" s="112"/>
      <c r="Y2515" s="199"/>
      <c r="Z2515" s="636"/>
      <c r="AA2515" s="200"/>
      <c r="AB2515" s="114" t="e">
        <f t="shared" si="258"/>
        <v>#N/A</v>
      </c>
      <c r="AC2515" s="115" t="str">
        <f t="shared" si="259"/>
        <v/>
      </c>
      <c r="AD2515" s="145" t="str">
        <f t="shared" si="253"/>
        <v/>
      </c>
      <c r="BD2515" s="36">
        <v>2495</v>
      </c>
      <c r="BE2515" s="223"/>
      <c r="BF2515" s="231"/>
      <c r="BG2515" s="231"/>
      <c r="BH2515" s="231"/>
      <c r="BI2515" s="231"/>
      <c r="BJ2515" s="223"/>
      <c r="BK2515" s="224"/>
      <c r="BL2515" s="223"/>
      <c r="BM2515" s="224"/>
      <c r="BN2515" s="225"/>
      <c r="BO2515" s="226"/>
      <c r="BP2515" s="224"/>
      <c r="BQ2515" s="224"/>
      <c r="BR2515" s="226"/>
      <c r="BS2515" s="225"/>
      <c r="CB2515" s="258"/>
      <c r="CC2515" s="258"/>
      <c r="CD2515" s="536" t="s">
        <v>2694</v>
      </c>
      <c r="CE2515" s="529">
        <v>0</v>
      </c>
      <c r="CF2515" s="530">
        <v>1</v>
      </c>
      <c r="CG2515" s="531">
        <f>DCOUNT($H$20:$AD$4020,"入力ﾁｪｯｸ",CD2514:CF2516)</f>
        <v>0</v>
      </c>
      <c r="CH2515" s="235"/>
    </row>
    <row r="2516" spans="8:86" ht="15" customHeight="1" x14ac:dyDescent="0.15">
      <c r="H2516" s="111">
        <f t="shared" si="252"/>
        <v>0</v>
      </c>
      <c r="I2516" s="110">
        <v>2496</v>
      </c>
      <c r="J2516" s="199"/>
      <c r="K2516" s="199"/>
      <c r="L2516" s="112" t="e">
        <f t="shared" si="254"/>
        <v>#N/A</v>
      </c>
      <c r="M2516" s="199"/>
      <c r="N2516" s="199"/>
      <c r="O2516" s="124" t="str">
        <f t="shared" si="255"/>
        <v/>
      </c>
      <c r="P2516" s="124" t="str">
        <f t="shared" si="256"/>
        <v/>
      </c>
      <c r="Q2516" s="199"/>
      <c r="R2516" s="113" t="s">
        <v>341</v>
      </c>
      <c r="S2516" s="199"/>
      <c r="T2516" s="113" t="s">
        <v>337</v>
      </c>
      <c r="U2516" s="199"/>
      <c r="V2516" s="112" t="str">
        <f t="shared" si="257"/>
        <v>１～４以外</v>
      </c>
      <c r="W2516" s="628"/>
      <c r="X2516" s="112"/>
      <c r="Y2516" s="199"/>
      <c r="Z2516" s="636"/>
      <c r="AA2516" s="200"/>
      <c r="AB2516" s="114" t="e">
        <f t="shared" si="258"/>
        <v>#N/A</v>
      </c>
      <c r="AC2516" s="115" t="str">
        <f t="shared" si="259"/>
        <v/>
      </c>
      <c r="AD2516" s="145" t="str">
        <f t="shared" si="253"/>
        <v/>
      </c>
      <c r="BD2516" s="36">
        <v>2496</v>
      </c>
      <c r="BE2516" s="223"/>
      <c r="BF2516" s="231"/>
      <c r="BG2516" s="231"/>
      <c r="BH2516" s="231"/>
      <c r="BI2516" s="231"/>
      <c r="BJ2516" s="223"/>
      <c r="BK2516" s="224"/>
      <c r="BL2516" s="223"/>
      <c r="BM2516" s="224"/>
      <c r="BN2516" s="225"/>
      <c r="BO2516" s="226"/>
      <c r="BP2516" s="224"/>
      <c r="BQ2516" s="224"/>
      <c r="BR2516" s="226"/>
      <c r="BS2516" s="225"/>
      <c r="CB2516" s="258"/>
      <c r="CC2516" s="258"/>
      <c r="CD2516" s="536" t="s">
        <v>2694</v>
      </c>
      <c r="CE2516" s="533">
        <v>0</v>
      </c>
      <c r="CF2516" s="534">
        <v>2</v>
      </c>
      <c r="CG2516" s="535"/>
      <c r="CH2516" s="235"/>
    </row>
    <row r="2517" spans="8:86" ht="15" customHeight="1" x14ac:dyDescent="0.15">
      <c r="H2517" s="111">
        <f t="shared" si="252"/>
        <v>0</v>
      </c>
      <c r="I2517" s="110">
        <v>2497</v>
      </c>
      <c r="J2517" s="199"/>
      <c r="K2517" s="199"/>
      <c r="L2517" s="112" t="e">
        <f t="shared" si="254"/>
        <v>#N/A</v>
      </c>
      <c r="M2517" s="199"/>
      <c r="N2517" s="199"/>
      <c r="O2517" s="124" t="str">
        <f t="shared" si="255"/>
        <v/>
      </c>
      <c r="P2517" s="124" t="str">
        <f t="shared" si="256"/>
        <v/>
      </c>
      <c r="Q2517" s="199"/>
      <c r="R2517" s="113" t="s">
        <v>341</v>
      </c>
      <c r="S2517" s="199"/>
      <c r="T2517" s="113" t="s">
        <v>337</v>
      </c>
      <c r="U2517" s="199"/>
      <c r="V2517" s="112" t="str">
        <f t="shared" si="257"/>
        <v>１～４以外</v>
      </c>
      <c r="W2517" s="628"/>
      <c r="X2517" s="112"/>
      <c r="Y2517" s="199"/>
      <c r="Z2517" s="636"/>
      <c r="AA2517" s="200"/>
      <c r="AB2517" s="114" t="e">
        <f t="shared" si="258"/>
        <v>#N/A</v>
      </c>
      <c r="AC2517" s="115" t="str">
        <f t="shared" si="259"/>
        <v/>
      </c>
      <c r="AD2517" s="145" t="str">
        <f t="shared" si="253"/>
        <v/>
      </c>
      <c r="BD2517" s="36">
        <v>2497</v>
      </c>
      <c r="BE2517" s="223"/>
      <c r="BF2517" s="231"/>
      <c r="BG2517" s="231"/>
      <c r="BH2517" s="231"/>
      <c r="BI2517" s="231"/>
      <c r="BJ2517" s="223"/>
      <c r="BK2517" s="224"/>
      <c r="BL2517" s="223"/>
      <c r="BM2517" s="224"/>
      <c r="BN2517" s="225"/>
      <c r="BO2517" s="226"/>
      <c r="BP2517" s="224"/>
      <c r="BQ2517" s="224"/>
      <c r="BR2517" s="226"/>
      <c r="BS2517" s="225"/>
      <c r="CB2517" s="258"/>
      <c r="CC2517" s="258"/>
      <c r="CD2517" s="524" t="s">
        <v>242</v>
      </c>
      <c r="CE2517" s="525" t="s">
        <v>505</v>
      </c>
      <c r="CF2517" s="526" t="s">
        <v>725</v>
      </c>
      <c r="CG2517" s="527"/>
      <c r="CH2517" s="235"/>
    </row>
    <row r="2518" spans="8:86" ht="15" customHeight="1" x14ac:dyDescent="0.15">
      <c r="H2518" s="111">
        <f t="shared" si="252"/>
        <v>0</v>
      </c>
      <c r="I2518" s="110">
        <v>2498</v>
      </c>
      <c r="J2518" s="199"/>
      <c r="K2518" s="199"/>
      <c r="L2518" s="112" t="e">
        <f t="shared" si="254"/>
        <v>#N/A</v>
      </c>
      <c r="M2518" s="199"/>
      <c r="N2518" s="199"/>
      <c r="O2518" s="124" t="str">
        <f t="shared" si="255"/>
        <v/>
      </c>
      <c r="P2518" s="124" t="str">
        <f t="shared" si="256"/>
        <v/>
      </c>
      <c r="Q2518" s="199"/>
      <c r="R2518" s="113" t="s">
        <v>341</v>
      </c>
      <c r="S2518" s="199"/>
      <c r="T2518" s="113" t="s">
        <v>337</v>
      </c>
      <c r="U2518" s="199"/>
      <c r="V2518" s="112" t="str">
        <f t="shared" si="257"/>
        <v>１～４以外</v>
      </c>
      <c r="W2518" s="628"/>
      <c r="X2518" s="112"/>
      <c r="Y2518" s="199"/>
      <c r="Z2518" s="636"/>
      <c r="AA2518" s="200"/>
      <c r="AB2518" s="114" t="e">
        <f t="shared" si="258"/>
        <v>#N/A</v>
      </c>
      <c r="AC2518" s="115" t="str">
        <f t="shared" si="259"/>
        <v/>
      </c>
      <c r="AD2518" s="145" t="str">
        <f t="shared" si="253"/>
        <v/>
      </c>
      <c r="BD2518" s="36">
        <v>2498</v>
      </c>
      <c r="BE2518" s="223"/>
      <c r="BF2518" s="231"/>
      <c r="BG2518" s="231"/>
      <c r="BH2518" s="231"/>
      <c r="BI2518" s="231"/>
      <c r="BJ2518" s="223"/>
      <c r="BK2518" s="224"/>
      <c r="BL2518" s="223"/>
      <c r="BM2518" s="224"/>
      <c r="BN2518" s="225"/>
      <c r="BO2518" s="226"/>
      <c r="BP2518" s="224"/>
      <c r="BQ2518" s="224"/>
      <c r="BR2518" s="226"/>
      <c r="BS2518" s="225"/>
      <c r="CB2518" s="258"/>
      <c r="CC2518" s="258"/>
      <c r="CD2518" s="536" t="s">
        <v>2695</v>
      </c>
      <c r="CE2518" s="529">
        <v>0</v>
      </c>
      <c r="CF2518" s="530">
        <v>1</v>
      </c>
      <c r="CG2518" s="531">
        <f>DCOUNT($H$20:$AD$4020,"入力ﾁｪｯｸ",CD2517:CF2519)</f>
        <v>0</v>
      </c>
      <c r="CH2518" s="235"/>
    </row>
    <row r="2519" spans="8:86" ht="15" customHeight="1" x14ac:dyDescent="0.15">
      <c r="H2519" s="111">
        <f t="shared" si="252"/>
        <v>0</v>
      </c>
      <c r="I2519" s="110">
        <v>2499</v>
      </c>
      <c r="J2519" s="199"/>
      <c r="K2519" s="199"/>
      <c r="L2519" s="112" t="e">
        <f t="shared" si="254"/>
        <v>#N/A</v>
      </c>
      <c r="M2519" s="199"/>
      <c r="N2519" s="199"/>
      <c r="O2519" s="124" t="str">
        <f t="shared" si="255"/>
        <v/>
      </c>
      <c r="P2519" s="124" t="str">
        <f t="shared" si="256"/>
        <v/>
      </c>
      <c r="Q2519" s="199"/>
      <c r="R2519" s="113" t="s">
        <v>341</v>
      </c>
      <c r="S2519" s="199"/>
      <c r="T2519" s="113" t="s">
        <v>337</v>
      </c>
      <c r="U2519" s="199"/>
      <c r="V2519" s="112" t="str">
        <f t="shared" si="257"/>
        <v>１～４以外</v>
      </c>
      <c r="W2519" s="628"/>
      <c r="X2519" s="112"/>
      <c r="Y2519" s="199"/>
      <c r="Z2519" s="636"/>
      <c r="AA2519" s="200"/>
      <c r="AB2519" s="114" t="e">
        <f t="shared" si="258"/>
        <v>#N/A</v>
      </c>
      <c r="AC2519" s="115" t="str">
        <f t="shared" si="259"/>
        <v/>
      </c>
      <c r="AD2519" s="145" t="str">
        <f t="shared" si="253"/>
        <v/>
      </c>
      <c r="BD2519" s="36">
        <v>2499</v>
      </c>
      <c r="BE2519" s="223"/>
      <c r="BF2519" s="231"/>
      <c r="BG2519" s="231"/>
      <c r="BH2519" s="231"/>
      <c r="BI2519" s="231"/>
      <c r="BJ2519" s="223"/>
      <c r="BK2519" s="224"/>
      <c r="BL2519" s="223"/>
      <c r="BM2519" s="224"/>
      <c r="BN2519" s="225"/>
      <c r="BO2519" s="226"/>
      <c r="BP2519" s="224"/>
      <c r="BQ2519" s="224"/>
      <c r="BR2519" s="226"/>
      <c r="BS2519" s="225"/>
      <c r="CB2519" s="258"/>
      <c r="CC2519" s="258"/>
      <c r="CD2519" s="536" t="s">
        <v>2695</v>
      </c>
      <c r="CE2519" s="533">
        <v>0</v>
      </c>
      <c r="CF2519" s="534">
        <v>2</v>
      </c>
      <c r="CG2519" s="535"/>
      <c r="CH2519" s="235"/>
    </row>
    <row r="2520" spans="8:86" ht="15" customHeight="1" x14ac:dyDescent="0.15">
      <c r="H2520" s="111">
        <f t="shared" si="252"/>
        <v>0</v>
      </c>
      <c r="I2520" s="110">
        <v>2500</v>
      </c>
      <c r="J2520" s="199"/>
      <c r="K2520" s="199"/>
      <c r="L2520" s="112" t="e">
        <f t="shared" si="254"/>
        <v>#N/A</v>
      </c>
      <c r="M2520" s="199"/>
      <c r="N2520" s="199"/>
      <c r="O2520" s="124" t="str">
        <f t="shared" si="255"/>
        <v/>
      </c>
      <c r="P2520" s="124" t="str">
        <f t="shared" si="256"/>
        <v/>
      </c>
      <c r="Q2520" s="199"/>
      <c r="R2520" s="113" t="s">
        <v>341</v>
      </c>
      <c r="S2520" s="199"/>
      <c r="T2520" s="113" t="s">
        <v>337</v>
      </c>
      <c r="U2520" s="199"/>
      <c r="V2520" s="112" t="str">
        <f t="shared" si="257"/>
        <v>１～４以外</v>
      </c>
      <c r="W2520" s="628"/>
      <c r="X2520" s="112"/>
      <c r="Y2520" s="199"/>
      <c r="Z2520" s="636"/>
      <c r="AA2520" s="200"/>
      <c r="AB2520" s="114" t="e">
        <f t="shared" si="258"/>
        <v>#N/A</v>
      </c>
      <c r="AC2520" s="115" t="str">
        <f t="shared" si="259"/>
        <v/>
      </c>
      <c r="AD2520" s="145" t="str">
        <f t="shared" si="253"/>
        <v/>
      </c>
      <c r="AO2520" s="37"/>
      <c r="AP2520" s="37"/>
      <c r="AQ2520" s="37"/>
      <c r="AR2520" s="37"/>
      <c r="AS2520" s="37"/>
      <c r="AT2520" s="37"/>
      <c r="AU2520" s="41"/>
      <c r="AV2520" s="41"/>
      <c r="AW2520" s="41"/>
      <c r="AX2520" s="41"/>
      <c r="BD2520" s="36">
        <v>2500</v>
      </c>
      <c r="BE2520" s="223"/>
      <c r="BF2520" s="231"/>
      <c r="BG2520" s="231"/>
      <c r="BH2520" s="231"/>
      <c r="BI2520" s="231"/>
      <c r="BJ2520" s="223"/>
      <c r="BK2520" s="224"/>
      <c r="BL2520" s="223"/>
      <c r="BM2520" s="224"/>
      <c r="BN2520" s="225"/>
      <c r="BO2520" s="226"/>
      <c r="BP2520" s="224"/>
      <c r="BQ2520" s="224"/>
      <c r="BR2520" s="226"/>
      <c r="BS2520" s="225"/>
      <c r="CB2520" s="258"/>
      <c r="CC2520" s="258"/>
      <c r="CD2520" s="524" t="s">
        <v>242</v>
      </c>
      <c r="CE2520" s="525" t="s">
        <v>505</v>
      </c>
      <c r="CF2520" s="526" t="s">
        <v>725</v>
      </c>
      <c r="CG2520" s="527"/>
      <c r="CH2520" s="235"/>
    </row>
    <row r="2521" spans="8:86" ht="15" customHeight="1" x14ac:dyDescent="0.15">
      <c r="H2521" s="111">
        <f t="shared" si="252"/>
        <v>0</v>
      </c>
      <c r="I2521" s="110">
        <v>2501</v>
      </c>
      <c r="J2521" s="199"/>
      <c r="K2521" s="199"/>
      <c r="L2521" s="112" t="e">
        <f t="shared" si="254"/>
        <v>#N/A</v>
      </c>
      <c r="M2521" s="199"/>
      <c r="N2521" s="199"/>
      <c r="O2521" s="124" t="str">
        <f t="shared" si="255"/>
        <v/>
      </c>
      <c r="P2521" s="124" t="str">
        <f t="shared" si="256"/>
        <v/>
      </c>
      <c r="Q2521" s="199"/>
      <c r="R2521" s="113" t="s">
        <v>341</v>
      </c>
      <c r="S2521" s="199"/>
      <c r="T2521" s="113" t="s">
        <v>337</v>
      </c>
      <c r="U2521" s="199"/>
      <c r="V2521" s="112" t="str">
        <f t="shared" si="257"/>
        <v>１～４以外</v>
      </c>
      <c r="W2521" s="628"/>
      <c r="X2521" s="112"/>
      <c r="Y2521" s="199"/>
      <c r="Z2521" s="636"/>
      <c r="AA2521" s="200"/>
      <c r="AB2521" s="114" t="e">
        <f t="shared" si="258"/>
        <v>#N/A</v>
      </c>
      <c r="AC2521" s="115" t="str">
        <f t="shared" si="259"/>
        <v/>
      </c>
      <c r="AD2521" s="145" t="str">
        <f t="shared" si="253"/>
        <v/>
      </c>
      <c r="AO2521" s="37"/>
      <c r="AP2521" s="37"/>
      <c r="AQ2521" s="37"/>
      <c r="AR2521" s="37"/>
      <c r="AS2521" s="37"/>
      <c r="AT2521" s="37"/>
      <c r="AU2521" s="41"/>
      <c r="AV2521" s="41"/>
      <c r="AW2521" s="41"/>
      <c r="AX2521" s="41"/>
      <c r="BD2521" s="36">
        <v>2501</v>
      </c>
      <c r="BE2521" s="223"/>
      <c r="BF2521" s="231"/>
      <c r="BG2521" s="231"/>
      <c r="BH2521" s="231"/>
      <c r="BI2521" s="231"/>
      <c r="BJ2521" s="223"/>
      <c r="BK2521" s="224"/>
      <c r="BL2521" s="223"/>
      <c r="BM2521" s="224"/>
      <c r="BN2521" s="225"/>
      <c r="BO2521" s="226"/>
      <c r="BP2521" s="224"/>
      <c r="BQ2521" s="224"/>
      <c r="BR2521" s="226"/>
      <c r="BS2521" s="225"/>
      <c r="CB2521" s="258"/>
      <c r="CC2521" s="258"/>
      <c r="CD2521" s="536" t="s">
        <v>2696</v>
      </c>
      <c r="CE2521" s="529">
        <v>0</v>
      </c>
      <c r="CF2521" s="530">
        <v>1</v>
      </c>
      <c r="CG2521" s="531">
        <f>DCOUNT($H$20:$AD$4020,"入力ﾁｪｯｸ",CD2520:CF2522)</f>
        <v>0</v>
      </c>
      <c r="CH2521" s="235"/>
    </row>
    <row r="2522" spans="8:86" ht="15" customHeight="1" x14ac:dyDescent="0.15">
      <c r="H2522" s="111">
        <f t="shared" si="252"/>
        <v>0</v>
      </c>
      <c r="I2522" s="110">
        <v>2502</v>
      </c>
      <c r="J2522" s="199"/>
      <c r="K2522" s="199"/>
      <c r="L2522" s="112" t="e">
        <f t="shared" si="254"/>
        <v>#N/A</v>
      </c>
      <c r="M2522" s="199"/>
      <c r="N2522" s="199"/>
      <c r="O2522" s="124" t="str">
        <f t="shared" si="255"/>
        <v/>
      </c>
      <c r="P2522" s="124" t="str">
        <f t="shared" si="256"/>
        <v/>
      </c>
      <c r="Q2522" s="199"/>
      <c r="R2522" s="113" t="s">
        <v>341</v>
      </c>
      <c r="S2522" s="199"/>
      <c r="T2522" s="113" t="s">
        <v>337</v>
      </c>
      <c r="U2522" s="199"/>
      <c r="V2522" s="112" t="str">
        <f t="shared" si="257"/>
        <v>１～４以外</v>
      </c>
      <c r="W2522" s="628"/>
      <c r="X2522" s="112"/>
      <c r="Y2522" s="199"/>
      <c r="Z2522" s="636"/>
      <c r="AA2522" s="200"/>
      <c r="AB2522" s="114" t="e">
        <f t="shared" si="258"/>
        <v>#N/A</v>
      </c>
      <c r="AC2522" s="115" t="str">
        <f t="shared" si="259"/>
        <v/>
      </c>
      <c r="AD2522" s="145" t="str">
        <f t="shared" si="253"/>
        <v/>
      </c>
      <c r="BD2522" s="36">
        <v>2502</v>
      </c>
      <c r="BE2522" s="223"/>
      <c r="BF2522" s="231"/>
      <c r="BG2522" s="231"/>
      <c r="BH2522" s="231"/>
      <c r="BI2522" s="231"/>
      <c r="BJ2522" s="223"/>
      <c r="BK2522" s="224"/>
      <c r="BL2522" s="223"/>
      <c r="BM2522" s="224"/>
      <c r="BN2522" s="225"/>
      <c r="BO2522" s="226"/>
      <c r="BP2522" s="224"/>
      <c r="BQ2522" s="224"/>
      <c r="BR2522" s="226"/>
      <c r="BS2522" s="225"/>
      <c r="CB2522" s="258"/>
      <c r="CC2522" s="258"/>
      <c r="CD2522" s="536" t="s">
        <v>2696</v>
      </c>
      <c r="CE2522" s="533">
        <v>0</v>
      </c>
      <c r="CF2522" s="534">
        <v>2</v>
      </c>
      <c r="CG2522" s="535"/>
      <c r="CH2522" s="235"/>
    </row>
    <row r="2523" spans="8:86" ht="15" customHeight="1" x14ac:dyDescent="0.15">
      <c r="H2523" s="111">
        <f t="shared" si="252"/>
        <v>0</v>
      </c>
      <c r="I2523" s="110">
        <v>2503</v>
      </c>
      <c r="J2523" s="199"/>
      <c r="K2523" s="199"/>
      <c r="L2523" s="112" t="e">
        <f t="shared" si="254"/>
        <v>#N/A</v>
      </c>
      <c r="M2523" s="199"/>
      <c r="N2523" s="199"/>
      <c r="O2523" s="124" t="str">
        <f t="shared" si="255"/>
        <v/>
      </c>
      <c r="P2523" s="124" t="str">
        <f t="shared" si="256"/>
        <v/>
      </c>
      <c r="Q2523" s="199"/>
      <c r="R2523" s="113" t="s">
        <v>341</v>
      </c>
      <c r="S2523" s="199"/>
      <c r="T2523" s="113" t="s">
        <v>337</v>
      </c>
      <c r="U2523" s="199"/>
      <c r="V2523" s="112" t="str">
        <f t="shared" si="257"/>
        <v>１～４以外</v>
      </c>
      <c r="W2523" s="628"/>
      <c r="X2523" s="112"/>
      <c r="Y2523" s="199"/>
      <c r="Z2523" s="636"/>
      <c r="AA2523" s="200"/>
      <c r="AB2523" s="114" t="e">
        <f t="shared" si="258"/>
        <v>#N/A</v>
      </c>
      <c r="AC2523" s="115" t="str">
        <f t="shared" si="259"/>
        <v/>
      </c>
      <c r="AD2523" s="145" t="str">
        <f t="shared" si="253"/>
        <v/>
      </c>
      <c r="BD2523" s="36">
        <v>2503</v>
      </c>
      <c r="BE2523" s="223"/>
      <c r="BF2523" s="231"/>
      <c r="BG2523" s="231"/>
      <c r="BH2523" s="231"/>
      <c r="BI2523" s="231"/>
      <c r="BJ2523" s="223"/>
      <c r="BK2523" s="224"/>
      <c r="BL2523" s="223"/>
      <c r="BM2523" s="224"/>
      <c r="BN2523" s="225"/>
      <c r="BO2523" s="226"/>
      <c r="BP2523" s="224"/>
      <c r="BQ2523" s="224"/>
      <c r="BR2523" s="226"/>
      <c r="BS2523" s="225"/>
      <c r="CB2523" s="258"/>
      <c r="CC2523" s="258"/>
      <c r="CD2523" s="524" t="s">
        <v>242</v>
      </c>
      <c r="CE2523" s="525" t="s">
        <v>505</v>
      </c>
      <c r="CF2523" s="526" t="s">
        <v>725</v>
      </c>
      <c r="CG2523" s="527"/>
      <c r="CH2523" s="235"/>
    </row>
    <row r="2524" spans="8:86" ht="15" customHeight="1" x14ac:dyDescent="0.15">
      <c r="H2524" s="111">
        <f t="shared" si="252"/>
        <v>0</v>
      </c>
      <c r="I2524" s="110">
        <v>2504</v>
      </c>
      <c r="J2524" s="199"/>
      <c r="K2524" s="199"/>
      <c r="L2524" s="112" t="e">
        <f t="shared" si="254"/>
        <v>#N/A</v>
      </c>
      <c r="M2524" s="199"/>
      <c r="N2524" s="199"/>
      <c r="O2524" s="124" t="str">
        <f t="shared" si="255"/>
        <v/>
      </c>
      <c r="P2524" s="124" t="str">
        <f t="shared" si="256"/>
        <v/>
      </c>
      <c r="Q2524" s="199"/>
      <c r="R2524" s="113" t="s">
        <v>341</v>
      </c>
      <c r="S2524" s="199"/>
      <c r="T2524" s="113" t="s">
        <v>337</v>
      </c>
      <c r="U2524" s="199"/>
      <c r="V2524" s="112" t="str">
        <f t="shared" si="257"/>
        <v>１～４以外</v>
      </c>
      <c r="W2524" s="628"/>
      <c r="X2524" s="112"/>
      <c r="Y2524" s="199"/>
      <c r="Z2524" s="636"/>
      <c r="AA2524" s="200"/>
      <c r="AB2524" s="114" t="e">
        <f t="shared" si="258"/>
        <v>#N/A</v>
      </c>
      <c r="AC2524" s="115" t="str">
        <f t="shared" si="259"/>
        <v/>
      </c>
      <c r="AD2524" s="145" t="str">
        <f t="shared" si="253"/>
        <v/>
      </c>
      <c r="BD2524" s="36">
        <v>2504</v>
      </c>
      <c r="BE2524" s="223"/>
      <c r="BF2524" s="231"/>
      <c r="BG2524" s="231"/>
      <c r="BH2524" s="231"/>
      <c r="BI2524" s="231"/>
      <c r="BJ2524" s="223"/>
      <c r="BK2524" s="224"/>
      <c r="BL2524" s="223"/>
      <c r="BM2524" s="224"/>
      <c r="BN2524" s="225"/>
      <c r="BO2524" s="226"/>
      <c r="BP2524" s="224"/>
      <c r="BQ2524" s="224"/>
      <c r="BR2524" s="226"/>
      <c r="BS2524" s="225"/>
      <c r="CB2524" s="258"/>
      <c r="CC2524" s="258"/>
      <c r="CD2524" s="536" t="s">
        <v>2697</v>
      </c>
      <c r="CE2524" s="529">
        <v>0</v>
      </c>
      <c r="CF2524" s="530">
        <v>1</v>
      </c>
      <c r="CG2524" s="531">
        <f>DCOUNT($H$20:$AD$4020,"入力ﾁｪｯｸ",CD2523:CF2525)</f>
        <v>0</v>
      </c>
      <c r="CH2524" s="235"/>
    </row>
    <row r="2525" spans="8:86" ht="15" customHeight="1" x14ac:dyDescent="0.15">
      <c r="H2525" s="111">
        <f t="shared" si="252"/>
        <v>0</v>
      </c>
      <c r="I2525" s="110">
        <v>2505</v>
      </c>
      <c r="J2525" s="199"/>
      <c r="K2525" s="199"/>
      <c r="L2525" s="112" t="e">
        <f t="shared" si="254"/>
        <v>#N/A</v>
      </c>
      <c r="M2525" s="199"/>
      <c r="N2525" s="199"/>
      <c r="O2525" s="124" t="str">
        <f t="shared" si="255"/>
        <v/>
      </c>
      <c r="P2525" s="124" t="str">
        <f t="shared" si="256"/>
        <v/>
      </c>
      <c r="Q2525" s="199"/>
      <c r="R2525" s="113" t="s">
        <v>341</v>
      </c>
      <c r="S2525" s="199"/>
      <c r="T2525" s="113" t="s">
        <v>337</v>
      </c>
      <c r="U2525" s="199"/>
      <c r="V2525" s="112" t="str">
        <f t="shared" si="257"/>
        <v>１～４以外</v>
      </c>
      <c r="W2525" s="628"/>
      <c r="X2525" s="112"/>
      <c r="Y2525" s="199"/>
      <c r="Z2525" s="636"/>
      <c r="AA2525" s="200"/>
      <c r="AB2525" s="114" t="e">
        <f t="shared" si="258"/>
        <v>#N/A</v>
      </c>
      <c r="AC2525" s="115" t="str">
        <f t="shared" si="259"/>
        <v/>
      </c>
      <c r="AD2525" s="145" t="str">
        <f t="shared" si="253"/>
        <v/>
      </c>
      <c r="BD2525" s="36">
        <v>2505</v>
      </c>
      <c r="BE2525" s="223"/>
      <c r="BF2525" s="231"/>
      <c r="BG2525" s="231"/>
      <c r="BH2525" s="231"/>
      <c r="BI2525" s="231"/>
      <c r="BJ2525" s="223"/>
      <c r="BK2525" s="224"/>
      <c r="BL2525" s="223"/>
      <c r="BM2525" s="224"/>
      <c r="BN2525" s="225"/>
      <c r="BO2525" s="226"/>
      <c r="BP2525" s="224"/>
      <c r="BQ2525" s="224"/>
      <c r="BR2525" s="226"/>
      <c r="BS2525" s="225"/>
      <c r="CB2525" s="258"/>
      <c r="CC2525" s="258"/>
      <c r="CD2525" s="536" t="s">
        <v>2697</v>
      </c>
      <c r="CE2525" s="533">
        <v>0</v>
      </c>
      <c r="CF2525" s="534">
        <v>2</v>
      </c>
      <c r="CG2525" s="535"/>
      <c r="CH2525" s="235"/>
    </row>
    <row r="2526" spans="8:86" ht="15" customHeight="1" x14ac:dyDescent="0.15">
      <c r="H2526" s="111">
        <f t="shared" si="252"/>
        <v>0</v>
      </c>
      <c r="I2526" s="110">
        <v>2506</v>
      </c>
      <c r="J2526" s="199"/>
      <c r="K2526" s="199"/>
      <c r="L2526" s="112" t="e">
        <f t="shared" si="254"/>
        <v>#N/A</v>
      </c>
      <c r="M2526" s="199"/>
      <c r="N2526" s="199"/>
      <c r="O2526" s="124" t="str">
        <f t="shared" si="255"/>
        <v/>
      </c>
      <c r="P2526" s="124" t="str">
        <f t="shared" si="256"/>
        <v/>
      </c>
      <c r="Q2526" s="199"/>
      <c r="R2526" s="113" t="s">
        <v>341</v>
      </c>
      <c r="S2526" s="199"/>
      <c r="T2526" s="113" t="s">
        <v>337</v>
      </c>
      <c r="U2526" s="199"/>
      <c r="V2526" s="112" t="str">
        <f t="shared" si="257"/>
        <v>１～４以外</v>
      </c>
      <c r="W2526" s="628"/>
      <c r="X2526" s="112"/>
      <c r="Y2526" s="199"/>
      <c r="Z2526" s="636"/>
      <c r="AA2526" s="200"/>
      <c r="AB2526" s="114" t="e">
        <f t="shared" si="258"/>
        <v>#N/A</v>
      </c>
      <c r="AC2526" s="115" t="str">
        <f t="shared" si="259"/>
        <v/>
      </c>
      <c r="AD2526" s="145" t="str">
        <f t="shared" si="253"/>
        <v/>
      </c>
      <c r="BD2526" s="36">
        <v>2506</v>
      </c>
      <c r="BE2526" s="223"/>
      <c r="BF2526" s="231"/>
      <c r="BG2526" s="231"/>
      <c r="BH2526" s="231"/>
      <c r="BI2526" s="231"/>
      <c r="BJ2526" s="223"/>
      <c r="BK2526" s="224"/>
      <c r="BL2526" s="223"/>
      <c r="BM2526" s="224"/>
      <c r="BN2526" s="225"/>
      <c r="BO2526" s="226"/>
      <c r="BP2526" s="224"/>
      <c r="BQ2526" s="224"/>
      <c r="BR2526" s="226"/>
      <c r="BS2526" s="225"/>
      <c r="CB2526" s="258"/>
      <c r="CC2526" s="258"/>
      <c r="CD2526" s="524" t="s">
        <v>242</v>
      </c>
      <c r="CE2526" s="525" t="s">
        <v>505</v>
      </c>
      <c r="CF2526" s="526" t="s">
        <v>725</v>
      </c>
      <c r="CG2526" s="527"/>
      <c r="CH2526" s="235"/>
    </row>
    <row r="2527" spans="8:86" ht="15" customHeight="1" x14ac:dyDescent="0.15">
      <c r="H2527" s="111">
        <f t="shared" si="252"/>
        <v>0</v>
      </c>
      <c r="I2527" s="110">
        <v>2507</v>
      </c>
      <c r="J2527" s="199"/>
      <c r="K2527" s="199"/>
      <c r="L2527" s="112" t="e">
        <f t="shared" si="254"/>
        <v>#N/A</v>
      </c>
      <c r="M2527" s="199"/>
      <c r="N2527" s="199"/>
      <c r="O2527" s="124" t="str">
        <f t="shared" si="255"/>
        <v/>
      </c>
      <c r="P2527" s="124" t="str">
        <f t="shared" si="256"/>
        <v/>
      </c>
      <c r="Q2527" s="199"/>
      <c r="R2527" s="113" t="s">
        <v>341</v>
      </c>
      <c r="S2527" s="199"/>
      <c r="T2527" s="113" t="s">
        <v>337</v>
      </c>
      <c r="U2527" s="199"/>
      <c r="V2527" s="112" t="str">
        <f t="shared" si="257"/>
        <v>１～４以外</v>
      </c>
      <c r="W2527" s="628"/>
      <c r="X2527" s="112"/>
      <c r="Y2527" s="199"/>
      <c r="Z2527" s="636"/>
      <c r="AA2527" s="200"/>
      <c r="AB2527" s="114" t="e">
        <f t="shared" si="258"/>
        <v>#N/A</v>
      </c>
      <c r="AC2527" s="115" t="str">
        <f t="shared" si="259"/>
        <v/>
      </c>
      <c r="AD2527" s="145" t="str">
        <f t="shared" si="253"/>
        <v/>
      </c>
      <c r="BD2527" s="36">
        <v>2507</v>
      </c>
      <c r="BE2527" s="223"/>
      <c r="BF2527" s="231"/>
      <c r="BG2527" s="231"/>
      <c r="BH2527" s="231"/>
      <c r="BI2527" s="231"/>
      <c r="BJ2527" s="223"/>
      <c r="BK2527" s="224"/>
      <c r="BL2527" s="223"/>
      <c r="BM2527" s="224"/>
      <c r="BN2527" s="225"/>
      <c r="BO2527" s="226"/>
      <c r="BP2527" s="224"/>
      <c r="BQ2527" s="224"/>
      <c r="BR2527" s="226"/>
      <c r="BS2527" s="225"/>
      <c r="CB2527" s="258"/>
      <c r="CC2527" s="258"/>
      <c r="CD2527" s="536" t="s">
        <v>2698</v>
      </c>
      <c r="CE2527" s="529">
        <v>0</v>
      </c>
      <c r="CF2527" s="530">
        <v>1</v>
      </c>
      <c r="CG2527" s="531">
        <f>DCOUNT($H$20:$AD$4020,"入力ﾁｪｯｸ",CD2526:CF2528)</f>
        <v>0</v>
      </c>
      <c r="CH2527" s="235"/>
    </row>
    <row r="2528" spans="8:86" ht="15" customHeight="1" x14ac:dyDescent="0.15">
      <c r="H2528" s="111">
        <f t="shared" si="252"/>
        <v>0</v>
      </c>
      <c r="I2528" s="110">
        <v>2508</v>
      </c>
      <c r="J2528" s="199"/>
      <c r="K2528" s="199"/>
      <c r="L2528" s="112" t="e">
        <f t="shared" si="254"/>
        <v>#N/A</v>
      </c>
      <c r="M2528" s="199"/>
      <c r="N2528" s="199"/>
      <c r="O2528" s="124" t="str">
        <f t="shared" si="255"/>
        <v/>
      </c>
      <c r="P2528" s="124" t="str">
        <f t="shared" si="256"/>
        <v/>
      </c>
      <c r="Q2528" s="199"/>
      <c r="R2528" s="113" t="s">
        <v>341</v>
      </c>
      <c r="S2528" s="199"/>
      <c r="T2528" s="113" t="s">
        <v>337</v>
      </c>
      <c r="U2528" s="199"/>
      <c r="V2528" s="112" t="str">
        <f t="shared" si="257"/>
        <v>１～４以外</v>
      </c>
      <c r="W2528" s="628"/>
      <c r="X2528" s="112"/>
      <c r="Y2528" s="199"/>
      <c r="Z2528" s="636"/>
      <c r="AA2528" s="200"/>
      <c r="AB2528" s="114" t="e">
        <f t="shared" si="258"/>
        <v>#N/A</v>
      </c>
      <c r="AC2528" s="115" t="str">
        <f t="shared" si="259"/>
        <v/>
      </c>
      <c r="AD2528" s="145" t="str">
        <f t="shared" si="253"/>
        <v/>
      </c>
      <c r="BD2528" s="36">
        <v>2508</v>
      </c>
      <c r="BE2528" s="223"/>
      <c r="BF2528" s="231"/>
      <c r="BG2528" s="231"/>
      <c r="BH2528" s="231"/>
      <c r="BI2528" s="231"/>
      <c r="BJ2528" s="223"/>
      <c r="BK2528" s="224"/>
      <c r="BL2528" s="223"/>
      <c r="BM2528" s="224"/>
      <c r="BN2528" s="225"/>
      <c r="BO2528" s="226"/>
      <c r="BP2528" s="224"/>
      <c r="BQ2528" s="224"/>
      <c r="BR2528" s="226"/>
      <c r="BS2528" s="225"/>
      <c r="CB2528" s="258"/>
      <c r="CC2528" s="258"/>
      <c r="CD2528" s="536" t="s">
        <v>2698</v>
      </c>
      <c r="CE2528" s="533">
        <v>0</v>
      </c>
      <c r="CF2528" s="534">
        <v>2</v>
      </c>
      <c r="CG2528" s="535"/>
      <c r="CH2528" s="235"/>
    </row>
    <row r="2529" spans="8:86" ht="15" customHeight="1" x14ac:dyDescent="0.15">
      <c r="H2529" s="111">
        <f t="shared" ref="H2529:H2592" si="260">IF(K2529=" "," ",COUNT(K2529))</f>
        <v>0</v>
      </c>
      <c r="I2529" s="110">
        <v>2509</v>
      </c>
      <c r="J2529" s="199"/>
      <c r="K2529" s="199"/>
      <c r="L2529" s="112" t="e">
        <f t="shared" si="254"/>
        <v>#N/A</v>
      </c>
      <c r="M2529" s="199"/>
      <c r="N2529" s="199"/>
      <c r="O2529" s="124" t="str">
        <f t="shared" si="255"/>
        <v/>
      </c>
      <c r="P2529" s="124" t="str">
        <f t="shared" si="256"/>
        <v/>
      </c>
      <c r="Q2529" s="199"/>
      <c r="R2529" s="113" t="s">
        <v>341</v>
      </c>
      <c r="S2529" s="199"/>
      <c r="T2529" s="113" t="s">
        <v>337</v>
      </c>
      <c r="U2529" s="199"/>
      <c r="V2529" s="112" t="str">
        <f t="shared" si="257"/>
        <v>１～４以外</v>
      </c>
      <c r="W2529" s="628"/>
      <c r="X2529" s="112"/>
      <c r="Y2529" s="199"/>
      <c r="Z2529" s="636"/>
      <c r="AA2529" s="200"/>
      <c r="AB2529" s="114" t="e">
        <f t="shared" si="258"/>
        <v>#N/A</v>
      </c>
      <c r="AC2529" s="115" t="str">
        <f t="shared" si="259"/>
        <v/>
      </c>
      <c r="AD2529" s="145" t="str">
        <f t="shared" si="253"/>
        <v/>
      </c>
      <c r="BD2529" s="36">
        <v>2509</v>
      </c>
      <c r="BE2529" s="223"/>
      <c r="BF2529" s="231"/>
      <c r="BG2529" s="231"/>
      <c r="BH2529" s="231"/>
      <c r="BI2529" s="231"/>
      <c r="BJ2529" s="223"/>
      <c r="BK2529" s="224"/>
      <c r="BL2529" s="223"/>
      <c r="BM2529" s="224"/>
      <c r="BN2529" s="225"/>
      <c r="BO2529" s="226"/>
      <c r="BP2529" s="224"/>
      <c r="BQ2529" s="224"/>
      <c r="BR2529" s="226"/>
      <c r="BS2529" s="225"/>
      <c r="CB2529" s="258"/>
      <c r="CC2529" s="258"/>
      <c r="CD2529" s="524" t="s">
        <v>242</v>
      </c>
      <c r="CE2529" s="525" t="s">
        <v>505</v>
      </c>
      <c r="CF2529" s="526" t="s">
        <v>725</v>
      </c>
      <c r="CG2529" s="527"/>
      <c r="CH2529" s="235"/>
    </row>
    <row r="2530" spans="8:86" ht="15" customHeight="1" x14ac:dyDescent="0.15">
      <c r="H2530" s="111">
        <f t="shared" si="260"/>
        <v>0</v>
      </c>
      <c r="I2530" s="110">
        <v>2510</v>
      </c>
      <c r="J2530" s="199"/>
      <c r="K2530" s="199"/>
      <c r="L2530" s="112" t="e">
        <f t="shared" si="254"/>
        <v>#N/A</v>
      </c>
      <c r="M2530" s="199"/>
      <c r="N2530" s="199"/>
      <c r="O2530" s="124" t="str">
        <f t="shared" si="255"/>
        <v/>
      </c>
      <c r="P2530" s="124" t="str">
        <f t="shared" si="256"/>
        <v/>
      </c>
      <c r="Q2530" s="199"/>
      <c r="R2530" s="113" t="s">
        <v>341</v>
      </c>
      <c r="S2530" s="199"/>
      <c r="T2530" s="113" t="s">
        <v>337</v>
      </c>
      <c r="U2530" s="199"/>
      <c r="V2530" s="112" t="str">
        <f t="shared" si="257"/>
        <v>１～４以外</v>
      </c>
      <c r="W2530" s="628"/>
      <c r="X2530" s="112"/>
      <c r="Y2530" s="199"/>
      <c r="Z2530" s="636"/>
      <c r="AA2530" s="200"/>
      <c r="AB2530" s="114" t="e">
        <f t="shared" si="258"/>
        <v>#N/A</v>
      </c>
      <c r="AC2530" s="115" t="str">
        <f t="shared" si="259"/>
        <v/>
      </c>
      <c r="AD2530" s="145" t="str">
        <f t="shared" si="253"/>
        <v/>
      </c>
      <c r="BD2530" s="36">
        <v>2510</v>
      </c>
      <c r="BE2530" s="223"/>
      <c r="BF2530" s="231"/>
      <c r="BG2530" s="231"/>
      <c r="BH2530" s="231"/>
      <c r="BI2530" s="231"/>
      <c r="BJ2530" s="223"/>
      <c r="BK2530" s="224"/>
      <c r="BL2530" s="223"/>
      <c r="BM2530" s="224"/>
      <c r="BN2530" s="225"/>
      <c r="BO2530" s="226"/>
      <c r="BP2530" s="224"/>
      <c r="BQ2530" s="224"/>
      <c r="BR2530" s="226"/>
      <c r="BS2530" s="225"/>
      <c r="CB2530" s="258"/>
      <c r="CC2530" s="258"/>
      <c r="CD2530" s="536" t="s">
        <v>2699</v>
      </c>
      <c r="CE2530" s="529">
        <v>0</v>
      </c>
      <c r="CF2530" s="530">
        <v>1</v>
      </c>
      <c r="CG2530" s="531">
        <f>DCOUNT($H$20:$AD$4020,"入力ﾁｪｯｸ",CD2529:CF2531)</f>
        <v>0</v>
      </c>
      <c r="CH2530" s="235"/>
    </row>
    <row r="2531" spans="8:86" ht="15" customHeight="1" x14ac:dyDescent="0.15">
      <c r="H2531" s="111">
        <f t="shared" si="260"/>
        <v>0</v>
      </c>
      <c r="I2531" s="110">
        <v>2511</v>
      </c>
      <c r="J2531" s="199"/>
      <c r="K2531" s="199"/>
      <c r="L2531" s="112" t="e">
        <f t="shared" si="254"/>
        <v>#N/A</v>
      </c>
      <c r="M2531" s="199"/>
      <c r="N2531" s="199"/>
      <c r="O2531" s="124" t="str">
        <f t="shared" si="255"/>
        <v/>
      </c>
      <c r="P2531" s="124" t="str">
        <f t="shared" si="256"/>
        <v/>
      </c>
      <c r="Q2531" s="199"/>
      <c r="R2531" s="113" t="s">
        <v>341</v>
      </c>
      <c r="S2531" s="199"/>
      <c r="T2531" s="113" t="s">
        <v>337</v>
      </c>
      <c r="U2531" s="199"/>
      <c r="V2531" s="112" t="str">
        <f t="shared" si="257"/>
        <v>１～４以外</v>
      </c>
      <c r="W2531" s="628"/>
      <c r="X2531" s="112"/>
      <c r="Y2531" s="199"/>
      <c r="Z2531" s="636"/>
      <c r="AA2531" s="200"/>
      <c r="AB2531" s="114" t="e">
        <f t="shared" si="258"/>
        <v>#N/A</v>
      </c>
      <c r="AC2531" s="115" t="str">
        <f t="shared" si="259"/>
        <v/>
      </c>
      <c r="AD2531" s="145" t="str">
        <f t="shared" si="253"/>
        <v/>
      </c>
      <c r="BD2531" s="36">
        <v>2511</v>
      </c>
      <c r="BE2531" s="223"/>
      <c r="BF2531" s="231"/>
      <c r="BG2531" s="231"/>
      <c r="BH2531" s="231"/>
      <c r="BI2531" s="231"/>
      <c r="BJ2531" s="223"/>
      <c r="BK2531" s="224"/>
      <c r="BL2531" s="223"/>
      <c r="BM2531" s="224"/>
      <c r="BN2531" s="225"/>
      <c r="BO2531" s="226"/>
      <c r="BP2531" s="224"/>
      <c r="BQ2531" s="224"/>
      <c r="BR2531" s="226"/>
      <c r="BS2531" s="225"/>
      <c r="CB2531" s="258"/>
      <c r="CC2531" s="258"/>
      <c r="CD2531" s="536" t="s">
        <v>2699</v>
      </c>
      <c r="CE2531" s="533">
        <v>0</v>
      </c>
      <c r="CF2531" s="534">
        <v>2</v>
      </c>
      <c r="CG2531" s="535"/>
      <c r="CH2531" s="235"/>
    </row>
    <row r="2532" spans="8:86" ht="15" customHeight="1" x14ac:dyDescent="0.15">
      <c r="H2532" s="111">
        <f t="shared" si="260"/>
        <v>0</v>
      </c>
      <c r="I2532" s="110">
        <v>2512</v>
      </c>
      <c r="J2532" s="199"/>
      <c r="K2532" s="199"/>
      <c r="L2532" s="112" t="e">
        <f t="shared" si="254"/>
        <v>#N/A</v>
      </c>
      <c r="M2532" s="199"/>
      <c r="N2532" s="199"/>
      <c r="O2532" s="124" t="str">
        <f t="shared" si="255"/>
        <v/>
      </c>
      <c r="P2532" s="124" t="str">
        <f t="shared" si="256"/>
        <v/>
      </c>
      <c r="Q2532" s="199"/>
      <c r="R2532" s="113" t="s">
        <v>341</v>
      </c>
      <c r="S2532" s="199"/>
      <c r="T2532" s="113" t="s">
        <v>337</v>
      </c>
      <c r="U2532" s="199"/>
      <c r="V2532" s="112" t="str">
        <f t="shared" si="257"/>
        <v>１～４以外</v>
      </c>
      <c r="W2532" s="628"/>
      <c r="X2532" s="112"/>
      <c r="Y2532" s="199"/>
      <c r="Z2532" s="636"/>
      <c r="AA2532" s="200"/>
      <c r="AB2532" s="114" t="e">
        <f t="shared" si="258"/>
        <v>#N/A</v>
      </c>
      <c r="AC2532" s="115" t="str">
        <f t="shared" si="259"/>
        <v/>
      </c>
      <c r="AD2532" s="145" t="str">
        <f t="shared" si="253"/>
        <v/>
      </c>
      <c r="BD2532" s="36">
        <v>2512</v>
      </c>
      <c r="BE2532" s="223"/>
      <c r="BF2532" s="231"/>
      <c r="BG2532" s="231"/>
      <c r="BH2532" s="231"/>
      <c r="BI2532" s="231"/>
      <c r="BJ2532" s="223"/>
      <c r="BK2532" s="224"/>
      <c r="BL2532" s="223"/>
      <c r="BM2532" s="224"/>
      <c r="BN2532" s="225"/>
      <c r="BO2532" s="226"/>
      <c r="BP2532" s="224"/>
      <c r="BQ2532" s="224"/>
      <c r="BR2532" s="226"/>
      <c r="BS2532" s="225"/>
      <c r="CB2532" s="258"/>
      <c r="CC2532" s="258"/>
      <c r="CD2532" s="524" t="s">
        <v>242</v>
      </c>
      <c r="CE2532" s="525" t="s">
        <v>505</v>
      </c>
      <c r="CF2532" s="526" t="s">
        <v>725</v>
      </c>
      <c r="CG2532" s="527"/>
      <c r="CH2532" s="235"/>
    </row>
    <row r="2533" spans="8:86" ht="15" customHeight="1" x14ac:dyDescent="0.15">
      <c r="H2533" s="111">
        <f t="shared" si="260"/>
        <v>0</v>
      </c>
      <c r="I2533" s="110">
        <v>2513</v>
      </c>
      <c r="J2533" s="199"/>
      <c r="K2533" s="199"/>
      <c r="L2533" s="112" t="e">
        <f t="shared" si="254"/>
        <v>#N/A</v>
      </c>
      <c r="M2533" s="199"/>
      <c r="N2533" s="199"/>
      <c r="O2533" s="124" t="str">
        <f t="shared" si="255"/>
        <v/>
      </c>
      <c r="P2533" s="124" t="str">
        <f t="shared" si="256"/>
        <v/>
      </c>
      <c r="Q2533" s="199"/>
      <c r="R2533" s="113" t="s">
        <v>341</v>
      </c>
      <c r="S2533" s="199"/>
      <c r="T2533" s="113" t="s">
        <v>337</v>
      </c>
      <c r="U2533" s="199"/>
      <c r="V2533" s="112" t="str">
        <f t="shared" si="257"/>
        <v>１～４以外</v>
      </c>
      <c r="W2533" s="628"/>
      <c r="X2533" s="112"/>
      <c r="Y2533" s="199"/>
      <c r="Z2533" s="636"/>
      <c r="AA2533" s="200"/>
      <c r="AB2533" s="114" t="e">
        <f t="shared" si="258"/>
        <v>#N/A</v>
      </c>
      <c r="AC2533" s="115" t="str">
        <f t="shared" si="259"/>
        <v/>
      </c>
      <c r="AD2533" s="145" t="str">
        <f t="shared" si="253"/>
        <v/>
      </c>
      <c r="BD2533" s="36">
        <v>2513</v>
      </c>
      <c r="BE2533" s="223"/>
      <c r="BF2533" s="231"/>
      <c r="BG2533" s="231"/>
      <c r="BH2533" s="231"/>
      <c r="BI2533" s="231"/>
      <c r="BJ2533" s="223"/>
      <c r="BK2533" s="224"/>
      <c r="BL2533" s="223"/>
      <c r="BM2533" s="224"/>
      <c r="BN2533" s="225"/>
      <c r="BO2533" s="226"/>
      <c r="BP2533" s="224"/>
      <c r="BQ2533" s="224"/>
      <c r="BR2533" s="226"/>
      <c r="BS2533" s="225"/>
      <c r="CB2533" s="258"/>
      <c r="CC2533" s="258"/>
      <c r="CD2533" s="536" t="s">
        <v>2700</v>
      </c>
      <c r="CE2533" s="529">
        <v>0</v>
      </c>
      <c r="CF2533" s="530">
        <v>1</v>
      </c>
      <c r="CG2533" s="531">
        <f>DCOUNT($H$20:$AD$4020,"入力ﾁｪｯｸ",CD2532:CF2534)</f>
        <v>0</v>
      </c>
      <c r="CH2533" s="235"/>
    </row>
    <row r="2534" spans="8:86" ht="15" customHeight="1" x14ac:dyDescent="0.15">
      <c r="H2534" s="111">
        <f t="shared" si="260"/>
        <v>0</v>
      </c>
      <c r="I2534" s="110">
        <v>2514</v>
      </c>
      <c r="J2534" s="199"/>
      <c r="K2534" s="199"/>
      <c r="L2534" s="112" t="e">
        <f t="shared" si="254"/>
        <v>#N/A</v>
      </c>
      <c r="M2534" s="199"/>
      <c r="N2534" s="199"/>
      <c r="O2534" s="124" t="str">
        <f t="shared" si="255"/>
        <v/>
      </c>
      <c r="P2534" s="124" t="str">
        <f t="shared" si="256"/>
        <v/>
      </c>
      <c r="Q2534" s="199"/>
      <c r="R2534" s="113" t="s">
        <v>341</v>
      </c>
      <c r="S2534" s="199"/>
      <c r="T2534" s="113" t="s">
        <v>337</v>
      </c>
      <c r="U2534" s="199"/>
      <c r="V2534" s="112" t="str">
        <f t="shared" si="257"/>
        <v>１～４以外</v>
      </c>
      <c r="W2534" s="628"/>
      <c r="X2534" s="112"/>
      <c r="Y2534" s="199"/>
      <c r="Z2534" s="636"/>
      <c r="AA2534" s="200"/>
      <c r="AB2534" s="114" t="e">
        <f t="shared" si="258"/>
        <v>#N/A</v>
      </c>
      <c r="AC2534" s="115" t="str">
        <f t="shared" si="259"/>
        <v/>
      </c>
      <c r="AD2534" s="145" t="str">
        <f t="shared" si="253"/>
        <v/>
      </c>
      <c r="BD2534" s="36">
        <v>2514</v>
      </c>
      <c r="BE2534" s="223"/>
      <c r="BF2534" s="231"/>
      <c r="BG2534" s="231"/>
      <c r="BH2534" s="231"/>
      <c r="BI2534" s="231"/>
      <c r="BJ2534" s="223"/>
      <c r="BK2534" s="224"/>
      <c r="BL2534" s="223"/>
      <c r="BM2534" s="224"/>
      <c r="BN2534" s="225"/>
      <c r="BO2534" s="226"/>
      <c r="BP2534" s="224"/>
      <c r="BQ2534" s="224"/>
      <c r="BR2534" s="226"/>
      <c r="BS2534" s="225"/>
      <c r="CB2534" s="258"/>
      <c r="CC2534" s="258"/>
      <c r="CD2534" s="536" t="s">
        <v>2700</v>
      </c>
      <c r="CE2534" s="533">
        <v>0</v>
      </c>
      <c r="CF2534" s="534">
        <v>2</v>
      </c>
      <c r="CG2534" s="535"/>
      <c r="CH2534" s="235"/>
    </row>
    <row r="2535" spans="8:86" ht="15" customHeight="1" x14ac:dyDescent="0.15">
      <c r="H2535" s="111">
        <f t="shared" si="260"/>
        <v>0</v>
      </c>
      <c r="I2535" s="110">
        <v>2515</v>
      </c>
      <c r="J2535" s="199"/>
      <c r="K2535" s="199"/>
      <c r="L2535" s="112" t="e">
        <f t="shared" si="254"/>
        <v>#N/A</v>
      </c>
      <c r="M2535" s="199"/>
      <c r="N2535" s="199"/>
      <c r="O2535" s="124" t="str">
        <f t="shared" si="255"/>
        <v/>
      </c>
      <c r="P2535" s="124" t="str">
        <f t="shared" si="256"/>
        <v/>
      </c>
      <c r="Q2535" s="199"/>
      <c r="R2535" s="113" t="s">
        <v>341</v>
      </c>
      <c r="S2535" s="199"/>
      <c r="T2535" s="113" t="s">
        <v>337</v>
      </c>
      <c r="U2535" s="199"/>
      <c r="V2535" s="112" t="str">
        <f t="shared" si="257"/>
        <v>１～４以外</v>
      </c>
      <c r="W2535" s="628"/>
      <c r="X2535" s="112"/>
      <c r="Y2535" s="199"/>
      <c r="Z2535" s="636"/>
      <c r="AA2535" s="200"/>
      <c r="AB2535" s="114" t="e">
        <f t="shared" si="258"/>
        <v>#N/A</v>
      </c>
      <c r="AC2535" s="115" t="str">
        <f t="shared" si="259"/>
        <v/>
      </c>
      <c r="AD2535" s="145" t="str">
        <f t="shared" si="253"/>
        <v/>
      </c>
      <c r="BD2535" s="36">
        <v>2515</v>
      </c>
      <c r="BE2535" s="223"/>
      <c r="BF2535" s="231"/>
      <c r="BG2535" s="231"/>
      <c r="BH2535" s="231"/>
      <c r="BI2535" s="231"/>
      <c r="BJ2535" s="223"/>
      <c r="BK2535" s="224"/>
      <c r="BL2535" s="223"/>
      <c r="BM2535" s="224"/>
      <c r="BN2535" s="225"/>
      <c r="BO2535" s="226"/>
      <c r="BP2535" s="224"/>
      <c r="BQ2535" s="224"/>
      <c r="BR2535" s="226"/>
      <c r="BS2535" s="225"/>
      <c r="CB2535" s="258"/>
      <c r="CC2535" s="258"/>
      <c r="CD2535" s="524" t="s">
        <v>242</v>
      </c>
      <c r="CE2535" s="525" t="s">
        <v>505</v>
      </c>
      <c r="CF2535" s="526" t="s">
        <v>725</v>
      </c>
      <c r="CG2535" s="527"/>
      <c r="CH2535" s="235"/>
    </row>
    <row r="2536" spans="8:86" ht="15" customHeight="1" x14ac:dyDescent="0.15">
      <c r="H2536" s="111">
        <f t="shared" si="260"/>
        <v>0</v>
      </c>
      <c r="I2536" s="110">
        <v>2516</v>
      </c>
      <c r="J2536" s="199"/>
      <c r="K2536" s="199"/>
      <c r="L2536" s="112" t="e">
        <f t="shared" si="254"/>
        <v>#N/A</v>
      </c>
      <c r="M2536" s="199"/>
      <c r="N2536" s="199"/>
      <c r="O2536" s="124" t="str">
        <f t="shared" si="255"/>
        <v/>
      </c>
      <c r="P2536" s="124" t="str">
        <f t="shared" si="256"/>
        <v/>
      </c>
      <c r="Q2536" s="199"/>
      <c r="R2536" s="113" t="s">
        <v>341</v>
      </c>
      <c r="S2536" s="199"/>
      <c r="T2536" s="113" t="s">
        <v>337</v>
      </c>
      <c r="U2536" s="199"/>
      <c r="V2536" s="112" t="str">
        <f t="shared" si="257"/>
        <v>１～４以外</v>
      </c>
      <c r="W2536" s="628"/>
      <c r="X2536" s="112"/>
      <c r="Y2536" s="199"/>
      <c r="Z2536" s="636"/>
      <c r="AA2536" s="200"/>
      <c r="AB2536" s="114" t="e">
        <f t="shared" si="258"/>
        <v>#N/A</v>
      </c>
      <c r="AC2536" s="115" t="str">
        <f t="shared" si="259"/>
        <v/>
      </c>
      <c r="AD2536" s="145" t="str">
        <f t="shared" si="253"/>
        <v/>
      </c>
      <c r="BD2536" s="36">
        <v>2516</v>
      </c>
      <c r="BE2536" s="223"/>
      <c r="BF2536" s="231"/>
      <c r="BG2536" s="231"/>
      <c r="BH2536" s="231"/>
      <c r="BI2536" s="231"/>
      <c r="BJ2536" s="223"/>
      <c r="BK2536" s="224"/>
      <c r="BL2536" s="223"/>
      <c r="BM2536" s="224"/>
      <c r="BN2536" s="225"/>
      <c r="BO2536" s="226"/>
      <c r="BP2536" s="224"/>
      <c r="BQ2536" s="224"/>
      <c r="BR2536" s="226"/>
      <c r="BS2536" s="225"/>
      <c r="CB2536" s="258"/>
      <c r="CC2536" s="258"/>
      <c r="CD2536" s="536" t="s">
        <v>2701</v>
      </c>
      <c r="CE2536" s="529">
        <v>0</v>
      </c>
      <c r="CF2536" s="530">
        <v>1</v>
      </c>
      <c r="CG2536" s="531">
        <f>DCOUNT($H$20:$AD$4020,"入力ﾁｪｯｸ",CD2535:CF2537)</f>
        <v>0</v>
      </c>
      <c r="CH2536" s="235"/>
    </row>
    <row r="2537" spans="8:86" ht="15" customHeight="1" x14ac:dyDescent="0.15">
      <c r="H2537" s="111">
        <f t="shared" si="260"/>
        <v>0</v>
      </c>
      <c r="I2537" s="110">
        <v>2517</v>
      </c>
      <c r="J2537" s="199"/>
      <c r="K2537" s="199"/>
      <c r="L2537" s="112" t="e">
        <f t="shared" si="254"/>
        <v>#N/A</v>
      </c>
      <c r="M2537" s="199"/>
      <c r="N2537" s="199"/>
      <c r="O2537" s="124" t="str">
        <f t="shared" si="255"/>
        <v/>
      </c>
      <c r="P2537" s="124" t="str">
        <f t="shared" si="256"/>
        <v/>
      </c>
      <c r="Q2537" s="199"/>
      <c r="R2537" s="113" t="s">
        <v>341</v>
      </c>
      <c r="S2537" s="199"/>
      <c r="T2537" s="113" t="s">
        <v>337</v>
      </c>
      <c r="U2537" s="199"/>
      <c r="V2537" s="112" t="str">
        <f t="shared" si="257"/>
        <v>１～４以外</v>
      </c>
      <c r="W2537" s="628"/>
      <c r="X2537" s="112"/>
      <c r="Y2537" s="199"/>
      <c r="Z2537" s="636"/>
      <c r="AA2537" s="200"/>
      <c r="AB2537" s="114" t="e">
        <f t="shared" si="258"/>
        <v>#N/A</v>
      </c>
      <c r="AC2537" s="115" t="str">
        <f t="shared" si="259"/>
        <v/>
      </c>
      <c r="AD2537" s="145" t="str">
        <f t="shared" si="253"/>
        <v/>
      </c>
      <c r="BD2537" s="36">
        <v>2517</v>
      </c>
      <c r="BE2537" s="223"/>
      <c r="BF2537" s="231"/>
      <c r="BG2537" s="231"/>
      <c r="BH2537" s="231"/>
      <c r="BI2537" s="231"/>
      <c r="BJ2537" s="223"/>
      <c r="BK2537" s="224"/>
      <c r="BL2537" s="223"/>
      <c r="BM2537" s="224"/>
      <c r="BN2537" s="225"/>
      <c r="BO2537" s="226"/>
      <c r="BP2537" s="224"/>
      <c r="BQ2537" s="224"/>
      <c r="BR2537" s="226"/>
      <c r="BS2537" s="225"/>
      <c r="CB2537" s="258"/>
      <c r="CC2537" s="258"/>
      <c r="CD2537" s="536" t="s">
        <v>2701</v>
      </c>
      <c r="CE2537" s="533">
        <v>0</v>
      </c>
      <c r="CF2537" s="534">
        <v>2</v>
      </c>
      <c r="CG2537" s="535"/>
      <c r="CH2537" s="235"/>
    </row>
    <row r="2538" spans="8:86" ht="15" customHeight="1" x14ac:dyDescent="0.15">
      <c r="H2538" s="111">
        <f t="shared" si="260"/>
        <v>0</v>
      </c>
      <c r="I2538" s="110">
        <v>2518</v>
      </c>
      <c r="J2538" s="199"/>
      <c r="K2538" s="199"/>
      <c r="L2538" s="112" t="e">
        <f t="shared" si="254"/>
        <v>#N/A</v>
      </c>
      <c r="M2538" s="199"/>
      <c r="N2538" s="199"/>
      <c r="O2538" s="124" t="str">
        <f t="shared" si="255"/>
        <v/>
      </c>
      <c r="P2538" s="124" t="str">
        <f t="shared" si="256"/>
        <v/>
      </c>
      <c r="Q2538" s="199"/>
      <c r="R2538" s="113" t="s">
        <v>341</v>
      </c>
      <c r="S2538" s="199"/>
      <c r="T2538" s="113" t="s">
        <v>337</v>
      </c>
      <c r="U2538" s="199"/>
      <c r="V2538" s="112" t="str">
        <f t="shared" si="257"/>
        <v>１～４以外</v>
      </c>
      <c r="W2538" s="628"/>
      <c r="X2538" s="112"/>
      <c r="Y2538" s="199"/>
      <c r="Z2538" s="636"/>
      <c r="AA2538" s="200"/>
      <c r="AB2538" s="114" t="e">
        <f t="shared" si="258"/>
        <v>#N/A</v>
      </c>
      <c r="AC2538" s="115" t="str">
        <f t="shared" si="259"/>
        <v/>
      </c>
      <c r="AD2538" s="145" t="str">
        <f t="shared" si="253"/>
        <v/>
      </c>
      <c r="BD2538" s="36">
        <v>2518</v>
      </c>
      <c r="BE2538" s="223"/>
      <c r="BF2538" s="231"/>
      <c r="BG2538" s="231"/>
      <c r="BH2538" s="231"/>
      <c r="BI2538" s="231"/>
      <c r="BJ2538" s="223"/>
      <c r="BK2538" s="224"/>
      <c r="BL2538" s="223"/>
      <c r="BM2538" s="224"/>
      <c r="BN2538" s="225"/>
      <c r="BO2538" s="226"/>
      <c r="BP2538" s="224"/>
      <c r="BQ2538" s="224"/>
      <c r="BR2538" s="226"/>
      <c r="BS2538" s="225"/>
      <c r="CB2538" s="258"/>
      <c r="CC2538" s="258"/>
      <c r="CD2538" s="524" t="s">
        <v>242</v>
      </c>
      <c r="CE2538" s="525" t="s">
        <v>505</v>
      </c>
      <c r="CF2538" s="526" t="s">
        <v>725</v>
      </c>
      <c r="CG2538" s="527"/>
      <c r="CH2538" s="235"/>
    </row>
    <row r="2539" spans="8:86" ht="15" customHeight="1" x14ac:dyDescent="0.15">
      <c r="H2539" s="111">
        <f t="shared" si="260"/>
        <v>0</v>
      </c>
      <c r="I2539" s="110">
        <v>2519</v>
      </c>
      <c r="J2539" s="199"/>
      <c r="K2539" s="199"/>
      <c r="L2539" s="112" t="e">
        <f t="shared" si="254"/>
        <v>#N/A</v>
      </c>
      <c r="M2539" s="199"/>
      <c r="N2539" s="199"/>
      <c r="O2539" s="124" t="str">
        <f t="shared" si="255"/>
        <v/>
      </c>
      <c r="P2539" s="124" t="str">
        <f t="shared" si="256"/>
        <v/>
      </c>
      <c r="Q2539" s="199"/>
      <c r="R2539" s="113" t="s">
        <v>341</v>
      </c>
      <c r="S2539" s="199"/>
      <c r="T2539" s="113" t="s">
        <v>337</v>
      </c>
      <c r="U2539" s="199"/>
      <c r="V2539" s="112" t="str">
        <f t="shared" si="257"/>
        <v>１～４以外</v>
      </c>
      <c r="W2539" s="628"/>
      <c r="X2539" s="112"/>
      <c r="Y2539" s="199"/>
      <c r="Z2539" s="636"/>
      <c r="AA2539" s="200"/>
      <c r="AB2539" s="114" t="e">
        <f t="shared" si="258"/>
        <v>#N/A</v>
      </c>
      <c r="AC2539" s="115" t="str">
        <f t="shared" si="259"/>
        <v/>
      </c>
      <c r="AD2539" s="145" t="str">
        <f t="shared" si="253"/>
        <v/>
      </c>
      <c r="BD2539" s="36">
        <v>2519</v>
      </c>
      <c r="BE2539" s="223"/>
      <c r="BF2539" s="231"/>
      <c r="BG2539" s="231"/>
      <c r="BH2539" s="231"/>
      <c r="BI2539" s="231"/>
      <c r="BJ2539" s="223"/>
      <c r="BK2539" s="224"/>
      <c r="BL2539" s="223"/>
      <c r="BM2539" s="224"/>
      <c r="BN2539" s="225"/>
      <c r="BO2539" s="226"/>
      <c r="BP2539" s="224"/>
      <c r="BQ2539" s="224"/>
      <c r="BR2539" s="226"/>
      <c r="BS2539" s="225"/>
      <c r="CB2539" s="258"/>
      <c r="CC2539" s="258"/>
      <c r="CD2539" s="536" t="s">
        <v>2702</v>
      </c>
      <c r="CE2539" s="529">
        <v>0</v>
      </c>
      <c r="CF2539" s="530">
        <v>1</v>
      </c>
      <c r="CG2539" s="531">
        <f>DCOUNT($H$20:$AD$4020,"入力ﾁｪｯｸ",CD2538:CF2540)</f>
        <v>0</v>
      </c>
      <c r="CH2539" s="235"/>
    </row>
    <row r="2540" spans="8:86" ht="15" customHeight="1" x14ac:dyDescent="0.15">
      <c r="H2540" s="111">
        <f t="shared" si="260"/>
        <v>0</v>
      </c>
      <c r="I2540" s="110">
        <v>2520</v>
      </c>
      <c r="J2540" s="199"/>
      <c r="K2540" s="199"/>
      <c r="L2540" s="112" t="e">
        <f t="shared" si="254"/>
        <v>#N/A</v>
      </c>
      <c r="M2540" s="199"/>
      <c r="N2540" s="199"/>
      <c r="O2540" s="124" t="str">
        <f t="shared" si="255"/>
        <v/>
      </c>
      <c r="P2540" s="124" t="str">
        <f t="shared" si="256"/>
        <v/>
      </c>
      <c r="Q2540" s="199"/>
      <c r="R2540" s="113" t="s">
        <v>341</v>
      </c>
      <c r="S2540" s="199"/>
      <c r="T2540" s="113" t="s">
        <v>337</v>
      </c>
      <c r="U2540" s="199"/>
      <c r="V2540" s="112" t="str">
        <f t="shared" si="257"/>
        <v>１～４以外</v>
      </c>
      <c r="W2540" s="628"/>
      <c r="X2540" s="112"/>
      <c r="Y2540" s="199"/>
      <c r="Z2540" s="636"/>
      <c r="AA2540" s="200"/>
      <c r="AB2540" s="114" t="e">
        <f t="shared" si="258"/>
        <v>#N/A</v>
      </c>
      <c r="AC2540" s="115" t="str">
        <f t="shared" si="259"/>
        <v/>
      </c>
      <c r="AD2540" s="145" t="str">
        <f t="shared" si="253"/>
        <v/>
      </c>
      <c r="BD2540" s="36">
        <v>2520</v>
      </c>
      <c r="BE2540" s="223"/>
      <c r="BF2540" s="231"/>
      <c r="BG2540" s="231"/>
      <c r="BH2540" s="231"/>
      <c r="BI2540" s="231"/>
      <c r="BJ2540" s="223"/>
      <c r="BK2540" s="224"/>
      <c r="BL2540" s="223"/>
      <c r="BM2540" s="224"/>
      <c r="BN2540" s="225"/>
      <c r="BO2540" s="226"/>
      <c r="BP2540" s="224"/>
      <c r="BQ2540" s="224"/>
      <c r="BR2540" s="226"/>
      <c r="BS2540" s="225"/>
      <c r="CB2540" s="258"/>
      <c r="CC2540" s="258"/>
      <c r="CD2540" s="536" t="s">
        <v>2702</v>
      </c>
      <c r="CE2540" s="533">
        <v>0</v>
      </c>
      <c r="CF2540" s="534">
        <v>2</v>
      </c>
      <c r="CG2540" s="535"/>
      <c r="CH2540" s="235"/>
    </row>
    <row r="2541" spans="8:86" ht="15" customHeight="1" x14ac:dyDescent="0.15">
      <c r="H2541" s="111">
        <f t="shared" si="260"/>
        <v>0</v>
      </c>
      <c r="I2541" s="110">
        <v>2521</v>
      </c>
      <c r="J2541" s="199"/>
      <c r="K2541" s="199"/>
      <c r="L2541" s="112" t="e">
        <f t="shared" si="254"/>
        <v>#N/A</v>
      </c>
      <c r="M2541" s="199"/>
      <c r="N2541" s="199"/>
      <c r="O2541" s="124" t="str">
        <f t="shared" si="255"/>
        <v/>
      </c>
      <c r="P2541" s="124" t="str">
        <f t="shared" si="256"/>
        <v/>
      </c>
      <c r="Q2541" s="199"/>
      <c r="R2541" s="113" t="s">
        <v>341</v>
      </c>
      <c r="S2541" s="199"/>
      <c r="T2541" s="113" t="s">
        <v>337</v>
      </c>
      <c r="U2541" s="199"/>
      <c r="V2541" s="112" t="str">
        <f t="shared" si="257"/>
        <v>１～４以外</v>
      </c>
      <c r="W2541" s="628"/>
      <c r="X2541" s="112"/>
      <c r="Y2541" s="199"/>
      <c r="Z2541" s="636"/>
      <c r="AA2541" s="200"/>
      <c r="AB2541" s="114" t="e">
        <f t="shared" si="258"/>
        <v>#N/A</v>
      </c>
      <c r="AC2541" s="115" t="str">
        <f t="shared" si="259"/>
        <v/>
      </c>
      <c r="AD2541" s="145" t="str">
        <f t="shared" si="253"/>
        <v/>
      </c>
      <c r="BD2541" s="36">
        <v>2521</v>
      </c>
      <c r="BE2541" s="223"/>
      <c r="BF2541" s="231"/>
      <c r="BG2541" s="231"/>
      <c r="BH2541" s="231"/>
      <c r="BI2541" s="231"/>
      <c r="BJ2541" s="223"/>
      <c r="BK2541" s="224"/>
      <c r="BL2541" s="223"/>
      <c r="BM2541" s="224"/>
      <c r="BN2541" s="225"/>
      <c r="BO2541" s="226"/>
      <c r="BP2541" s="224"/>
      <c r="BQ2541" s="224"/>
      <c r="BR2541" s="226"/>
      <c r="BS2541" s="225"/>
      <c r="CB2541" s="258"/>
      <c r="CC2541" s="258"/>
      <c r="CD2541" s="524" t="s">
        <v>242</v>
      </c>
      <c r="CE2541" s="525" t="s">
        <v>505</v>
      </c>
      <c r="CF2541" s="526" t="s">
        <v>725</v>
      </c>
      <c r="CG2541" s="527"/>
      <c r="CH2541" s="235"/>
    </row>
    <row r="2542" spans="8:86" ht="15" customHeight="1" x14ac:dyDescent="0.15">
      <c r="H2542" s="111">
        <f t="shared" si="260"/>
        <v>0</v>
      </c>
      <c r="I2542" s="110">
        <v>2522</v>
      </c>
      <c r="J2542" s="199"/>
      <c r="K2542" s="199"/>
      <c r="L2542" s="112" t="e">
        <f t="shared" si="254"/>
        <v>#N/A</v>
      </c>
      <c r="M2542" s="199"/>
      <c r="N2542" s="199"/>
      <c r="O2542" s="124" t="str">
        <f t="shared" si="255"/>
        <v/>
      </c>
      <c r="P2542" s="124" t="str">
        <f t="shared" si="256"/>
        <v/>
      </c>
      <c r="Q2542" s="199"/>
      <c r="R2542" s="113" t="s">
        <v>341</v>
      </c>
      <c r="S2542" s="199"/>
      <c r="T2542" s="113" t="s">
        <v>337</v>
      </c>
      <c r="U2542" s="199"/>
      <c r="V2542" s="112" t="str">
        <f t="shared" si="257"/>
        <v>１～４以外</v>
      </c>
      <c r="W2542" s="628"/>
      <c r="X2542" s="112"/>
      <c r="Y2542" s="199"/>
      <c r="Z2542" s="636"/>
      <c r="AA2542" s="200"/>
      <c r="AB2542" s="114" t="e">
        <f t="shared" si="258"/>
        <v>#N/A</v>
      </c>
      <c r="AC2542" s="115" t="str">
        <f t="shared" si="259"/>
        <v/>
      </c>
      <c r="AD2542" s="145" t="str">
        <f t="shared" si="253"/>
        <v/>
      </c>
      <c r="BD2542" s="36">
        <v>2522</v>
      </c>
      <c r="BE2542" s="223"/>
      <c r="BF2542" s="231"/>
      <c r="BG2542" s="231"/>
      <c r="BH2542" s="231"/>
      <c r="BI2542" s="231"/>
      <c r="BJ2542" s="223"/>
      <c r="BK2542" s="224"/>
      <c r="BL2542" s="223"/>
      <c r="BM2542" s="224"/>
      <c r="BN2542" s="225"/>
      <c r="BO2542" s="226"/>
      <c r="BP2542" s="224"/>
      <c r="BQ2542" s="224"/>
      <c r="BR2542" s="226"/>
      <c r="BS2542" s="225"/>
      <c r="CB2542" s="258"/>
      <c r="CC2542" s="258"/>
      <c r="CD2542" s="536" t="s">
        <v>2703</v>
      </c>
      <c r="CE2542" s="529">
        <v>0</v>
      </c>
      <c r="CF2542" s="530">
        <v>1</v>
      </c>
      <c r="CG2542" s="531">
        <f>DCOUNT($H$20:$AD$4020,"入力ﾁｪｯｸ",CD2541:CF2543)</f>
        <v>0</v>
      </c>
      <c r="CH2542" s="235"/>
    </row>
    <row r="2543" spans="8:86" ht="15" customHeight="1" x14ac:dyDescent="0.15">
      <c r="H2543" s="111">
        <f t="shared" si="260"/>
        <v>0</v>
      </c>
      <c r="I2543" s="110">
        <v>2523</v>
      </c>
      <c r="J2543" s="199"/>
      <c r="K2543" s="199"/>
      <c r="L2543" s="112" t="e">
        <f t="shared" si="254"/>
        <v>#N/A</v>
      </c>
      <c r="M2543" s="199"/>
      <c r="N2543" s="199"/>
      <c r="O2543" s="124" t="str">
        <f t="shared" si="255"/>
        <v/>
      </c>
      <c r="P2543" s="124" t="str">
        <f t="shared" si="256"/>
        <v/>
      </c>
      <c r="Q2543" s="199"/>
      <c r="R2543" s="113" t="s">
        <v>341</v>
      </c>
      <c r="S2543" s="199"/>
      <c r="T2543" s="113" t="s">
        <v>337</v>
      </c>
      <c r="U2543" s="199"/>
      <c r="V2543" s="112" t="str">
        <f t="shared" si="257"/>
        <v>１～４以外</v>
      </c>
      <c r="W2543" s="628"/>
      <c r="X2543" s="112"/>
      <c r="Y2543" s="199"/>
      <c r="Z2543" s="636"/>
      <c r="AA2543" s="200"/>
      <c r="AB2543" s="114" t="e">
        <f t="shared" si="258"/>
        <v>#N/A</v>
      </c>
      <c r="AC2543" s="115" t="str">
        <f t="shared" si="259"/>
        <v/>
      </c>
      <c r="AD2543" s="145" t="str">
        <f t="shared" si="253"/>
        <v/>
      </c>
      <c r="BD2543" s="36">
        <v>2523</v>
      </c>
      <c r="BE2543" s="223"/>
      <c r="BF2543" s="231"/>
      <c r="BG2543" s="231"/>
      <c r="BH2543" s="231"/>
      <c r="BI2543" s="231"/>
      <c r="BJ2543" s="223"/>
      <c r="BK2543" s="224"/>
      <c r="BL2543" s="223"/>
      <c r="BM2543" s="224"/>
      <c r="BN2543" s="225"/>
      <c r="BO2543" s="226"/>
      <c r="BP2543" s="224"/>
      <c r="BQ2543" s="224"/>
      <c r="BR2543" s="226"/>
      <c r="BS2543" s="225"/>
      <c r="CB2543" s="258"/>
      <c r="CC2543" s="258"/>
      <c r="CD2543" s="536" t="s">
        <v>2703</v>
      </c>
      <c r="CE2543" s="533">
        <v>0</v>
      </c>
      <c r="CF2543" s="534">
        <v>2</v>
      </c>
      <c r="CG2543" s="535"/>
      <c r="CH2543" s="235"/>
    </row>
    <row r="2544" spans="8:86" ht="15" customHeight="1" x14ac:dyDescent="0.15">
      <c r="H2544" s="111">
        <f t="shared" si="260"/>
        <v>0</v>
      </c>
      <c r="I2544" s="110">
        <v>2524</v>
      </c>
      <c r="J2544" s="199"/>
      <c r="K2544" s="199"/>
      <c r="L2544" s="112" t="e">
        <f t="shared" si="254"/>
        <v>#N/A</v>
      </c>
      <c r="M2544" s="199"/>
      <c r="N2544" s="199"/>
      <c r="O2544" s="124" t="str">
        <f t="shared" si="255"/>
        <v/>
      </c>
      <c r="P2544" s="124" t="str">
        <f t="shared" si="256"/>
        <v/>
      </c>
      <c r="Q2544" s="199"/>
      <c r="R2544" s="113" t="s">
        <v>341</v>
      </c>
      <c r="S2544" s="199"/>
      <c r="T2544" s="113" t="s">
        <v>337</v>
      </c>
      <c r="U2544" s="199"/>
      <c r="V2544" s="112" t="str">
        <f t="shared" si="257"/>
        <v>１～４以外</v>
      </c>
      <c r="W2544" s="628"/>
      <c r="X2544" s="112"/>
      <c r="Y2544" s="199"/>
      <c r="Z2544" s="636"/>
      <c r="AA2544" s="200"/>
      <c r="AB2544" s="114" t="e">
        <f t="shared" si="258"/>
        <v>#N/A</v>
      </c>
      <c r="AC2544" s="115" t="str">
        <f t="shared" si="259"/>
        <v/>
      </c>
      <c r="AD2544" s="145" t="str">
        <f t="shared" si="253"/>
        <v/>
      </c>
      <c r="BD2544" s="36">
        <v>2524</v>
      </c>
      <c r="BE2544" s="223"/>
      <c r="BF2544" s="231"/>
      <c r="BG2544" s="231"/>
      <c r="BH2544" s="231"/>
      <c r="BI2544" s="231"/>
      <c r="BJ2544" s="223"/>
      <c r="BK2544" s="224"/>
      <c r="BL2544" s="223"/>
      <c r="BM2544" s="224"/>
      <c r="BN2544" s="225"/>
      <c r="BO2544" s="226"/>
      <c r="BP2544" s="224"/>
      <c r="BQ2544" s="224"/>
      <c r="BR2544" s="226"/>
      <c r="BS2544" s="225"/>
      <c r="CB2544" s="258"/>
      <c r="CC2544" s="258"/>
      <c r="CD2544" s="524" t="s">
        <v>242</v>
      </c>
      <c r="CE2544" s="525" t="s">
        <v>505</v>
      </c>
      <c r="CF2544" s="526" t="s">
        <v>725</v>
      </c>
      <c r="CG2544" s="527"/>
      <c r="CH2544" s="235"/>
    </row>
    <row r="2545" spans="8:86" ht="15" customHeight="1" x14ac:dyDescent="0.15">
      <c r="H2545" s="111">
        <f t="shared" si="260"/>
        <v>0</v>
      </c>
      <c r="I2545" s="110">
        <v>2525</v>
      </c>
      <c r="J2545" s="199"/>
      <c r="K2545" s="199"/>
      <c r="L2545" s="112" t="e">
        <f t="shared" si="254"/>
        <v>#N/A</v>
      </c>
      <c r="M2545" s="199"/>
      <c r="N2545" s="199"/>
      <c r="O2545" s="124" t="str">
        <f t="shared" si="255"/>
        <v/>
      </c>
      <c r="P2545" s="124" t="str">
        <f t="shared" si="256"/>
        <v/>
      </c>
      <c r="Q2545" s="199"/>
      <c r="R2545" s="113" t="s">
        <v>341</v>
      </c>
      <c r="S2545" s="199"/>
      <c r="T2545" s="113" t="s">
        <v>337</v>
      </c>
      <c r="U2545" s="199"/>
      <c r="V2545" s="112" t="str">
        <f t="shared" si="257"/>
        <v>１～４以外</v>
      </c>
      <c r="W2545" s="628"/>
      <c r="X2545" s="112"/>
      <c r="Y2545" s="199"/>
      <c r="Z2545" s="636"/>
      <c r="AA2545" s="200"/>
      <c r="AB2545" s="114" t="e">
        <f t="shared" si="258"/>
        <v>#N/A</v>
      </c>
      <c r="AC2545" s="115" t="str">
        <f t="shared" si="259"/>
        <v/>
      </c>
      <c r="AD2545" s="145" t="str">
        <f t="shared" si="253"/>
        <v/>
      </c>
      <c r="BD2545" s="36">
        <v>2525</v>
      </c>
      <c r="BE2545" s="223"/>
      <c r="BF2545" s="231"/>
      <c r="BG2545" s="231"/>
      <c r="BH2545" s="231"/>
      <c r="BI2545" s="231"/>
      <c r="BJ2545" s="223"/>
      <c r="BK2545" s="224"/>
      <c r="BL2545" s="223"/>
      <c r="BM2545" s="224"/>
      <c r="BN2545" s="225"/>
      <c r="BO2545" s="226"/>
      <c r="BP2545" s="224"/>
      <c r="BQ2545" s="224"/>
      <c r="BR2545" s="226"/>
      <c r="BS2545" s="225"/>
      <c r="CB2545" s="258"/>
      <c r="CC2545" s="258"/>
      <c r="CD2545" s="536" t="s">
        <v>2704</v>
      </c>
      <c r="CE2545" s="529">
        <v>0</v>
      </c>
      <c r="CF2545" s="530">
        <v>1</v>
      </c>
      <c r="CG2545" s="531">
        <f>DCOUNT($H$20:$AD$4020,"入力ﾁｪｯｸ",CD2544:CF2546)</f>
        <v>0</v>
      </c>
      <c r="CH2545" s="235"/>
    </row>
    <row r="2546" spans="8:86" ht="15" customHeight="1" x14ac:dyDescent="0.15">
      <c r="H2546" s="111">
        <f t="shared" si="260"/>
        <v>0</v>
      </c>
      <c r="I2546" s="110">
        <v>2526</v>
      </c>
      <c r="J2546" s="199"/>
      <c r="K2546" s="199"/>
      <c r="L2546" s="112" t="e">
        <f t="shared" si="254"/>
        <v>#N/A</v>
      </c>
      <c r="M2546" s="199"/>
      <c r="N2546" s="199"/>
      <c r="O2546" s="124" t="str">
        <f t="shared" si="255"/>
        <v/>
      </c>
      <c r="P2546" s="124" t="str">
        <f t="shared" si="256"/>
        <v/>
      </c>
      <c r="Q2546" s="199"/>
      <c r="R2546" s="113" t="s">
        <v>341</v>
      </c>
      <c r="S2546" s="199"/>
      <c r="T2546" s="113" t="s">
        <v>337</v>
      </c>
      <c r="U2546" s="199"/>
      <c r="V2546" s="112" t="str">
        <f t="shared" si="257"/>
        <v>１～４以外</v>
      </c>
      <c r="W2546" s="628"/>
      <c r="X2546" s="112"/>
      <c r="Y2546" s="199"/>
      <c r="Z2546" s="636"/>
      <c r="AA2546" s="200"/>
      <c r="AB2546" s="114" t="e">
        <f t="shared" si="258"/>
        <v>#N/A</v>
      </c>
      <c r="AC2546" s="115" t="str">
        <f t="shared" si="259"/>
        <v/>
      </c>
      <c r="AD2546" s="145" t="str">
        <f t="shared" si="253"/>
        <v/>
      </c>
      <c r="BD2546" s="36">
        <v>2526</v>
      </c>
      <c r="BE2546" s="223"/>
      <c r="BF2546" s="231"/>
      <c r="BG2546" s="231"/>
      <c r="BH2546" s="231"/>
      <c r="BI2546" s="231"/>
      <c r="BJ2546" s="223"/>
      <c r="BK2546" s="224"/>
      <c r="BL2546" s="223"/>
      <c r="BM2546" s="224"/>
      <c r="BN2546" s="225"/>
      <c r="BO2546" s="226"/>
      <c r="BP2546" s="224"/>
      <c r="BQ2546" s="224"/>
      <c r="BR2546" s="226"/>
      <c r="BS2546" s="225"/>
      <c r="CB2546" s="258"/>
      <c r="CC2546" s="258"/>
      <c r="CD2546" s="536" t="s">
        <v>2704</v>
      </c>
      <c r="CE2546" s="533">
        <v>0</v>
      </c>
      <c r="CF2546" s="534">
        <v>2</v>
      </c>
      <c r="CG2546" s="535"/>
      <c r="CH2546" s="235"/>
    </row>
    <row r="2547" spans="8:86" ht="15" customHeight="1" x14ac:dyDescent="0.15">
      <c r="H2547" s="111">
        <f t="shared" si="260"/>
        <v>0</v>
      </c>
      <c r="I2547" s="110">
        <v>2527</v>
      </c>
      <c r="J2547" s="199"/>
      <c r="K2547" s="199"/>
      <c r="L2547" s="112" t="e">
        <f t="shared" si="254"/>
        <v>#N/A</v>
      </c>
      <c r="M2547" s="199"/>
      <c r="N2547" s="199"/>
      <c r="O2547" s="124" t="str">
        <f t="shared" si="255"/>
        <v/>
      </c>
      <c r="P2547" s="124" t="str">
        <f t="shared" si="256"/>
        <v/>
      </c>
      <c r="Q2547" s="199"/>
      <c r="R2547" s="113" t="s">
        <v>341</v>
      </c>
      <c r="S2547" s="199"/>
      <c r="T2547" s="113" t="s">
        <v>337</v>
      </c>
      <c r="U2547" s="199"/>
      <c r="V2547" s="112" t="str">
        <f t="shared" si="257"/>
        <v>１～４以外</v>
      </c>
      <c r="W2547" s="628"/>
      <c r="X2547" s="112"/>
      <c r="Y2547" s="199"/>
      <c r="Z2547" s="636"/>
      <c r="AA2547" s="200"/>
      <c r="AB2547" s="114" t="e">
        <f t="shared" si="258"/>
        <v>#N/A</v>
      </c>
      <c r="AC2547" s="115" t="str">
        <f t="shared" si="259"/>
        <v/>
      </c>
      <c r="AD2547" s="145" t="str">
        <f t="shared" si="253"/>
        <v/>
      </c>
      <c r="BD2547" s="36">
        <v>2527</v>
      </c>
      <c r="BE2547" s="223"/>
      <c r="BF2547" s="231"/>
      <c r="BG2547" s="231"/>
      <c r="BH2547" s="231"/>
      <c r="BI2547" s="231"/>
      <c r="BJ2547" s="223"/>
      <c r="BK2547" s="224"/>
      <c r="BL2547" s="223"/>
      <c r="BM2547" s="224"/>
      <c r="BN2547" s="225"/>
      <c r="BO2547" s="226"/>
      <c r="BP2547" s="224"/>
      <c r="BQ2547" s="224"/>
      <c r="BR2547" s="226"/>
      <c r="BS2547" s="225"/>
      <c r="CB2547" s="258"/>
      <c r="CC2547" s="258"/>
      <c r="CD2547" s="524" t="s">
        <v>242</v>
      </c>
      <c r="CE2547" s="525" t="s">
        <v>505</v>
      </c>
      <c r="CF2547" s="526" t="s">
        <v>725</v>
      </c>
      <c r="CG2547" s="527"/>
      <c r="CH2547" s="235"/>
    </row>
    <row r="2548" spans="8:86" ht="15" customHeight="1" x14ac:dyDescent="0.15">
      <c r="H2548" s="111">
        <f t="shared" si="260"/>
        <v>0</v>
      </c>
      <c r="I2548" s="110">
        <v>2528</v>
      </c>
      <c r="J2548" s="199"/>
      <c r="K2548" s="199"/>
      <c r="L2548" s="112" t="e">
        <f t="shared" si="254"/>
        <v>#N/A</v>
      </c>
      <c r="M2548" s="199"/>
      <c r="N2548" s="199"/>
      <c r="O2548" s="124" t="str">
        <f t="shared" si="255"/>
        <v/>
      </c>
      <c r="P2548" s="124" t="str">
        <f t="shared" si="256"/>
        <v/>
      </c>
      <c r="Q2548" s="199"/>
      <c r="R2548" s="113" t="s">
        <v>341</v>
      </c>
      <c r="S2548" s="199"/>
      <c r="T2548" s="113" t="s">
        <v>337</v>
      </c>
      <c r="U2548" s="199"/>
      <c r="V2548" s="112" t="str">
        <f t="shared" si="257"/>
        <v>１～４以外</v>
      </c>
      <c r="W2548" s="628"/>
      <c r="X2548" s="112"/>
      <c r="Y2548" s="199"/>
      <c r="Z2548" s="636"/>
      <c r="AA2548" s="200"/>
      <c r="AB2548" s="114" t="e">
        <f t="shared" si="258"/>
        <v>#N/A</v>
      </c>
      <c r="AC2548" s="115" t="str">
        <f t="shared" si="259"/>
        <v/>
      </c>
      <c r="AD2548" s="145" t="str">
        <f t="shared" si="253"/>
        <v/>
      </c>
      <c r="BD2548" s="36">
        <v>2528</v>
      </c>
      <c r="BE2548" s="223"/>
      <c r="BF2548" s="231"/>
      <c r="BG2548" s="231"/>
      <c r="BH2548" s="231"/>
      <c r="BI2548" s="231"/>
      <c r="BJ2548" s="223"/>
      <c r="BK2548" s="224"/>
      <c r="BL2548" s="223"/>
      <c r="BM2548" s="224"/>
      <c r="BN2548" s="225"/>
      <c r="BO2548" s="226"/>
      <c r="BP2548" s="224"/>
      <c r="BQ2548" s="224"/>
      <c r="BR2548" s="226"/>
      <c r="BS2548" s="225"/>
      <c r="CB2548" s="258"/>
      <c r="CC2548" s="258"/>
      <c r="CD2548" s="536" t="s">
        <v>2705</v>
      </c>
      <c r="CE2548" s="529">
        <v>0</v>
      </c>
      <c r="CF2548" s="530">
        <v>1</v>
      </c>
      <c r="CG2548" s="531">
        <f>DCOUNT($H$20:$AD$4020,"入力ﾁｪｯｸ",CD2547:CF2549)</f>
        <v>0</v>
      </c>
      <c r="CH2548" s="235"/>
    </row>
    <row r="2549" spans="8:86" ht="15" customHeight="1" x14ac:dyDescent="0.15">
      <c r="H2549" s="111">
        <f t="shared" si="260"/>
        <v>0</v>
      </c>
      <c r="I2549" s="110">
        <v>2529</v>
      </c>
      <c r="J2549" s="199"/>
      <c r="K2549" s="199"/>
      <c r="L2549" s="112" t="e">
        <f t="shared" si="254"/>
        <v>#N/A</v>
      </c>
      <c r="M2549" s="199"/>
      <c r="N2549" s="199"/>
      <c r="O2549" s="124" t="str">
        <f t="shared" si="255"/>
        <v/>
      </c>
      <c r="P2549" s="124" t="str">
        <f t="shared" si="256"/>
        <v/>
      </c>
      <c r="Q2549" s="199"/>
      <c r="R2549" s="113" t="s">
        <v>341</v>
      </c>
      <c r="S2549" s="199"/>
      <c r="T2549" s="113" t="s">
        <v>337</v>
      </c>
      <c r="U2549" s="199"/>
      <c r="V2549" s="112" t="str">
        <f t="shared" si="257"/>
        <v>１～４以外</v>
      </c>
      <c r="W2549" s="628"/>
      <c r="X2549" s="112"/>
      <c r="Y2549" s="199"/>
      <c r="Z2549" s="636"/>
      <c r="AA2549" s="200"/>
      <c r="AB2549" s="114" t="e">
        <f t="shared" si="258"/>
        <v>#N/A</v>
      </c>
      <c r="AC2549" s="115" t="str">
        <f t="shared" si="259"/>
        <v/>
      </c>
      <c r="AD2549" s="145" t="str">
        <f t="shared" ref="AD2549:AD2610" si="261">DBCS(AC2549)</f>
        <v/>
      </c>
      <c r="BD2549" s="36">
        <v>2529</v>
      </c>
      <c r="BE2549" s="223"/>
      <c r="BF2549" s="231"/>
      <c r="BG2549" s="231"/>
      <c r="BH2549" s="231"/>
      <c r="BI2549" s="231"/>
      <c r="BJ2549" s="223"/>
      <c r="BK2549" s="224"/>
      <c r="BL2549" s="223"/>
      <c r="BM2549" s="224"/>
      <c r="BN2549" s="225"/>
      <c r="BO2549" s="226"/>
      <c r="BP2549" s="224"/>
      <c r="BQ2549" s="224"/>
      <c r="BR2549" s="226"/>
      <c r="BS2549" s="225"/>
      <c r="CB2549" s="268"/>
      <c r="CC2549" s="268"/>
      <c r="CD2549" s="536" t="s">
        <v>2705</v>
      </c>
      <c r="CE2549" s="533">
        <v>0</v>
      </c>
      <c r="CF2549" s="534">
        <v>2</v>
      </c>
      <c r="CG2549" s="535"/>
      <c r="CH2549" s="235"/>
    </row>
    <row r="2550" spans="8:86" ht="15" customHeight="1" x14ac:dyDescent="0.15">
      <c r="H2550" s="111">
        <f t="shared" si="260"/>
        <v>0</v>
      </c>
      <c r="I2550" s="110">
        <v>2530</v>
      </c>
      <c r="J2550" s="199"/>
      <c r="K2550" s="199"/>
      <c r="L2550" s="112" t="e">
        <f t="shared" ref="L2550:L2609" si="262">LOOKUP(K2550,$K$7:$K$16,$L$7:$L$16)</f>
        <v>#N/A</v>
      </c>
      <c r="M2550" s="199"/>
      <c r="N2550" s="199"/>
      <c r="O2550" s="124" t="str">
        <f t="shared" ref="O2550:O2609" si="263">UPPER(N2550)</f>
        <v/>
      </c>
      <c r="P2550" s="124" t="str">
        <f t="shared" ref="P2550:P2609" si="264">DBCS(O2550)</f>
        <v/>
      </c>
      <c r="Q2550" s="199"/>
      <c r="R2550" s="113" t="s">
        <v>341</v>
      </c>
      <c r="S2550" s="199"/>
      <c r="T2550" s="113" t="s">
        <v>337</v>
      </c>
      <c r="U2550" s="199"/>
      <c r="V2550" s="112" t="str">
        <f t="shared" ref="V2550:V2609" si="265">LOOKUP(U2550,$U$12:$U$16,$V$12:$V$16)</f>
        <v>１～４以外</v>
      </c>
      <c r="W2550" s="628"/>
      <c r="X2550" s="112"/>
      <c r="Y2550" s="199"/>
      <c r="Z2550" s="636"/>
      <c r="AA2550" s="200"/>
      <c r="AB2550" s="114" t="e">
        <f t="shared" ref="AB2550:AB2609" si="266">LOOKUP(AA2550,$AA$14:$AA$16,$AB$14:$AB$16)</f>
        <v>#N/A</v>
      </c>
      <c r="AC2550" s="115" t="str">
        <f t="shared" si="259"/>
        <v/>
      </c>
      <c r="AD2550" s="145" t="str">
        <f t="shared" si="261"/>
        <v/>
      </c>
      <c r="BD2550" s="36">
        <v>2530</v>
      </c>
      <c r="BE2550" s="223"/>
      <c r="BF2550" s="231"/>
      <c r="BG2550" s="231"/>
      <c r="BH2550" s="231"/>
      <c r="BI2550" s="231"/>
      <c r="BJ2550" s="223"/>
      <c r="BK2550" s="224"/>
      <c r="BL2550" s="223"/>
      <c r="BM2550" s="224"/>
      <c r="BN2550" s="225"/>
      <c r="BO2550" s="226"/>
      <c r="BP2550" s="224"/>
      <c r="BQ2550" s="224"/>
      <c r="BR2550" s="226"/>
      <c r="BS2550" s="225"/>
    </row>
    <row r="2551" spans="8:86" ht="15" customHeight="1" x14ac:dyDescent="0.15">
      <c r="H2551" s="111">
        <f t="shared" si="260"/>
        <v>0</v>
      </c>
      <c r="I2551" s="110">
        <v>2531</v>
      </c>
      <c r="J2551" s="199"/>
      <c r="K2551" s="199"/>
      <c r="L2551" s="112" t="e">
        <f t="shared" si="262"/>
        <v>#N/A</v>
      </c>
      <c r="M2551" s="199"/>
      <c r="N2551" s="199"/>
      <c r="O2551" s="124" t="str">
        <f t="shared" si="263"/>
        <v/>
      </c>
      <c r="P2551" s="124" t="str">
        <f t="shared" si="264"/>
        <v/>
      </c>
      <c r="Q2551" s="199"/>
      <c r="R2551" s="113" t="s">
        <v>341</v>
      </c>
      <c r="S2551" s="199"/>
      <c r="T2551" s="113" t="s">
        <v>337</v>
      </c>
      <c r="U2551" s="199"/>
      <c r="V2551" s="112" t="str">
        <f t="shared" si="265"/>
        <v>１～４以外</v>
      </c>
      <c r="W2551" s="628"/>
      <c r="X2551" s="112"/>
      <c r="Y2551" s="199"/>
      <c r="Z2551" s="636"/>
      <c r="AA2551" s="200"/>
      <c r="AB2551" s="114" t="e">
        <f t="shared" si="266"/>
        <v>#N/A</v>
      </c>
      <c r="AC2551" s="115" t="str">
        <f t="shared" si="259"/>
        <v/>
      </c>
      <c r="AD2551" s="145" t="str">
        <f t="shared" si="261"/>
        <v/>
      </c>
      <c r="BD2551" s="36">
        <v>2531</v>
      </c>
      <c r="BE2551" s="223"/>
      <c r="BF2551" s="231"/>
      <c r="BG2551" s="231"/>
      <c r="BH2551" s="231"/>
      <c r="BI2551" s="231"/>
      <c r="BJ2551" s="223"/>
      <c r="BK2551" s="224"/>
      <c r="BL2551" s="223"/>
      <c r="BM2551" s="224"/>
      <c r="BN2551" s="225"/>
      <c r="BO2551" s="226"/>
      <c r="BP2551" s="224"/>
      <c r="BQ2551" s="224"/>
      <c r="BR2551" s="226"/>
      <c r="BS2551" s="225"/>
    </row>
    <row r="2552" spans="8:86" ht="15" customHeight="1" x14ac:dyDescent="0.15">
      <c r="H2552" s="111">
        <f t="shared" si="260"/>
        <v>0</v>
      </c>
      <c r="I2552" s="110">
        <v>2532</v>
      </c>
      <c r="J2552" s="199"/>
      <c r="K2552" s="199"/>
      <c r="L2552" s="112" t="e">
        <f t="shared" si="262"/>
        <v>#N/A</v>
      </c>
      <c r="M2552" s="199"/>
      <c r="N2552" s="199"/>
      <c r="O2552" s="124" t="str">
        <f t="shared" si="263"/>
        <v/>
      </c>
      <c r="P2552" s="124" t="str">
        <f t="shared" si="264"/>
        <v/>
      </c>
      <c r="Q2552" s="199"/>
      <c r="R2552" s="113" t="s">
        <v>341</v>
      </c>
      <c r="S2552" s="199"/>
      <c r="T2552" s="113" t="s">
        <v>337</v>
      </c>
      <c r="U2552" s="199"/>
      <c r="V2552" s="112" t="str">
        <f t="shared" si="265"/>
        <v>１～４以外</v>
      </c>
      <c r="W2552" s="628"/>
      <c r="X2552" s="112"/>
      <c r="Y2552" s="199"/>
      <c r="Z2552" s="636"/>
      <c r="AA2552" s="200"/>
      <c r="AB2552" s="114" t="e">
        <f t="shared" si="266"/>
        <v>#N/A</v>
      </c>
      <c r="AC2552" s="115" t="str">
        <f t="shared" si="259"/>
        <v/>
      </c>
      <c r="AD2552" s="145" t="str">
        <f t="shared" si="261"/>
        <v/>
      </c>
      <c r="BD2552" s="36">
        <v>2532</v>
      </c>
      <c r="BE2552" s="223"/>
      <c r="BF2552" s="231"/>
      <c r="BG2552" s="231"/>
      <c r="BH2552" s="231"/>
      <c r="BI2552" s="231"/>
      <c r="BJ2552" s="223"/>
      <c r="BK2552" s="224"/>
      <c r="BL2552" s="223"/>
      <c r="BM2552" s="224"/>
      <c r="BN2552" s="225"/>
      <c r="BO2552" s="226"/>
      <c r="BP2552" s="224"/>
      <c r="BQ2552" s="224"/>
      <c r="BR2552" s="226"/>
      <c r="BS2552" s="225"/>
    </row>
    <row r="2553" spans="8:86" ht="15" customHeight="1" x14ac:dyDescent="0.15">
      <c r="H2553" s="111">
        <f t="shared" si="260"/>
        <v>0</v>
      </c>
      <c r="I2553" s="110">
        <v>2533</v>
      </c>
      <c r="J2553" s="199"/>
      <c r="K2553" s="199"/>
      <c r="L2553" s="112" t="e">
        <f t="shared" si="262"/>
        <v>#N/A</v>
      </c>
      <c r="M2553" s="199"/>
      <c r="N2553" s="199"/>
      <c r="O2553" s="124" t="str">
        <f t="shared" si="263"/>
        <v/>
      </c>
      <c r="P2553" s="124" t="str">
        <f t="shared" si="264"/>
        <v/>
      </c>
      <c r="Q2553" s="199"/>
      <c r="R2553" s="113" t="s">
        <v>341</v>
      </c>
      <c r="S2553" s="199"/>
      <c r="T2553" s="113" t="s">
        <v>337</v>
      </c>
      <c r="U2553" s="199"/>
      <c r="V2553" s="112" t="str">
        <f t="shared" si="265"/>
        <v>１～４以外</v>
      </c>
      <c r="W2553" s="628"/>
      <c r="X2553" s="112"/>
      <c r="Y2553" s="199"/>
      <c r="Z2553" s="636"/>
      <c r="AA2553" s="200"/>
      <c r="AB2553" s="114" t="e">
        <f t="shared" si="266"/>
        <v>#N/A</v>
      </c>
      <c r="AC2553" s="115" t="str">
        <f t="shared" ref="AC2553:AC2616" si="267">UPPER(N2553)</f>
        <v/>
      </c>
      <c r="AD2553" s="145" t="str">
        <f t="shared" si="261"/>
        <v/>
      </c>
      <c r="BD2553" s="36">
        <v>2533</v>
      </c>
      <c r="BE2553" s="223"/>
      <c r="BF2553" s="231"/>
      <c r="BG2553" s="231"/>
      <c r="BH2553" s="231"/>
      <c r="BI2553" s="231"/>
      <c r="BJ2553" s="223"/>
      <c r="BK2553" s="224"/>
      <c r="BL2553" s="223"/>
      <c r="BM2553" s="224"/>
      <c r="BN2553" s="225"/>
      <c r="BO2553" s="226"/>
      <c r="BP2553" s="224"/>
      <c r="BQ2553" s="224"/>
      <c r="BR2553" s="226"/>
      <c r="BS2553" s="225"/>
    </row>
    <row r="2554" spans="8:86" ht="15" customHeight="1" x14ac:dyDescent="0.15">
      <c r="H2554" s="111">
        <f t="shared" si="260"/>
        <v>0</v>
      </c>
      <c r="I2554" s="110">
        <v>2534</v>
      </c>
      <c r="J2554" s="199"/>
      <c r="K2554" s="199"/>
      <c r="L2554" s="112" t="e">
        <f t="shared" si="262"/>
        <v>#N/A</v>
      </c>
      <c r="M2554" s="199"/>
      <c r="N2554" s="199"/>
      <c r="O2554" s="124" t="str">
        <f t="shared" si="263"/>
        <v/>
      </c>
      <c r="P2554" s="124" t="str">
        <f t="shared" si="264"/>
        <v/>
      </c>
      <c r="Q2554" s="199"/>
      <c r="R2554" s="113" t="s">
        <v>341</v>
      </c>
      <c r="S2554" s="199"/>
      <c r="T2554" s="113" t="s">
        <v>337</v>
      </c>
      <c r="U2554" s="199"/>
      <c r="V2554" s="112" t="str">
        <f t="shared" si="265"/>
        <v>１～４以外</v>
      </c>
      <c r="W2554" s="628"/>
      <c r="X2554" s="112"/>
      <c r="Y2554" s="199"/>
      <c r="Z2554" s="636"/>
      <c r="AA2554" s="200"/>
      <c r="AB2554" s="114" t="e">
        <f t="shared" si="266"/>
        <v>#N/A</v>
      </c>
      <c r="AC2554" s="115" t="str">
        <f t="shared" si="267"/>
        <v/>
      </c>
      <c r="AD2554" s="145" t="str">
        <f t="shared" si="261"/>
        <v/>
      </c>
      <c r="BD2554" s="36">
        <v>2534</v>
      </c>
      <c r="BE2554" s="223"/>
      <c r="BF2554" s="231"/>
      <c r="BG2554" s="231"/>
      <c r="BH2554" s="231"/>
      <c r="BI2554" s="231"/>
      <c r="BJ2554" s="223"/>
      <c r="BK2554" s="224"/>
      <c r="BL2554" s="223"/>
      <c r="BM2554" s="224"/>
      <c r="BN2554" s="225"/>
      <c r="BO2554" s="226"/>
      <c r="BP2554" s="224"/>
      <c r="BQ2554" s="224"/>
      <c r="BR2554" s="226"/>
      <c r="BS2554" s="225"/>
    </row>
    <row r="2555" spans="8:86" ht="15" customHeight="1" x14ac:dyDescent="0.15">
      <c r="H2555" s="111">
        <f t="shared" si="260"/>
        <v>0</v>
      </c>
      <c r="I2555" s="110">
        <v>2535</v>
      </c>
      <c r="J2555" s="199"/>
      <c r="K2555" s="199"/>
      <c r="L2555" s="112" t="e">
        <f t="shared" si="262"/>
        <v>#N/A</v>
      </c>
      <c r="M2555" s="199"/>
      <c r="N2555" s="199"/>
      <c r="O2555" s="124" t="str">
        <f t="shared" si="263"/>
        <v/>
      </c>
      <c r="P2555" s="124" t="str">
        <f t="shared" si="264"/>
        <v/>
      </c>
      <c r="Q2555" s="199"/>
      <c r="R2555" s="113" t="s">
        <v>341</v>
      </c>
      <c r="S2555" s="199"/>
      <c r="T2555" s="113" t="s">
        <v>337</v>
      </c>
      <c r="U2555" s="199"/>
      <c r="V2555" s="112" t="str">
        <f t="shared" si="265"/>
        <v>１～４以外</v>
      </c>
      <c r="W2555" s="628"/>
      <c r="X2555" s="112"/>
      <c r="Y2555" s="199"/>
      <c r="Z2555" s="636"/>
      <c r="AA2555" s="200"/>
      <c r="AB2555" s="114" t="e">
        <f t="shared" si="266"/>
        <v>#N/A</v>
      </c>
      <c r="AC2555" s="115" t="str">
        <f t="shared" si="267"/>
        <v/>
      </c>
      <c r="AD2555" s="145" t="str">
        <f t="shared" si="261"/>
        <v/>
      </c>
      <c r="BD2555" s="36">
        <v>2535</v>
      </c>
      <c r="BE2555" s="223"/>
      <c r="BF2555" s="231"/>
      <c r="BG2555" s="231"/>
      <c r="BH2555" s="231"/>
      <c r="BI2555" s="231"/>
      <c r="BJ2555" s="223"/>
      <c r="BK2555" s="224"/>
      <c r="BL2555" s="223"/>
      <c r="BM2555" s="224"/>
      <c r="BN2555" s="225"/>
      <c r="BO2555" s="226"/>
      <c r="BP2555" s="224"/>
      <c r="BQ2555" s="224"/>
      <c r="BR2555" s="226"/>
      <c r="BS2555" s="225"/>
    </row>
    <row r="2556" spans="8:86" ht="15" customHeight="1" x14ac:dyDescent="0.15">
      <c r="H2556" s="111">
        <f t="shared" si="260"/>
        <v>0</v>
      </c>
      <c r="I2556" s="110">
        <v>2536</v>
      </c>
      <c r="J2556" s="199"/>
      <c r="K2556" s="199"/>
      <c r="L2556" s="112" t="e">
        <f t="shared" si="262"/>
        <v>#N/A</v>
      </c>
      <c r="M2556" s="199"/>
      <c r="N2556" s="199"/>
      <c r="O2556" s="124" t="str">
        <f t="shared" si="263"/>
        <v/>
      </c>
      <c r="P2556" s="124" t="str">
        <f t="shared" si="264"/>
        <v/>
      </c>
      <c r="Q2556" s="199"/>
      <c r="R2556" s="113" t="s">
        <v>341</v>
      </c>
      <c r="S2556" s="199"/>
      <c r="T2556" s="113" t="s">
        <v>337</v>
      </c>
      <c r="U2556" s="199"/>
      <c r="V2556" s="112" t="str">
        <f t="shared" si="265"/>
        <v>１～４以外</v>
      </c>
      <c r="W2556" s="628"/>
      <c r="X2556" s="112"/>
      <c r="Y2556" s="199"/>
      <c r="Z2556" s="636"/>
      <c r="AA2556" s="200"/>
      <c r="AB2556" s="114" t="e">
        <f t="shared" si="266"/>
        <v>#N/A</v>
      </c>
      <c r="AC2556" s="115" t="str">
        <f t="shared" si="267"/>
        <v/>
      </c>
      <c r="AD2556" s="145" t="str">
        <f t="shared" si="261"/>
        <v/>
      </c>
      <c r="BD2556" s="36">
        <v>2536</v>
      </c>
      <c r="BE2556" s="223"/>
      <c r="BF2556" s="231"/>
      <c r="BG2556" s="231"/>
      <c r="BH2556" s="231"/>
      <c r="BI2556" s="231"/>
      <c r="BJ2556" s="223"/>
      <c r="BK2556" s="224"/>
      <c r="BL2556" s="223"/>
      <c r="BM2556" s="224"/>
      <c r="BN2556" s="225"/>
      <c r="BO2556" s="226"/>
      <c r="BP2556" s="224"/>
      <c r="BQ2556" s="224"/>
      <c r="BR2556" s="226"/>
      <c r="BS2556" s="225"/>
    </row>
    <row r="2557" spans="8:86" ht="15" customHeight="1" x14ac:dyDescent="0.15">
      <c r="H2557" s="111">
        <f t="shared" si="260"/>
        <v>0</v>
      </c>
      <c r="I2557" s="110">
        <v>2537</v>
      </c>
      <c r="J2557" s="199"/>
      <c r="K2557" s="199"/>
      <c r="L2557" s="112" t="e">
        <f t="shared" si="262"/>
        <v>#N/A</v>
      </c>
      <c r="M2557" s="199"/>
      <c r="N2557" s="199"/>
      <c r="O2557" s="124" t="str">
        <f t="shared" si="263"/>
        <v/>
      </c>
      <c r="P2557" s="124" t="str">
        <f t="shared" si="264"/>
        <v/>
      </c>
      <c r="Q2557" s="199"/>
      <c r="R2557" s="113" t="s">
        <v>341</v>
      </c>
      <c r="S2557" s="199"/>
      <c r="T2557" s="113" t="s">
        <v>337</v>
      </c>
      <c r="U2557" s="199"/>
      <c r="V2557" s="112" t="str">
        <f t="shared" si="265"/>
        <v>１～４以外</v>
      </c>
      <c r="W2557" s="628"/>
      <c r="X2557" s="112"/>
      <c r="Y2557" s="199"/>
      <c r="Z2557" s="636"/>
      <c r="AA2557" s="200"/>
      <c r="AB2557" s="114" t="e">
        <f t="shared" si="266"/>
        <v>#N/A</v>
      </c>
      <c r="AC2557" s="115" t="str">
        <f t="shared" si="267"/>
        <v/>
      </c>
      <c r="AD2557" s="145" t="str">
        <f t="shared" si="261"/>
        <v/>
      </c>
      <c r="BD2557" s="36">
        <v>2537</v>
      </c>
      <c r="BE2557" s="223"/>
      <c r="BF2557" s="231"/>
      <c r="BG2557" s="231"/>
      <c r="BH2557" s="231"/>
      <c r="BI2557" s="231"/>
      <c r="BJ2557" s="223"/>
      <c r="BK2557" s="224"/>
      <c r="BL2557" s="223"/>
      <c r="BM2557" s="224"/>
      <c r="BN2557" s="225"/>
      <c r="BO2557" s="226"/>
      <c r="BP2557" s="224"/>
      <c r="BQ2557" s="224"/>
      <c r="BR2557" s="226"/>
      <c r="BS2557" s="225"/>
    </row>
    <row r="2558" spans="8:86" ht="15" customHeight="1" x14ac:dyDescent="0.15">
      <c r="H2558" s="111">
        <f t="shared" si="260"/>
        <v>0</v>
      </c>
      <c r="I2558" s="110">
        <v>2538</v>
      </c>
      <c r="J2558" s="199"/>
      <c r="K2558" s="199"/>
      <c r="L2558" s="112" t="e">
        <f t="shared" si="262"/>
        <v>#N/A</v>
      </c>
      <c r="M2558" s="199"/>
      <c r="N2558" s="199"/>
      <c r="O2558" s="124" t="str">
        <f t="shared" si="263"/>
        <v/>
      </c>
      <c r="P2558" s="124" t="str">
        <f t="shared" si="264"/>
        <v/>
      </c>
      <c r="Q2558" s="199"/>
      <c r="R2558" s="113" t="s">
        <v>341</v>
      </c>
      <c r="S2558" s="199"/>
      <c r="T2558" s="113" t="s">
        <v>337</v>
      </c>
      <c r="U2558" s="199"/>
      <c r="V2558" s="112" t="str">
        <f t="shared" si="265"/>
        <v>１～４以外</v>
      </c>
      <c r="W2558" s="628"/>
      <c r="X2558" s="112"/>
      <c r="Y2558" s="199"/>
      <c r="Z2558" s="636"/>
      <c r="AA2558" s="200"/>
      <c r="AB2558" s="114" t="e">
        <f t="shared" si="266"/>
        <v>#N/A</v>
      </c>
      <c r="AC2558" s="115" t="str">
        <f t="shared" si="267"/>
        <v/>
      </c>
      <c r="AD2558" s="145" t="str">
        <f t="shared" si="261"/>
        <v/>
      </c>
      <c r="BD2558" s="36">
        <v>2538</v>
      </c>
      <c r="BE2558" s="223"/>
      <c r="BF2558" s="231"/>
      <c r="BG2558" s="231"/>
      <c r="BH2558" s="231"/>
      <c r="BI2558" s="231"/>
      <c r="BJ2558" s="223"/>
      <c r="BK2558" s="224"/>
      <c r="BL2558" s="223"/>
      <c r="BM2558" s="224"/>
      <c r="BN2558" s="225"/>
      <c r="BO2558" s="226"/>
      <c r="BP2558" s="224"/>
      <c r="BQ2558" s="224"/>
      <c r="BR2558" s="226"/>
      <c r="BS2558" s="225"/>
    </row>
    <row r="2559" spans="8:86" ht="15" customHeight="1" x14ac:dyDescent="0.15">
      <c r="H2559" s="111">
        <f t="shared" si="260"/>
        <v>0</v>
      </c>
      <c r="I2559" s="110">
        <v>2539</v>
      </c>
      <c r="J2559" s="199"/>
      <c r="K2559" s="199"/>
      <c r="L2559" s="112" t="e">
        <f t="shared" si="262"/>
        <v>#N/A</v>
      </c>
      <c r="M2559" s="199"/>
      <c r="N2559" s="199"/>
      <c r="O2559" s="124" t="str">
        <f t="shared" si="263"/>
        <v/>
      </c>
      <c r="P2559" s="124" t="str">
        <f t="shared" si="264"/>
        <v/>
      </c>
      <c r="Q2559" s="199"/>
      <c r="R2559" s="113" t="s">
        <v>341</v>
      </c>
      <c r="S2559" s="199"/>
      <c r="T2559" s="113" t="s">
        <v>337</v>
      </c>
      <c r="U2559" s="199"/>
      <c r="V2559" s="112" t="str">
        <f t="shared" si="265"/>
        <v>１～４以外</v>
      </c>
      <c r="W2559" s="628"/>
      <c r="X2559" s="112"/>
      <c r="Y2559" s="199"/>
      <c r="Z2559" s="636"/>
      <c r="AA2559" s="200"/>
      <c r="AB2559" s="114" t="e">
        <f t="shared" si="266"/>
        <v>#N/A</v>
      </c>
      <c r="AC2559" s="115" t="str">
        <f t="shared" si="267"/>
        <v/>
      </c>
      <c r="AD2559" s="145" t="str">
        <f t="shared" si="261"/>
        <v/>
      </c>
      <c r="BD2559" s="36">
        <v>2539</v>
      </c>
      <c r="BE2559" s="223"/>
      <c r="BF2559" s="231"/>
      <c r="BG2559" s="231"/>
      <c r="BH2559" s="231"/>
      <c r="BI2559" s="231"/>
      <c r="BJ2559" s="223"/>
      <c r="BK2559" s="224"/>
      <c r="BL2559" s="223"/>
      <c r="BM2559" s="224"/>
      <c r="BN2559" s="225"/>
      <c r="BO2559" s="226"/>
      <c r="BP2559" s="224"/>
      <c r="BQ2559" s="224"/>
      <c r="BR2559" s="226"/>
      <c r="BS2559" s="225"/>
    </row>
    <row r="2560" spans="8:86" ht="15" customHeight="1" x14ac:dyDescent="0.15">
      <c r="H2560" s="111">
        <f t="shared" si="260"/>
        <v>0</v>
      </c>
      <c r="I2560" s="110">
        <v>2540</v>
      </c>
      <c r="J2560" s="199"/>
      <c r="K2560" s="199"/>
      <c r="L2560" s="112" t="e">
        <f t="shared" si="262"/>
        <v>#N/A</v>
      </c>
      <c r="M2560" s="199"/>
      <c r="N2560" s="199"/>
      <c r="O2560" s="124" t="str">
        <f t="shared" si="263"/>
        <v/>
      </c>
      <c r="P2560" s="124" t="str">
        <f t="shared" si="264"/>
        <v/>
      </c>
      <c r="Q2560" s="199"/>
      <c r="R2560" s="113" t="s">
        <v>341</v>
      </c>
      <c r="S2560" s="199"/>
      <c r="T2560" s="113" t="s">
        <v>337</v>
      </c>
      <c r="U2560" s="199"/>
      <c r="V2560" s="112" t="str">
        <f t="shared" si="265"/>
        <v>１～４以外</v>
      </c>
      <c r="W2560" s="628"/>
      <c r="X2560" s="112"/>
      <c r="Y2560" s="199"/>
      <c r="Z2560" s="636"/>
      <c r="AA2560" s="200"/>
      <c r="AB2560" s="114" t="e">
        <f t="shared" si="266"/>
        <v>#N/A</v>
      </c>
      <c r="AC2560" s="115" t="str">
        <f t="shared" si="267"/>
        <v/>
      </c>
      <c r="AD2560" s="145" t="str">
        <f t="shared" si="261"/>
        <v/>
      </c>
      <c r="BD2560" s="36">
        <v>2540</v>
      </c>
      <c r="BE2560" s="223"/>
      <c r="BF2560" s="231"/>
      <c r="BG2560" s="231"/>
      <c r="BH2560" s="231"/>
      <c r="BI2560" s="231"/>
      <c r="BJ2560" s="223"/>
      <c r="BK2560" s="224"/>
      <c r="BL2560" s="223"/>
      <c r="BM2560" s="224"/>
      <c r="BN2560" s="225"/>
      <c r="BO2560" s="226"/>
      <c r="BP2560" s="224"/>
      <c r="BQ2560" s="224"/>
      <c r="BR2560" s="226"/>
      <c r="BS2560" s="225"/>
    </row>
    <row r="2561" spans="8:71" ht="15" customHeight="1" x14ac:dyDescent="0.15">
      <c r="H2561" s="111">
        <f t="shared" si="260"/>
        <v>0</v>
      </c>
      <c r="I2561" s="110">
        <v>2541</v>
      </c>
      <c r="J2561" s="199"/>
      <c r="K2561" s="199"/>
      <c r="L2561" s="112" t="e">
        <f t="shared" si="262"/>
        <v>#N/A</v>
      </c>
      <c r="M2561" s="199"/>
      <c r="N2561" s="199"/>
      <c r="O2561" s="124" t="str">
        <f t="shared" si="263"/>
        <v/>
      </c>
      <c r="P2561" s="124" t="str">
        <f t="shared" si="264"/>
        <v/>
      </c>
      <c r="Q2561" s="199"/>
      <c r="R2561" s="113" t="s">
        <v>341</v>
      </c>
      <c r="S2561" s="199"/>
      <c r="T2561" s="113" t="s">
        <v>337</v>
      </c>
      <c r="U2561" s="199"/>
      <c r="V2561" s="112" t="str">
        <f t="shared" si="265"/>
        <v>１～４以外</v>
      </c>
      <c r="W2561" s="628"/>
      <c r="X2561" s="112"/>
      <c r="Y2561" s="199"/>
      <c r="Z2561" s="636"/>
      <c r="AA2561" s="200"/>
      <c r="AB2561" s="114" t="e">
        <f t="shared" si="266"/>
        <v>#N/A</v>
      </c>
      <c r="AC2561" s="115" t="str">
        <f t="shared" si="267"/>
        <v/>
      </c>
      <c r="AD2561" s="145" t="str">
        <f t="shared" si="261"/>
        <v/>
      </c>
      <c r="BD2561" s="36">
        <v>2541</v>
      </c>
      <c r="BE2561" s="223"/>
      <c r="BF2561" s="231"/>
      <c r="BG2561" s="231"/>
      <c r="BH2561" s="231"/>
      <c r="BI2561" s="231"/>
      <c r="BJ2561" s="223"/>
      <c r="BK2561" s="224"/>
      <c r="BL2561" s="223"/>
      <c r="BM2561" s="224"/>
      <c r="BN2561" s="225"/>
      <c r="BO2561" s="226"/>
      <c r="BP2561" s="224"/>
      <c r="BQ2561" s="224"/>
      <c r="BR2561" s="226"/>
      <c r="BS2561" s="225"/>
    </row>
    <row r="2562" spans="8:71" ht="15" customHeight="1" x14ac:dyDescent="0.15">
      <c r="H2562" s="111">
        <f t="shared" si="260"/>
        <v>0</v>
      </c>
      <c r="I2562" s="110">
        <v>2542</v>
      </c>
      <c r="J2562" s="199"/>
      <c r="K2562" s="199"/>
      <c r="L2562" s="112" t="e">
        <f t="shared" si="262"/>
        <v>#N/A</v>
      </c>
      <c r="M2562" s="199"/>
      <c r="N2562" s="199"/>
      <c r="O2562" s="124" t="str">
        <f t="shared" si="263"/>
        <v/>
      </c>
      <c r="P2562" s="124" t="str">
        <f t="shared" si="264"/>
        <v/>
      </c>
      <c r="Q2562" s="199"/>
      <c r="R2562" s="113" t="s">
        <v>341</v>
      </c>
      <c r="S2562" s="199"/>
      <c r="T2562" s="113" t="s">
        <v>337</v>
      </c>
      <c r="U2562" s="199"/>
      <c r="V2562" s="112" t="str">
        <f t="shared" si="265"/>
        <v>１～４以外</v>
      </c>
      <c r="W2562" s="628"/>
      <c r="X2562" s="112"/>
      <c r="Y2562" s="199"/>
      <c r="Z2562" s="636"/>
      <c r="AA2562" s="200"/>
      <c r="AB2562" s="114" t="e">
        <f t="shared" si="266"/>
        <v>#N/A</v>
      </c>
      <c r="AC2562" s="115" t="str">
        <f t="shared" si="267"/>
        <v/>
      </c>
      <c r="AD2562" s="145" t="str">
        <f t="shared" si="261"/>
        <v/>
      </c>
      <c r="BD2562" s="36">
        <v>2542</v>
      </c>
      <c r="BE2562" s="223"/>
      <c r="BF2562" s="231"/>
      <c r="BG2562" s="231"/>
      <c r="BH2562" s="231"/>
      <c r="BI2562" s="231"/>
      <c r="BJ2562" s="223"/>
      <c r="BK2562" s="224"/>
      <c r="BL2562" s="223"/>
      <c r="BM2562" s="224"/>
      <c r="BN2562" s="225"/>
      <c r="BO2562" s="226"/>
      <c r="BP2562" s="224"/>
      <c r="BQ2562" s="224"/>
      <c r="BR2562" s="226"/>
      <c r="BS2562" s="225"/>
    </row>
    <row r="2563" spans="8:71" ht="15" customHeight="1" x14ac:dyDescent="0.15">
      <c r="H2563" s="111">
        <f t="shared" si="260"/>
        <v>0</v>
      </c>
      <c r="I2563" s="110">
        <v>2543</v>
      </c>
      <c r="J2563" s="199"/>
      <c r="K2563" s="199"/>
      <c r="L2563" s="112" t="e">
        <f t="shared" si="262"/>
        <v>#N/A</v>
      </c>
      <c r="M2563" s="199"/>
      <c r="N2563" s="199"/>
      <c r="O2563" s="124" t="str">
        <f t="shared" si="263"/>
        <v/>
      </c>
      <c r="P2563" s="124" t="str">
        <f t="shared" si="264"/>
        <v/>
      </c>
      <c r="Q2563" s="199"/>
      <c r="R2563" s="113" t="s">
        <v>341</v>
      </c>
      <c r="S2563" s="199"/>
      <c r="T2563" s="113" t="s">
        <v>337</v>
      </c>
      <c r="U2563" s="199"/>
      <c r="V2563" s="112" t="str">
        <f t="shared" si="265"/>
        <v>１～４以外</v>
      </c>
      <c r="W2563" s="628"/>
      <c r="X2563" s="112"/>
      <c r="Y2563" s="199"/>
      <c r="Z2563" s="636"/>
      <c r="AA2563" s="200"/>
      <c r="AB2563" s="114" t="e">
        <f t="shared" si="266"/>
        <v>#N/A</v>
      </c>
      <c r="AC2563" s="115" t="str">
        <f t="shared" si="267"/>
        <v/>
      </c>
      <c r="AD2563" s="145" t="str">
        <f t="shared" si="261"/>
        <v/>
      </c>
      <c r="BD2563" s="36">
        <v>2543</v>
      </c>
      <c r="BE2563" s="223"/>
      <c r="BF2563" s="231"/>
      <c r="BG2563" s="231"/>
      <c r="BH2563" s="231"/>
      <c r="BI2563" s="231"/>
      <c r="BJ2563" s="223"/>
      <c r="BK2563" s="224"/>
      <c r="BL2563" s="223"/>
      <c r="BM2563" s="224"/>
      <c r="BN2563" s="225"/>
      <c r="BO2563" s="226"/>
      <c r="BP2563" s="224"/>
      <c r="BQ2563" s="224"/>
      <c r="BR2563" s="226"/>
      <c r="BS2563" s="225"/>
    </row>
    <row r="2564" spans="8:71" ht="15" customHeight="1" x14ac:dyDescent="0.15">
      <c r="H2564" s="111">
        <f t="shared" si="260"/>
        <v>0</v>
      </c>
      <c r="I2564" s="110">
        <v>2544</v>
      </c>
      <c r="J2564" s="199"/>
      <c r="K2564" s="199"/>
      <c r="L2564" s="112" t="e">
        <f t="shared" si="262"/>
        <v>#N/A</v>
      </c>
      <c r="M2564" s="199"/>
      <c r="N2564" s="199"/>
      <c r="O2564" s="124" t="str">
        <f t="shared" si="263"/>
        <v/>
      </c>
      <c r="P2564" s="124" t="str">
        <f t="shared" si="264"/>
        <v/>
      </c>
      <c r="Q2564" s="199"/>
      <c r="R2564" s="113" t="s">
        <v>341</v>
      </c>
      <c r="S2564" s="199"/>
      <c r="T2564" s="113" t="s">
        <v>337</v>
      </c>
      <c r="U2564" s="199"/>
      <c r="V2564" s="112" t="str">
        <f t="shared" si="265"/>
        <v>１～４以外</v>
      </c>
      <c r="W2564" s="628"/>
      <c r="X2564" s="112"/>
      <c r="Y2564" s="199"/>
      <c r="Z2564" s="636"/>
      <c r="AA2564" s="200"/>
      <c r="AB2564" s="114" t="e">
        <f t="shared" si="266"/>
        <v>#N/A</v>
      </c>
      <c r="AC2564" s="115" t="str">
        <f t="shared" si="267"/>
        <v/>
      </c>
      <c r="AD2564" s="145" t="str">
        <f t="shared" si="261"/>
        <v/>
      </c>
      <c r="BD2564" s="36">
        <v>2544</v>
      </c>
      <c r="BE2564" s="223"/>
      <c r="BF2564" s="231"/>
      <c r="BG2564" s="231"/>
      <c r="BH2564" s="231"/>
      <c r="BI2564" s="231"/>
      <c r="BJ2564" s="223"/>
      <c r="BK2564" s="224"/>
      <c r="BL2564" s="223"/>
      <c r="BM2564" s="224"/>
      <c r="BN2564" s="225"/>
      <c r="BO2564" s="226"/>
      <c r="BP2564" s="224"/>
      <c r="BQ2564" s="224"/>
      <c r="BR2564" s="226"/>
      <c r="BS2564" s="225"/>
    </row>
    <row r="2565" spans="8:71" ht="15" customHeight="1" x14ac:dyDescent="0.15">
      <c r="H2565" s="111">
        <f t="shared" si="260"/>
        <v>0</v>
      </c>
      <c r="I2565" s="110">
        <v>2545</v>
      </c>
      <c r="J2565" s="199"/>
      <c r="K2565" s="199"/>
      <c r="L2565" s="112" t="e">
        <f t="shared" si="262"/>
        <v>#N/A</v>
      </c>
      <c r="M2565" s="199"/>
      <c r="N2565" s="199"/>
      <c r="O2565" s="124" t="str">
        <f t="shared" si="263"/>
        <v/>
      </c>
      <c r="P2565" s="124" t="str">
        <f t="shared" si="264"/>
        <v/>
      </c>
      <c r="Q2565" s="199"/>
      <c r="R2565" s="113" t="s">
        <v>341</v>
      </c>
      <c r="S2565" s="199"/>
      <c r="T2565" s="113" t="s">
        <v>337</v>
      </c>
      <c r="U2565" s="199"/>
      <c r="V2565" s="112" t="str">
        <f t="shared" si="265"/>
        <v>１～４以外</v>
      </c>
      <c r="W2565" s="628"/>
      <c r="X2565" s="112"/>
      <c r="Y2565" s="199"/>
      <c r="Z2565" s="636"/>
      <c r="AA2565" s="200"/>
      <c r="AB2565" s="114" t="e">
        <f t="shared" si="266"/>
        <v>#N/A</v>
      </c>
      <c r="AC2565" s="115" t="str">
        <f t="shared" si="267"/>
        <v/>
      </c>
      <c r="AD2565" s="145" t="str">
        <f t="shared" si="261"/>
        <v/>
      </c>
      <c r="BD2565" s="36">
        <v>2545</v>
      </c>
      <c r="BE2565" s="223"/>
      <c r="BF2565" s="231"/>
      <c r="BG2565" s="231"/>
      <c r="BH2565" s="231"/>
      <c r="BI2565" s="231"/>
      <c r="BJ2565" s="223"/>
      <c r="BK2565" s="224"/>
      <c r="BL2565" s="223"/>
      <c r="BM2565" s="224"/>
      <c r="BN2565" s="225"/>
      <c r="BO2565" s="226"/>
      <c r="BP2565" s="224"/>
      <c r="BQ2565" s="224"/>
      <c r="BR2565" s="226"/>
      <c r="BS2565" s="225"/>
    </row>
    <row r="2566" spans="8:71" ht="15" customHeight="1" x14ac:dyDescent="0.15">
      <c r="H2566" s="111">
        <f t="shared" si="260"/>
        <v>0</v>
      </c>
      <c r="I2566" s="110">
        <v>2546</v>
      </c>
      <c r="J2566" s="199"/>
      <c r="K2566" s="199"/>
      <c r="L2566" s="112" t="e">
        <f t="shared" si="262"/>
        <v>#N/A</v>
      </c>
      <c r="M2566" s="199"/>
      <c r="N2566" s="199"/>
      <c r="O2566" s="124" t="str">
        <f t="shared" si="263"/>
        <v/>
      </c>
      <c r="P2566" s="124" t="str">
        <f t="shared" si="264"/>
        <v/>
      </c>
      <c r="Q2566" s="199"/>
      <c r="R2566" s="113" t="s">
        <v>341</v>
      </c>
      <c r="S2566" s="199"/>
      <c r="T2566" s="113" t="s">
        <v>337</v>
      </c>
      <c r="U2566" s="199"/>
      <c r="V2566" s="112" t="str">
        <f t="shared" si="265"/>
        <v>１～４以外</v>
      </c>
      <c r="W2566" s="628"/>
      <c r="X2566" s="112"/>
      <c r="Y2566" s="199"/>
      <c r="Z2566" s="636"/>
      <c r="AA2566" s="200"/>
      <c r="AB2566" s="114" t="e">
        <f t="shared" si="266"/>
        <v>#N/A</v>
      </c>
      <c r="AC2566" s="115" t="str">
        <f t="shared" si="267"/>
        <v/>
      </c>
      <c r="AD2566" s="145" t="str">
        <f t="shared" si="261"/>
        <v/>
      </c>
      <c r="BD2566" s="36">
        <v>2546</v>
      </c>
      <c r="BE2566" s="223"/>
      <c r="BF2566" s="231"/>
      <c r="BG2566" s="231"/>
      <c r="BH2566" s="231"/>
      <c r="BI2566" s="231"/>
      <c r="BJ2566" s="223"/>
      <c r="BK2566" s="224"/>
      <c r="BL2566" s="223"/>
      <c r="BM2566" s="224"/>
      <c r="BN2566" s="225"/>
      <c r="BO2566" s="226"/>
      <c r="BP2566" s="224"/>
      <c r="BQ2566" s="224"/>
      <c r="BR2566" s="226"/>
      <c r="BS2566" s="225"/>
    </row>
    <row r="2567" spans="8:71" ht="15" customHeight="1" x14ac:dyDescent="0.15">
      <c r="H2567" s="111">
        <f t="shared" si="260"/>
        <v>0</v>
      </c>
      <c r="I2567" s="110">
        <v>2547</v>
      </c>
      <c r="J2567" s="199"/>
      <c r="K2567" s="199"/>
      <c r="L2567" s="112" t="e">
        <f t="shared" si="262"/>
        <v>#N/A</v>
      </c>
      <c r="M2567" s="199"/>
      <c r="N2567" s="199"/>
      <c r="O2567" s="124" t="str">
        <f t="shared" si="263"/>
        <v/>
      </c>
      <c r="P2567" s="124" t="str">
        <f t="shared" si="264"/>
        <v/>
      </c>
      <c r="Q2567" s="199"/>
      <c r="R2567" s="113" t="s">
        <v>341</v>
      </c>
      <c r="S2567" s="199"/>
      <c r="T2567" s="113" t="s">
        <v>337</v>
      </c>
      <c r="U2567" s="199"/>
      <c r="V2567" s="112" t="str">
        <f t="shared" si="265"/>
        <v>１～４以外</v>
      </c>
      <c r="W2567" s="628"/>
      <c r="X2567" s="112"/>
      <c r="Y2567" s="199"/>
      <c r="Z2567" s="636"/>
      <c r="AA2567" s="200"/>
      <c r="AB2567" s="114" t="e">
        <f t="shared" si="266"/>
        <v>#N/A</v>
      </c>
      <c r="AC2567" s="115" t="str">
        <f t="shared" si="267"/>
        <v/>
      </c>
      <c r="AD2567" s="145" t="str">
        <f t="shared" si="261"/>
        <v/>
      </c>
      <c r="BD2567" s="36">
        <v>2547</v>
      </c>
      <c r="BE2567" s="223"/>
      <c r="BF2567" s="231"/>
      <c r="BG2567" s="231"/>
      <c r="BH2567" s="231"/>
      <c r="BI2567" s="231"/>
      <c r="BJ2567" s="223"/>
      <c r="BK2567" s="224"/>
      <c r="BL2567" s="223"/>
      <c r="BM2567" s="224"/>
      <c r="BN2567" s="225"/>
      <c r="BO2567" s="226"/>
      <c r="BP2567" s="224"/>
      <c r="BQ2567" s="224"/>
      <c r="BR2567" s="226"/>
      <c r="BS2567" s="225"/>
    </row>
    <row r="2568" spans="8:71" ht="15" customHeight="1" x14ac:dyDescent="0.15">
      <c r="H2568" s="111">
        <f t="shared" si="260"/>
        <v>0</v>
      </c>
      <c r="I2568" s="110">
        <v>2548</v>
      </c>
      <c r="J2568" s="199"/>
      <c r="K2568" s="199"/>
      <c r="L2568" s="112" t="e">
        <f t="shared" si="262"/>
        <v>#N/A</v>
      </c>
      <c r="M2568" s="199"/>
      <c r="N2568" s="199"/>
      <c r="O2568" s="124" t="str">
        <f t="shared" si="263"/>
        <v/>
      </c>
      <c r="P2568" s="124" t="str">
        <f t="shared" si="264"/>
        <v/>
      </c>
      <c r="Q2568" s="199"/>
      <c r="R2568" s="113" t="s">
        <v>341</v>
      </c>
      <c r="S2568" s="199"/>
      <c r="T2568" s="113" t="s">
        <v>337</v>
      </c>
      <c r="U2568" s="199"/>
      <c r="V2568" s="112" t="str">
        <f t="shared" si="265"/>
        <v>１～４以外</v>
      </c>
      <c r="W2568" s="628"/>
      <c r="X2568" s="112"/>
      <c r="Y2568" s="199"/>
      <c r="Z2568" s="636"/>
      <c r="AA2568" s="200"/>
      <c r="AB2568" s="114" t="e">
        <f t="shared" si="266"/>
        <v>#N/A</v>
      </c>
      <c r="AC2568" s="115" t="str">
        <f t="shared" si="267"/>
        <v/>
      </c>
      <c r="AD2568" s="145" t="str">
        <f t="shared" si="261"/>
        <v/>
      </c>
      <c r="BD2568" s="36">
        <v>2548</v>
      </c>
      <c r="BE2568" s="223"/>
      <c r="BF2568" s="231"/>
      <c r="BG2568" s="231"/>
      <c r="BH2568" s="231"/>
      <c r="BI2568" s="231"/>
      <c r="BJ2568" s="223"/>
      <c r="BK2568" s="224"/>
      <c r="BL2568" s="223"/>
      <c r="BM2568" s="224"/>
      <c r="BN2568" s="225"/>
      <c r="BO2568" s="226"/>
      <c r="BP2568" s="224"/>
      <c r="BQ2568" s="224"/>
      <c r="BR2568" s="226"/>
      <c r="BS2568" s="225"/>
    </row>
    <row r="2569" spans="8:71" ht="15" customHeight="1" x14ac:dyDescent="0.15">
      <c r="H2569" s="111">
        <f t="shared" si="260"/>
        <v>0</v>
      </c>
      <c r="I2569" s="110">
        <v>2549</v>
      </c>
      <c r="J2569" s="199"/>
      <c r="K2569" s="199"/>
      <c r="L2569" s="112" t="e">
        <f t="shared" si="262"/>
        <v>#N/A</v>
      </c>
      <c r="M2569" s="199"/>
      <c r="N2569" s="199"/>
      <c r="O2569" s="124" t="str">
        <f t="shared" si="263"/>
        <v/>
      </c>
      <c r="P2569" s="124" t="str">
        <f t="shared" si="264"/>
        <v/>
      </c>
      <c r="Q2569" s="199"/>
      <c r="R2569" s="113" t="s">
        <v>341</v>
      </c>
      <c r="S2569" s="199"/>
      <c r="T2569" s="113" t="s">
        <v>337</v>
      </c>
      <c r="U2569" s="199"/>
      <c r="V2569" s="112" t="str">
        <f t="shared" si="265"/>
        <v>１～４以外</v>
      </c>
      <c r="W2569" s="628"/>
      <c r="X2569" s="112"/>
      <c r="Y2569" s="199"/>
      <c r="Z2569" s="636"/>
      <c r="AA2569" s="200"/>
      <c r="AB2569" s="114" t="e">
        <f t="shared" si="266"/>
        <v>#N/A</v>
      </c>
      <c r="AC2569" s="115" t="str">
        <f t="shared" si="267"/>
        <v/>
      </c>
      <c r="AD2569" s="145" t="str">
        <f t="shared" si="261"/>
        <v/>
      </c>
      <c r="BD2569" s="36">
        <v>2549</v>
      </c>
      <c r="BE2569" s="223"/>
      <c r="BF2569" s="231"/>
      <c r="BG2569" s="231"/>
      <c r="BH2569" s="231"/>
      <c r="BI2569" s="231"/>
      <c r="BJ2569" s="223"/>
      <c r="BK2569" s="224"/>
      <c r="BL2569" s="223"/>
      <c r="BM2569" s="224"/>
      <c r="BN2569" s="225"/>
      <c r="BO2569" s="226"/>
      <c r="BP2569" s="224"/>
      <c r="BQ2569" s="224"/>
      <c r="BR2569" s="226"/>
      <c r="BS2569" s="225"/>
    </row>
    <row r="2570" spans="8:71" ht="15" customHeight="1" x14ac:dyDescent="0.15">
      <c r="H2570" s="111">
        <f t="shared" si="260"/>
        <v>0</v>
      </c>
      <c r="I2570" s="110">
        <v>2550</v>
      </c>
      <c r="J2570" s="199"/>
      <c r="K2570" s="199"/>
      <c r="L2570" s="112" t="e">
        <f t="shared" si="262"/>
        <v>#N/A</v>
      </c>
      <c r="M2570" s="199"/>
      <c r="N2570" s="199"/>
      <c r="O2570" s="124" t="str">
        <f t="shared" si="263"/>
        <v/>
      </c>
      <c r="P2570" s="124" t="str">
        <f t="shared" si="264"/>
        <v/>
      </c>
      <c r="Q2570" s="199"/>
      <c r="R2570" s="113" t="s">
        <v>341</v>
      </c>
      <c r="S2570" s="199"/>
      <c r="T2570" s="113" t="s">
        <v>337</v>
      </c>
      <c r="U2570" s="199"/>
      <c r="V2570" s="112" t="str">
        <f t="shared" si="265"/>
        <v>１～４以外</v>
      </c>
      <c r="W2570" s="628"/>
      <c r="X2570" s="112"/>
      <c r="Y2570" s="199"/>
      <c r="Z2570" s="636"/>
      <c r="AA2570" s="200"/>
      <c r="AB2570" s="114" t="e">
        <f t="shared" si="266"/>
        <v>#N/A</v>
      </c>
      <c r="AC2570" s="115" t="str">
        <f t="shared" si="267"/>
        <v/>
      </c>
      <c r="AD2570" s="145" t="str">
        <f t="shared" si="261"/>
        <v/>
      </c>
      <c r="BD2570" s="36">
        <v>2550</v>
      </c>
      <c r="BE2570" s="223"/>
      <c r="BF2570" s="231"/>
      <c r="BG2570" s="231"/>
      <c r="BH2570" s="231"/>
      <c r="BI2570" s="231"/>
      <c r="BJ2570" s="223"/>
      <c r="BK2570" s="224"/>
      <c r="BL2570" s="223"/>
      <c r="BM2570" s="224"/>
      <c r="BN2570" s="225"/>
      <c r="BO2570" s="226"/>
      <c r="BP2570" s="224"/>
      <c r="BQ2570" s="224"/>
      <c r="BR2570" s="226"/>
      <c r="BS2570" s="225"/>
    </row>
    <row r="2571" spans="8:71" ht="15" customHeight="1" x14ac:dyDescent="0.15">
      <c r="H2571" s="111">
        <f t="shared" si="260"/>
        <v>0</v>
      </c>
      <c r="I2571" s="110">
        <v>2551</v>
      </c>
      <c r="J2571" s="199"/>
      <c r="K2571" s="199"/>
      <c r="L2571" s="112" t="e">
        <f t="shared" si="262"/>
        <v>#N/A</v>
      </c>
      <c r="M2571" s="199"/>
      <c r="N2571" s="199"/>
      <c r="O2571" s="124" t="str">
        <f t="shared" si="263"/>
        <v/>
      </c>
      <c r="P2571" s="124" t="str">
        <f t="shared" si="264"/>
        <v/>
      </c>
      <c r="Q2571" s="199"/>
      <c r="R2571" s="113" t="s">
        <v>341</v>
      </c>
      <c r="S2571" s="199"/>
      <c r="T2571" s="113" t="s">
        <v>337</v>
      </c>
      <c r="U2571" s="199"/>
      <c r="V2571" s="112" t="str">
        <f t="shared" si="265"/>
        <v>１～４以外</v>
      </c>
      <c r="W2571" s="628"/>
      <c r="X2571" s="112"/>
      <c r="Y2571" s="199"/>
      <c r="Z2571" s="636"/>
      <c r="AA2571" s="200"/>
      <c r="AB2571" s="114" t="e">
        <f t="shared" si="266"/>
        <v>#N/A</v>
      </c>
      <c r="AC2571" s="115" t="str">
        <f t="shared" si="267"/>
        <v/>
      </c>
      <c r="AD2571" s="145" t="str">
        <f t="shared" si="261"/>
        <v/>
      </c>
      <c r="BD2571" s="36">
        <v>2551</v>
      </c>
      <c r="BE2571" s="223"/>
      <c r="BF2571" s="231"/>
      <c r="BG2571" s="231"/>
      <c r="BH2571" s="231"/>
      <c r="BI2571" s="231"/>
      <c r="BJ2571" s="223"/>
      <c r="BK2571" s="224"/>
      <c r="BL2571" s="223"/>
      <c r="BM2571" s="224"/>
      <c r="BN2571" s="225"/>
      <c r="BO2571" s="226"/>
      <c r="BP2571" s="224"/>
      <c r="BQ2571" s="224"/>
      <c r="BR2571" s="226"/>
      <c r="BS2571" s="225"/>
    </row>
    <row r="2572" spans="8:71" ht="15" customHeight="1" x14ac:dyDescent="0.15">
      <c r="H2572" s="111">
        <f t="shared" si="260"/>
        <v>0</v>
      </c>
      <c r="I2572" s="110">
        <v>2552</v>
      </c>
      <c r="J2572" s="199"/>
      <c r="K2572" s="199"/>
      <c r="L2572" s="112" t="e">
        <f t="shared" si="262"/>
        <v>#N/A</v>
      </c>
      <c r="M2572" s="199"/>
      <c r="N2572" s="199"/>
      <c r="O2572" s="124" t="str">
        <f t="shared" si="263"/>
        <v/>
      </c>
      <c r="P2572" s="124" t="str">
        <f t="shared" si="264"/>
        <v/>
      </c>
      <c r="Q2572" s="199"/>
      <c r="R2572" s="113" t="s">
        <v>341</v>
      </c>
      <c r="S2572" s="199"/>
      <c r="T2572" s="113" t="s">
        <v>337</v>
      </c>
      <c r="U2572" s="199"/>
      <c r="V2572" s="112" t="str">
        <f t="shared" si="265"/>
        <v>１～４以外</v>
      </c>
      <c r="W2572" s="628"/>
      <c r="X2572" s="112"/>
      <c r="Y2572" s="199"/>
      <c r="Z2572" s="636"/>
      <c r="AA2572" s="200"/>
      <c r="AB2572" s="114" t="e">
        <f t="shared" si="266"/>
        <v>#N/A</v>
      </c>
      <c r="AC2572" s="115" t="str">
        <f t="shared" si="267"/>
        <v/>
      </c>
      <c r="AD2572" s="145" t="str">
        <f t="shared" si="261"/>
        <v/>
      </c>
      <c r="BD2572" s="36">
        <v>2552</v>
      </c>
      <c r="BE2572" s="223"/>
      <c r="BF2572" s="231"/>
      <c r="BG2572" s="231"/>
      <c r="BH2572" s="231"/>
      <c r="BI2572" s="231"/>
      <c r="BJ2572" s="223"/>
      <c r="BK2572" s="224"/>
      <c r="BL2572" s="223"/>
      <c r="BM2572" s="224"/>
      <c r="BN2572" s="225"/>
      <c r="BO2572" s="226"/>
      <c r="BP2572" s="224"/>
      <c r="BQ2572" s="224"/>
      <c r="BR2572" s="226"/>
      <c r="BS2572" s="225"/>
    </row>
    <row r="2573" spans="8:71" ht="15" customHeight="1" x14ac:dyDescent="0.15">
      <c r="H2573" s="111">
        <f t="shared" si="260"/>
        <v>0</v>
      </c>
      <c r="I2573" s="110">
        <v>2553</v>
      </c>
      <c r="J2573" s="199"/>
      <c r="K2573" s="199"/>
      <c r="L2573" s="112" t="e">
        <f t="shared" si="262"/>
        <v>#N/A</v>
      </c>
      <c r="M2573" s="199"/>
      <c r="N2573" s="199"/>
      <c r="O2573" s="124" t="str">
        <f t="shared" si="263"/>
        <v/>
      </c>
      <c r="P2573" s="124" t="str">
        <f t="shared" si="264"/>
        <v/>
      </c>
      <c r="Q2573" s="199"/>
      <c r="R2573" s="113" t="s">
        <v>341</v>
      </c>
      <c r="S2573" s="199"/>
      <c r="T2573" s="113" t="s">
        <v>337</v>
      </c>
      <c r="U2573" s="199"/>
      <c r="V2573" s="112" t="str">
        <f t="shared" si="265"/>
        <v>１～４以外</v>
      </c>
      <c r="W2573" s="628"/>
      <c r="X2573" s="112"/>
      <c r="Y2573" s="199"/>
      <c r="Z2573" s="636"/>
      <c r="AA2573" s="200"/>
      <c r="AB2573" s="114" t="e">
        <f t="shared" si="266"/>
        <v>#N/A</v>
      </c>
      <c r="AC2573" s="115" t="str">
        <f t="shared" si="267"/>
        <v/>
      </c>
      <c r="AD2573" s="145" t="str">
        <f t="shared" si="261"/>
        <v/>
      </c>
      <c r="BD2573" s="36">
        <v>2553</v>
      </c>
      <c r="BE2573" s="223"/>
      <c r="BF2573" s="231"/>
      <c r="BG2573" s="231"/>
      <c r="BH2573" s="231"/>
      <c r="BI2573" s="231"/>
      <c r="BJ2573" s="223"/>
      <c r="BK2573" s="224"/>
      <c r="BL2573" s="223"/>
      <c r="BM2573" s="224"/>
      <c r="BN2573" s="225"/>
      <c r="BO2573" s="226"/>
      <c r="BP2573" s="224"/>
      <c r="BQ2573" s="224"/>
      <c r="BR2573" s="226"/>
      <c r="BS2573" s="225"/>
    </row>
    <row r="2574" spans="8:71" ht="15" customHeight="1" x14ac:dyDescent="0.15">
      <c r="H2574" s="111">
        <f t="shared" si="260"/>
        <v>0</v>
      </c>
      <c r="I2574" s="110">
        <v>2554</v>
      </c>
      <c r="J2574" s="199"/>
      <c r="K2574" s="199"/>
      <c r="L2574" s="112" t="e">
        <f t="shared" si="262"/>
        <v>#N/A</v>
      </c>
      <c r="M2574" s="199"/>
      <c r="N2574" s="199"/>
      <c r="O2574" s="124" t="str">
        <f t="shared" si="263"/>
        <v/>
      </c>
      <c r="P2574" s="124" t="str">
        <f t="shared" si="264"/>
        <v/>
      </c>
      <c r="Q2574" s="199"/>
      <c r="R2574" s="113" t="s">
        <v>341</v>
      </c>
      <c r="S2574" s="199"/>
      <c r="T2574" s="113" t="s">
        <v>337</v>
      </c>
      <c r="U2574" s="199"/>
      <c r="V2574" s="112" t="str">
        <f t="shared" si="265"/>
        <v>１～４以外</v>
      </c>
      <c r="W2574" s="628"/>
      <c r="X2574" s="112"/>
      <c r="Y2574" s="199"/>
      <c r="Z2574" s="636"/>
      <c r="AA2574" s="200"/>
      <c r="AB2574" s="114" t="e">
        <f t="shared" si="266"/>
        <v>#N/A</v>
      </c>
      <c r="AC2574" s="115" t="str">
        <f t="shared" si="267"/>
        <v/>
      </c>
      <c r="AD2574" s="145" t="str">
        <f t="shared" si="261"/>
        <v/>
      </c>
      <c r="BD2574" s="36">
        <v>2554</v>
      </c>
      <c r="BE2574" s="223"/>
      <c r="BF2574" s="231"/>
      <c r="BG2574" s="231"/>
      <c r="BH2574" s="231"/>
      <c r="BI2574" s="231"/>
      <c r="BJ2574" s="223"/>
      <c r="BK2574" s="224"/>
      <c r="BL2574" s="223"/>
      <c r="BM2574" s="224"/>
      <c r="BN2574" s="225"/>
      <c r="BO2574" s="226"/>
      <c r="BP2574" s="224"/>
      <c r="BQ2574" s="224"/>
      <c r="BR2574" s="226"/>
      <c r="BS2574" s="225"/>
    </row>
    <row r="2575" spans="8:71" ht="15" customHeight="1" x14ac:dyDescent="0.15">
      <c r="H2575" s="111">
        <f t="shared" si="260"/>
        <v>0</v>
      </c>
      <c r="I2575" s="110">
        <v>2555</v>
      </c>
      <c r="J2575" s="199"/>
      <c r="K2575" s="199"/>
      <c r="L2575" s="112" t="e">
        <f t="shared" si="262"/>
        <v>#N/A</v>
      </c>
      <c r="M2575" s="199"/>
      <c r="N2575" s="199"/>
      <c r="O2575" s="124" t="str">
        <f t="shared" si="263"/>
        <v/>
      </c>
      <c r="P2575" s="124" t="str">
        <f t="shared" si="264"/>
        <v/>
      </c>
      <c r="Q2575" s="199"/>
      <c r="R2575" s="113" t="s">
        <v>341</v>
      </c>
      <c r="S2575" s="199"/>
      <c r="T2575" s="113" t="s">
        <v>337</v>
      </c>
      <c r="U2575" s="199"/>
      <c r="V2575" s="112" t="str">
        <f t="shared" si="265"/>
        <v>１～４以外</v>
      </c>
      <c r="W2575" s="628"/>
      <c r="X2575" s="112"/>
      <c r="Y2575" s="199"/>
      <c r="Z2575" s="636"/>
      <c r="AA2575" s="200"/>
      <c r="AB2575" s="114" t="e">
        <f t="shared" si="266"/>
        <v>#N/A</v>
      </c>
      <c r="AC2575" s="115" t="str">
        <f t="shared" si="267"/>
        <v/>
      </c>
      <c r="AD2575" s="145" t="str">
        <f t="shared" si="261"/>
        <v/>
      </c>
      <c r="BD2575" s="36">
        <v>2555</v>
      </c>
      <c r="BE2575" s="223"/>
      <c r="BF2575" s="231"/>
      <c r="BG2575" s="231"/>
      <c r="BH2575" s="231"/>
      <c r="BI2575" s="231"/>
      <c r="BJ2575" s="223"/>
      <c r="BK2575" s="224"/>
      <c r="BL2575" s="223"/>
      <c r="BM2575" s="224"/>
      <c r="BN2575" s="225"/>
      <c r="BO2575" s="226"/>
      <c r="BP2575" s="224"/>
      <c r="BQ2575" s="224"/>
      <c r="BR2575" s="226"/>
      <c r="BS2575" s="225"/>
    </row>
    <row r="2576" spans="8:71" ht="15" customHeight="1" x14ac:dyDescent="0.15">
      <c r="H2576" s="111">
        <f t="shared" si="260"/>
        <v>0</v>
      </c>
      <c r="I2576" s="110">
        <v>2556</v>
      </c>
      <c r="J2576" s="199"/>
      <c r="K2576" s="199"/>
      <c r="L2576" s="112" t="e">
        <f t="shared" si="262"/>
        <v>#N/A</v>
      </c>
      <c r="M2576" s="199"/>
      <c r="N2576" s="199"/>
      <c r="O2576" s="124" t="str">
        <f t="shared" si="263"/>
        <v/>
      </c>
      <c r="P2576" s="124" t="str">
        <f t="shared" si="264"/>
        <v/>
      </c>
      <c r="Q2576" s="199"/>
      <c r="R2576" s="113" t="s">
        <v>341</v>
      </c>
      <c r="S2576" s="199"/>
      <c r="T2576" s="113" t="s">
        <v>337</v>
      </c>
      <c r="U2576" s="199"/>
      <c r="V2576" s="112" t="str">
        <f t="shared" si="265"/>
        <v>１～４以外</v>
      </c>
      <c r="W2576" s="628"/>
      <c r="X2576" s="112"/>
      <c r="Y2576" s="199"/>
      <c r="Z2576" s="636"/>
      <c r="AA2576" s="200"/>
      <c r="AB2576" s="114" t="e">
        <f t="shared" si="266"/>
        <v>#N/A</v>
      </c>
      <c r="AC2576" s="115" t="str">
        <f t="shared" si="267"/>
        <v/>
      </c>
      <c r="AD2576" s="145" t="str">
        <f t="shared" si="261"/>
        <v/>
      </c>
      <c r="BD2576" s="36">
        <v>2556</v>
      </c>
      <c r="BE2576" s="223"/>
      <c r="BF2576" s="231"/>
      <c r="BG2576" s="231"/>
      <c r="BH2576" s="231"/>
      <c r="BI2576" s="231"/>
      <c r="BJ2576" s="223"/>
      <c r="BK2576" s="224"/>
      <c r="BL2576" s="223"/>
      <c r="BM2576" s="224"/>
      <c r="BN2576" s="225"/>
      <c r="BO2576" s="226"/>
      <c r="BP2576" s="224"/>
      <c r="BQ2576" s="224"/>
      <c r="BR2576" s="226"/>
      <c r="BS2576" s="225"/>
    </row>
    <row r="2577" spans="8:71" ht="15" customHeight="1" x14ac:dyDescent="0.15">
      <c r="H2577" s="111">
        <f t="shared" si="260"/>
        <v>0</v>
      </c>
      <c r="I2577" s="110">
        <v>2557</v>
      </c>
      <c r="J2577" s="199"/>
      <c r="K2577" s="199"/>
      <c r="L2577" s="112" t="e">
        <f t="shared" si="262"/>
        <v>#N/A</v>
      </c>
      <c r="M2577" s="199"/>
      <c r="N2577" s="199"/>
      <c r="O2577" s="124" t="str">
        <f t="shared" si="263"/>
        <v/>
      </c>
      <c r="P2577" s="124" t="str">
        <f t="shared" si="264"/>
        <v/>
      </c>
      <c r="Q2577" s="199"/>
      <c r="R2577" s="113" t="s">
        <v>341</v>
      </c>
      <c r="S2577" s="199"/>
      <c r="T2577" s="113" t="s">
        <v>337</v>
      </c>
      <c r="U2577" s="199"/>
      <c r="V2577" s="112" t="str">
        <f t="shared" si="265"/>
        <v>１～４以外</v>
      </c>
      <c r="W2577" s="628"/>
      <c r="X2577" s="112"/>
      <c r="Y2577" s="199"/>
      <c r="Z2577" s="636"/>
      <c r="AA2577" s="200"/>
      <c r="AB2577" s="114" t="e">
        <f t="shared" si="266"/>
        <v>#N/A</v>
      </c>
      <c r="AC2577" s="115" t="str">
        <f t="shared" si="267"/>
        <v/>
      </c>
      <c r="AD2577" s="145" t="str">
        <f t="shared" si="261"/>
        <v/>
      </c>
      <c r="BD2577" s="36">
        <v>2557</v>
      </c>
      <c r="BE2577" s="223"/>
      <c r="BF2577" s="231"/>
      <c r="BG2577" s="231"/>
      <c r="BH2577" s="231"/>
      <c r="BI2577" s="231"/>
      <c r="BJ2577" s="223"/>
      <c r="BK2577" s="224"/>
      <c r="BL2577" s="223"/>
      <c r="BM2577" s="224"/>
      <c r="BN2577" s="225"/>
      <c r="BO2577" s="226"/>
      <c r="BP2577" s="224"/>
      <c r="BQ2577" s="224"/>
      <c r="BR2577" s="226"/>
      <c r="BS2577" s="225"/>
    </row>
    <row r="2578" spans="8:71" ht="15" customHeight="1" x14ac:dyDescent="0.15">
      <c r="H2578" s="111">
        <f t="shared" si="260"/>
        <v>0</v>
      </c>
      <c r="I2578" s="110">
        <v>2558</v>
      </c>
      <c r="J2578" s="199"/>
      <c r="K2578" s="199"/>
      <c r="L2578" s="112" t="e">
        <f t="shared" si="262"/>
        <v>#N/A</v>
      </c>
      <c r="M2578" s="199"/>
      <c r="N2578" s="199"/>
      <c r="O2578" s="124" t="str">
        <f t="shared" si="263"/>
        <v/>
      </c>
      <c r="P2578" s="124" t="str">
        <f t="shared" si="264"/>
        <v/>
      </c>
      <c r="Q2578" s="199"/>
      <c r="R2578" s="113" t="s">
        <v>341</v>
      </c>
      <c r="S2578" s="199"/>
      <c r="T2578" s="113" t="s">
        <v>337</v>
      </c>
      <c r="U2578" s="199"/>
      <c r="V2578" s="112" t="str">
        <f t="shared" si="265"/>
        <v>１～４以外</v>
      </c>
      <c r="W2578" s="628"/>
      <c r="X2578" s="112"/>
      <c r="Y2578" s="199"/>
      <c r="Z2578" s="636"/>
      <c r="AA2578" s="200"/>
      <c r="AB2578" s="114" t="e">
        <f t="shared" si="266"/>
        <v>#N/A</v>
      </c>
      <c r="AC2578" s="115" t="str">
        <f t="shared" si="267"/>
        <v/>
      </c>
      <c r="AD2578" s="145" t="str">
        <f t="shared" si="261"/>
        <v/>
      </c>
      <c r="BD2578" s="36">
        <v>2558</v>
      </c>
      <c r="BE2578" s="223"/>
      <c r="BF2578" s="231"/>
      <c r="BG2578" s="231"/>
      <c r="BH2578" s="231"/>
      <c r="BI2578" s="231"/>
      <c r="BJ2578" s="223"/>
      <c r="BK2578" s="224"/>
      <c r="BL2578" s="223"/>
      <c r="BM2578" s="224"/>
      <c r="BN2578" s="225"/>
      <c r="BO2578" s="226"/>
      <c r="BP2578" s="224"/>
      <c r="BQ2578" s="224"/>
      <c r="BR2578" s="226"/>
      <c r="BS2578" s="225"/>
    </row>
    <row r="2579" spans="8:71" ht="15" customHeight="1" x14ac:dyDescent="0.15">
      <c r="H2579" s="111">
        <f t="shared" si="260"/>
        <v>0</v>
      </c>
      <c r="I2579" s="110">
        <v>2559</v>
      </c>
      <c r="J2579" s="199"/>
      <c r="K2579" s="199"/>
      <c r="L2579" s="112" t="e">
        <f t="shared" si="262"/>
        <v>#N/A</v>
      </c>
      <c r="M2579" s="199"/>
      <c r="N2579" s="199"/>
      <c r="O2579" s="124" t="str">
        <f t="shared" si="263"/>
        <v/>
      </c>
      <c r="P2579" s="124" t="str">
        <f t="shared" si="264"/>
        <v/>
      </c>
      <c r="Q2579" s="199"/>
      <c r="R2579" s="113" t="s">
        <v>341</v>
      </c>
      <c r="S2579" s="199"/>
      <c r="T2579" s="113" t="s">
        <v>337</v>
      </c>
      <c r="U2579" s="199"/>
      <c r="V2579" s="112" t="str">
        <f t="shared" si="265"/>
        <v>１～４以外</v>
      </c>
      <c r="W2579" s="628"/>
      <c r="X2579" s="112"/>
      <c r="Y2579" s="199"/>
      <c r="Z2579" s="636"/>
      <c r="AA2579" s="200"/>
      <c r="AB2579" s="114" t="e">
        <f t="shared" si="266"/>
        <v>#N/A</v>
      </c>
      <c r="AC2579" s="115" t="str">
        <f t="shared" si="267"/>
        <v/>
      </c>
      <c r="AD2579" s="145" t="str">
        <f t="shared" si="261"/>
        <v/>
      </c>
      <c r="BD2579" s="36">
        <v>2559</v>
      </c>
      <c r="BE2579" s="223"/>
      <c r="BF2579" s="231"/>
      <c r="BG2579" s="231"/>
      <c r="BH2579" s="231"/>
      <c r="BI2579" s="231"/>
      <c r="BJ2579" s="223"/>
      <c r="BK2579" s="224"/>
      <c r="BL2579" s="223"/>
      <c r="BM2579" s="224"/>
      <c r="BN2579" s="225"/>
      <c r="BO2579" s="226"/>
      <c r="BP2579" s="224"/>
      <c r="BQ2579" s="224"/>
      <c r="BR2579" s="226"/>
      <c r="BS2579" s="225"/>
    </row>
    <row r="2580" spans="8:71" ht="15" customHeight="1" x14ac:dyDescent="0.15">
      <c r="H2580" s="111">
        <f t="shared" si="260"/>
        <v>0</v>
      </c>
      <c r="I2580" s="110">
        <v>2560</v>
      </c>
      <c r="J2580" s="199"/>
      <c r="K2580" s="199"/>
      <c r="L2580" s="112" t="e">
        <f t="shared" si="262"/>
        <v>#N/A</v>
      </c>
      <c r="M2580" s="199"/>
      <c r="N2580" s="199"/>
      <c r="O2580" s="124" t="str">
        <f t="shared" si="263"/>
        <v/>
      </c>
      <c r="P2580" s="124" t="str">
        <f t="shared" si="264"/>
        <v/>
      </c>
      <c r="Q2580" s="199"/>
      <c r="R2580" s="113" t="s">
        <v>341</v>
      </c>
      <c r="S2580" s="199"/>
      <c r="T2580" s="113" t="s">
        <v>337</v>
      </c>
      <c r="U2580" s="199"/>
      <c r="V2580" s="112" t="str">
        <f t="shared" si="265"/>
        <v>１～４以外</v>
      </c>
      <c r="W2580" s="628"/>
      <c r="X2580" s="112"/>
      <c r="Y2580" s="199"/>
      <c r="Z2580" s="636"/>
      <c r="AA2580" s="200"/>
      <c r="AB2580" s="114" t="e">
        <f t="shared" si="266"/>
        <v>#N/A</v>
      </c>
      <c r="AC2580" s="115" t="str">
        <f t="shared" si="267"/>
        <v/>
      </c>
      <c r="AD2580" s="145" t="str">
        <f t="shared" si="261"/>
        <v/>
      </c>
      <c r="BD2580" s="36">
        <v>2560</v>
      </c>
      <c r="BE2580" s="223"/>
      <c r="BF2580" s="231"/>
      <c r="BG2580" s="231"/>
      <c r="BH2580" s="231"/>
      <c r="BI2580" s="231"/>
      <c r="BJ2580" s="223"/>
      <c r="BK2580" s="224"/>
      <c r="BL2580" s="223"/>
      <c r="BM2580" s="224"/>
      <c r="BN2580" s="225"/>
      <c r="BO2580" s="226"/>
      <c r="BP2580" s="224"/>
      <c r="BQ2580" s="224"/>
      <c r="BR2580" s="226"/>
      <c r="BS2580" s="225"/>
    </row>
    <row r="2581" spans="8:71" ht="15" customHeight="1" x14ac:dyDescent="0.15">
      <c r="H2581" s="111">
        <f t="shared" si="260"/>
        <v>0</v>
      </c>
      <c r="I2581" s="110">
        <v>2561</v>
      </c>
      <c r="J2581" s="199"/>
      <c r="K2581" s="199"/>
      <c r="L2581" s="112" t="e">
        <f t="shared" si="262"/>
        <v>#N/A</v>
      </c>
      <c r="M2581" s="199"/>
      <c r="N2581" s="199"/>
      <c r="O2581" s="124" t="str">
        <f t="shared" si="263"/>
        <v/>
      </c>
      <c r="P2581" s="124" t="str">
        <f t="shared" si="264"/>
        <v/>
      </c>
      <c r="Q2581" s="199"/>
      <c r="R2581" s="113" t="s">
        <v>341</v>
      </c>
      <c r="S2581" s="199"/>
      <c r="T2581" s="113" t="s">
        <v>337</v>
      </c>
      <c r="U2581" s="199"/>
      <c r="V2581" s="112" t="str">
        <f t="shared" si="265"/>
        <v>１～４以外</v>
      </c>
      <c r="W2581" s="628"/>
      <c r="X2581" s="112"/>
      <c r="Y2581" s="199"/>
      <c r="Z2581" s="636"/>
      <c r="AA2581" s="200"/>
      <c r="AB2581" s="114" t="e">
        <f t="shared" si="266"/>
        <v>#N/A</v>
      </c>
      <c r="AC2581" s="115" t="str">
        <f t="shared" si="267"/>
        <v/>
      </c>
      <c r="AD2581" s="145" t="str">
        <f t="shared" si="261"/>
        <v/>
      </c>
      <c r="BD2581" s="36">
        <v>2561</v>
      </c>
      <c r="BE2581" s="223"/>
      <c r="BF2581" s="231"/>
      <c r="BG2581" s="231"/>
      <c r="BH2581" s="231"/>
      <c r="BI2581" s="231"/>
      <c r="BJ2581" s="223"/>
      <c r="BK2581" s="224"/>
      <c r="BL2581" s="223"/>
      <c r="BM2581" s="224"/>
      <c r="BN2581" s="225"/>
      <c r="BO2581" s="226"/>
      <c r="BP2581" s="224"/>
      <c r="BQ2581" s="224"/>
      <c r="BR2581" s="226"/>
      <c r="BS2581" s="225"/>
    </row>
    <row r="2582" spans="8:71" ht="15" customHeight="1" x14ac:dyDescent="0.15">
      <c r="H2582" s="111">
        <f t="shared" si="260"/>
        <v>0</v>
      </c>
      <c r="I2582" s="110">
        <v>2562</v>
      </c>
      <c r="J2582" s="199"/>
      <c r="K2582" s="199"/>
      <c r="L2582" s="112" t="e">
        <f t="shared" si="262"/>
        <v>#N/A</v>
      </c>
      <c r="M2582" s="199"/>
      <c r="N2582" s="199"/>
      <c r="O2582" s="124" t="str">
        <f t="shared" si="263"/>
        <v/>
      </c>
      <c r="P2582" s="124" t="str">
        <f t="shared" si="264"/>
        <v/>
      </c>
      <c r="Q2582" s="199"/>
      <c r="R2582" s="113" t="s">
        <v>341</v>
      </c>
      <c r="S2582" s="199"/>
      <c r="T2582" s="113" t="s">
        <v>337</v>
      </c>
      <c r="U2582" s="199"/>
      <c r="V2582" s="112" t="str">
        <f t="shared" si="265"/>
        <v>１～４以外</v>
      </c>
      <c r="W2582" s="628"/>
      <c r="X2582" s="112"/>
      <c r="Y2582" s="199"/>
      <c r="Z2582" s="636"/>
      <c r="AA2582" s="200"/>
      <c r="AB2582" s="114" t="e">
        <f t="shared" si="266"/>
        <v>#N/A</v>
      </c>
      <c r="AC2582" s="115" t="str">
        <f t="shared" si="267"/>
        <v/>
      </c>
      <c r="AD2582" s="145" t="str">
        <f t="shared" si="261"/>
        <v/>
      </c>
      <c r="BD2582" s="36">
        <v>2562</v>
      </c>
      <c r="BE2582" s="223"/>
      <c r="BF2582" s="231"/>
      <c r="BG2582" s="231"/>
      <c r="BH2582" s="231"/>
      <c r="BI2582" s="231"/>
      <c r="BJ2582" s="223"/>
      <c r="BK2582" s="224"/>
      <c r="BL2582" s="223"/>
      <c r="BM2582" s="224"/>
      <c r="BN2582" s="225"/>
      <c r="BO2582" s="226"/>
      <c r="BP2582" s="224"/>
      <c r="BQ2582" s="224"/>
      <c r="BR2582" s="226"/>
      <c r="BS2582" s="225"/>
    </row>
    <row r="2583" spans="8:71" ht="15" customHeight="1" x14ac:dyDescent="0.15">
      <c r="H2583" s="111">
        <f t="shared" si="260"/>
        <v>0</v>
      </c>
      <c r="I2583" s="110">
        <v>2563</v>
      </c>
      <c r="J2583" s="199"/>
      <c r="K2583" s="199"/>
      <c r="L2583" s="112" t="e">
        <f t="shared" si="262"/>
        <v>#N/A</v>
      </c>
      <c r="M2583" s="199"/>
      <c r="N2583" s="199"/>
      <c r="O2583" s="124" t="str">
        <f t="shared" si="263"/>
        <v/>
      </c>
      <c r="P2583" s="124" t="str">
        <f t="shared" si="264"/>
        <v/>
      </c>
      <c r="Q2583" s="199"/>
      <c r="R2583" s="113" t="s">
        <v>341</v>
      </c>
      <c r="S2583" s="199"/>
      <c r="T2583" s="113" t="s">
        <v>337</v>
      </c>
      <c r="U2583" s="199"/>
      <c r="V2583" s="112" t="str">
        <f t="shared" si="265"/>
        <v>１～４以外</v>
      </c>
      <c r="W2583" s="628"/>
      <c r="X2583" s="112"/>
      <c r="Y2583" s="199"/>
      <c r="Z2583" s="636"/>
      <c r="AA2583" s="200"/>
      <c r="AB2583" s="114" t="e">
        <f t="shared" si="266"/>
        <v>#N/A</v>
      </c>
      <c r="AC2583" s="115" t="str">
        <f t="shared" si="267"/>
        <v/>
      </c>
      <c r="AD2583" s="145" t="str">
        <f t="shared" si="261"/>
        <v/>
      </c>
      <c r="BD2583" s="36">
        <v>2563</v>
      </c>
      <c r="BE2583" s="223"/>
      <c r="BF2583" s="231"/>
      <c r="BG2583" s="231"/>
      <c r="BH2583" s="231"/>
      <c r="BI2583" s="231"/>
      <c r="BJ2583" s="223"/>
      <c r="BK2583" s="224"/>
      <c r="BL2583" s="223"/>
      <c r="BM2583" s="224"/>
      <c r="BN2583" s="225"/>
      <c r="BO2583" s="226"/>
      <c r="BP2583" s="224"/>
      <c r="BQ2583" s="224"/>
      <c r="BR2583" s="226"/>
      <c r="BS2583" s="225"/>
    </row>
    <row r="2584" spans="8:71" ht="15" customHeight="1" x14ac:dyDescent="0.15">
      <c r="H2584" s="111">
        <f t="shared" si="260"/>
        <v>0</v>
      </c>
      <c r="I2584" s="110">
        <v>2564</v>
      </c>
      <c r="J2584" s="199"/>
      <c r="K2584" s="199"/>
      <c r="L2584" s="112" t="e">
        <f t="shared" si="262"/>
        <v>#N/A</v>
      </c>
      <c r="M2584" s="199"/>
      <c r="N2584" s="199"/>
      <c r="O2584" s="124" t="str">
        <f t="shared" si="263"/>
        <v/>
      </c>
      <c r="P2584" s="124" t="str">
        <f t="shared" si="264"/>
        <v/>
      </c>
      <c r="Q2584" s="199"/>
      <c r="R2584" s="113" t="s">
        <v>341</v>
      </c>
      <c r="S2584" s="199"/>
      <c r="T2584" s="113" t="s">
        <v>337</v>
      </c>
      <c r="U2584" s="199"/>
      <c r="V2584" s="112" t="str">
        <f t="shared" si="265"/>
        <v>１～４以外</v>
      </c>
      <c r="W2584" s="628"/>
      <c r="X2584" s="112"/>
      <c r="Y2584" s="199"/>
      <c r="Z2584" s="636"/>
      <c r="AA2584" s="200"/>
      <c r="AB2584" s="114" t="e">
        <f t="shared" si="266"/>
        <v>#N/A</v>
      </c>
      <c r="AC2584" s="115" t="str">
        <f t="shared" si="267"/>
        <v/>
      </c>
      <c r="AD2584" s="145" t="str">
        <f t="shared" si="261"/>
        <v/>
      </c>
      <c r="BD2584" s="36">
        <v>2564</v>
      </c>
      <c r="BE2584" s="223"/>
      <c r="BF2584" s="231"/>
      <c r="BG2584" s="231"/>
      <c r="BH2584" s="231"/>
      <c r="BI2584" s="231"/>
      <c r="BJ2584" s="223"/>
      <c r="BK2584" s="224"/>
      <c r="BL2584" s="223"/>
      <c r="BM2584" s="224"/>
      <c r="BN2584" s="225"/>
      <c r="BO2584" s="226"/>
      <c r="BP2584" s="224"/>
      <c r="BQ2584" s="224"/>
      <c r="BR2584" s="226"/>
      <c r="BS2584" s="225"/>
    </row>
    <row r="2585" spans="8:71" ht="15" customHeight="1" x14ac:dyDescent="0.15">
      <c r="H2585" s="111">
        <f t="shared" si="260"/>
        <v>0</v>
      </c>
      <c r="I2585" s="110">
        <v>2565</v>
      </c>
      <c r="J2585" s="199"/>
      <c r="K2585" s="199"/>
      <c r="L2585" s="112" t="e">
        <f t="shared" si="262"/>
        <v>#N/A</v>
      </c>
      <c r="M2585" s="199"/>
      <c r="N2585" s="199"/>
      <c r="O2585" s="124" t="str">
        <f t="shared" si="263"/>
        <v/>
      </c>
      <c r="P2585" s="124" t="str">
        <f t="shared" si="264"/>
        <v/>
      </c>
      <c r="Q2585" s="199"/>
      <c r="R2585" s="113" t="s">
        <v>341</v>
      </c>
      <c r="S2585" s="199"/>
      <c r="T2585" s="113" t="s">
        <v>337</v>
      </c>
      <c r="U2585" s="199"/>
      <c r="V2585" s="112" t="str">
        <f t="shared" si="265"/>
        <v>１～４以外</v>
      </c>
      <c r="W2585" s="628"/>
      <c r="X2585" s="112"/>
      <c r="Y2585" s="199"/>
      <c r="Z2585" s="636"/>
      <c r="AA2585" s="200"/>
      <c r="AB2585" s="114" t="e">
        <f t="shared" si="266"/>
        <v>#N/A</v>
      </c>
      <c r="AC2585" s="115" t="str">
        <f t="shared" si="267"/>
        <v/>
      </c>
      <c r="AD2585" s="145" t="str">
        <f t="shared" si="261"/>
        <v/>
      </c>
      <c r="BD2585" s="36">
        <v>2565</v>
      </c>
      <c r="BE2585" s="223"/>
      <c r="BF2585" s="231"/>
      <c r="BG2585" s="231"/>
      <c r="BH2585" s="231"/>
      <c r="BI2585" s="231"/>
      <c r="BJ2585" s="223"/>
      <c r="BK2585" s="224"/>
      <c r="BL2585" s="223"/>
      <c r="BM2585" s="224"/>
      <c r="BN2585" s="225"/>
      <c r="BO2585" s="226"/>
      <c r="BP2585" s="224"/>
      <c r="BQ2585" s="224"/>
      <c r="BR2585" s="226"/>
      <c r="BS2585" s="225"/>
    </row>
    <row r="2586" spans="8:71" ht="15" customHeight="1" x14ac:dyDescent="0.15">
      <c r="H2586" s="111">
        <f t="shared" si="260"/>
        <v>0</v>
      </c>
      <c r="I2586" s="110">
        <v>2566</v>
      </c>
      <c r="J2586" s="199"/>
      <c r="K2586" s="199"/>
      <c r="L2586" s="112" t="e">
        <f t="shared" si="262"/>
        <v>#N/A</v>
      </c>
      <c r="M2586" s="199"/>
      <c r="N2586" s="199"/>
      <c r="O2586" s="124" t="str">
        <f t="shared" si="263"/>
        <v/>
      </c>
      <c r="P2586" s="124" t="str">
        <f t="shared" si="264"/>
        <v/>
      </c>
      <c r="Q2586" s="199"/>
      <c r="R2586" s="113" t="s">
        <v>341</v>
      </c>
      <c r="S2586" s="199"/>
      <c r="T2586" s="113" t="s">
        <v>337</v>
      </c>
      <c r="U2586" s="199"/>
      <c r="V2586" s="112" t="str">
        <f t="shared" si="265"/>
        <v>１～４以外</v>
      </c>
      <c r="W2586" s="628"/>
      <c r="X2586" s="112"/>
      <c r="Y2586" s="199"/>
      <c r="Z2586" s="636"/>
      <c r="AA2586" s="200"/>
      <c r="AB2586" s="114" t="e">
        <f t="shared" si="266"/>
        <v>#N/A</v>
      </c>
      <c r="AC2586" s="115" t="str">
        <f t="shared" si="267"/>
        <v/>
      </c>
      <c r="AD2586" s="145" t="str">
        <f t="shared" si="261"/>
        <v/>
      </c>
      <c r="BD2586" s="36">
        <v>2566</v>
      </c>
      <c r="BE2586" s="223"/>
      <c r="BF2586" s="231"/>
      <c r="BG2586" s="231"/>
      <c r="BH2586" s="231"/>
      <c r="BI2586" s="231"/>
      <c r="BJ2586" s="223"/>
      <c r="BK2586" s="224"/>
      <c r="BL2586" s="223"/>
      <c r="BM2586" s="224"/>
      <c r="BN2586" s="225"/>
      <c r="BO2586" s="226"/>
      <c r="BP2586" s="224"/>
      <c r="BQ2586" s="224"/>
      <c r="BR2586" s="226"/>
      <c r="BS2586" s="225"/>
    </row>
    <row r="2587" spans="8:71" ht="15" customHeight="1" x14ac:dyDescent="0.15">
      <c r="H2587" s="111">
        <f t="shared" si="260"/>
        <v>0</v>
      </c>
      <c r="I2587" s="110">
        <v>2567</v>
      </c>
      <c r="J2587" s="199"/>
      <c r="K2587" s="199"/>
      <c r="L2587" s="112" t="e">
        <f t="shared" si="262"/>
        <v>#N/A</v>
      </c>
      <c r="M2587" s="199"/>
      <c r="N2587" s="199"/>
      <c r="O2587" s="124" t="str">
        <f t="shared" si="263"/>
        <v/>
      </c>
      <c r="P2587" s="124" t="str">
        <f t="shared" si="264"/>
        <v/>
      </c>
      <c r="Q2587" s="199"/>
      <c r="R2587" s="113" t="s">
        <v>341</v>
      </c>
      <c r="S2587" s="199"/>
      <c r="T2587" s="113" t="s">
        <v>337</v>
      </c>
      <c r="U2587" s="199"/>
      <c r="V2587" s="112" t="str">
        <f t="shared" si="265"/>
        <v>１～４以外</v>
      </c>
      <c r="W2587" s="628"/>
      <c r="X2587" s="112"/>
      <c r="Y2587" s="199"/>
      <c r="Z2587" s="636"/>
      <c r="AA2587" s="200"/>
      <c r="AB2587" s="114" t="e">
        <f t="shared" si="266"/>
        <v>#N/A</v>
      </c>
      <c r="AC2587" s="115" t="str">
        <f t="shared" si="267"/>
        <v/>
      </c>
      <c r="AD2587" s="145" t="str">
        <f t="shared" si="261"/>
        <v/>
      </c>
      <c r="BD2587" s="36">
        <v>2567</v>
      </c>
      <c r="BE2587" s="223"/>
      <c r="BF2587" s="231"/>
      <c r="BG2587" s="231"/>
      <c r="BH2587" s="231"/>
      <c r="BI2587" s="231"/>
      <c r="BJ2587" s="223"/>
      <c r="BK2587" s="224"/>
      <c r="BL2587" s="223"/>
      <c r="BM2587" s="224"/>
      <c r="BN2587" s="225"/>
      <c r="BO2587" s="226"/>
      <c r="BP2587" s="224"/>
      <c r="BQ2587" s="224"/>
      <c r="BR2587" s="226"/>
      <c r="BS2587" s="225"/>
    </row>
    <row r="2588" spans="8:71" ht="15" customHeight="1" x14ac:dyDescent="0.15">
      <c r="H2588" s="111">
        <f t="shared" si="260"/>
        <v>0</v>
      </c>
      <c r="I2588" s="110">
        <v>2568</v>
      </c>
      <c r="J2588" s="199"/>
      <c r="K2588" s="199"/>
      <c r="L2588" s="112" t="e">
        <f t="shared" si="262"/>
        <v>#N/A</v>
      </c>
      <c r="M2588" s="199"/>
      <c r="N2588" s="199"/>
      <c r="O2588" s="124" t="str">
        <f t="shared" si="263"/>
        <v/>
      </c>
      <c r="P2588" s="124" t="str">
        <f t="shared" si="264"/>
        <v/>
      </c>
      <c r="Q2588" s="199"/>
      <c r="R2588" s="113" t="s">
        <v>341</v>
      </c>
      <c r="S2588" s="199"/>
      <c r="T2588" s="113" t="s">
        <v>337</v>
      </c>
      <c r="U2588" s="199"/>
      <c r="V2588" s="112" t="str">
        <f t="shared" si="265"/>
        <v>１～４以外</v>
      </c>
      <c r="W2588" s="628"/>
      <c r="X2588" s="112"/>
      <c r="Y2588" s="199"/>
      <c r="Z2588" s="636"/>
      <c r="AA2588" s="200"/>
      <c r="AB2588" s="114" t="e">
        <f t="shared" si="266"/>
        <v>#N/A</v>
      </c>
      <c r="AC2588" s="115" t="str">
        <f t="shared" si="267"/>
        <v/>
      </c>
      <c r="AD2588" s="145" t="str">
        <f t="shared" si="261"/>
        <v/>
      </c>
      <c r="BD2588" s="36">
        <v>2568</v>
      </c>
      <c r="BE2588" s="223"/>
      <c r="BF2588" s="231"/>
      <c r="BG2588" s="231"/>
      <c r="BH2588" s="231"/>
      <c r="BI2588" s="231"/>
      <c r="BJ2588" s="223"/>
      <c r="BK2588" s="224"/>
      <c r="BL2588" s="223"/>
      <c r="BM2588" s="224"/>
      <c r="BN2588" s="225"/>
      <c r="BO2588" s="226"/>
      <c r="BP2588" s="224"/>
      <c r="BQ2588" s="224"/>
      <c r="BR2588" s="226"/>
      <c r="BS2588" s="225"/>
    </row>
    <row r="2589" spans="8:71" ht="15" customHeight="1" x14ac:dyDescent="0.15">
      <c r="H2589" s="111">
        <f t="shared" si="260"/>
        <v>0</v>
      </c>
      <c r="I2589" s="110">
        <v>2569</v>
      </c>
      <c r="J2589" s="199"/>
      <c r="K2589" s="199"/>
      <c r="L2589" s="112" t="e">
        <f t="shared" si="262"/>
        <v>#N/A</v>
      </c>
      <c r="M2589" s="199"/>
      <c r="N2589" s="199"/>
      <c r="O2589" s="124" t="str">
        <f t="shared" si="263"/>
        <v/>
      </c>
      <c r="P2589" s="124" t="str">
        <f t="shared" si="264"/>
        <v/>
      </c>
      <c r="Q2589" s="199"/>
      <c r="R2589" s="113" t="s">
        <v>341</v>
      </c>
      <c r="S2589" s="199"/>
      <c r="T2589" s="113" t="s">
        <v>337</v>
      </c>
      <c r="U2589" s="199"/>
      <c r="V2589" s="112" t="str">
        <f t="shared" si="265"/>
        <v>１～４以外</v>
      </c>
      <c r="W2589" s="628"/>
      <c r="X2589" s="112"/>
      <c r="Y2589" s="199"/>
      <c r="Z2589" s="636"/>
      <c r="AA2589" s="200"/>
      <c r="AB2589" s="114" t="e">
        <f t="shared" si="266"/>
        <v>#N/A</v>
      </c>
      <c r="AC2589" s="115" t="str">
        <f t="shared" si="267"/>
        <v/>
      </c>
      <c r="AD2589" s="145" t="str">
        <f t="shared" si="261"/>
        <v/>
      </c>
      <c r="BD2589" s="36">
        <v>2569</v>
      </c>
      <c r="BE2589" s="223"/>
      <c r="BF2589" s="231"/>
      <c r="BG2589" s="231"/>
      <c r="BH2589" s="231"/>
      <c r="BI2589" s="231"/>
      <c r="BJ2589" s="223"/>
      <c r="BK2589" s="224"/>
      <c r="BL2589" s="223"/>
      <c r="BM2589" s="224"/>
      <c r="BN2589" s="225"/>
      <c r="BO2589" s="226"/>
      <c r="BP2589" s="224"/>
      <c r="BQ2589" s="224"/>
      <c r="BR2589" s="226"/>
      <c r="BS2589" s="225"/>
    </row>
    <row r="2590" spans="8:71" ht="15" customHeight="1" x14ac:dyDescent="0.15">
      <c r="H2590" s="111">
        <f t="shared" si="260"/>
        <v>0</v>
      </c>
      <c r="I2590" s="110">
        <v>2570</v>
      </c>
      <c r="J2590" s="199"/>
      <c r="K2590" s="199"/>
      <c r="L2590" s="112" t="e">
        <f t="shared" si="262"/>
        <v>#N/A</v>
      </c>
      <c r="M2590" s="199"/>
      <c r="N2590" s="199"/>
      <c r="O2590" s="124" t="str">
        <f t="shared" si="263"/>
        <v/>
      </c>
      <c r="P2590" s="124" t="str">
        <f t="shared" si="264"/>
        <v/>
      </c>
      <c r="Q2590" s="199"/>
      <c r="R2590" s="113" t="s">
        <v>341</v>
      </c>
      <c r="S2590" s="199"/>
      <c r="T2590" s="113" t="s">
        <v>337</v>
      </c>
      <c r="U2590" s="199"/>
      <c r="V2590" s="112" t="str">
        <f t="shared" si="265"/>
        <v>１～４以外</v>
      </c>
      <c r="W2590" s="628"/>
      <c r="X2590" s="112"/>
      <c r="Y2590" s="199"/>
      <c r="Z2590" s="636"/>
      <c r="AA2590" s="200"/>
      <c r="AB2590" s="114" t="e">
        <f t="shared" si="266"/>
        <v>#N/A</v>
      </c>
      <c r="AC2590" s="115" t="str">
        <f t="shared" si="267"/>
        <v/>
      </c>
      <c r="AD2590" s="145" t="str">
        <f t="shared" si="261"/>
        <v/>
      </c>
      <c r="BD2590" s="36">
        <v>2570</v>
      </c>
      <c r="BE2590" s="223"/>
      <c r="BF2590" s="231"/>
      <c r="BG2590" s="231"/>
      <c r="BH2590" s="231"/>
      <c r="BI2590" s="231"/>
      <c r="BJ2590" s="223"/>
      <c r="BK2590" s="224"/>
      <c r="BL2590" s="223"/>
      <c r="BM2590" s="224"/>
      <c r="BN2590" s="225"/>
      <c r="BO2590" s="226"/>
      <c r="BP2590" s="224"/>
      <c r="BQ2590" s="224"/>
      <c r="BR2590" s="226"/>
      <c r="BS2590" s="225"/>
    </row>
    <row r="2591" spans="8:71" ht="15" customHeight="1" x14ac:dyDescent="0.15">
      <c r="H2591" s="111">
        <f t="shared" si="260"/>
        <v>0</v>
      </c>
      <c r="I2591" s="110">
        <v>2571</v>
      </c>
      <c r="J2591" s="199"/>
      <c r="K2591" s="199"/>
      <c r="L2591" s="112" t="e">
        <f t="shared" si="262"/>
        <v>#N/A</v>
      </c>
      <c r="M2591" s="199"/>
      <c r="N2591" s="199"/>
      <c r="O2591" s="124" t="str">
        <f t="shared" si="263"/>
        <v/>
      </c>
      <c r="P2591" s="124" t="str">
        <f t="shared" si="264"/>
        <v/>
      </c>
      <c r="Q2591" s="199"/>
      <c r="R2591" s="113" t="s">
        <v>341</v>
      </c>
      <c r="S2591" s="199"/>
      <c r="T2591" s="113" t="s">
        <v>337</v>
      </c>
      <c r="U2591" s="199"/>
      <c r="V2591" s="112" t="str">
        <f t="shared" si="265"/>
        <v>１～４以外</v>
      </c>
      <c r="W2591" s="628"/>
      <c r="X2591" s="112"/>
      <c r="Y2591" s="199"/>
      <c r="Z2591" s="636"/>
      <c r="AA2591" s="200"/>
      <c r="AB2591" s="114" t="e">
        <f t="shared" si="266"/>
        <v>#N/A</v>
      </c>
      <c r="AC2591" s="115" t="str">
        <f t="shared" si="267"/>
        <v/>
      </c>
      <c r="AD2591" s="145" t="str">
        <f t="shared" si="261"/>
        <v/>
      </c>
      <c r="BD2591" s="36">
        <v>2571</v>
      </c>
      <c r="BE2591" s="223"/>
      <c r="BF2591" s="231"/>
      <c r="BG2591" s="231"/>
      <c r="BH2591" s="231"/>
      <c r="BI2591" s="231"/>
      <c r="BJ2591" s="223"/>
      <c r="BK2591" s="224"/>
      <c r="BL2591" s="223"/>
      <c r="BM2591" s="224"/>
      <c r="BN2591" s="225"/>
      <c r="BO2591" s="226"/>
      <c r="BP2591" s="224"/>
      <c r="BQ2591" s="224"/>
      <c r="BR2591" s="226"/>
      <c r="BS2591" s="225"/>
    </row>
    <row r="2592" spans="8:71" ht="15" customHeight="1" x14ac:dyDescent="0.15">
      <c r="H2592" s="111">
        <f t="shared" si="260"/>
        <v>0</v>
      </c>
      <c r="I2592" s="110">
        <v>2572</v>
      </c>
      <c r="J2592" s="199"/>
      <c r="K2592" s="199"/>
      <c r="L2592" s="112" t="e">
        <f t="shared" si="262"/>
        <v>#N/A</v>
      </c>
      <c r="M2592" s="199"/>
      <c r="N2592" s="199"/>
      <c r="O2592" s="124" t="str">
        <f t="shared" si="263"/>
        <v/>
      </c>
      <c r="P2592" s="124" t="str">
        <f t="shared" si="264"/>
        <v/>
      </c>
      <c r="Q2592" s="199"/>
      <c r="R2592" s="113" t="s">
        <v>341</v>
      </c>
      <c r="S2592" s="199"/>
      <c r="T2592" s="113" t="s">
        <v>337</v>
      </c>
      <c r="U2592" s="199"/>
      <c r="V2592" s="112" t="str">
        <f t="shared" si="265"/>
        <v>１～４以外</v>
      </c>
      <c r="W2592" s="628"/>
      <c r="X2592" s="112"/>
      <c r="Y2592" s="199"/>
      <c r="Z2592" s="636"/>
      <c r="AA2592" s="200"/>
      <c r="AB2592" s="114" t="e">
        <f t="shared" si="266"/>
        <v>#N/A</v>
      </c>
      <c r="AC2592" s="115" t="str">
        <f t="shared" si="267"/>
        <v/>
      </c>
      <c r="AD2592" s="145" t="str">
        <f t="shared" si="261"/>
        <v/>
      </c>
      <c r="BD2592" s="36">
        <v>2572</v>
      </c>
      <c r="BE2592" s="223"/>
      <c r="BF2592" s="231"/>
      <c r="BG2592" s="231"/>
      <c r="BH2592" s="231"/>
      <c r="BI2592" s="231"/>
      <c r="BJ2592" s="223"/>
      <c r="BK2592" s="224"/>
      <c r="BL2592" s="223"/>
      <c r="BM2592" s="224"/>
      <c r="BN2592" s="225"/>
      <c r="BO2592" s="226"/>
      <c r="BP2592" s="224"/>
      <c r="BQ2592" s="224"/>
      <c r="BR2592" s="226"/>
      <c r="BS2592" s="225"/>
    </row>
    <row r="2593" spans="8:71" ht="15" customHeight="1" x14ac:dyDescent="0.15">
      <c r="H2593" s="111">
        <f t="shared" ref="H2593:H2656" si="268">IF(K2593=" "," ",COUNT(K2593))</f>
        <v>0</v>
      </c>
      <c r="I2593" s="110">
        <v>2573</v>
      </c>
      <c r="J2593" s="199"/>
      <c r="K2593" s="199"/>
      <c r="L2593" s="112" t="e">
        <f t="shared" si="262"/>
        <v>#N/A</v>
      </c>
      <c r="M2593" s="199"/>
      <c r="N2593" s="199"/>
      <c r="O2593" s="124" t="str">
        <f t="shared" si="263"/>
        <v/>
      </c>
      <c r="P2593" s="124" t="str">
        <f t="shared" si="264"/>
        <v/>
      </c>
      <c r="Q2593" s="199"/>
      <c r="R2593" s="113" t="s">
        <v>341</v>
      </c>
      <c r="S2593" s="199"/>
      <c r="T2593" s="113" t="s">
        <v>337</v>
      </c>
      <c r="U2593" s="199"/>
      <c r="V2593" s="112" t="str">
        <f t="shared" si="265"/>
        <v>１～４以外</v>
      </c>
      <c r="W2593" s="628"/>
      <c r="X2593" s="112"/>
      <c r="Y2593" s="199"/>
      <c r="Z2593" s="636"/>
      <c r="AA2593" s="200"/>
      <c r="AB2593" s="114" t="e">
        <f t="shared" si="266"/>
        <v>#N/A</v>
      </c>
      <c r="AC2593" s="115" t="str">
        <f t="shared" si="267"/>
        <v/>
      </c>
      <c r="AD2593" s="145" t="str">
        <f t="shared" si="261"/>
        <v/>
      </c>
      <c r="BD2593" s="36">
        <v>2573</v>
      </c>
      <c r="BE2593" s="223"/>
      <c r="BF2593" s="231"/>
      <c r="BG2593" s="231"/>
      <c r="BH2593" s="231"/>
      <c r="BI2593" s="231"/>
      <c r="BJ2593" s="223"/>
      <c r="BK2593" s="224"/>
      <c r="BL2593" s="223"/>
      <c r="BM2593" s="224"/>
      <c r="BN2593" s="225"/>
      <c r="BO2593" s="226"/>
      <c r="BP2593" s="224"/>
      <c r="BQ2593" s="224"/>
      <c r="BR2593" s="226"/>
      <c r="BS2593" s="225"/>
    </row>
    <row r="2594" spans="8:71" ht="15" customHeight="1" x14ac:dyDescent="0.15">
      <c r="H2594" s="111">
        <f t="shared" si="268"/>
        <v>0</v>
      </c>
      <c r="I2594" s="110">
        <v>2574</v>
      </c>
      <c r="J2594" s="199"/>
      <c r="K2594" s="199"/>
      <c r="L2594" s="112" t="e">
        <f t="shared" si="262"/>
        <v>#N/A</v>
      </c>
      <c r="M2594" s="199"/>
      <c r="N2594" s="199"/>
      <c r="O2594" s="124" t="str">
        <f t="shared" si="263"/>
        <v/>
      </c>
      <c r="P2594" s="124" t="str">
        <f t="shared" si="264"/>
        <v/>
      </c>
      <c r="Q2594" s="199"/>
      <c r="R2594" s="113" t="s">
        <v>341</v>
      </c>
      <c r="S2594" s="199"/>
      <c r="T2594" s="113" t="s">
        <v>337</v>
      </c>
      <c r="U2594" s="199"/>
      <c r="V2594" s="112" t="str">
        <f t="shared" si="265"/>
        <v>１～４以外</v>
      </c>
      <c r="W2594" s="628"/>
      <c r="X2594" s="112"/>
      <c r="Y2594" s="199"/>
      <c r="Z2594" s="636"/>
      <c r="AA2594" s="200"/>
      <c r="AB2594" s="114" t="e">
        <f t="shared" si="266"/>
        <v>#N/A</v>
      </c>
      <c r="AC2594" s="115" t="str">
        <f t="shared" si="267"/>
        <v/>
      </c>
      <c r="AD2594" s="145" t="str">
        <f t="shared" si="261"/>
        <v/>
      </c>
      <c r="BD2594" s="36">
        <v>2574</v>
      </c>
      <c r="BE2594" s="223"/>
      <c r="BF2594" s="231"/>
      <c r="BG2594" s="231"/>
      <c r="BH2594" s="231"/>
      <c r="BI2594" s="231"/>
      <c r="BJ2594" s="223"/>
      <c r="BK2594" s="224"/>
      <c r="BL2594" s="223"/>
      <c r="BM2594" s="224"/>
      <c r="BN2594" s="225"/>
      <c r="BO2594" s="226"/>
      <c r="BP2594" s="224"/>
      <c r="BQ2594" s="224"/>
      <c r="BR2594" s="226"/>
      <c r="BS2594" s="225"/>
    </row>
    <row r="2595" spans="8:71" ht="15" customHeight="1" x14ac:dyDescent="0.15">
      <c r="H2595" s="111">
        <f t="shared" si="268"/>
        <v>0</v>
      </c>
      <c r="I2595" s="110">
        <v>2575</v>
      </c>
      <c r="J2595" s="199"/>
      <c r="K2595" s="199"/>
      <c r="L2595" s="112" t="e">
        <f t="shared" si="262"/>
        <v>#N/A</v>
      </c>
      <c r="M2595" s="199"/>
      <c r="N2595" s="199"/>
      <c r="O2595" s="124" t="str">
        <f t="shared" si="263"/>
        <v/>
      </c>
      <c r="P2595" s="124" t="str">
        <f t="shared" si="264"/>
        <v/>
      </c>
      <c r="Q2595" s="199"/>
      <c r="R2595" s="113" t="s">
        <v>341</v>
      </c>
      <c r="S2595" s="199"/>
      <c r="T2595" s="113" t="s">
        <v>337</v>
      </c>
      <c r="U2595" s="199"/>
      <c r="V2595" s="112" t="str">
        <f t="shared" si="265"/>
        <v>１～４以外</v>
      </c>
      <c r="W2595" s="628"/>
      <c r="X2595" s="112"/>
      <c r="Y2595" s="199"/>
      <c r="Z2595" s="636"/>
      <c r="AA2595" s="200"/>
      <c r="AB2595" s="114" t="e">
        <f t="shared" si="266"/>
        <v>#N/A</v>
      </c>
      <c r="AC2595" s="115" t="str">
        <f t="shared" si="267"/>
        <v/>
      </c>
      <c r="AD2595" s="145" t="str">
        <f t="shared" si="261"/>
        <v/>
      </c>
      <c r="BD2595" s="36">
        <v>2575</v>
      </c>
      <c r="BE2595" s="223"/>
      <c r="BF2595" s="231"/>
      <c r="BG2595" s="231"/>
      <c r="BH2595" s="231"/>
      <c r="BI2595" s="231"/>
      <c r="BJ2595" s="223"/>
      <c r="BK2595" s="224"/>
      <c r="BL2595" s="223"/>
      <c r="BM2595" s="224"/>
      <c r="BN2595" s="225"/>
      <c r="BO2595" s="226"/>
      <c r="BP2595" s="224"/>
      <c r="BQ2595" s="224"/>
      <c r="BR2595" s="226"/>
      <c r="BS2595" s="225"/>
    </row>
    <row r="2596" spans="8:71" ht="15" customHeight="1" x14ac:dyDescent="0.15">
      <c r="H2596" s="111">
        <f t="shared" si="268"/>
        <v>0</v>
      </c>
      <c r="I2596" s="110">
        <v>2576</v>
      </c>
      <c r="J2596" s="199"/>
      <c r="K2596" s="199"/>
      <c r="L2596" s="112" t="e">
        <f t="shared" si="262"/>
        <v>#N/A</v>
      </c>
      <c r="M2596" s="199"/>
      <c r="N2596" s="199"/>
      <c r="O2596" s="124" t="str">
        <f t="shared" si="263"/>
        <v/>
      </c>
      <c r="P2596" s="124" t="str">
        <f t="shared" si="264"/>
        <v/>
      </c>
      <c r="Q2596" s="199"/>
      <c r="R2596" s="113" t="s">
        <v>341</v>
      </c>
      <c r="S2596" s="199"/>
      <c r="T2596" s="113" t="s">
        <v>337</v>
      </c>
      <c r="U2596" s="199"/>
      <c r="V2596" s="112" t="str">
        <f t="shared" si="265"/>
        <v>１～４以外</v>
      </c>
      <c r="W2596" s="628"/>
      <c r="X2596" s="112"/>
      <c r="Y2596" s="199"/>
      <c r="Z2596" s="636"/>
      <c r="AA2596" s="200"/>
      <c r="AB2596" s="114" t="e">
        <f t="shared" si="266"/>
        <v>#N/A</v>
      </c>
      <c r="AC2596" s="115" t="str">
        <f t="shared" si="267"/>
        <v/>
      </c>
      <c r="AD2596" s="145" t="str">
        <f t="shared" si="261"/>
        <v/>
      </c>
      <c r="BD2596" s="36">
        <v>2576</v>
      </c>
      <c r="BE2596" s="223"/>
      <c r="BF2596" s="231"/>
      <c r="BG2596" s="231"/>
      <c r="BH2596" s="231"/>
      <c r="BI2596" s="231"/>
      <c r="BJ2596" s="223"/>
      <c r="BK2596" s="224"/>
      <c r="BL2596" s="223"/>
      <c r="BM2596" s="224"/>
      <c r="BN2596" s="225"/>
      <c r="BO2596" s="226"/>
      <c r="BP2596" s="224"/>
      <c r="BQ2596" s="224"/>
      <c r="BR2596" s="226"/>
      <c r="BS2596" s="225"/>
    </row>
    <row r="2597" spans="8:71" ht="15" customHeight="1" x14ac:dyDescent="0.15">
      <c r="H2597" s="111">
        <f t="shared" si="268"/>
        <v>0</v>
      </c>
      <c r="I2597" s="110">
        <v>2577</v>
      </c>
      <c r="J2597" s="199"/>
      <c r="K2597" s="199"/>
      <c r="L2597" s="112" t="e">
        <f t="shared" si="262"/>
        <v>#N/A</v>
      </c>
      <c r="M2597" s="199"/>
      <c r="N2597" s="199"/>
      <c r="O2597" s="124" t="str">
        <f t="shared" si="263"/>
        <v/>
      </c>
      <c r="P2597" s="124" t="str">
        <f t="shared" si="264"/>
        <v/>
      </c>
      <c r="Q2597" s="199"/>
      <c r="R2597" s="113" t="s">
        <v>341</v>
      </c>
      <c r="S2597" s="199"/>
      <c r="T2597" s="113" t="s">
        <v>337</v>
      </c>
      <c r="U2597" s="199"/>
      <c r="V2597" s="112" t="str">
        <f t="shared" si="265"/>
        <v>１～４以外</v>
      </c>
      <c r="W2597" s="628"/>
      <c r="X2597" s="112"/>
      <c r="Y2597" s="199"/>
      <c r="Z2597" s="636"/>
      <c r="AA2597" s="200"/>
      <c r="AB2597" s="114" t="e">
        <f t="shared" si="266"/>
        <v>#N/A</v>
      </c>
      <c r="AC2597" s="115" t="str">
        <f t="shared" si="267"/>
        <v/>
      </c>
      <c r="AD2597" s="145" t="str">
        <f t="shared" si="261"/>
        <v/>
      </c>
      <c r="BD2597" s="36">
        <v>2577</v>
      </c>
      <c r="BE2597" s="223"/>
      <c r="BF2597" s="231"/>
      <c r="BG2597" s="231"/>
      <c r="BH2597" s="231"/>
      <c r="BI2597" s="231"/>
      <c r="BJ2597" s="223"/>
      <c r="BK2597" s="224"/>
      <c r="BL2597" s="223"/>
      <c r="BM2597" s="224"/>
      <c r="BN2597" s="225"/>
      <c r="BO2597" s="226"/>
      <c r="BP2597" s="224"/>
      <c r="BQ2597" s="224"/>
      <c r="BR2597" s="226"/>
      <c r="BS2597" s="225"/>
    </row>
    <row r="2598" spans="8:71" ht="15" customHeight="1" x14ac:dyDescent="0.15">
      <c r="H2598" s="111">
        <f t="shared" si="268"/>
        <v>0</v>
      </c>
      <c r="I2598" s="110">
        <v>2578</v>
      </c>
      <c r="J2598" s="199"/>
      <c r="K2598" s="199"/>
      <c r="L2598" s="112" t="e">
        <f t="shared" si="262"/>
        <v>#N/A</v>
      </c>
      <c r="M2598" s="199"/>
      <c r="N2598" s="199"/>
      <c r="O2598" s="124" t="str">
        <f t="shared" si="263"/>
        <v/>
      </c>
      <c r="P2598" s="124" t="str">
        <f t="shared" si="264"/>
        <v/>
      </c>
      <c r="Q2598" s="199"/>
      <c r="R2598" s="113" t="s">
        <v>341</v>
      </c>
      <c r="S2598" s="199"/>
      <c r="T2598" s="113" t="s">
        <v>337</v>
      </c>
      <c r="U2598" s="199"/>
      <c r="V2598" s="112" t="str">
        <f t="shared" si="265"/>
        <v>１～４以外</v>
      </c>
      <c r="W2598" s="628"/>
      <c r="X2598" s="112"/>
      <c r="Y2598" s="199"/>
      <c r="Z2598" s="636"/>
      <c r="AA2598" s="200"/>
      <c r="AB2598" s="114" t="e">
        <f t="shared" si="266"/>
        <v>#N/A</v>
      </c>
      <c r="AC2598" s="115" t="str">
        <f t="shared" si="267"/>
        <v/>
      </c>
      <c r="AD2598" s="145" t="str">
        <f t="shared" si="261"/>
        <v/>
      </c>
      <c r="BD2598" s="36">
        <v>2578</v>
      </c>
      <c r="BE2598" s="223"/>
      <c r="BF2598" s="231"/>
      <c r="BG2598" s="231"/>
      <c r="BH2598" s="231"/>
      <c r="BI2598" s="231"/>
      <c r="BJ2598" s="223"/>
      <c r="BK2598" s="224"/>
      <c r="BL2598" s="223"/>
      <c r="BM2598" s="224"/>
      <c r="BN2598" s="225"/>
      <c r="BO2598" s="226"/>
      <c r="BP2598" s="224"/>
      <c r="BQ2598" s="224"/>
      <c r="BR2598" s="226"/>
      <c r="BS2598" s="225"/>
    </row>
    <row r="2599" spans="8:71" ht="15" customHeight="1" x14ac:dyDescent="0.15">
      <c r="H2599" s="111">
        <f t="shared" si="268"/>
        <v>0</v>
      </c>
      <c r="I2599" s="110">
        <v>2579</v>
      </c>
      <c r="J2599" s="199"/>
      <c r="K2599" s="199"/>
      <c r="L2599" s="112" t="e">
        <f t="shared" si="262"/>
        <v>#N/A</v>
      </c>
      <c r="M2599" s="199"/>
      <c r="N2599" s="199"/>
      <c r="O2599" s="124" t="str">
        <f t="shared" si="263"/>
        <v/>
      </c>
      <c r="P2599" s="124" t="str">
        <f t="shared" si="264"/>
        <v/>
      </c>
      <c r="Q2599" s="199"/>
      <c r="R2599" s="113" t="s">
        <v>341</v>
      </c>
      <c r="S2599" s="199"/>
      <c r="T2599" s="113" t="s">
        <v>337</v>
      </c>
      <c r="U2599" s="199"/>
      <c r="V2599" s="112" t="str">
        <f t="shared" si="265"/>
        <v>１～４以外</v>
      </c>
      <c r="W2599" s="628"/>
      <c r="X2599" s="112"/>
      <c r="Y2599" s="199"/>
      <c r="Z2599" s="636"/>
      <c r="AA2599" s="200"/>
      <c r="AB2599" s="114" t="e">
        <f t="shared" si="266"/>
        <v>#N/A</v>
      </c>
      <c r="AC2599" s="115" t="str">
        <f t="shared" si="267"/>
        <v/>
      </c>
      <c r="AD2599" s="145" t="str">
        <f t="shared" si="261"/>
        <v/>
      </c>
      <c r="BD2599" s="36">
        <v>2579</v>
      </c>
      <c r="BE2599" s="223"/>
      <c r="BF2599" s="231"/>
      <c r="BG2599" s="231"/>
      <c r="BH2599" s="231"/>
      <c r="BI2599" s="231"/>
      <c r="BJ2599" s="223"/>
      <c r="BK2599" s="224"/>
      <c r="BL2599" s="223"/>
      <c r="BM2599" s="224"/>
      <c r="BN2599" s="225"/>
      <c r="BO2599" s="226"/>
      <c r="BP2599" s="224"/>
      <c r="BQ2599" s="224"/>
      <c r="BR2599" s="226"/>
      <c r="BS2599" s="225"/>
    </row>
    <row r="2600" spans="8:71" ht="15" customHeight="1" x14ac:dyDescent="0.15">
      <c r="H2600" s="111">
        <f t="shared" si="268"/>
        <v>0</v>
      </c>
      <c r="I2600" s="110">
        <v>2580</v>
      </c>
      <c r="J2600" s="199"/>
      <c r="K2600" s="199"/>
      <c r="L2600" s="112" t="e">
        <f t="shared" si="262"/>
        <v>#N/A</v>
      </c>
      <c r="M2600" s="199"/>
      <c r="N2600" s="199"/>
      <c r="O2600" s="124" t="str">
        <f t="shared" si="263"/>
        <v/>
      </c>
      <c r="P2600" s="124" t="str">
        <f t="shared" si="264"/>
        <v/>
      </c>
      <c r="Q2600" s="199"/>
      <c r="R2600" s="113" t="s">
        <v>341</v>
      </c>
      <c r="S2600" s="199"/>
      <c r="T2600" s="113" t="s">
        <v>337</v>
      </c>
      <c r="U2600" s="199"/>
      <c r="V2600" s="112" t="str">
        <f t="shared" si="265"/>
        <v>１～４以外</v>
      </c>
      <c r="W2600" s="628"/>
      <c r="X2600" s="112"/>
      <c r="Y2600" s="199"/>
      <c r="Z2600" s="636"/>
      <c r="AA2600" s="200"/>
      <c r="AB2600" s="114" t="e">
        <f t="shared" si="266"/>
        <v>#N/A</v>
      </c>
      <c r="AC2600" s="115" t="str">
        <f t="shared" si="267"/>
        <v/>
      </c>
      <c r="AD2600" s="145" t="str">
        <f t="shared" si="261"/>
        <v/>
      </c>
      <c r="BD2600" s="36">
        <v>2580</v>
      </c>
      <c r="BE2600" s="223"/>
      <c r="BF2600" s="231"/>
      <c r="BG2600" s="231"/>
      <c r="BH2600" s="231"/>
      <c r="BI2600" s="231"/>
      <c r="BJ2600" s="223"/>
      <c r="BK2600" s="224"/>
      <c r="BL2600" s="223"/>
      <c r="BM2600" s="224"/>
      <c r="BN2600" s="225"/>
      <c r="BO2600" s="226"/>
      <c r="BP2600" s="224"/>
      <c r="BQ2600" s="224"/>
      <c r="BR2600" s="226"/>
      <c r="BS2600" s="225"/>
    </row>
    <row r="2601" spans="8:71" ht="15" customHeight="1" x14ac:dyDescent="0.15">
      <c r="H2601" s="111">
        <f t="shared" si="268"/>
        <v>0</v>
      </c>
      <c r="I2601" s="110">
        <v>2581</v>
      </c>
      <c r="J2601" s="199"/>
      <c r="K2601" s="199"/>
      <c r="L2601" s="112" t="e">
        <f t="shared" si="262"/>
        <v>#N/A</v>
      </c>
      <c r="M2601" s="199"/>
      <c r="N2601" s="199"/>
      <c r="O2601" s="124" t="str">
        <f t="shared" si="263"/>
        <v/>
      </c>
      <c r="P2601" s="124" t="str">
        <f t="shared" si="264"/>
        <v/>
      </c>
      <c r="Q2601" s="199"/>
      <c r="R2601" s="113" t="s">
        <v>341</v>
      </c>
      <c r="S2601" s="199"/>
      <c r="T2601" s="113" t="s">
        <v>337</v>
      </c>
      <c r="U2601" s="199"/>
      <c r="V2601" s="112" t="str">
        <f t="shared" si="265"/>
        <v>１～４以外</v>
      </c>
      <c r="W2601" s="628"/>
      <c r="X2601" s="112"/>
      <c r="Y2601" s="199"/>
      <c r="Z2601" s="636"/>
      <c r="AA2601" s="200"/>
      <c r="AB2601" s="114" t="e">
        <f t="shared" si="266"/>
        <v>#N/A</v>
      </c>
      <c r="AC2601" s="115" t="str">
        <f t="shared" si="267"/>
        <v/>
      </c>
      <c r="AD2601" s="145" t="str">
        <f t="shared" si="261"/>
        <v/>
      </c>
      <c r="BD2601" s="36">
        <v>2581</v>
      </c>
      <c r="BE2601" s="223"/>
      <c r="BF2601" s="231"/>
      <c r="BG2601" s="231"/>
      <c r="BH2601" s="231"/>
      <c r="BI2601" s="231"/>
      <c r="BJ2601" s="223"/>
      <c r="BK2601" s="224"/>
      <c r="BL2601" s="223"/>
      <c r="BM2601" s="224"/>
      <c r="BN2601" s="225"/>
      <c r="BO2601" s="226"/>
      <c r="BP2601" s="224"/>
      <c r="BQ2601" s="224"/>
      <c r="BR2601" s="226"/>
      <c r="BS2601" s="225"/>
    </row>
    <row r="2602" spans="8:71" ht="15" customHeight="1" x14ac:dyDescent="0.15">
      <c r="H2602" s="111">
        <f t="shared" si="268"/>
        <v>0</v>
      </c>
      <c r="I2602" s="110">
        <v>2582</v>
      </c>
      <c r="J2602" s="199"/>
      <c r="K2602" s="199"/>
      <c r="L2602" s="112" t="e">
        <f t="shared" si="262"/>
        <v>#N/A</v>
      </c>
      <c r="M2602" s="199"/>
      <c r="N2602" s="199"/>
      <c r="O2602" s="124" t="str">
        <f t="shared" si="263"/>
        <v/>
      </c>
      <c r="P2602" s="124" t="str">
        <f t="shared" si="264"/>
        <v/>
      </c>
      <c r="Q2602" s="199"/>
      <c r="R2602" s="113" t="s">
        <v>341</v>
      </c>
      <c r="S2602" s="199"/>
      <c r="T2602" s="113" t="s">
        <v>337</v>
      </c>
      <c r="U2602" s="199"/>
      <c r="V2602" s="112" t="str">
        <f t="shared" si="265"/>
        <v>１～４以外</v>
      </c>
      <c r="W2602" s="628"/>
      <c r="X2602" s="112"/>
      <c r="Y2602" s="199"/>
      <c r="Z2602" s="636"/>
      <c r="AA2602" s="200"/>
      <c r="AB2602" s="114" t="e">
        <f t="shared" si="266"/>
        <v>#N/A</v>
      </c>
      <c r="AC2602" s="115" t="str">
        <f t="shared" si="267"/>
        <v/>
      </c>
      <c r="AD2602" s="145" t="str">
        <f t="shared" si="261"/>
        <v/>
      </c>
      <c r="BD2602" s="36">
        <v>2582</v>
      </c>
      <c r="BE2602" s="223"/>
      <c r="BF2602" s="231"/>
      <c r="BG2602" s="231"/>
      <c r="BH2602" s="231"/>
      <c r="BI2602" s="231"/>
      <c r="BJ2602" s="223"/>
      <c r="BK2602" s="224"/>
      <c r="BL2602" s="223"/>
      <c r="BM2602" s="224"/>
      <c r="BN2602" s="225"/>
      <c r="BO2602" s="226"/>
      <c r="BP2602" s="224"/>
      <c r="BQ2602" s="224"/>
      <c r="BR2602" s="226"/>
      <c r="BS2602" s="225"/>
    </row>
    <row r="2603" spans="8:71" ht="15" customHeight="1" x14ac:dyDescent="0.15">
      <c r="H2603" s="111">
        <f t="shared" si="268"/>
        <v>0</v>
      </c>
      <c r="I2603" s="110">
        <v>2583</v>
      </c>
      <c r="J2603" s="199"/>
      <c r="K2603" s="199"/>
      <c r="L2603" s="112" t="e">
        <f t="shared" si="262"/>
        <v>#N/A</v>
      </c>
      <c r="M2603" s="199"/>
      <c r="N2603" s="199"/>
      <c r="O2603" s="124" t="str">
        <f t="shared" si="263"/>
        <v/>
      </c>
      <c r="P2603" s="124" t="str">
        <f t="shared" si="264"/>
        <v/>
      </c>
      <c r="Q2603" s="199"/>
      <c r="R2603" s="113" t="s">
        <v>341</v>
      </c>
      <c r="S2603" s="199"/>
      <c r="T2603" s="113" t="s">
        <v>337</v>
      </c>
      <c r="U2603" s="199"/>
      <c r="V2603" s="112" t="str">
        <f t="shared" si="265"/>
        <v>１～４以外</v>
      </c>
      <c r="W2603" s="628"/>
      <c r="X2603" s="112"/>
      <c r="Y2603" s="199"/>
      <c r="Z2603" s="636"/>
      <c r="AA2603" s="200"/>
      <c r="AB2603" s="114" t="e">
        <f t="shared" si="266"/>
        <v>#N/A</v>
      </c>
      <c r="AC2603" s="115" t="str">
        <f t="shared" si="267"/>
        <v/>
      </c>
      <c r="AD2603" s="145" t="str">
        <f t="shared" si="261"/>
        <v/>
      </c>
      <c r="BD2603" s="36">
        <v>2583</v>
      </c>
      <c r="BE2603" s="223"/>
      <c r="BF2603" s="231"/>
      <c r="BG2603" s="231"/>
      <c r="BH2603" s="231"/>
      <c r="BI2603" s="231"/>
      <c r="BJ2603" s="223"/>
      <c r="BK2603" s="224"/>
      <c r="BL2603" s="223"/>
      <c r="BM2603" s="224"/>
      <c r="BN2603" s="225"/>
      <c r="BO2603" s="226"/>
      <c r="BP2603" s="224"/>
      <c r="BQ2603" s="224"/>
      <c r="BR2603" s="226"/>
      <c r="BS2603" s="225"/>
    </row>
    <row r="2604" spans="8:71" ht="15" customHeight="1" x14ac:dyDescent="0.15">
      <c r="H2604" s="111">
        <f t="shared" si="268"/>
        <v>0</v>
      </c>
      <c r="I2604" s="110">
        <v>2584</v>
      </c>
      <c r="J2604" s="199"/>
      <c r="K2604" s="199"/>
      <c r="L2604" s="112" t="e">
        <f t="shared" si="262"/>
        <v>#N/A</v>
      </c>
      <c r="M2604" s="199"/>
      <c r="N2604" s="199"/>
      <c r="O2604" s="124" t="str">
        <f t="shared" si="263"/>
        <v/>
      </c>
      <c r="P2604" s="124" t="str">
        <f t="shared" si="264"/>
        <v/>
      </c>
      <c r="Q2604" s="199"/>
      <c r="R2604" s="113" t="s">
        <v>341</v>
      </c>
      <c r="S2604" s="199"/>
      <c r="T2604" s="113" t="s">
        <v>337</v>
      </c>
      <c r="U2604" s="199"/>
      <c r="V2604" s="112" t="str">
        <f t="shared" si="265"/>
        <v>１～４以外</v>
      </c>
      <c r="W2604" s="628"/>
      <c r="X2604" s="112"/>
      <c r="Y2604" s="199"/>
      <c r="Z2604" s="636"/>
      <c r="AA2604" s="200"/>
      <c r="AB2604" s="114" t="e">
        <f t="shared" si="266"/>
        <v>#N/A</v>
      </c>
      <c r="AC2604" s="115" t="str">
        <f t="shared" si="267"/>
        <v/>
      </c>
      <c r="AD2604" s="145" t="str">
        <f t="shared" si="261"/>
        <v/>
      </c>
      <c r="BD2604" s="36">
        <v>2584</v>
      </c>
      <c r="BE2604" s="223"/>
      <c r="BF2604" s="231"/>
      <c r="BG2604" s="231"/>
      <c r="BH2604" s="231"/>
      <c r="BI2604" s="231"/>
      <c r="BJ2604" s="223"/>
      <c r="BK2604" s="224"/>
      <c r="BL2604" s="223"/>
      <c r="BM2604" s="224"/>
      <c r="BN2604" s="225"/>
      <c r="BO2604" s="226"/>
      <c r="BP2604" s="224"/>
      <c r="BQ2604" s="224"/>
      <c r="BR2604" s="226"/>
      <c r="BS2604" s="225"/>
    </row>
    <row r="2605" spans="8:71" ht="15" customHeight="1" x14ac:dyDescent="0.15">
      <c r="H2605" s="111">
        <f t="shared" si="268"/>
        <v>0</v>
      </c>
      <c r="I2605" s="110">
        <v>2585</v>
      </c>
      <c r="J2605" s="199"/>
      <c r="K2605" s="199"/>
      <c r="L2605" s="112" t="e">
        <f t="shared" si="262"/>
        <v>#N/A</v>
      </c>
      <c r="M2605" s="199"/>
      <c r="N2605" s="199"/>
      <c r="O2605" s="124" t="str">
        <f t="shared" si="263"/>
        <v/>
      </c>
      <c r="P2605" s="124" t="str">
        <f t="shared" si="264"/>
        <v/>
      </c>
      <c r="Q2605" s="199"/>
      <c r="R2605" s="113" t="s">
        <v>341</v>
      </c>
      <c r="S2605" s="199"/>
      <c r="T2605" s="113" t="s">
        <v>337</v>
      </c>
      <c r="U2605" s="199"/>
      <c r="V2605" s="112" t="str">
        <f t="shared" si="265"/>
        <v>１～４以外</v>
      </c>
      <c r="W2605" s="628"/>
      <c r="X2605" s="112"/>
      <c r="Y2605" s="199"/>
      <c r="Z2605" s="636"/>
      <c r="AA2605" s="200"/>
      <c r="AB2605" s="114" t="e">
        <f t="shared" si="266"/>
        <v>#N/A</v>
      </c>
      <c r="AC2605" s="115" t="str">
        <f t="shared" si="267"/>
        <v/>
      </c>
      <c r="AD2605" s="145" t="str">
        <f t="shared" si="261"/>
        <v/>
      </c>
      <c r="BD2605" s="36">
        <v>2585</v>
      </c>
      <c r="BE2605" s="223"/>
      <c r="BF2605" s="231"/>
      <c r="BG2605" s="231"/>
      <c r="BH2605" s="231"/>
      <c r="BI2605" s="231"/>
      <c r="BJ2605" s="223"/>
      <c r="BK2605" s="224"/>
      <c r="BL2605" s="223"/>
      <c r="BM2605" s="224"/>
      <c r="BN2605" s="225"/>
      <c r="BO2605" s="226"/>
      <c r="BP2605" s="224"/>
      <c r="BQ2605" s="224"/>
      <c r="BR2605" s="226"/>
      <c r="BS2605" s="225"/>
    </row>
    <row r="2606" spans="8:71" ht="15" customHeight="1" x14ac:dyDescent="0.15">
      <c r="H2606" s="111">
        <f t="shared" si="268"/>
        <v>0</v>
      </c>
      <c r="I2606" s="110">
        <v>2586</v>
      </c>
      <c r="J2606" s="199"/>
      <c r="K2606" s="199"/>
      <c r="L2606" s="112" t="e">
        <f t="shared" si="262"/>
        <v>#N/A</v>
      </c>
      <c r="M2606" s="199"/>
      <c r="N2606" s="199"/>
      <c r="O2606" s="124" t="str">
        <f t="shared" si="263"/>
        <v/>
      </c>
      <c r="P2606" s="124" t="str">
        <f t="shared" si="264"/>
        <v/>
      </c>
      <c r="Q2606" s="199"/>
      <c r="R2606" s="113" t="s">
        <v>341</v>
      </c>
      <c r="S2606" s="199"/>
      <c r="T2606" s="113" t="s">
        <v>337</v>
      </c>
      <c r="U2606" s="199"/>
      <c r="V2606" s="112" t="str">
        <f t="shared" si="265"/>
        <v>１～４以外</v>
      </c>
      <c r="W2606" s="628"/>
      <c r="X2606" s="112"/>
      <c r="Y2606" s="199"/>
      <c r="Z2606" s="636"/>
      <c r="AA2606" s="200"/>
      <c r="AB2606" s="114" t="e">
        <f t="shared" si="266"/>
        <v>#N/A</v>
      </c>
      <c r="AC2606" s="115" t="str">
        <f t="shared" si="267"/>
        <v/>
      </c>
      <c r="AD2606" s="145" t="str">
        <f t="shared" si="261"/>
        <v/>
      </c>
      <c r="BD2606" s="36">
        <v>2586</v>
      </c>
      <c r="BE2606" s="223"/>
      <c r="BF2606" s="231"/>
      <c r="BG2606" s="231"/>
      <c r="BH2606" s="231"/>
      <c r="BI2606" s="231"/>
      <c r="BJ2606" s="223"/>
      <c r="BK2606" s="224"/>
      <c r="BL2606" s="223"/>
      <c r="BM2606" s="224"/>
      <c r="BN2606" s="225"/>
      <c r="BO2606" s="226"/>
      <c r="BP2606" s="224"/>
      <c r="BQ2606" s="224"/>
      <c r="BR2606" s="226"/>
      <c r="BS2606" s="225"/>
    </row>
    <row r="2607" spans="8:71" ht="15" customHeight="1" x14ac:dyDescent="0.15">
      <c r="H2607" s="111">
        <f t="shared" si="268"/>
        <v>0</v>
      </c>
      <c r="I2607" s="110">
        <v>2587</v>
      </c>
      <c r="J2607" s="199"/>
      <c r="K2607" s="199"/>
      <c r="L2607" s="112" t="e">
        <f t="shared" si="262"/>
        <v>#N/A</v>
      </c>
      <c r="M2607" s="199"/>
      <c r="N2607" s="199"/>
      <c r="O2607" s="124" t="str">
        <f t="shared" si="263"/>
        <v/>
      </c>
      <c r="P2607" s="124" t="str">
        <f t="shared" si="264"/>
        <v/>
      </c>
      <c r="Q2607" s="199"/>
      <c r="R2607" s="113" t="s">
        <v>341</v>
      </c>
      <c r="S2607" s="199"/>
      <c r="T2607" s="113" t="s">
        <v>337</v>
      </c>
      <c r="U2607" s="199"/>
      <c r="V2607" s="112" t="str">
        <f t="shared" si="265"/>
        <v>１～４以外</v>
      </c>
      <c r="W2607" s="628"/>
      <c r="X2607" s="112"/>
      <c r="Y2607" s="199"/>
      <c r="Z2607" s="636"/>
      <c r="AA2607" s="200"/>
      <c r="AB2607" s="114" t="e">
        <f t="shared" si="266"/>
        <v>#N/A</v>
      </c>
      <c r="AC2607" s="115" t="str">
        <f t="shared" si="267"/>
        <v/>
      </c>
      <c r="AD2607" s="145" t="str">
        <f t="shared" si="261"/>
        <v/>
      </c>
      <c r="BD2607" s="36">
        <v>2587</v>
      </c>
      <c r="BE2607" s="223"/>
      <c r="BF2607" s="231"/>
      <c r="BG2607" s="231"/>
      <c r="BH2607" s="231"/>
      <c r="BI2607" s="231"/>
      <c r="BJ2607" s="223"/>
      <c r="BK2607" s="224"/>
      <c r="BL2607" s="223"/>
      <c r="BM2607" s="224"/>
      <c r="BN2607" s="225"/>
      <c r="BO2607" s="226"/>
      <c r="BP2607" s="224"/>
      <c r="BQ2607" s="224"/>
      <c r="BR2607" s="226"/>
      <c r="BS2607" s="225"/>
    </row>
    <row r="2608" spans="8:71" ht="15" customHeight="1" x14ac:dyDescent="0.15">
      <c r="H2608" s="111">
        <f t="shared" si="268"/>
        <v>0</v>
      </c>
      <c r="I2608" s="110">
        <v>2588</v>
      </c>
      <c r="J2608" s="199"/>
      <c r="K2608" s="199"/>
      <c r="L2608" s="112" t="e">
        <f t="shared" si="262"/>
        <v>#N/A</v>
      </c>
      <c r="M2608" s="199"/>
      <c r="N2608" s="199"/>
      <c r="O2608" s="124" t="str">
        <f t="shared" si="263"/>
        <v/>
      </c>
      <c r="P2608" s="124" t="str">
        <f t="shared" si="264"/>
        <v/>
      </c>
      <c r="Q2608" s="199"/>
      <c r="R2608" s="113" t="s">
        <v>341</v>
      </c>
      <c r="S2608" s="199"/>
      <c r="T2608" s="113" t="s">
        <v>337</v>
      </c>
      <c r="U2608" s="199"/>
      <c r="V2608" s="112" t="str">
        <f t="shared" si="265"/>
        <v>１～４以外</v>
      </c>
      <c r="W2608" s="628"/>
      <c r="X2608" s="112"/>
      <c r="Y2608" s="199"/>
      <c r="Z2608" s="636"/>
      <c r="AA2608" s="200"/>
      <c r="AB2608" s="114" t="e">
        <f t="shared" si="266"/>
        <v>#N/A</v>
      </c>
      <c r="AC2608" s="115" t="str">
        <f t="shared" si="267"/>
        <v/>
      </c>
      <c r="AD2608" s="145" t="str">
        <f t="shared" si="261"/>
        <v/>
      </c>
      <c r="BD2608" s="36">
        <v>2588</v>
      </c>
      <c r="BE2608" s="223"/>
      <c r="BF2608" s="231"/>
      <c r="BG2608" s="231"/>
      <c r="BH2608" s="231"/>
      <c r="BI2608" s="231"/>
      <c r="BJ2608" s="223"/>
      <c r="BK2608" s="224"/>
      <c r="BL2608" s="223"/>
      <c r="BM2608" s="224"/>
      <c r="BN2608" s="225"/>
      <c r="BO2608" s="226"/>
      <c r="BP2608" s="224"/>
      <c r="BQ2608" s="224"/>
      <c r="BR2608" s="226"/>
      <c r="BS2608" s="225"/>
    </row>
    <row r="2609" spans="8:71" ht="15" customHeight="1" x14ac:dyDescent="0.15">
      <c r="H2609" s="111">
        <f t="shared" si="268"/>
        <v>0</v>
      </c>
      <c r="I2609" s="110">
        <v>2589</v>
      </c>
      <c r="J2609" s="199"/>
      <c r="K2609" s="199"/>
      <c r="L2609" s="112" t="e">
        <f t="shared" si="262"/>
        <v>#N/A</v>
      </c>
      <c r="M2609" s="199"/>
      <c r="N2609" s="199"/>
      <c r="O2609" s="124" t="str">
        <f t="shared" si="263"/>
        <v/>
      </c>
      <c r="P2609" s="124" t="str">
        <f t="shared" si="264"/>
        <v/>
      </c>
      <c r="Q2609" s="199"/>
      <c r="R2609" s="113" t="s">
        <v>341</v>
      </c>
      <c r="S2609" s="199"/>
      <c r="T2609" s="113" t="s">
        <v>337</v>
      </c>
      <c r="U2609" s="199"/>
      <c r="V2609" s="112" t="str">
        <f t="shared" si="265"/>
        <v>１～４以外</v>
      </c>
      <c r="W2609" s="628"/>
      <c r="X2609" s="112"/>
      <c r="Y2609" s="199"/>
      <c r="Z2609" s="636"/>
      <c r="AA2609" s="200"/>
      <c r="AB2609" s="114" t="e">
        <f t="shared" si="266"/>
        <v>#N/A</v>
      </c>
      <c r="AC2609" s="115" t="str">
        <f t="shared" si="267"/>
        <v/>
      </c>
      <c r="AD2609" s="145" t="str">
        <f t="shared" si="261"/>
        <v/>
      </c>
      <c r="BD2609" s="36">
        <v>2589</v>
      </c>
      <c r="BE2609" s="223"/>
      <c r="BF2609" s="231"/>
      <c r="BG2609" s="231"/>
      <c r="BH2609" s="231"/>
      <c r="BI2609" s="231"/>
      <c r="BJ2609" s="223"/>
      <c r="BK2609" s="224"/>
      <c r="BL2609" s="223"/>
      <c r="BM2609" s="224"/>
      <c r="BN2609" s="225"/>
      <c r="BO2609" s="226"/>
      <c r="BP2609" s="224"/>
      <c r="BQ2609" s="224"/>
      <c r="BR2609" s="226"/>
      <c r="BS2609" s="225"/>
    </row>
    <row r="2610" spans="8:71" ht="15" customHeight="1" x14ac:dyDescent="0.15">
      <c r="H2610" s="111">
        <f t="shared" si="268"/>
        <v>0</v>
      </c>
      <c r="I2610" s="110">
        <v>2590</v>
      </c>
      <c r="J2610" s="199"/>
      <c r="K2610" s="199"/>
      <c r="L2610" s="112" t="e">
        <f>LOOKUP(K2610,$K$7:$K$16,$L$7:$L$16)</f>
        <v>#N/A</v>
      </c>
      <c r="M2610" s="199"/>
      <c r="N2610" s="199"/>
      <c r="O2610" s="124" t="str">
        <f>UPPER(N2610)</f>
        <v/>
      </c>
      <c r="P2610" s="124" t="str">
        <f>DBCS(O2610)</f>
        <v/>
      </c>
      <c r="Q2610" s="199"/>
      <c r="R2610" s="113" t="s">
        <v>341</v>
      </c>
      <c r="S2610" s="199"/>
      <c r="T2610" s="113" t="s">
        <v>337</v>
      </c>
      <c r="U2610" s="199"/>
      <c r="V2610" s="112" t="str">
        <f>LOOKUP(U2610,$U$12:$U$16,$V$12:$V$16)</f>
        <v>１～４以外</v>
      </c>
      <c r="W2610" s="628"/>
      <c r="X2610" s="112"/>
      <c r="Y2610" s="199"/>
      <c r="Z2610" s="636"/>
      <c r="AA2610" s="200"/>
      <c r="AB2610" s="114" t="e">
        <f>LOOKUP(AA2610,$AA$14:$AA$16,$AB$14:$AB$16)</f>
        <v>#N/A</v>
      </c>
      <c r="AC2610" s="115" t="str">
        <f t="shared" si="267"/>
        <v/>
      </c>
      <c r="AD2610" s="145" t="str">
        <f t="shared" si="261"/>
        <v/>
      </c>
      <c r="BD2610" s="36">
        <v>2590</v>
      </c>
      <c r="BE2610" s="223"/>
      <c r="BF2610" s="231"/>
      <c r="BG2610" s="231"/>
      <c r="BH2610" s="231"/>
      <c r="BI2610" s="231"/>
      <c r="BJ2610" s="223"/>
      <c r="BK2610" s="224"/>
      <c r="BL2610" s="223"/>
      <c r="BM2610" s="224"/>
      <c r="BN2610" s="225"/>
      <c r="BO2610" s="226"/>
      <c r="BP2610" s="224"/>
      <c r="BQ2610" s="224"/>
      <c r="BR2610" s="226"/>
      <c r="BS2610" s="225"/>
    </row>
    <row r="2611" spans="8:71" ht="15" customHeight="1" x14ac:dyDescent="0.15">
      <c r="H2611" s="111">
        <f t="shared" si="268"/>
        <v>0</v>
      </c>
      <c r="I2611" s="110">
        <v>2591</v>
      </c>
      <c r="J2611" s="199"/>
      <c r="K2611" s="199"/>
      <c r="L2611" s="112" t="e">
        <f>LOOKUP(K2611,$K$7:$K$16,$L$7:$L$16)</f>
        <v>#N/A</v>
      </c>
      <c r="M2611" s="199"/>
      <c r="N2611" s="199"/>
      <c r="O2611" s="124" t="str">
        <f>UPPER(N2611)</f>
        <v/>
      </c>
      <c r="P2611" s="124" t="str">
        <f>DBCS(O2611)</f>
        <v/>
      </c>
      <c r="Q2611" s="199"/>
      <c r="R2611" s="113" t="s">
        <v>341</v>
      </c>
      <c r="S2611" s="199"/>
      <c r="T2611" s="113" t="s">
        <v>337</v>
      </c>
      <c r="U2611" s="199"/>
      <c r="V2611" s="112" t="str">
        <f>LOOKUP(U2611,$U$12:$U$16,$V$12:$V$16)</f>
        <v>１～４以外</v>
      </c>
      <c r="W2611" s="628"/>
      <c r="X2611" s="112"/>
      <c r="Y2611" s="199"/>
      <c r="Z2611" s="636"/>
      <c r="AA2611" s="200"/>
      <c r="AB2611" s="114" t="e">
        <f>LOOKUP(AA2611,$AA$14:$AA$16,$AB$14:$AB$16)</f>
        <v>#N/A</v>
      </c>
      <c r="AC2611" s="115" t="str">
        <f t="shared" si="267"/>
        <v/>
      </c>
      <c r="AD2611" s="145" t="str">
        <f>DBCS(AC2611)</f>
        <v/>
      </c>
      <c r="BD2611" s="36">
        <v>2591</v>
      </c>
      <c r="BE2611" s="223"/>
      <c r="BF2611" s="231"/>
      <c r="BG2611" s="231"/>
      <c r="BH2611" s="231"/>
      <c r="BI2611" s="231"/>
      <c r="BJ2611" s="223"/>
      <c r="BK2611" s="224"/>
      <c r="BL2611" s="223"/>
      <c r="BM2611" s="224"/>
      <c r="BN2611" s="225"/>
      <c r="BO2611" s="226"/>
      <c r="BP2611" s="224"/>
      <c r="BQ2611" s="224"/>
      <c r="BR2611" s="226"/>
      <c r="BS2611" s="225"/>
    </row>
    <row r="2612" spans="8:71" ht="15" customHeight="1" x14ac:dyDescent="0.15">
      <c r="H2612" s="111">
        <f t="shared" si="268"/>
        <v>0</v>
      </c>
      <c r="I2612" s="110">
        <v>2592</v>
      </c>
      <c r="J2612" s="199"/>
      <c r="K2612" s="199"/>
      <c r="L2612" s="112" t="e">
        <f>LOOKUP(K2612,$K$7:$K$16,$L$7:$L$16)</f>
        <v>#N/A</v>
      </c>
      <c r="M2612" s="199"/>
      <c r="N2612" s="199"/>
      <c r="O2612" s="124" t="str">
        <f>UPPER(N2612)</f>
        <v/>
      </c>
      <c r="P2612" s="124" t="str">
        <f>DBCS(O2612)</f>
        <v/>
      </c>
      <c r="Q2612" s="199"/>
      <c r="R2612" s="113" t="s">
        <v>341</v>
      </c>
      <c r="S2612" s="199"/>
      <c r="T2612" s="113" t="s">
        <v>337</v>
      </c>
      <c r="U2612" s="199"/>
      <c r="V2612" s="112" t="str">
        <f>LOOKUP(U2612,$U$12:$U$16,$V$12:$V$16)</f>
        <v>１～４以外</v>
      </c>
      <c r="W2612" s="628"/>
      <c r="X2612" s="112"/>
      <c r="Y2612" s="199"/>
      <c r="Z2612" s="636"/>
      <c r="AA2612" s="200"/>
      <c r="AB2612" s="114" t="e">
        <f>LOOKUP(AA2612,$AA$14:$AA$16,$AB$14:$AB$16)</f>
        <v>#N/A</v>
      </c>
      <c r="AC2612" s="115" t="str">
        <f t="shared" si="267"/>
        <v/>
      </c>
      <c r="AD2612" s="145" t="str">
        <f>DBCS(AC2612)</f>
        <v/>
      </c>
      <c r="BD2612" s="36">
        <v>2592</v>
      </c>
      <c r="BE2612" s="223"/>
      <c r="BF2612" s="231"/>
      <c r="BG2612" s="231"/>
      <c r="BH2612" s="231"/>
      <c r="BI2612" s="231"/>
      <c r="BJ2612" s="223"/>
      <c r="BK2612" s="224"/>
      <c r="BL2612" s="223"/>
      <c r="BM2612" s="224"/>
      <c r="BN2612" s="225"/>
      <c r="BO2612" s="226"/>
      <c r="BP2612" s="224"/>
      <c r="BQ2612" s="224"/>
      <c r="BR2612" s="226"/>
      <c r="BS2612" s="225"/>
    </row>
    <row r="2613" spans="8:71" ht="15" customHeight="1" x14ac:dyDescent="0.15">
      <c r="H2613" s="111">
        <f t="shared" si="268"/>
        <v>0</v>
      </c>
      <c r="I2613" s="110">
        <v>2593</v>
      </c>
      <c r="J2613" s="199"/>
      <c r="K2613" s="199"/>
      <c r="L2613" s="112" t="e">
        <f>LOOKUP(K2613,$K$7:$K$16,$L$7:$L$16)</f>
        <v>#N/A</v>
      </c>
      <c r="M2613" s="199"/>
      <c r="N2613" s="199"/>
      <c r="O2613" s="124" t="str">
        <f>UPPER(N2613)</f>
        <v/>
      </c>
      <c r="P2613" s="124" t="str">
        <f>DBCS(O2613)</f>
        <v/>
      </c>
      <c r="Q2613" s="199"/>
      <c r="R2613" s="113" t="s">
        <v>341</v>
      </c>
      <c r="S2613" s="199"/>
      <c r="T2613" s="113" t="s">
        <v>337</v>
      </c>
      <c r="U2613" s="199"/>
      <c r="V2613" s="112" t="str">
        <f>LOOKUP(U2613,$U$12:$U$16,$V$12:$V$16)</f>
        <v>１～４以外</v>
      </c>
      <c r="W2613" s="628"/>
      <c r="X2613" s="112"/>
      <c r="Y2613" s="199"/>
      <c r="Z2613" s="636"/>
      <c r="AA2613" s="200"/>
      <c r="AB2613" s="114" t="e">
        <f>LOOKUP(AA2613,$AA$14:$AA$16,$AB$14:$AB$16)</f>
        <v>#N/A</v>
      </c>
      <c r="AC2613" s="115" t="str">
        <f t="shared" si="267"/>
        <v/>
      </c>
      <c r="AD2613" s="145" t="str">
        <f>DBCS(AC2613)</f>
        <v/>
      </c>
      <c r="BD2613" s="36">
        <v>2593</v>
      </c>
      <c r="BE2613" s="223"/>
      <c r="BF2613" s="231"/>
      <c r="BG2613" s="231"/>
      <c r="BH2613" s="231"/>
      <c r="BI2613" s="231"/>
      <c r="BJ2613" s="223"/>
      <c r="BK2613" s="224"/>
      <c r="BL2613" s="223"/>
      <c r="BM2613" s="224"/>
      <c r="BN2613" s="225"/>
      <c r="BO2613" s="226"/>
      <c r="BP2613" s="224"/>
      <c r="BQ2613" s="224"/>
      <c r="BR2613" s="226"/>
      <c r="BS2613" s="225"/>
    </row>
    <row r="2614" spans="8:71" ht="15" customHeight="1" x14ac:dyDescent="0.15">
      <c r="H2614" s="111">
        <f t="shared" si="268"/>
        <v>0</v>
      </c>
      <c r="I2614" s="110">
        <v>2594</v>
      </c>
      <c r="J2614" s="199"/>
      <c r="K2614" s="199"/>
      <c r="L2614" s="112" t="e">
        <f t="shared" ref="L2614:L2677" si="269">LOOKUP(K2614,$K$7:$K$16,$L$7:$L$16)</f>
        <v>#N/A</v>
      </c>
      <c r="M2614" s="199"/>
      <c r="N2614" s="199"/>
      <c r="O2614" s="124" t="str">
        <f t="shared" ref="O2614:O2677" si="270">UPPER(N2614)</f>
        <v/>
      </c>
      <c r="P2614" s="124" t="str">
        <f t="shared" ref="P2614:P2677" si="271">DBCS(O2614)</f>
        <v/>
      </c>
      <c r="Q2614" s="199"/>
      <c r="R2614" s="113" t="s">
        <v>341</v>
      </c>
      <c r="S2614" s="199"/>
      <c r="T2614" s="113" t="s">
        <v>337</v>
      </c>
      <c r="U2614" s="199"/>
      <c r="V2614" s="112" t="str">
        <f t="shared" ref="V2614:V2677" si="272">LOOKUP(U2614,$U$12:$U$16,$V$12:$V$16)</f>
        <v>１～４以外</v>
      </c>
      <c r="W2614" s="628"/>
      <c r="X2614" s="112"/>
      <c r="Y2614" s="199"/>
      <c r="Z2614" s="636"/>
      <c r="AA2614" s="200"/>
      <c r="AB2614" s="114" t="e">
        <f t="shared" ref="AB2614:AB2677" si="273">LOOKUP(AA2614,$AA$14:$AA$16,$AB$14:$AB$16)</f>
        <v>#N/A</v>
      </c>
      <c r="AC2614" s="115" t="str">
        <f t="shared" si="267"/>
        <v/>
      </c>
      <c r="AD2614" s="145" t="str">
        <f>DBCS(AC2614)</f>
        <v/>
      </c>
      <c r="BD2614" s="36">
        <v>2594</v>
      </c>
      <c r="BE2614" s="223"/>
      <c r="BF2614" s="231"/>
      <c r="BG2614" s="231"/>
      <c r="BH2614" s="231"/>
      <c r="BI2614" s="231"/>
      <c r="BJ2614" s="223"/>
      <c r="BK2614" s="224"/>
      <c r="BL2614" s="223"/>
      <c r="BM2614" s="224"/>
      <c r="BN2614" s="225"/>
      <c r="BO2614" s="226"/>
      <c r="BP2614" s="224"/>
      <c r="BQ2614" s="224"/>
      <c r="BR2614" s="226"/>
      <c r="BS2614" s="225"/>
    </row>
    <row r="2615" spans="8:71" ht="15" customHeight="1" x14ac:dyDescent="0.15">
      <c r="H2615" s="111">
        <f t="shared" si="268"/>
        <v>0</v>
      </c>
      <c r="I2615" s="110">
        <v>2595</v>
      </c>
      <c r="J2615" s="199"/>
      <c r="K2615" s="199"/>
      <c r="L2615" s="112" t="e">
        <f t="shared" si="269"/>
        <v>#N/A</v>
      </c>
      <c r="M2615" s="199"/>
      <c r="N2615" s="199"/>
      <c r="O2615" s="124" t="str">
        <f t="shared" si="270"/>
        <v/>
      </c>
      <c r="P2615" s="124" t="str">
        <f t="shared" si="271"/>
        <v/>
      </c>
      <c r="Q2615" s="199"/>
      <c r="R2615" s="113" t="s">
        <v>341</v>
      </c>
      <c r="S2615" s="199"/>
      <c r="T2615" s="113" t="s">
        <v>337</v>
      </c>
      <c r="U2615" s="199"/>
      <c r="V2615" s="112" t="str">
        <f t="shared" si="272"/>
        <v>１～４以外</v>
      </c>
      <c r="W2615" s="628"/>
      <c r="X2615" s="112"/>
      <c r="Y2615" s="199"/>
      <c r="Z2615" s="636"/>
      <c r="AA2615" s="200"/>
      <c r="AB2615" s="114" t="e">
        <f t="shared" si="273"/>
        <v>#N/A</v>
      </c>
      <c r="AC2615" s="115" t="str">
        <f t="shared" si="267"/>
        <v/>
      </c>
      <c r="AD2615" s="145" t="str">
        <f t="shared" ref="AD2615:AD2678" si="274">DBCS(AC2615)</f>
        <v/>
      </c>
      <c r="BD2615" s="36">
        <v>2595</v>
      </c>
      <c r="BE2615" s="223"/>
      <c r="BF2615" s="231"/>
      <c r="BG2615" s="231"/>
      <c r="BH2615" s="231"/>
      <c r="BI2615" s="231"/>
      <c r="BJ2615" s="223"/>
      <c r="BK2615" s="224"/>
      <c r="BL2615" s="223"/>
      <c r="BM2615" s="224"/>
      <c r="BN2615" s="225"/>
      <c r="BO2615" s="226"/>
      <c r="BP2615" s="224"/>
      <c r="BQ2615" s="224"/>
      <c r="BR2615" s="226"/>
      <c r="BS2615" s="225"/>
    </row>
    <row r="2616" spans="8:71" ht="15" customHeight="1" x14ac:dyDescent="0.15">
      <c r="H2616" s="111">
        <f t="shared" si="268"/>
        <v>0</v>
      </c>
      <c r="I2616" s="110">
        <v>2596</v>
      </c>
      <c r="J2616" s="199"/>
      <c r="K2616" s="199"/>
      <c r="L2616" s="112" t="e">
        <f t="shared" si="269"/>
        <v>#N/A</v>
      </c>
      <c r="M2616" s="199"/>
      <c r="N2616" s="199"/>
      <c r="O2616" s="124" t="str">
        <f t="shared" si="270"/>
        <v/>
      </c>
      <c r="P2616" s="124" t="str">
        <f t="shared" si="271"/>
        <v/>
      </c>
      <c r="Q2616" s="199"/>
      <c r="R2616" s="113" t="s">
        <v>341</v>
      </c>
      <c r="S2616" s="199"/>
      <c r="T2616" s="113" t="s">
        <v>337</v>
      </c>
      <c r="U2616" s="199"/>
      <c r="V2616" s="112" t="str">
        <f t="shared" si="272"/>
        <v>１～４以外</v>
      </c>
      <c r="W2616" s="628"/>
      <c r="X2616" s="112"/>
      <c r="Y2616" s="199"/>
      <c r="Z2616" s="636"/>
      <c r="AA2616" s="200"/>
      <c r="AB2616" s="114" t="e">
        <f t="shared" si="273"/>
        <v>#N/A</v>
      </c>
      <c r="AC2616" s="115" t="str">
        <f t="shared" si="267"/>
        <v/>
      </c>
      <c r="AD2616" s="145" t="str">
        <f t="shared" si="274"/>
        <v/>
      </c>
      <c r="BD2616" s="36">
        <v>2596</v>
      </c>
      <c r="BE2616" s="223"/>
      <c r="BF2616" s="231"/>
      <c r="BG2616" s="231"/>
      <c r="BH2616" s="231"/>
      <c r="BI2616" s="231"/>
      <c r="BJ2616" s="223"/>
      <c r="BK2616" s="224"/>
      <c r="BL2616" s="223"/>
      <c r="BM2616" s="224"/>
      <c r="BN2616" s="225"/>
      <c r="BO2616" s="226"/>
      <c r="BP2616" s="224"/>
      <c r="BQ2616" s="224"/>
      <c r="BR2616" s="226"/>
      <c r="BS2616" s="225"/>
    </row>
    <row r="2617" spans="8:71" ht="15" customHeight="1" x14ac:dyDescent="0.15">
      <c r="H2617" s="111">
        <f t="shared" si="268"/>
        <v>0</v>
      </c>
      <c r="I2617" s="110">
        <v>2597</v>
      </c>
      <c r="J2617" s="199"/>
      <c r="K2617" s="199"/>
      <c r="L2617" s="112" t="e">
        <f t="shared" si="269"/>
        <v>#N/A</v>
      </c>
      <c r="M2617" s="199"/>
      <c r="N2617" s="199"/>
      <c r="O2617" s="124" t="str">
        <f t="shared" si="270"/>
        <v/>
      </c>
      <c r="P2617" s="124" t="str">
        <f t="shared" si="271"/>
        <v/>
      </c>
      <c r="Q2617" s="199"/>
      <c r="R2617" s="113" t="s">
        <v>341</v>
      </c>
      <c r="S2617" s="199"/>
      <c r="T2617" s="113" t="s">
        <v>337</v>
      </c>
      <c r="U2617" s="199"/>
      <c r="V2617" s="112" t="str">
        <f t="shared" si="272"/>
        <v>１～４以外</v>
      </c>
      <c r="W2617" s="628"/>
      <c r="X2617" s="112"/>
      <c r="Y2617" s="199"/>
      <c r="Z2617" s="636"/>
      <c r="AA2617" s="200"/>
      <c r="AB2617" s="114" t="e">
        <f t="shared" si="273"/>
        <v>#N/A</v>
      </c>
      <c r="AC2617" s="115" t="str">
        <f t="shared" ref="AC2617:AC2680" si="275">UPPER(N2617)</f>
        <v/>
      </c>
      <c r="AD2617" s="145" t="str">
        <f t="shared" si="274"/>
        <v/>
      </c>
      <c r="BD2617" s="36">
        <v>2597</v>
      </c>
      <c r="BE2617" s="223"/>
      <c r="BF2617" s="231"/>
      <c r="BG2617" s="231"/>
      <c r="BH2617" s="231"/>
      <c r="BI2617" s="231"/>
      <c r="BJ2617" s="223"/>
      <c r="BK2617" s="224"/>
      <c r="BL2617" s="223"/>
      <c r="BM2617" s="224"/>
      <c r="BN2617" s="225"/>
      <c r="BO2617" s="226"/>
      <c r="BP2617" s="224"/>
      <c r="BQ2617" s="224"/>
      <c r="BR2617" s="226"/>
      <c r="BS2617" s="225"/>
    </row>
    <row r="2618" spans="8:71" ht="15" customHeight="1" x14ac:dyDescent="0.15">
      <c r="H2618" s="111">
        <f t="shared" si="268"/>
        <v>0</v>
      </c>
      <c r="I2618" s="110">
        <v>2598</v>
      </c>
      <c r="J2618" s="199"/>
      <c r="K2618" s="199"/>
      <c r="L2618" s="112" t="e">
        <f t="shared" si="269"/>
        <v>#N/A</v>
      </c>
      <c r="M2618" s="199"/>
      <c r="N2618" s="199"/>
      <c r="O2618" s="124" t="str">
        <f t="shared" si="270"/>
        <v/>
      </c>
      <c r="P2618" s="124" t="str">
        <f t="shared" si="271"/>
        <v/>
      </c>
      <c r="Q2618" s="199"/>
      <c r="R2618" s="113" t="s">
        <v>341</v>
      </c>
      <c r="S2618" s="199"/>
      <c r="T2618" s="113" t="s">
        <v>337</v>
      </c>
      <c r="U2618" s="199"/>
      <c r="V2618" s="112" t="str">
        <f t="shared" si="272"/>
        <v>１～４以外</v>
      </c>
      <c r="W2618" s="628"/>
      <c r="X2618" s="112"/>
      <c r="Y2618" s="199"/>
      <c r="Z2618" s="636"/>
      <c r="AA2618" s="200"/>
      <c r="AB2618" s="114" t="e">
        <f t="shared" si="273"/>
        <v>#N/A</v>
      </c>
      <c r="AC2618" s="115" t="str">
        <f t="shared" si="275"/>
        <v/>
      </c>
      <c r="AD2618" s="145" t="str">
        <f t="shared" si="274"/>
        <v/>
      </c>
      <c r="BD2618" s="36">
        <v>2598</v>
      </c>
      <c r="BE2618" s="223"/>
      <c r="BF2618" s="231"/>
      <c r="BG2618" s="231"/>
      <c r="BH2618" s="231"/>
      <c r="BI2618" s="231"/>
      <c r="BJ2618" s="223"/>
      <c r="BK2618" s="224"/>
      <c r="BL2618" s="223"/>
      <c r="BM2618" s="224"/>
      <c r="BN2618" s="225"/>
      <c r="BO2618" s="226"/>
      <c r="BP2618" s="224"/>
      <c r="BQ2618" s="224"/>
      <c r="BR2618" s="226"/>
      <c r="BS2618" s="225"/>
    </row>
    <row r="2619" spans="8:71" ht="15" customHeight="1" x14ac:dyDescent="0.15">
      <c r="H2619" s="111">
        <f t="shared" si="268"/>
        <v>0</v>
      </c>
      <c r="I2619" s="110">
        <v>2599</v>
      </c>
      <c r="J2619" s="199"/>
      <c r="K2619" s="199"/>
      <c r="L2619" s="112" t="e">
        <f t="shared" si="269"/>
        <v>#N/A</v>
      </c>
      <c r="M2619" s="199"/>
      <c r="N2619" s="199"/>
      <c r="O2619" s="124" t="str">
        <f t="shared" si="270"/>
        <v/>
      </c>
      <c r="P2619" s="124" t="str">
        <f t="shared" si="271"/>
        <v/>
      </c>
      <c r="Q2619" s="199"/>
      <c r="R2619" s="113" t="s">
        <v>341</v>
      </c>
      <c r="S2619" s="199"/>
      <c r="T2619" s="113" t="s">
        <v>337</v>
      </c>
      <c r="U2619" s="199"/>
      <c r="V2619" s="112" t="str">
        <f t="shared" si="272"/>
        <v>１～４以外</v>
      </c>
      <c r="W2619" s="628"/>
      <c r="X2619" s="112"/>
      <c r="Y2619" s="199"/>
      <c r="Z2619" s="636"/>
      <c r="AA2619" s="200"/>
      <c r="AB2619" s="114" t="e">
        <f t="shared" si="273"/>
        <v>#N/A</v>
      </c>
      <c r="AC2619" s="115" t="str">
        <f t="shared" si="275"/>
        <v/>
      </c>
      <c r="AD2619" s="145" t="str">
        <f t="shared" si="274"/>
        <v/>
      </c>
      <c r="BD2619" s="36">
        <v>2599</v>
      </c>
      <c r="BE2619" s="223"/>
      <c r="BF2619" s="231"/>
      <c r="BG2619" s="231"/>
      <c r="BH2619" s="231"/>
      <c r="BI2619" s="231"/>
      <c r="BJ2619" s="223"/>
      <c r="BK2619" s="224"/>
      <c r="BL2619" s="223"/>
      <c r="BM2619" s="224"/>
      <c r="BN2619" s="225"/>
      <c r="BO2619" s="226"/>
      <c r="BP2619" s="224"/>
      <c r="BQ2619" s="224"/>
      <c r="BR2619" s="226"/>
      <c r="BS2619" s="225"/>
    </row>
    <row r="2620" spans="8:71" ht="15" customHeight="1" x14ac:dyDescent="0.15">
      <c r="H2620" s="111">
        <f t="shared" si="268"/>
        <v>0</v>
      </c>
      <c r="I2620" s="110">
        <v>2600</v>
      </c>
      <c r="J2620" s="199"/>
      <c r="K2620" s="199"/>
      <c r="L2620" s="112" t="e">
        <f t="shared" si="269"/>
        <v>#N/A</v>
      </c>
      <c r="M2620" s="199"/>
      <c r="N2620" s="199"/>
      <c r="O2620" s="124" t="str">
        <f t="shared" si="270"/>
        <v/>
      </c>
      <c r="P2620" s="124" t="str">
        <f t="shared" si="271"/>
        <v/>
      </c>
      <c r="Q2620" s="199"/>
      <c r="R2620" s="113" t="s">
        <v>341</v>
      </c>
      <c r="S2620" s="199"/>
      <c r="T2620" s="113" t="s">
        <v>337</v>
      </c>
      <c r="U2620" s="199"/>
      <c r="V2620" s="112" t="str">
        <f t="shared" si="272"/>
        <v>１～４以外</v>
      </c>
      <c r="W2620" s="628"/>
      <c r="X2620" s="112"/>
      <c r="Y2620" s="199"/>
      <c r="Z2620" s="636"/>
      <c r="AA2620" s="200"/>
      <c r="AB2620" s="114" t="e">
        <f t="shared" si="273"/>
        <v>#N/A</v>
      </c>
      <c r="AC2620" s="115" t="str">
        <f t="shared" si="275"/>
        <v/>
      </c>
      <c r="AD2620" s="145" t="str">
        <f t="shared" si="274"/>
        <v/>
      </c>
      <c r="BD2620" s="36">
        <v>2600</v>
      </c>
      <c r="BE2620" s="223"/>
      <c r="BF2620" s="231"/>
      <c r="BG2620" s="231"/>
      <c r="BH2620" s="231"/>
      <c r="BI2620" s="231"/>
      <c r="BJ2620" s="223"/>
      <c r="BK2620" s="224"/>
      <c r="BL2620" s="223"/>
      <c r="BM2620" s="224"/>
      <c r="BN2620" s="225"/>
      <c r="BO2620" s="226"/>
      <c r="BP2620" s="224"/>
      <c r="BQ2620" s="224"/>
      <c r="BR2620" s="226"/>
      <c r="BS2620" s="225"/>
    </row>
    <row r="2621" spans="8:71" ht="15" customHeight="1" x14ac:dyDescent="0.15">
      <c r="H2621" s="111">
        <f t="shared" si="268"/>
        <v>0</v>
      </c>
      <c r="I2621" s="110">
        <v>2601</v>
      </c>
      <c r="J2621" s="199"/>
      <c r="K2621" s="199"/>
      <c r="L2621" s="112" t="e">
        <f t="shared" si="269"/>
        <v>#N/A</v>
      </c>
      <c r="M2621" s="199"/>
      <c r="N2621" s="199"/>
      <c r="O2621" s="124" t="str">
        <f t="shared" si="270"/>
        <v/>
      </c>
      <c r="P2621" s="124" t="str">
        <f t="shared" si="271"/>
        <v/>
      </c>
      <c r="Q2621" s="199"/>
      <c r="R2621" s="113" t="s">
        <v>341</v>
      </c>
      <c r="S2621" s="199"/>
      <c r="T2621" s="113" t="s">
        <v>337</v>
      </c>
      <c r="U2621" s="199"/>
      <c r="V2621" s="112" t="str">
        <f t="shared" si="272"/>
        <v>１～４以外</v>
      </c>
      <c r="W2621" s="628"/>
      <c r="X2621" s="112"/>
      <c r="Y2621" s="199"/>
      <c r="Z2621" s="636"/>
      <c r="AA2621" s="200"/>
      <c r="AB2621" s="114" t="e">
        <f t="shared" si="273"/>
        <v>#N/A</v>
      </c>
      <c r="AC2621" s="115" t="str">
        <f t="shared" si="275"/>
        <v/>
      </c>
      <c r="AD2621" s="145" t="str">
        <f t="shared" si="274"/>
        <v/>
      </c>
      <c r="BD2621" s="36">
        <v>2601</v>
      </c>
      <c r="BE2621" s="223"/>
      <c r="BF2621" s="231"/>
      <c r="BG2621" s="231"/>
      <c r="BH2621" s="231"/>
      <c r="BI2621" s="231"/>
      <c r="BJ2621" s="223"/>
      <c r="BK2621" s="224"/>
      <c r="BL2621" s="223"/>
      <c r="BM2621" s="224"/>
      <c r="BN2621" s="225"/>
      <c r="BO2621" s="226"/>
      <c r="BP2621" s="224"/>
      <c r="BQ2621" s="224"/>
      <c r="BR2621" s="226"/>
      <c r="BS2621" s="225"/>
    </row>
    <row r="2622" spans="8:71" ht="15" customHeight="1" x14ac:dyDescent="0.15">
      <c r="H2622" s="111">
        <f t="shared" si="268"/>
        <v>0</v>
      </c>
      <c r="I2622" s="110">
        <v>2602</v>
      </c>
      <c r="J2622" s="199"/>
      <c r="K2622" s="199"/>
      <c r="L2622" s="112" t="e">
        <f t="shared" si="269"/>
        <v>#N/A</v>
      </c>
      <c r="M2622" s="199"/>
      <c r="N2622" s="199"/>
      <c r="O2622" s="124" t="str">
        <f t="shared" si="270"/>
        <v/>
      </c>
      <c r="P2622" s="124" t="str">
        <f t="shared" si="271"/>
        <v/>
      </c>
      <c r="Q2622" s="199"/>
      <c r="R2622" s="113" t="s">
        <v>341</v>
      </c>
      <c r="S2622" s="199"/>
      <c r="T2622" s="113" t="s">
        <v>337</v>
      </c>
      <c r="U2622" s="199"/>
      <c r="V2622" s="112" t="str">
        <f t="shared" si="272"/>
        <v>１～４以外</v>
      </c>
      <c r="W2622" s="628"/>
      <c r="X2622" s="112"/>
      <c r="Y2622" s="199"/>
      <c r="Z2622" s="636"/>
      <c r="AA2622" s="200"/>
      <c r="AB2622" s="114" t="e">
        <f t="shared" si="273"/>
        <v>#N/A</v>
      </c>
      <c r="AC2622" s="115" t="str">
        <f t="shared" si="275"/>
        <v/>
      </c>
      <c r="AD2622" s="145" t="str">
        <f t="shared" si="274"/>
        <v/>
      </c>
      <c r="BD2622" s="36">
        <v>2602</v>
      </c>
      <c r="BE2622" s="223"/>
      <c r="BF2622" s="231"/>
      <c r="BG2622" s="231"/>
      <c r="BH2622" s="231"/>
      <c r="BI2622" s="231"/>
      <c r="BJ2622" s="223"/>
      <c r="BK2622" s="224"/>
      <c r="BL2622" s="223"/>
      <c r="BM2622" s="224"/>
      <c r="BN2622" s="225"/>
      <c r="BO2622" s="226"/>
      <c r="BP2622" s="224"/>
      <c r="BQ2622" s="224"/>
      <c r="BR2622" s="226"/>
      <c r="BS2622" s="225"/>
    </row>
    <row r="2623" spans="8:71" ht="15" customHeight="1" x14ac:dyDescent="0.15">
      <c r="H2623" s="111">
        <f t="shared" si="268"/>
        <v>0</v>
      </c>
      <c r="I2623" s="110">
        <v>2603</v>
      </c>
      <c r="J2623" s="199"/>
      <c r="K2623" s="199"/>
      <c r="L2623" s="112" t="e">
        <f t="shared" si="269"/>
        <v>#N/A</v>
      </c>
      <c r="M2623" s="199"/>
      <c r="N2623" s="199"/>
      <c r="O2623" s="124" t="str">
        <f t="shared" si="270"/>
        <v/>
      </c>
      <c r="P2623" s="124" t="str">
        <f t="shared" si="271"/>
        <v/>
      </c>
      <c r="Q2623" s="199"/>
      <c r="R2623" s="113" t="s">
        <v>341</v>
      </c>
      <c r="S2623" s="199"/>
      <c r="T2623" s="113" t="s">
        <v>337</v>
      </c>
      <c r="U2623" s="199"/>
      <c r="V2623" s="112" t="str">
        <f t="shared" si="272"/>
        <v>１～４以外</v>
      </c>
      <c r="W2623" s="628"/>
      <c r="X2623" s="112"/>
      <c r="Y2623" s="199"/>
      <c r="Z2623" s="636"/>
      <c r="AA2623" s="200"/>
      <c r="AB2623" s="114" t="e">
        <f t="shared" si="273"/>
        <v>#N/A</v>
      </c>
      <c r="AC2623" s="115" t="str">
        <f t="shared" si="275"/>
        <v/>
      </c>
      <c r="AD2623" s="145" t="str">
        <f t="shared" si="274"/>
        <v/>
      </c>
      <c r="BD2623" s="36">
        <v>2603</v>
      </c>
      <c r="BE2623" s="223"/>
      <c r="BF2623" s="231"/>
      <c r="BG2623" s="231"/>
      <c r="BH2623" s="231"/>
      <c r="BI2623" s="231"/>
      <c r="BJ2623" s="223"/>
      <c r="BK2623" s="224"/>
      <c r="BL2623" s="223"/>
      <c r="BM2623" s="224"/>
      <c r="BN2623" s="225"/>
      <c r="BO2623" s="226"/>
      <c r="BP2623" s="224"/>
      <c r="BQ2623" s="224"/>
      <c r="BR2623" s="226"/>
      <c r="BS2623" s="225"/>
    </row>
    <row r="2624" spans="8:71" ht="15" customHeight="1" x14ac:dyDescent="0.15">
      <c r="H2624" s="111">
        <f t="shared" si="268"/>
        <v>0</v>
      </c>
      <c r="I2624" s="110">
        <v>2604</v>
      </c>
      <c r="J2624" s="199"/>
      <c r="K2624" s="199"/>
      <c r="L2624" s="112" t="e">
        <f t="shared" si="269"/>
        <v>#N/A</v>
      </c>
      <c r="M2624" s="199"/>
      <c r="N2624" s="199"/>
      <c r="O2624" s="124" t="str">
        <f t="shared" si="270"/>
        <v/>
      </c>
      <c r="P2624" s="124" t="str">
        <f t="shared" si="271"/>
        <v/>
      </c>
      <c r="Q2624" s="199"/>
      <c r="R2624" s="113" t="s">
        <v>341</v>
      </c>
      <c r="S2624" s="199"/>
      <c r="T2624" s="113" t="s">
        <v>337</v>
      </c>
      <c r="U2624" s="199"/>
      <c r="V2624" s="112" t="str">
        <f t="shared" si="272"/>
        <v>１～４以外</v>
      </c>
      <c r="W2624" s="628"/>
      <c r="X2624" s="112"/>
      <c r="Y2624" s="199"/>
      <c r="Z2624" s="636"/>
      <c r="AA2624" s="200"/>
      <c r="AB2624" s="114" t="e">
        <f t="shared" si="273"/>
        <v>#N/A</v>
      </c>
      <c r="AC2624" s="115" t="str">
        <f t="shared" si="275"/>
        <v/>
      </c>
      <c r="AD2624" s="145" t="str">
        <f t="shared" si="274"/>
        <v/>
      </c>
      <c r="BD2624" s="36">
        <v>2604</v>
      </c>
      <c r="BE2624" s="223"/>
      <c r="BF2624" s="231"/>
      <c r="BG2624" s="231"/>
      <c r="BH2624" s="231"/>
      <c r="BI2624" s="231"/>
      <c r="BJ2624" s="223"/>
      <c r="BK2624" s="224"/>
      <c r="BL2624" s="223"/>
      <c r="BM2624" s="224"/>
      <c r="BN2624" s="225"/>
      <c r="BO2624" s="226"/>
      <c r="BP2624" s="224"/>
      <c r="BQ2624" s="224"/>
      <c r="BR2624" s="226"/>
      <c r="BS2624" s="225"/>
    </row>
    <row r="2625" spans="8:71" ht="15" customHeight="1" x14ac:dyDescent="0.15">
      <c r="H2625" s="111">
        <f t="shared" si="268"/>
        <v>0</v>
      </c>
      <c r="I2625" s="110">
        <v>2605</v>
      </c>
      <c r="J2625" s="199"/>
      <c r="K2625" s="199"/>
      <c r="L2625" s="112" t="e">
        <f t="shared" si="269"/>
        <v>#N/A</v>
      </c>
      <c r="M2625" s="199"/>
      <c r="N2625" s="199"/>
      <c r="O2625" s="124" t="str">
        <f t="shared" si="270"/>
        <v/>
      </c>
      <c r="P2625" s="124" t="str">
        <f t="shared" si="271"/>
        <v/>
      </c>
      <c r="Q2625" s="199"/>
      <c r="R2625" s="113" t="s">
        <v>341</v>
      </c>
      <c r="S2625" s="199"/>
      <c r="T2625" s="113" t="s">
        <v>337</v>
      </c>
      <c r="U2625" s="199"/>
      <c r="V2625" s="112" t="str">
        <f t="shared" si="272"/>
        <v>１～４以外</v>
      </c>
      <c r="W2625" s="628"/>
      <c r="X2625" s="112"/>
      <c r="Y2625" s="199"/>
      <c r="Z2625" s="636"/>
      <c r="AA2625" s="200"/>
      <c r="AB2625" s="114" t="e">
        <f t="shared" si="273"/>
        <v>#N/A</v>
      </c>
      <c r="AC2625" s="115" t="str">
        <f t="shared" si="275"/>
        <v/>
      </c>
      <c r="AD2625" s="145" t="str">
        <f t="shared" si="274"/>
        <v/>
      </c>
      <c r="BD2625" s="36">
        <v>2605</v>
      </c>
      <c r="BE2625" s="223"/>
      <c r="BF2625" s="231"/>
      <c r="BG2625" s="231"/>
      <c r="BH2625" s="231"/>
      <c r="BI2625" s="231"/>
      <c r="BJ2625" s="223"/>
      <c r="BK2625" s="224"/>
      <c r="BL2625" s="223"/>
      <c r="BM2625" s="224"/>
      <c r="BN2625" s="225"/>
      <c r="BO2625" s="226"/>
      <c r="BP2625" s="224"/>
      <c r="BQ2625" s="224"/>
      <c r="BR2625" s="226"/>
      <c r="BS2625" s="225"/>
    </row>
    <row r="2626" spans="8:71" ht="15" customHeight="1" x14ac:dyDescent="0.15">
      <c r="H2626" s="111">
        <f t="shared" si="268"/>
        <v>0</v>
      </c>
      <c r="I2626" s="110">
        <v>2606</v>
      </c>
      <c r="J2626" s="199"/>
      <c r="K2626" s="199"/>
      <c r="L2626" s="112" t="e">
        <f t="shared" si="269"/>
        <v>#N/A</v>
      </c>
      <c r="M2626" s="199"/>
      <c r="N2626" s="199"/>
      <c r="O2626" s="124" t="str">
        <f t="shared" si="270"/>
        <v/>
      </c>
      <c r="P2626" s="124" t="str">
        <f t="shared" si="271"/>
        <v/>
      </c>
      <c r="Q2626" s="199"/>
      <c r="R2626" s="113" t="s">
        <v>341</v>
      </c>
      <c r="S2626" s="199"/>
      <c r="T2626" s="113" t="s">
        <v>337</v>
      </c>
      <c r="U2626" s="199"/>
      <c r="V2626" s="112" t="str">
        <f t="shared" si="272"/>
        <v>１～４以外</v>
      </c>
      <c r="W2626" s="628"/>
      <c r="X2626" s="112"/>
      <c r="Y2626" s="199"/>
      <c r="Z2626" s="636"/>
      <c r="AA2626" s="200"/>
      <c r="AB2626" s="114" t="e">
        <f t="shared" si="273"/>
        <v>#N/A</v>
      </c>
      <c r="AC2626" s="115" t="str">
        <f t="shared" si="275"/>
        <v/>
      </c>
      <c r="AD2626" s="145" t="str">
        <f t="shared" si="274"/>
        <v/>
      </c>
      <c r="BD2626" s="36">
        <v>2606</v>
      </c>
      <c r="BE2626" s="223"/>
      <c r="BF2626" s="231"/>
      <c r="BG2626" s="231"/>
      <c r="BH2626" s="231"/>
      <c r="BI2626" s="231"/>
      <c r="BJ2626" s="223"/>
      <c r="BK2626" s="224"/>
      <c r="BL2626" s="223"/>
      <c r="BM2626" s="224"/>
      <c r="BN2626" s="225"/>
      <c r="BO2626" s="226"/>
      <c r="BP2626" s="224"/>
      <c r="BQ2626" s="224"/>
      <c r="BR2626" s="226"/>
      <c r="BS2626" s="225"/>
    </row>
    <row r="2627" spans="8:71" ht="15" customHeight="1" x14ac:dyDescent="0.15">
      <c r="H2627" s="111">
        <f t="shared" si="268"/>
        <v>0</v>
      </c>
      <c r="I2627" s="110">
        <v>2607</v>
      </c>
      <c r="J2627" s="199"/>
      <c r="K2627" s="199"/>
      <c r="L2627" s="112" t="e">
        <f t="shared" si="269"/>
        <v>#N/A</v>
      </c>
      <c r="M2627" s="199"/>
      <c r="N2627" s="199"/>
      <c r="O2627" s="124" t="str">
        <f t="shared" si="270"/>
        <v/>
      </c>
      <c r="P2627" s="124" t="str">
        <f t="shared" si="271"/>
        <v/>
      </c>
      <c r="Q2627" s="199"/>
      <c r="R2627" s="113" t="s">
        <v>341</v>
      </c>
      <c r="S2627" s="199"/>
      <c r="T2627" s="113" t="s">
        <v>337</v>
      </c>
      <c r="U2627" s="199"/>
      <c r="V2627" s="112" t="str">
        <f t="shared" si="272"/>
        <v>１～４以外</v>
      </c>
      <c r="W2627" s="628"/>
      <c r="X2627" s="112"/>
      <c r="Y2627" s="199"/>
      <c r="Z2627" s="636"/>
      <c r="AA2627" s="200"/>
      <c r="AB2627" s="114" t="e">
        <f t="shared" si="273"/>
        <v>#N/A</v>
      </c>
      <c r="AC2627" s="115" t="str">
        <f t="shared" si="275"/>
        <v/>
      </c>
      <c r="AD2627" s="145" t="str">
        <f t="shared" si="274"/>
        <v/>
      </c>
      <c r="BD2627" s="36">
        <v>2607</v>
      </c>
      <c r="BE2627" s="223"/>
      <c r="BF2627" s="231"/>
      <c r="BG2627" s="231"/>
      <c r="BH2627" s="231"/>
      <c r="BI2627" s="231"/>
      <c r="BJ2627" s="223"/>
      <c r="BK2627" s="224"/>
      <c r="BL2627" s="223"/>
      <c r="BM2627" s="224"/>
      <c r="BN2627" s="225"/>
      <c r="BO2627" s="226"/>
      <c r="BP2627" s="224"/>
      <c r="BQ2627" s="224"/>
      <c r="BR2627" s="226"/>
      <c r="BS2627" s="225"/>
    </row>
    <row r="2628" spans="8:71" ht="15" customHeight="1" x14ac:dyDescent="0.15">
      <c r="H2628" s="111">
        <f t="shared" si="268"/>
        <v>0</v>
      </c>
      <c r="I2628" s="110">
        <v>2608</v>
      </c>
      <c r="J2628" s="199"/>
      <c r="K2628" s="199"/>
      <c r="L2628" s="112" t="e">
        <f t="shared" si="269"/>
        <v>#N/A</v>
      </c>
      <c r="M2628" s="199"/>
      <c r="N2628" s="199"/>
      <c r="O2628" s="124" t="str">
        <f t="shared" si="270"/>
        <v/>
      </c>
      <c r="P2628" s="124" t="str">
        <f t="shared" si="271"/>
        <v/>
      </c>
      <c r="Q2628" s="199"/>
      <c r="R2628" s="113" t="s">
        <v>341</v>
      </c>
      <c r="S2628" s="199"/>
      <c r="T2628" s="113" t="s">
        <v>337</v>
      </c>
      <c r="U2628" s="199"/>
      <c r="V2628" s="112" t="str">
        <f t="shared" si="272"/>
        <v>１～４以外</v>
      </c>
      <c r="W2628" s="628"/>
      <c r="X2628" s="112"/>
      <c r="Y2628" s="199"/>
      <c r="Z2628" s="636"/>
      <c r="AA2628" s="200"/>
      <c r="AB2628" s="114" t="e">
        <f t="shared" si="273"/>
        <v>#N/A</v>
      </c>
      <c r="AC2628" s="115" t="str">
        <f t="shared" si="275"/>
        <v/>
      </c>
      <c r="AD2628" s="145" t="str">
        <f t="shared" si="274"/>
        <v/>
      </c>
      <c r="BD2628" s="36">
        <v>2608</v>
      </c>
      <c r="BE2628" s="223"/>
      <c r="BF2628" s="231"/>
      <c r="BG2628" s="231"/>
      <c r="BH2628" s="231"/>
      <c r="BI2628" s="231"/>
      <c r="BJ2628" s="223"/>
      <c r="BK2628" s="224"/>
      <c r="BL2628" s="223"/>
      <c r="BM2628" s="224"/>
      <c r="BN2628" s="225"/>
      <c r="BO2628" s="226"/>
      <c r="BP2628" s="224"/>
      <c r="BQ2628" s="224"/>
      <c r="BR2628" s="226"/>
      <c r="BS2628" s="225"/>
    </row>
    <row r="2629" spans="8:71" ht="15" customHeight="1" x14ac:dyDescent="0.15">
      <c r="H2629" s="111">
        <f t="shared" si="268"/>
        <v>0</v>
      </c>
      <c r="I2629" s="110">
        <v>2609</v>
      </c>
      <c r="J2629" s="199"/>
      <c r="K2629" s="199"/>
      <c r="L2629" s="112" t="e">
        <f t="shared" si="269"/>
        <v>#N/A</v>
      </c>
      <c r="M2629" s="199"/>
      <c r="N2629" s="199"/>
      <c r="O2629" s="124" t="str">
        <f t="shared" si="270"/>
        <v/>
      </c>
      <c r="P2629" s="124" t="str">
        <f t="shared" si="271"/>
        <v/>
      </c>
      <c r="Q2629" s="199"/>
      <c r="R2629" s="113" t="s">
        <v>341</v>
      </c>
      <c r="S2629" s="199"/>
      <c r="T2629" s="113" t="s">
        <v>337</v>
      </c>
      <c r="U2629" s="199"/>
      <c r="V2629" s="112" t="str">
        <f t="shared" si="272"/>
        <v>１～４以外</v>
      </c>
      <c r="W2629" s="628"/>
      <c r="X2629" s="112"/>
      <c r="Y2629" s="199"/>
      <c r="Z2629" s="636"/>
      <c r="AA2629" s="200"/>
      <c r="AB2629" s="114" t="e">
        <f t="shared" si="273"/>
        <v>#N/A</v>
      </c>
      <c r="AC2629" s="115" t="str">
        <f t="shared" si="275"/>
        <v/>
      </c>
      <c r="AD2629" s="145" t="str">
        <f t="shared" si="274"/>
        <v/>
      </c>
      <c r="BD2629" s="36">
        <v>2609</v>
      </c>
      <c r="BE2629" s="223"/>
      <c r="BF2629" s="231"/>
      <c r="BG2629" s="231"/>
      <c r="BH2629" s="231"/>
      <c r="BI2629" s="231"/>
      <c r="BJ2629" s="223"/>
      <c r="BK2629" s="224"/>
      <c r="BL2629" s="223"/>
      <c r="BM2629" s="224"/>
      <c r="BN2629" s="225"/>
      <c r="BO2629" s="226"/>
      <c r="BP2629" s="224"/>
      <c r="BQ2629" s="224"/>
      <c r="BR2629" s="226"/>
      <c r="BS2629" s="225"/>
    </row>
    <row r="2630" spans="8:71" ht="15" customHeight="1" x14ac:dyDescent="0.15">
      <c r="H2630" s="111">
        <f t="shared" si="268"/>
        <v>0</v>
      </c>
      <c r="I2630" s="110">
        <v>2610</v>
      </c>
      <c r="J2630" s="199"/>
      <c r="K2630" s="199"/>
      <c r="L2630" s="112" t="e">
        <f t="shared" si="269"/>
        <v>#N/A</v>
      </c>
      <c r="M2630" s="199"/>
      <c r="N2630" s="199"/>
      <c r="O2630" s="124" t="str">
        <f t="shared" si="270"/>
        <v/>
      </c>
      <c r="P2630" s="124" t="str">
        <f t="shared" si="271"/>
        <v/>
      </c>
      <c r="Q2630" s="199"/>
      <c r="R2630" s="113" t="s">
        <v>341</v>
      </c>
      <c r="S2630" s="199"/>
      <c r="T2630" s="113" t="s">
        <v>337</v>
      </c>
      <c r="U2630" s="199"/>
      <c r="V2630" s="112" t="str">
        <f t="shared" si="272"/>
        <v>１～４以外</v>
      </c>
      <c r="W2630" s="628"/>
      <c r="X2630" s="112"/>
      <c r="Y2630" s="199"/>
      <c r="Z2630" s="636"/>
      <c r="AA2630" s="200"/>
      <c r="AB2630" s="114" t="e">
        <f t="shared" si="273"/>
        <v>#N/A</v>
      </c>
      <c r="AC2630" s="115" t="str">
        <f t="shared" si="275"/>
        <v/>
      </c>
      <c r="AD2630" s="145" t="str">
        <f t="shared" si="274"/>
        <v/>
      </c>
      <c r="BD2630" s="36">
        <v>2610</v>
      </c>
      <c r="BE2630" s="223"/>
      <c r="BF2630" s="231"/>
      <c r="BG2630" s="231"/>
      <c r="BH2630" s="231"/>
      <c r="BI2630" s="231"/>
      <c r="BJ2630" s="223"/>
      <c r="BK2630" s="224"/>
      <c r="BL2630" s="223"/>
      <c r="BM2630" s="224"/>
      <c r="BN2630" s="225"/>
      <c r="BO2630" s="226"/>
      <c r="BP2630" s="224"/>
      <c r="BQ2630" s="224"/>
      <c r="BR2630" s="226"/>
      <c r="BS2630" s="225"/>
    </row>
    <row r="2631" spans="8:71" ht="15" customHeight="1" x14ac:dyDescent="0.15">
      <c r="H2631" s="111">
        <f t="shared" si="268"/>
        <v>0</v>
      </c>
      <c r="I2631" s="110">
        <v>2611</v>
      </c>
      <c r="J2631" s="199"/>
      <c r="K2631" s="199"/>
      <c r="L2631" s="112" t="e">
        <f t="shared" si="269"/>
        <v>#N/A</v>
      </c>
      <c r="M2631" s="199"/>
      <c r="N2631" s="199"/>
      <c r="O2631" s="124" t="str">
        <f t="shared" si="270"/>
        <v/>
      </c>
      <c r="P2631" s="124" t="str">
        <f t="shared" si="271"/>
        <v/>
      </c>
      <c r="Q2631" s="199"/>
      <c r="R2631" s="113" t="s">
        <v>341</v>
      </c>
      <c r="S2631" s="199"/>
      <c r="T2631" s="113" t="s">
        <v>337</v>
      </c>
      <c r="U2631" s="199"/>
      <c r="V2631" s="112" t="str">
        <f t="shared" si="272"/>
        <v>１～４以外</v>
      </c>
      <c r="W2631" s="628"/>
      <c r="X2631" s="112"/>
      <c r="Y2631" s="199"/>
      <c r="Z2631" s="636"/>
      <c r="AA2631" s="200"/>
      <c r="AB2631" s="114" t="e">
        <f t="shared" si="273"/>
        <v>#N/A</v>
      </c>
      <c r="AC2631" s="115" t="str">
        <f t="shared" si="275"/>
        <v/>
      </c>
      <c r="AD2631" s="145" t="str">
        <f t="shared" si="274"/>
        <v/>
      </c>
      <c r="BD2631" s="36">
        <v>2611</v>
      </c>
      <c r="BE2631" s="223"/>
      <c r="BF2631" s="231"/>
      <c r="BG2631" s="231"/>
      <c r="BH2631" s="231"/>
      <c r="BI2631" s="231"/>
      <c r="BJ2631" s="223"/>
      <c r="BK2631" s="224"/>
      <c r="BL2631" s="223"/>
      <c r="BM2631" s="224"/>
      <c r="BN2631" s="225"/>
      <c r="BO2631" s="226"/>
      <c r="BP2631" s="224"/>
      <c r="BQ2631" s="224"/>
      <c r="BR2631" s="226"/>
      <c r="BS2631" s="225"/>
    </row>
    <row r="2632" spans="8:71" ht="15" customHeight="1" x14ac:dyDescent="0.15">
      <c r="H2632" s="111">
        <f t="shared" si="268"/>
        <v>0</v>
      </c>
      <c r="I2632" s="110">
        <v>2612</v>
      </c>
      <c r="J2632" s="199"/>
      <c r="K2632" s="199"/>
      <c r="L2632" s="112" t="e">
        <f t="shared" si="269"/>
        <v>#N/A</v>
      </c>
      <c r="M2632" s="199"/>
      <c r="N2632" s="199"/>
      <c r="O2632" s="124" t="str">
        <f t="shared" si="270"/>
        <v/>
      </c>
      <c r="P2632" s="124" t="str">
        <f t="shared" si="271"/>
        <v/>
      </c>
      <c r="Q2632" s="199"/>
      <c r="R2632" s="113" t="s">
        <v>341</v>
      </c>
      <c r="S2632" s="199"/>
      <c r="T2632" s="113" t="s">
        <v>337</v>
      </c>
      <c r="U2632" s="199"/>
      <c r="V2632" s="112" t="str">
        <f t="shared" si="272"/>
        <v>１～４以外</v>
      </c>
      <c r="W2632" s="628"/>
      <c r="X2632" s="112"/>
      <c r="Y2632" s="199"/>
      <c r="Z2632" s="636"/>
      <c r="AA2632" s="200"/>
      <c r="AB2632" s="114" t="e">
        <f t="shared" si="273"/>
        <v>#N/A</v>
      </c>
      <c r="AC2632" s="115" t="str">
        <f t="shared" si="275"/>
        <v/>
      </c>
      <c r="AD2632" s="145" t="str">
        <f t="shared" si="274"/>
        <v/>
      </c>
      <c r="BD2632" s="36">
        <v>2612</v>
      </c>
      <c r="BE2632" s="223"/>
      <c r="BF2632" s="231"/>
      <c r="BG2632" s="231"/>
      <c r="BH2632" s="231"/>
      <c r="BI2632" s="231"/>
      <c r="BJ2632" s="223"/>
      <c r="BK2632" s="224"/>
      <c r="BL2632" s="223"/>
      <c r="BM2632" s="224"/>
      <c r="BN2632" s="225"/>
      <c r="BO2632" s="226"/>
      <c r="BP2632" s="224"/>
      <c r="BQ2632" s="224"/>
      <c r="BR2632" s="226"/>
      <c r="BS2632" s="225"/>
    </row>
    <row r="2633" spans="8:71" ht="15" customHeight="1" x14ac:dyDescent="0.15">
      <c r="H2633" s="111">
        <f t="shared" si="268"/>
        <v>0</v>
      </c>
      <c r="I2633" s="110">
        <v>2613</v>
      </c>
      <c r="J2633" s="199"/>
      <c r="K2633" s="199"/>
      <c r="L2633" s="112" t="e">
        <f t="shared" si="269"/>
        <v>#N/A</v>
      </c>
      <c r="M2633" s="199"/>
      <c r="N2633" s="199"/>
      <c r="O2633" s="124" t="str">
        <f t="shared" si="270"/>
        <v/>
      </c>
      <c r="P2633" s="124" t="str">
        <f t="shared" si="271"/>
        <v/>
      </c>
      <c r="Q2633" s="199"/>
      <c r="R2633" s="113" t="s">
        <v>341</v>
      </c>
      <c r="S2633" s="199"/>
      <c r="T2633" s="113" t="s">
        <v>337</v>
      </c>
      <c r="U2633" s="199"/>
      <c r="V2633" s="112" t="str">
        <f t="shared" si="272"/>
        <v>１～４以外</v>
      </c>
      <c r="W2633" s="628"/>
      <c r="X2633" s="112"/>
      <c r="Y2633" s="199"/>
      <c r="Z2633" s="636"/>
      <c r="AA2633" s="200"/>
      <c r="AB2633" s="114" t="e">
        <f t="shared" si="273"/>
        <v>#N/A</v>
      </c>
      <c r="AC2633" s="115" t="str">
        <f t="shared" si="275"/>
        <v/>
      </c>
      <c r="AD2633" s="145" t="str">
        <f t="shared" si="274"/>
        <v/>
      </c>
      <c r="BD2633" s="36">
        <v>2613</v>
      </c>
      <c r="BE2633" s="223"/>
      <c r="BF2633" s="231"/>
      <c r="BG2633" s="231"/>
      <c r="BH2633" s="231"/>
      <c r="BI2633" s="231"/>
      <c r="BJ2633" s="223"/>
      <c r="BK2633" s="224"/>
      <c r="BL2633" s="223"/>
      <c r="BM2633" s="224"/>
      <c r="BN2633" s="225"/>
      <c r="BO2633" s="226"/>
      <c r="BP2633" s="224"/>
      <c r="BQ2633" s="224"/>
      <c r="BR2633" s="226"/>
      <c r="BS2633" s="225"/>
    </row>
    <row r="2634" spans="8:71" ht="15" customHeight="1" x14ac:dyDescent="0.15">
      <c r="H2634" s="111">
        <f t="shared" si="268"/>
        <v>0</v>
      </c>
      <c r="I2634" s="110">
        <v>2614</v>
      </c>
      <c r="J2634" s="199"/>
      <c r="K2634" s="199"/>
      <c r="L2634" s="112" t="e">
        <f t="shared" si="269"/>
        <v>#N/A</v>
      </c>
      <c r="M2634" s="199"/>
      <c r="N2634" s="199"/>
      <c r="O2634" s="124" t="str">
        <f t="shared" si="270"/>
        <v/>
      </c>
      <c r="P2634" s="124" t="str">
        <f t="shared" si="271"/>
        <v/>
      </c>
      <c r="Q2634" s="199"/>
      <c r="R2634" s="113" t="s">
        <v>341</v>
      </c>
      <c r="S2634" s="199"/>
      <c r="T2634" s="113" t="s">
        <v>337</v>
      </c>
      <c r="U2634" s="199"/>
      <c r="V2634" s="112" t="str">
        <f t="shared" si="272"/>
        <v>１～４以外</v>
      </c>
      <c r="W2634" s="628"/>
      <c r="X2634" s="112"/>
      <c r="Y2634" s="199"/>
      <c r="Z2634" s="636"/>
      <c r="AA2634" s="200"/>
      <c r="AB2634" s="114" t="e">
        <f t="shared" si="273"/>
        <v>#N/A</v>
      </c>
      <c r="AC2634" s="115" t="str">
        <f t="shared" si="275"/>
        <v/>
      </c>
      <c r="AD2634" s="145" t="str">
        <f t="shared" si="274"/>
        <v/>
      </c>
      <c r="BD2634" s="36">
        <v>2614</v>
      </c>
      <c r="BE2634" s="223"/>
      <c r="BF2634" s="231"/>
      <c r="BG2634" s="231"/>
      <c r="BH2634" s="231"/>
      <c r="BI2634" s="231"/>
      <c r="BJ2634" s="223"/>
      <c r="BK2634" s="224"/>
      <c r="BL2634" s="223"/>
      <c r="BM2634" s="224"/>
      <c r="BN2634" s="225"/>
      <c r="BO2634" s="226"/>
      <c r="BP2634" s="224"/>
      <c r="BQ2634" s="224"/>
      <c r="BR2634" s="226"/>
      <c r="BS2634" s="225"/>
    </row>
    <row r="2635" spans="8:71" ht="15" customHeight="1" x14ac:dyDescent="0.15">
      <c r="H2635" s="111">
        <f t="shared" si="268"/>
        <v>0</v>
      </c>
      <c r="I2635" s="110">
        <v>2615</v>
      </c>
      <c r="J2635" s="199"/>
      <c r="K2635" s="199"/>
      <c r="L2635" s="112" t="e">
        <f t="shared" si="269"/>
        <v>#N/A</v>
      </c>
      <c r="M2635" s="199"/>
      <c r="N2635" s="199"/>
      <c r="O2635" s="124" t="str">
        <f t="shared" si="270"/>
        <v/>
      </c>
      <c r="P2635" s="124" t="str">
        <f t="shared" si="271"/>
        <v/>
      </c>
      <c r="Q2635" s="199"/>
      <c r="R2635" s="113" t="s">
        <v>341</v>
      </c>
      <c r="S2635" s="199"/>
      <c r="T2635" s="113" t="s">
        <v>337</v>
      </c>
      <c r="U2635" s="199"/>
      <c r="V2635" s="112" t="str">
        <f t="shared" si="272"/>
        <v>１～４以外</v>
      </c>
      <c r="W2635" s="628"/>
      <c r="X2635" s="112"/>
      <c r="Y2635" s="199"/>
      <c r="Z2635" s="636"/>
      <c r="AA2635" s="200"/>
      <c r="AB2635" s="114" t="e">
        <f t="shared" si="273"/>
        <v>#N/A</v>
      </c>
      <c r="AC2635" s="115" t="str">
        <f t="shared" si="275"/>
        <v/>
      </c>
      <c r="AD2635" s="145" t="str">
        <f t="shared" si="274"/>
        <v/>
      </c>
      <c r="BD2635" s="36">
        <v>2615</v>
      </c>
      <c r="BE2635" s="223"/>
      <c r="BF2635" s="231"/>
      <c r="BG2635" s="231"/>
      <c r="BH2635" s="231"/>
      <c r="BI2635" s="231"/>
      <c r="BJ2635" s="223"/>
      <c r="BK2635" s="224"/>
      <c r="BL2635" s="223"/>
      <c r="BM2635" s="224"/>
      <c r="BN2635" s="225"/>
      <c r="BO2635" s="226"/>
      <c r="BP2635" s="224"/>
      <c r="BQ2635" s="224"/>
      <c r="BR2635" s="226"/>
      <c r="BS2635" s="225"/>
    </row>
    <row r="2636" spans="8:71" ht="15" customHeight="1" x14ac:dyDescent="0.15">
      <c r="H2636" s="111">
        <f t="shared" si="268"/>
        <v>0</v>
      </c>
      <c r="I2636" s="110">
        <v>2616</v>
      </c>
      <c r="J2636" s="199"/>
      <c r="K2636" s="199"/>
      <c r="L2636" s="112" t="e">
        <f t="shared" si="269"/>
        <v>#N/A</v>
      </c>
      <c r="M2636" s="199"/>
      <c r="N2636" s="199"/>
      <c r="O2636" s="124" t="str">
        <f t="shared" si="270"/>
        <v/>
      </c>
      <c r="P2636" s="124" t="str">
        <f t="shared" si="271"/>
        <v/>
      </c>
      <c r="Q2636" s="199"/>
      <c r="R2636" s="113" t="s">
        <v>341</v>
      </c>
      <c r="S2636" s="199"/>
      <c r="T2636" s="113" t="s">
        <v>337</v>
      </c>
      <c r="U2636" s="199"/>
      <c r="V2636" s="112" t="str">
        <f t="shared" si="272"/>
        <v>１～４以外</v>
      </c>
      <c r="W2636" s="628"/>
      <c r="X2636" s="112"/>
      <c r="Y2636" s="199"/>
      <c r="Z2636" s="636"/>
      <c r="AA2636" s="200"/>
      <c r="AB2636" s="114" t="e">
        <f t="shared" si="273"/>
        <v>#N/A</v>
      </c>
      <c r="AC2636" s="115" t="str">
        <f t="shared" si="275"/>
        <v/>
      </c>
      <c r="AD2636" s="145" t="str">
        <f t="shared" si="274"/>
        <v/>
      </c>
      <c r="BD2636" s="36">
        <v>2616</v>
      </c>
      <c r="BE2636" s="223"/>
      <c r="BF2636" s="231"/>
      <c r="BG2636" s="231"/>
      <c r="BH2636" s="231"/>
      <c r="BI2636" s="231"/>
      <c r="BJ2636" s="223"/>
      <c r="BK2636" s="224"/>
      <c r="BL2636" s="223"/>
      <c r="BM2636" s="224"/>
      <c r="BN2636" s="225"/>
      <c r="BO2636" s="226"/>
      <c r="BP2636" s="224"/>
      <c r="BQ2636" s="224"/>
      <c r="BR2636" s="226"/>
      <c r="BS2636" s="225"/>
    </row>
    <row r="2637" spans="8:71" ht="15" customHeight="1" x14ac:dyDescent="0.15">
      <c r="H2637" s="111">
        <f t="shared" si="268"/>
        <v>0</v>
      </c>
      <c r="I2637" s="110">
        <v>2617</v>
      </c>
      <c r="J2637" s="199"/>
      <c r="K2637" s="199"/>
      <c r="L2637" s="112" t="e">
        <f t="shared" si="269"/>
        <v>#N/A</v>
      </c>
      <c r="M2637" s="199"/>
      <c r="N2637" s="199"/>
      <c r="O2637" s="124" t="str">
        <f t="shared" si="270"/>
        <v/>
      </c>
      <c r="P2637" s="124" t="str">
        <f t="shared" si="271"/>
        <v/>
      </c>
      <c r="Q2637" s="199"/>
      <c r="R2637" s="113" t="s">
        <v>341</v>
      </c>
      <c r="S2637" s="199"/>
      <c r="T2637" s="113" t="s">
        <v>337</v>
      </c>
      <c r="U2637" s="199"/>
      <c r="V2637" s="112" t="str">
        <f t="shared" si="272"/>
        <v>１～４以外</v>
      </c>
      <c r="W2637" s="628"/>
      <c r="X2637" s="112"/>
      <c r="Y2637" s="199"/>
      <c r="Z2637" s="636"/>
      <c r="AA2637" s="200"/>
      <c r="AB2637" s="114" t="e">
        <f t="shared" si="273"/>
        <v>#N/A</v>
      </c>
      <c r="AC2637" s="115" t="str">
        <f t="shared" si="275"/>
        <v/>
      </c>
      <c r="AD2637" s="145" t="str">
        <f t="shared" si="274"/>
        <v/>
      </c>
      <c r="BD2637" s="36">
        <v>2617</v>
      </c>
      <c r="BE2637" s="223"/>
      <c r="BF2637" s="231"/>
      <c r="BG2637" s="231"/>
      <c r="BH2637" s="231"/>
      <c r="BI2637" s="231"/>
      <c r="BJ2637" s="223"/>
      <c r="BK2637" s="224"/>
      <c r="BL2637" s="223"/>
      <c r="BM2637" s="224"/>
      <c r="BN2637" s="225"/>
      <c r="BO2637" s="226"/>
      <c r="BP2637" s="224"/>
      <c r="BQ2637" s="224"/>
      <c r="BR2637" s="226"/>
      <c r="BS2637" s="225"/>
    </row>
    <row r="2638" spans="8:71" ht="15" customHeight="1" x14ac:dyDescent="0.15">
      <c r="H2638" s="111">
        <f t="shared" si="268"/>
        <v>0</v>
      </c>
      <c r="I2638" s="110">
        <v>2618</v>
      </c>
      <c r="J2638" s="199"/>
      <c r="K2638" s="199"/>
      <c r="L2638" s="112" t="e">
        <f t="shared" si="269"/>
        <v>#N/A</v>
      </c>
      <c r="M2638" s="199"/>
      <c r="N2638" s="199"/>
      <c r="O2638" s="124" t="str">
        <f t="shared" si="270"/>
        <v/>
      </c>
      <c r="P2638" s="124" t="str">
        <f t="shared" si="271"/>
        <v/>
      </c>
      <c r="Q2638" s="199"/>
      <c r="R2638" s="113" t="s">
        <v>341</v>
      </c>
      <c r="S2638" s="199"/>
      <c r="T2638" s="113" t="s">
        <v>337</v>
      </c>
      <c r="U2638" s="199"/>
      <c r="V2638" s="112" t="str">
        <f t="shared" si="272"/>
        <v>１～４以外</v>
      </c>
      <c r="W2638" s="628"/>
      <c r="X2638" s="112"/>
      <c r="Y2638" s="199"/>
      <c r="Z2638" s="636"/>
      <c r="AA2638" s="200"/>
      <c r="AB2638" s="114" t="e">
        <f t="shared" si="273"/>
        <v>#N/A</v>
      </c>
      <c r="AC2638" s="115" t="str">
        <f t="shared" si="275"/>
        <v/>
      </c>
      <c r="AD2638" s="145" t="str">
        <f t="shared" si="274"/>
        <v/>
      </c>
      <c r="BD2638" s="36">
        <v>2618</v>
      </c>
      <c r="BE2638" s="223"/>
      <c r="BF2638" s="231"/>
      <c r="BG2638" s="231"/>
      <c r="BH2638" s="231"/>
      <c r="BI2638" s="231"/>
      <c r="BJ2638" s="223"/>
      <c r="BK2638" s="224"/>
      <c r="BL2638" s="223"/>
      <c r="BM2638" s="224"/>
      <c r="BN2638" s="225"/>
      <c r="BO2638" s="226"/>
      <c r="BP2638" s="224"/>
      <c r="BQ2638" s="224"/>
      <c r="BR2638" s="226"/>
      <c r="BS2638" s="225"/>
    </row>
    <row r="2639" spans="8:71" ht="15" customHeight="1" x14ac:dyDescent="0.15">
      <c r="H2639" s="111">
        <f t="shared" si="268"/>
        <v>0</v>
      </c>
      <c r="I2639" s="110">
        <v>2619</v>
      </c>
      <c r="J2639" s="199"/>
      <c r="K2639" s="199"/>
      <c r="L2639" s="112" t="e">
        <f t="shared" si="269"/>
        <v>#N/A</v>
      </c>
      <c r="M2639" s="199"/>
      <c r="N2639" s="199"/>
      <c r="O2639" s="124" t="str">
        <f t="shared" si="270"/>
        <v/>
      </c>
      <c r="P2639" s="124" t="str">
        <f t="shared" si="271"/>
        <v/>
      </c>
      <c r="Q2639" s="199"/>
      <c r="R2639" s="113" t="s">
        <v>341</v>
      </c>
      <c r="S2639" s="199"/>
      <c r="T2639" s="113" t="s">
        <v>337</v>
      </c>
      <c r="U2639" s="199"/>
      <c r="V2639" s="112" t="str">
        <f t="shared" si="272"/>
        <v>１～４以外</v>
      </c>
      <c r="W2639" s="628"/>
      <c r="X2639" s="112"/>
      <c r="Y2639" s="199"/>
      <c r="Z2639" s="636"/>
      <c r="AA2639" s="200"/>
      <c r="AB2639" s="114" t="e">
        <f t="shared" si="273"/>
        <v>#N/A</v>
      </c>
      <c r="AC2639" s="115" t="str">
        <f t="shared" si="275"/>
        <v/>
      </c>
      <c r="AD2639" s="145" t="str">
        <f t="shared" si="274"/>
        <v/>
      </c>
      <c r="BD2639" s="36">
        <v>2619</v>
      </c>
      <c r="BE2639" s="223"/>
      <c r="BF2639" s="231"/>
      <c r="BG2639" s="231"/>
      <c r="BH2639" s="231"/>
      <c r="BI2639" s="231"/>
      <c r="BJ2639" s="223"/>
      <c r="BK2639" s="224"/>
      <c r="BL2639" s="223"/>
      <c r="BM2639" s="224"/>
      <c r="BN2639" s="225"/>
      <c r="BO2639" s="226"/>
      <c r="BP2639" s="224"/>
      <c r="BQ2639" s="224"/>
      <c r="BR2639" s="226"/>
      <c r="BS2639" s="225"/>
    </row>
    <row r="2640" spans="8:71" ht="15" customHeight="1" x14ac:dyDescent="0.15">
      <c r="H2640" s="111">
        <f t="shared" si="268"/>
        <v>0</v>
      </c>
      <c r="I2640" s="110">
        <v>2620</v>
      </c>
      <c r="J2640" s="199"/>
      <c r="K2640" s="199"/>
      <c r="L2640" s="112" t="e">
        <f t="shared" si="269"/>
        <v>#N/A</v>
      </c>
      <c r="M2640" s="199"/>
      <c r="N2640" s="199"/>
      <c r="O2640" s="124" t="str">
        <f t="shared" si="270"/>
        <v/>
      </c>
      <c r="P2640" s="124" t="str">
        <f t="shared" si="271"/>
        <v/>
      </c>
      <c r="Q2640" s="199"/>
      <c r="R2640" s="113" t="s">
        <v>341</v>
      </c>
      <c r="S2640" s="199"/>
      <c r="T2640" s="113" t="s">
        <v>337</v>
      </c>
      <c r="U2640" s="199"/>
      <c r="V2640" s="112" t="str">
        <f t="shared" si="272"/>
        <v>１～４以外</v>
      </c>
      <c r="W2640" s="628"/>
      <c r="X2640" s="112"/>
      <c r="Y2640" s="199"/>
      <c r="Z2640" s="636"/>
      <c r="AA2640" s="200"/>
      <c r="AB2640" s="114" t="e">
        <f t="shared" si="273"/>
        <v>#N/A</v>
      </c>
      <c r="AC2640" s="115" t="str">
        <f t="shared" si="275"/>
        <v/>
      </c>
      <c r="AD2640" s="145" t="str">
        <f t="shared" si="274"/>
        <v/>
      </c>
      <c r="BD2640" s="36">
        <v>2620</v>
      </c>
      <c r="BE2640" s="223"/>
      <c r="BF2640" s="231"/>
      <c r="BG2640" s="231"/>
      <c r="BH2640" s="231"/>
      <c r="BI2640" s="231"/>
      <c r="BJ2640" s="223"/>
      <c r="BK2640" s="224"/>
      <c r="BL2640" s="223"/>
      <c r="BM2640" s="224"/>
      <c r="BN2640" s="225"/>
      <c r="BO2640" s="226"/>
      <c r="BP2640" s="224"/>
      <c r="BQ2640" s="224"/>
      <c r="BR2640" s="226"/>
      <c r="BS2640" s="225"/>
    </row>
    <row r="2641" spans="8:71" ht="15" customHeight="1" x14ac:dyDescent="0.15">
      <c r="H2641" s="111">
        <f t="shared" si="268"/>
        <v>0</v>
      </c>
      <c r="I2641" s="110">
        <v>2621</v>
      </c>
      <c r="J2641" s="199"/>
      <c r="K2641" s="199"/>
      <c r="L2641" s="112" t="e">
        <f t="shared" si="269"/>
        <v>#N/A</v>
      </c>
      <c r="M2641" s="199"/>
      <c r="N2641" s="199"/>
      <c r="O2641" s="124" t="str">
        <f t="shared" si="270"/>
        <v/>
      </c>
      <c r="P2641" s="124" t="str">
        <f t="shared" si="271"/>
        <v/>
      </c>
      <c r="Q2641" s="199"/>
      <c r="R2641" s="113" t="s">
        <v>341</v>
      </c>
      <c r="S2641" s="199"/>
      <c r="T2641" s="113" t="s">
        <v>337</v>
      </c>
      <c r="U2641" s="199"/>
      <c r="V2641" s="112" t="str">
        <f t="shared" si="272"/>
        <v>１～４以外</v>
      </c>
      <c r="W2641" s="628"/>
      <c r="X2641" s="112"/>
      <c r="Y2641" s="199"/>
      <c r="Z2641" s="636"/>
      <c r="AA2641" s="200"/>
      <c r="AB2641" s="114" t="e">
        <f t="shared" si="273"/>
        <v>#N/A</v>
      </c>
      <c r="AC2641" s="115" t="str">
        <f t="shared" si="275"/>
        <v/>
      </c>
      <c r="AD2641" s="145" t="str">
        <f t="shared" si="274"/>
        <v/>
      </c>
      <c r="BD2641" s="36">
        <v>2621</v>
      </c>
      <c r="BE2641" s="223"/>
      <c r="BF2641" s="231"/>
      <c r="BG2641" s="231"/>
      <c r="BH2641" s="231"/>
      <c r="BI2641" s="231"/>
      <c r="BJ2641" s="223"/>
      <c r="BK2641" s="224"/>
      <c r="BL2641" s="223"/>
      <c r="BM2641" s="224"/>
      <c r="BN2641" s="225"/>
      <c r="BO2641" s="226"/>
      <c r="BP2641" s="224"/>
      <c r="BQ2641" s="224"/>
      <c r="BR2641" s="226"/>
      <c r="BS2641" s="225"/>
    </row>
    <row r="2642" spans="8:71" ht="15" customHeight="1" x14ac:dyDescent="0.15">
      <c r="H2642" s="111">
        <f t="shared" si="268"/>
        <v>0</v>
      </c>
      <c r="I2642" s="110">
        <v>2622</v>
      </c>
      <c r="J2642" s="199"/>
      <c r="K2642" s="199"/>
      <c r="L2642" s="112" t="e">
        <f t="shared" si="269"/>
        <v>#N/A</v>
      </c>
      <c r="M2642" s="199"/>
      <c r="N2642" s="199"/>
      <c r="O2642" s="124" t="str">
        <f t="shared" si="270"/>
        <v/>
      </c>
      <c r="P2642" s="124" t="str">
        <f t="shared" si="271"/>
        <v/>
      </c>
      <c r="Q2642" s="199"/>
      <c r="R2642" s="113" t="s">
        <v>341</v>
      </c>
      <c r="S2642" s="199"/>
      <c r="T2642" s="113" t="s">
        <v>337</v>
      </c>
      <c r="U2642" s="199"/>
      <c r="V2642" s="112" t="str">
        <f t="shared" si="272"/>
        <v>１～４以外</v>
      </c>
      <c r="W2642" s="628"/>
      <c r="X2642" s="112"/>
      <c r="Y2642" s="199"/>
      <c r="Z2642" s="636"/>
      <c r="AA2642" s="200"/>
      <c r="AB2642" s="114" t="e">
        <f t="shared" si="273"/>
        <v>#N/A</v>
      </c>
      <c r="AC2642" s="115" t="str">
        <f t="shared" si="275"/>
        <v/>
      </c>
      <c r="AD2642" s="145" t="str">
        <f t="shared" si="274"/>
        <v/>
      </c>
      <c r="BD2642" s="36">
        <v>2622</v>
      </c>
      <c r="BE2642" s="223"/>
      <c r="BF2642" s="231"/>
      <c r="BG2642" s="231"/>
      <c r="BH2642" s="231"/>
      <c r="BI2642" s="231"/>
      <c r="BJ2642" s="223"/>
      <c r="BK2642" s="224"/>
      <c r="BL2642" s="223"/>
      <c r="BM2642" s="224"/>
      <c r="BN2642" s="225"/>
      <c r="BO2642" s="226"/>
      <c r="BP2642" s="224"/>
      <c r="BQ2642" s="224"/>
      <c r="BR2642" s="226"/>
      <c r="BS2642" s="225"/>
    </row>
    <row r="2643" spans="8:71" ht="15" customHeight="1" x14ac:dyDescent="0.15">
      <c r="H2643" s="111">
        <f t="shared" si="268"/>
        <v>0</v>
      </c>
      <c r="I2643" s="110">
        <v>2623</v>
      </c>
      <c r="J2643" s="199"/>
      <c r="K2643" s="199"/>
      <c r="L2643" s="112" t="e">
        <f t="shared" si="269"/>
        <v>#N/A</v>
      </c>
      <c r="M2643" s="199"/>
      <c r="N2643" s="199"/>
      <c r="O2643" s="124" t="str">
        <f t="shared" si="270"/>
        <v/>
      </c>
      <c r="P2643" s="124" t="str">
        <f t="shared" si="271"/>
        <v/>
      </c>
      <c r="Q2643" s="199"/>
      <c r="R2643" s="113" t="s">
        <v>341</v>
      </c>
      <c r="S2643" s="199"/>
      <c r="T2643" s="113" t="s">
        <v>337</v>
      </c>
      <c r="U2643" s="199"/>
      <c r="V2643" s="112" t="str">
        <f t="shared" si="272"/>
        <v>１～４以外</v>
      </c>
      <c r="W2643" s="628"/>
      <c r="X2643" s="112"/>
      <c r="Y2643" s="199"/>
      <c r="Z2643" s="636"/>
      <c r="AA2643" s="200"/>
      <c r="AB2643" s="114" t="e">
        <f t="shared" si="273"/>
        <v>#N/A</v>
      </c>
      <c r="AC2643" s="115" t="str">
        <f t="shared" si="275"/>
        <v/>
      </c>
      <c r="AD2643" s="145" t="str">
        <f t="shared" si="274"/>
        <v/>
      </c>
      <c r="BD2643" s="36">
        <v>2623</v>
      </c>
      <c r="BE2643" s="223"/>
      <c r="BF2643" s="231"/>
      <c r="BG2643" s="231"/>
      <c r="BH2643" s="231"/>
      <c r="BI2643" s="231"/>
      <c r="BJ2643" s="223"/>
      <c r="BK2643" s="224"/>
      <c r="BL2643" s="223"/>
      <c r="BM2643" s="224"/>
      <c r="BN2643" s="225"/>
      <c r="BO2643" s="226"/>
      <c r="BP2643" s="224"/>
      <c r="BQ2643" s="224"/>
      <c r="BR2643" s="226"/>
      <c r="BS2643" s="225"/>
    </row>
    <row r="2644" spans="8:71" ht="15" customHeight="1" x14ac:dyDescent="0.15">
      <c r="H2644" s="111">
        <f t="shared" si="268"/>
        <v>0</v>
      </c>
      <c r="I2644" s="110">
        <v>2624</v>
      </c>
      <c r="J2644" s="199"/>
      <c r="K2644" s="199"/>
      <c r="L2644" s="112" t="e">
        <f t="shared" si="269"/>
        <v>#N/A</v>
      </c>
      <c r="M2644" s="199"/>
      <c r="N2644" s="199"/>
      <c r="O2644" s="124" t="str">
        <f t="shared" si="270"/>
        <v/>
      </c>
      <c r="P2644" s="124" t="str">
        <f t="shared" si="271"/>
        <v/>
      </c>
      <c r="Q2644" s="199"/>
      <c r="R2644" s="113" t="s">
        <v>341</v>
      </c>
      <c r="S2644" s="199"/>
      <c r="T2644" s="113" t="s">
        <v>337</v>
      </c>
      <c r="U2644" s="199"/>
      <c r="V2644" s="112" t="str">
        <f t="shared" si="272"/>
        <v>１～４以外</v>
      </c>
      <c r="W2644" s="628"/>
      <c r="X2644" s="112"/>
      <c r="Y2644" s="199"/>
      <c r="Z2644" s="636"/>
      <c r="AA2644" s="200"/>
      <c r="AB2644" s="114" t="e">
        <f t="shared" si="273"/>
        <v>#N/A</v>
      </c>
      <c r="AC2644" s="115" t="str">
        <f t="shared" si="275"/>
        <v/>
      </c>
      <c r="AD2644" s="145" t="str">
        <f t="shared" si="274"/>
        <v/>
      </c>
      <c r="BD2644" s="36">
        <v>2624</v>
      </c>
      <c r="BE2644" s="223"/>
      <c r="BF2644" s="231"/>
      <c r="BG2644" s="231"/>
      <c r="BH2644" s="231"/>
      <c r="BI2644" s="231"/>
      <c r="BJ2644" s="223"/>
      <c r="BK2644" s="224"/>
      <c r="BL2644" s="223"/>
      <c r="BM2644" s="224"/>
      <c r="BN2644" s="225"/>
      <c r="BO2644" s="226"/>
      <c r="BP2644" s="224"/>
      <c r="BQ2644" s="224"/>
      <c r="BR2644" s="226"/>
      <c r="BS2644" s="225"/>
    </row>
    <row r="2645" spans="8:71" ht="15" customHeight="1" x14ac:dyDescent="0.15">
      <c r="H2645" s="111">
        <f t="shared" si="268"/>
        <v>0</v>
      </c>
      <c r="I2645" s="110">
        <v>2625</v>
      </c>
      <c r="J2645" s="199"/>
      <c r="K2645" s="199"/>
      <c r="L2645" s="112" t="e">
        <f t="shared" si="269"/>
        <v>#N/A</v>
      </c>
      <c r="M2645" s="199"/>
      <c r="N2645" s="199"/>
      <c r="O2645" s="124" t="str">
        <f t="shared" si="270"/>
        <v/>
      </c>
      <c r="P2645" s="124" t="str">
        <f t="shared" si="271"/>
        <v/>
      </c>
      <c r="Q2645" s="199"/>
      <c r="R2645" s="113" t="s">
        <v>341</v>
      </c>
      <c r="S2645" s="199"/>
      <c r="T2645" s="113" t="s">
        <v>337</v>
      </c>
      <c r="U2645" s="199"/>
      <c r="V2645" s="112" t="str">
        <f t="shared" si="272"/>
        <v>１～４以外</v>
      </c>
      <c r="W2645" s="628"/>
      <c r="X2645" s="112"/>
      <c r="Y2645" s="199"/>
      <c r="Z2645" s="636"/>
      <c r="AA2645" s="200"/>
      <c r="AB2645" s="114" t="e">
        <f t="shared" si="273"/>
        <v>#N/A</v>
      </c>
      <c r="AC2645" s="115" t="str">
        <f t="shared" si="275"/>
        <v/>
      </c>
      <c r="AD2645" s="145" t="str">
        <f t="shared" si="274"/>
        <v/>
      </c>
      <c r="BD2645" s="36">
        <v>2625</v>
      </c>
      <c r="BE2645" s="223"/>
      <c r="BF2645" s="231"/>
      <c r="BG2645" s="231"/>
      <c r="BH2645" s="231"/>
      <c r="BI2645" s="231"/>
      <c r="BJ2645" s="223"/>
      <c r="BK2645" s="224"/>
      <c r="BL2645" s="223"/>
      <c r="BM2645" s="224"/>
      <c r="BN2645" s="225"/>
      <c r="BO2645" s="226"/>
      <c r="BP2645" s="224"/>
      <c r="BQ2645" s="224"/>
      <c r="BR2645" s="226"/>
      <c r="BS2645" s="225"/>
    </row>
    <row r="2646" spans="8:71" ht="15" customHeight="1" x14ac:dyDescent="0.15">
      <c r="H2646" s="111">
        <f t="shared" si="268"/>
        <v>0</v>
      </c>
      <c r="I2646" s="110">
        <v>2626</v>
      </c>
      <c r="J2646" s="199"/>
      <c r="K2646" s="199"/>
      <c r="L2646" s="112" t="e">
        <f t="shared" si="269"/>
        <v>#N/A</v>
      </c>
      <c r="M2646" s="199"/>
      <c r="N2646" s="199"/>
      <c r="O2646" s="124" t="str">
        <f t="shared" si="270"/>
        <v/>
      </c>
      <c r="P2646" s="124" t="str">
        <f t="shared" si="271"/>
        <v/>
      </c>
      <c r="Q2646" s="199"/>
      <c r="R2646" s="113" t="s">
        <v>341</v>
      </c>
      <c r="S2646" s="199"/>
      <c r="T2646" s="113" t="s">
        <v>337</v>
      </c>
      <c r="U2646" s="199"/>
      <c r="V2646" s="112" t="str">
        <f t="shared" si="272"/>
        <v>１～４以外</v>
      </c>
      <c r="W2646" s="628"/>
      <c r="X2646" s="112"/>
      <c r="Y2646" s="199"/>
      <c r="Z2646" s="636"/>
      <c r="AA2646" s="200"/>
      <c r="AB2646" s="114" t="e">
        <f t="shared" si="273"/>
        <v>#N/A</v>
      </c>
      <c r="AC2646" s="115" t="str">
        <f t="shared" si="275"/>
        <v/>
      </c>
      <c r="AD2646" s="145" t="str">
        <f t="shared" si="274"/>
        <v/>
      </c>
      <c r="BD2646" s="36">
        <v>2626</v>
      </c>
      <c r="BE2646" s="223"/>
      <c r="BF2646" s="231"/>
      <c r="BG2646" s="231"/>
      <c r="BH2646" s="231"/>
      <c r="BI2646" s="231"/>
      <c r="BJ2646" s="223"/>
      <c r="BK2646" s="224"/>
      <c r="BL2646" s="223"/>
      <c r="BM2646" s="224"/>
      <c r="BN2646" s="225"/>
      <c r="BO2646" s="226"/>
      <c r="BP2646" s="224"/>
      <c r="BQ2646" s="224"/>
      <c r="BR2646" s="226"/>
      <c r="BS2646" s="225"/>
    </row>
    <row r="2647" spans="8:71" ht="15" customHeight="1" x14ac:dyDescent="0.15">
      <c r="H2647" s="111">
        <f t="shared" si="268"/>
        <v>0</v>
      </c>
      <c r="I2647" s="110">
        <v>2627</v>
      </c>
      <c r="J2647" s="199"/>
      <c r="K2647" s="199"/>
      <c r="L2647" s="112" t="e">
        <f t="shared" si="269"/>
        <v>#N/A</v>
      </c>
      <c r="M2647" s="199"/>
      <c r="N2647" s="199"/>
      <c r="O2647" s="124" t="str">
        <f t="shared" si="270"/>
        <v/>
      </c>
      <c r="P2647" s="124" t="str">
        <f t="shared" si="271"/>
        <v/>
      </c>
      <c r="Q2647" s="199"/>
      <c r="R2647" s="113" t="s">
        <v>341</v>
      </c>
      <c r="S2647" s="199"/>
      <c r="T2647" s="113" t="s">
        <v>337</v>
      </c>
      <c r="U2647" s="199"/>
      <c r="V2647" s="112" t="str">
        <f t="shared" si="272"/>
        <v>１～４以外</v>
      </c>
      <c r="W2647" s="628"/>
      <c r="X2647" s="112"/>
      <c r="Y2647" s="199"/>
      <c r="Z2647" s="636"/>
      <c r="AA2647" s="200"/>
      <c r="AB2647" s="114" t="e">
        <f t="shared" si="273"/>
        <v>#N/A</v>
      </c>
      <c r="AC2647" s="115" t="str">
        <f t="shared" si="275"/>
        <v/>
      </c>
      <c r="AD2647" s="145" t="str">
        <f t="shared" si="274"/>
        <v/>
      </c>
      <c r="BD2647" s="36">
        <v>2627</v>
      </c>
      <c r="BE2647" s="223"/>
      <c r="BF2647" s="231"/>
      <c r="BG2647" s="231"/>
      <c r="BH2647" s="231"/>
      <c r="BI2647" s="231"/>
      <c r="BJ2647" s="223"/>
      <c r="BK2647" s="224"/>
      <c r="BL2647" s="223"/>
      <c r="BM2647" s="224"/>
      <c r="BN2647" s="225"/>
      <c r="BO2647" s="226"/>
      <c r="BP2647" s="224"/>
      <c r="BQ2647" s="224"/>
      <c r="BR2647" s="226"/>
      <c r="BS2647" s="225"/>
    </row>
    <row r="2648" spans="8:71" ht="15" customHeight="1" x14ac:dyDescent="0.15">
      <c r="H2648" s="111">
        <f t="shared" si="268"/>
        <v>0</v>
      </c>
      <c r="I2648" s="110">
        <v>2628</v>
      </c>
      <c r="J2648" s="199"/>
      <c r="K2648" s="199"/>
      <c r="L2648" s="112" t="e">
        <f t="shared" si="269"/>
        <v>#N/A</v>
      </c>
      <c r="M2648" s="199"/>
      <c r="N2648" s="199"/>
      <c r="O2648" s="124" t="str">
        <f t="shared" si="270"/>
        <v/>
      </c>
      <c r="P2648" s="124" t="str">
        <f t="shared" si="271"/>
        <v/>
      </c>
      <c r="Q2648" s="199"/>
      <c r="R2648" s="113" t="s">
        <v>341</v>
      </c>
      <c r="S2648" s="199"/>
      <c r="T2648" s="113" t="s">
        <v>337</v>
      </c>
      <c r="U2648" s="199"/>
      <c r="V2648" s="112" t="str">
        <f t="shared" si="272"/>
        <v>１～４以外</v>
      </c>
      <c r="W2648" s="628"/>
      <c r="X2648" s="112"/>
      <c r="Y2648" s="199"/>
      <c r="Z2648" s="636"/>
      <c r="AA2648" s="200"/>
      <c r="AB2648" s="114" t="e">
        <f t="shared" si="273"/>
        <v>#N/A</v>
      </c>
      <c r="AC2648" s="115" t="str">
        <f t="shared" si="275"/>
        <v/>
      </c>
      <c r="AD2648" s="145" t="str">
        <f t="shared" si="274"/>
        <v/>
      </c>
      <c r="BD2648" s="36">
        <v>2628</v>
      </c>
      <c r="BE2648" s="223"/>
      <c r="BF2648" s="231"/>
      <c r="BG2648" s="231"/>
      <c r="BH2648" s="231"/>
      <c r="BI2648" s="231"/>
      <c r="BJ2648" s="223"/>
      <c r="BK2648" s="224"/>
      <c r="BL2648" s="223"/>
      <c r="BM2648" s="224"/>
      <c r="BN2648" s="225"/>
      <c r="BO2648" s="226"/>
      <c r="BP2648" s="224"/>
      <c r="BQ2648" s="224"/>
      <c r="BR2648" s="226"/>
      <c r="BS2648" s="225"/>
    </row>
    <row r="2649" spans="8:71" ht="15" customHeight="1" x14ac:dyDescent="0.15">
      <c r="H2649" s="111">
        <f t="shared" si="268"/>
        <v>0</v>
      </c>
      <c r="I2649" s="110">
        <v>2629</v>
      </c>
      <c r="J2649" s="199"/>
      <c r="K2649" s="199"/>
      <c r="L2649" s="112" t="e">
        <f t="shared" si="269"/>
        <v>#N/A</v>
      </c>
      <c r="M2649" s="199"/>
      <c r="N2649" s="199"/>
      <c r="O2649" s="124" t="str">
        <f t="shared" si="270"/>
        <v/>
      </c>
      <c r="P2649" s="124" t="str">
        <f t="shared" si="271"/>
        <v/>
      </c>
      <c r="Q2649" s="199"/>
      <c r="R2649" s="113" t="s">
        <v>341</v>
      </c>
      <c r="S2649" s="199"/>
      <c r="T2649" s="113" t="s">
        <v>337</v>
      </c>
      <c r="U2649" s="199"/>
      <c r="V2649" s="112" t="str">
        <f t="shared" si="272"/>
        <v>１～４以外</v>
      </c>
      <c r="W2649" s="628"/>
      <c r="X2649" s="112"/>
      <c r="Y2649" s="199"/>
      <c r="Z2649" s="636"/>
      <c r="AA2649" s="200"/>
      <c r="AB2649" s="114" t="e">
        <f t="shared" si="273"/>
        <v>#N/A</v>
      </c>
      <c r="AC2649" s="115" t="str">
        <f t="shared" si="275"/>
        <v/>
      </c>
      <c r="AD2649" s="145" t="str">
        <f t="shared" si="274"/>
        <v/>
      </c>
      <c r="BD2649" s="36">
        <v>2629</v>
      </c>
      <c r="BE2649" s="223"/>
      <c r="BF2649" s="231"/>
      <c r="BG2649" s="231"/>
      <c r="BH2649" s="231"/>
      <c r="BI2649" s="231"/>
      <c r="BJ2649" s="223"/>
      <c r="BK2649" s="224"/>
      <c r="BL2649" s="223"/>
      <c r="BM2649" s="224"/>
      <c r="BN2649" s="225"/>
      <c r="BO2649" s="226"/>
      <c r="BP2649" s="224"/>
      <c r="BQ2649" s="224"/>
      <c r="BR2649" s="226"/>
      <c r="BS2649" s="225"/>
    </row>
    <row r="2650" spans="8:71" ht="15" customHeight="1" x14ac:dyDescent="0.15">
      <c r="H2650" s="111">
        <f t="shared" si="268"/>
        <v>0</v>
      </c>
      <c r="I2650" s="110">
        <v>2630</v>
      </c>
      <c r="J2650" s="199"/>
      <c r="K2650" s="199"/>
      <c r="L2650" s="112" t="e">
        <f t="shared" si="269"/>
        <v>#N/A</v>
      </c>
      <c r="M2650" s="199"/>
      <c r="N2650" s="199"/>
      <c r="O2650" s="124" t="str">
        <f t="shared" si="270"/>
        <v/>
      </c>
      <c r="P2650" s="124" t="str">
        <f t="shared" si="271"/>
        <v/>
      </c>
      <c r="Q2650" s="199"/>
      <c r="R2650" s="113" t="s">
        <v>341</v>
      </c>
      <c r="S2650" s="199"/>
      <c r="T2650" s="113" t="s">
        <v>337</v>
      </c>
      <c r="U2650" s="199"/>
      <c r="V2650" s="112" t="str">
        <f t="shared" si="272"/>
        <v>１～４以外</v>
      </c>
      <c r="W2650" s="628"/>
      <c r="X2650" s="112"/>
      <c r="Y2650" s="199"/>
      <c r="Z2650" s="636"/>
      <c r="AA2650" s="200"/>
      <c r="AB2650" s="114" t="e">
        <f t="shared" si="273"/>
        <v>#N/A</v>
      </c>
      <c r="AC2650" s="115" t="str">
        <f t="shared" si="275"/>
        <v/>
      </c>
      <c r="AD2650" s="145" t="str">
        <f t="shared" si="274"/>
        <v/>
      </c>
      <c r="BD2650" s="36">
        <v>2630</v>
      </c>
      <c r="BE2650" s="223"/>
      <c r="BF2650" s="231"/>
      <c r="BG2650" s="231"/>
      <c r="BH2650" s="231"/>
      <c r="BI2650" s="231"/>
      <c r="BJ2650" s="223"/>
      <c r="BK2650" s="224"/>
      <c r="BL2650" s="223"/>
      <c r="BM2650" s="224"/>
      <c r="BN2650" s="225"/>
      <c r="BO2650" s="226"/>
      <c r="BP2650" s="224"/>
      <c r="BQ2650" s="224"/>
      <c r="BR2650" s="226"/>
      <c r="BS2650" s="225"/>
    </row>
    <row r="2651" spans="8:71" ht="15" customHeight="1" x14ac:dyDescent="0.15">
      <c r="H2651" s="111">
        <f t="shared" si="268"/>
        <v>0</v>
      </c>
      <c r="I2651" s="110">
        <v>2631</v>
      </c>
      <c r="J2651" s="199"/>
      <c r="K2651" s="199"/>
      <c r="L2651" s="112" t="e">
        <f t="shared" si="269"/>
        <v>#N/A</v>
      </c>
      <c r="M2651" s="199"/>
      <c r="N2651" s="199"/>
      <c r="O2651" s="124" t="str">
        <f t="shared" si="270"/>
        <v/>
      </c>
      <c r="P2651" s="124" t="str">
        <f t="shared" si="271"/>
        <v/>
      </c>
      <c r="Q2651" s="199"/>
      <c r="R2651" s="113" t="s">
        <v>341</v>
      </c>
      <c r="S2651" s="199"/>
      <c r="T2651" s="113" t="s">
        <v>337</v>
      </c>
      <c r="U2651" s="199"/>
      <c r="V2651" s="112" t="str">
        <f t="shared" si="272"/>
        <v>１～４以外</v>
      </c>
      <c r="W2651" s="628"/>
      <c r="X2651" s="112"/>
      <c r="Y2651" s="199"/>
      <c r="Z2651" s="636"/>
      <c r="AA2651" s="200"/>
      <c r="AB2651" s="114" t="e">
        <f t="shared" si="273"/>
        <v>#N/A</v>
      </c>
      <c r="AC2651" s="115" t="str">
        <f t="shared" si="275"/>
        <v/>
      </c>
      <c r="AD2651" s="145" t="str">
        <f t="shared" si="274"/>
        <v/>
      </c>
      <c r="BD2651" s="36">
        <v>2631</v>
      </c>
      <c r="BE2651" s="223"/>
      <c r="BF2651" s="231"/>
      <c r="BG2651" s="231"/>
      <c r="BH2651" s="231"/>
      <c r="BI2651" s="231"/>
      <c r="BJ2651" s="223"/>
      <c r="BK2651" s="224"/>
      <c r="BL2651" s="223"/>
      <c r="BM2651" s="224"/>
      <c r="BN2651" s="225"/>
      <c r="BO2651" s="226"/>
      <c r="BP2651" s="224"/>
      <c r="BQ2651" s="224"/>
      <c r="BR2651" s="226"/>
      <c r="BS2651" s="225"/>
    </row>
    <row r="2652" spans="8:71" ht="15" customHeight="1" x14ac:dyDescent="0.15">
      <c r="H2652" s="111">
        <f t="shared" si="268"/>
        <v>0</v>
      </c>
      <c r="I2652" s="110">
        <v>2632</v>
      </c>
      <c r="J2652" s="199"/>
      <c r="K2652" s="199"/>
      <c r="L2652" s="112" t="e">
        <f t="shared" si="269"/>
        <v>#N/A</v>
      </c>
      <c r="M2652" s="199"/>
      <c r="N2652" s="199"/>
      <c r="O2652" s="124" t="str">
        <f t="shared" si="270"/>
        <v/>
      </c>
      <c r="P2652" s="124" t="str">
        <f t="shared" si="271"/>
        <v/>
      </c>
      <c r="Q2652" s="199"/>
      <c r="R2652" s="113" t="s">
        <v>341</v>
      </c>
      <c r="S2652" s="199"/>
      <c r="T2652" s="113" t="s">
        <v>337</v>
      </c>
      <c r="U2652" s="199"/>
      <c r="V2652" s="112" t="str">
        <f t="shared" si="272"/>
        <v>１～４以外</v>
      </c>
      <c r="W2652" s="628"/>
      <c r="X2652" s="112"/>
      <c r="Y2652" s="199"/>
      <c r="Z2652" s="636"/>
      <c r="AA2652" s="200"/>
      <c r="AB2652" s="114" t="e">
        <f t="shared" si="273"/>
        <v>#N/A</v>
      </c>
      <c r="AC2652" s="115" t="str">
        <f t="shared" si="275"/>
        <v/>
      </c>
      <c r="AD2652" s="145" t="str">
        <f t="shared" si="274"/>
        <v/>
      </c>
      <c r="BD2652" s="36">
        <v>2632</v>
      </c>
      <c r="BE2652" s="223"/>
      <c r="BF2652" s="231"/>
      <c r="BG2652" s="231"/>
      <c r="BH2652" s="231"/>
      <c r="BI2652" s="231"/>
      <c r="BJ2652" s="223"/>
      <c r="BK2652" s="224"/>
      <c r="BL2652" s="223"/>
      <c r="BM2652" s="224"/>
      <c r="BN2652" s="225"/>
      <c r="BO2652" s="226"/>
      <c r="BP2652" s="224"/>
      <c r="BQ2652" s="224"/>
      <c r="BR2652" s="226"/>
      <c r="BS2652" s="225"/>
    </row>
    <row r="2653" spans="8:71" ht="15" customHeight="1" x14ac:dyDescent="0.15">
      <c r="H2653" s="111">
        <f t="shared" si="268"/>
        <v>0</v>
      </c>
      <c r="I2653" s="110">
        <v>2633</v>
      </c>
      <c r="J2653" s="199"/>
      <c r="K2653" s="199"/>
      <c r="L2653" s="112" t="e">
        <f t="shared" si="269"/>
        <v>#N/A</v>
      </c>
      <c r="M2653" s="199"/>
      <c r="N2653" s="199"/>
      <c r="O2653" s="124" t="str">
        <f t="shared" si="270"/>
        <v/>
      </c>
      <c r="P2653" s="124" t="str">
        <f t="shared" si="271"/>
        <v/>
      </c>
      <c r="Q2653" s="199"/>
      <c r="R2653" s="113" t="s">
        <v>341</v>
      </c>
      <c r="S2653" s="199"/>
      <c r="T2653" s="113" t="s">
        <v>337</v>
      </c>
      <c r="U2653" s="199"/>
      <c r="V2653" s="112" t="str">
        <f t="shared" si="272"/>
        <v>１～４以外</v>
      </c>
      <c r="W2653" s="628"/>
      <c r="X2653" s="112"/>
      <c r="Y2653" s="199"/>
      <c r="Z2653" s="636"/>
      <c r="AA2653" s="200"/>
      <c r="AB2653" s="114" t="e">
        <f t="shared" si="273"/>
        <v>#N/A</v>
      </c>
      <c r="AC2653" s="115" t="str">
        <f t="shared" si="275"/>
        <v/>
      </c>
      <c r="AD2653" s="145" t="str">
        <f t="shared" si="274"/>
        <v/>
      </c>
      <c r="BD2653" s="36">
        <v>2633</v>
      </c>
      <c r="BE2653" s="223"/>
      <c r="BF2653" s="231"/>
      <c r="BG2653" s="231"/>
      <c r="BH2653" s="231"/>
      <c r="BI2653" s="231"/>
      <c r="BJ2653" s="223"/>
      <c r="BK2653" s="224"/>
      <c r="BL2653" s="223"/>
      <c r="BM2653" s="224"/>
      <c r="BN2653" s="225"/>
      <c r="BO2653" s="226"/>
      <c r="BP2653" s="224"/>
      <c r="BQ2653" s="224"/>
      <c r="BR2653" s="226"/>
      <c r="BS2653" s="225"/>
    </row>
    <row r="2654" spans="8:71" ht="15" customHeight="1" x14ac:dyDescent="0.15">
      <c r="H2654" s="111">
        <f t="shared" si="268"/>
        <v>0</v>
      </c>
      <c r="I2654" s="110">
        <v>2634</v>
      </c>
      <c r="J2654" s="199"/>
      <c r="K2654" s="199"/>
      <c r="L2654" s="112" t="e">
        <f t="shared" si="269"/>
        <v>#N/A</v>
      </c>
      <c r="M2654" s="199"/>
      <c r="N2654" s="199"/>
      <c r="O2654" s="124" t="str">
        <f t="shared" si="270"/>
        <v/>
      </c>
      <c r="P2654" s="124" t="str">
        <f t="shared" si="271"/>
        <v/>
      </c>
      <c r="Q2654" s="199"/>
      <c r="R2654" s="113" t="s">
        <v>341</v>
      </c>
      <c r="S2654" s="199"/>
      <c r="T2654" s="113" t="s">
        <v>337</v>
      </c>
      <c r="U2654" s="199"/>
      <c r="V2654" s="112" t="str">
        <f t="shared" si="272"/>
        <v>１～４以外</v>
      </c>
      <c r="W2654" s="628"/>
      <c r="X2654" s="112"/>
      <c r="Y2654" s="199"/>
      <c r="Z2654" s="636"/>
      <c r="AA2654" s="200"/>
      <c r="AB2654" s="114" t="e">
        <f t="shared" si="273"/>
        <v>#N/A</v>
      </c>
      <c r="AC2654" s="115" t="str">
        <f t="shared" si="275"/>
        <v/>
      </c>
      <c r="AD2654" s="145" t="str">
        <f t="shared" si="274"/>
        <v/>
      </c>
      <c r="BD2654" s="36">
        <v>2634</v>
      </c>
      <c r="BE2654" s="223"/>
      <c r="BF2654" s="231"/>
      <c r="BG2654" s="231"/>
      <c r="BH2654" s="231"/>
      <c r="BI2654" s="231"/>
      <c r="BJ2654" s="223"/>
      <c r="BK2654" s="224"/>
      <c r="BL2654" s="223"/>
      <c r="BM2654" s="224"/>
      <c r="BN2654" s="225"/>
      <c r="BO2654" s="226"/>
      <c r="BP2654" s="224"/>
      <c r="BQ2654" s="224"/>
      <c r="BR2654" s="226"/>
      <c r="BS2654" s="225"/>
    </row>
    <row r="2655" spans="8:71" ht="15" customHeight="1" x14ac:dyDescent="0.15">
      <c r="H2655" s="111">
        <f t="shared" si="268"/>
        <v>0</v>
      </c>
      <c r="I2655" s="110">
        <v>2635</v>
      </c>
      <c r="J2655" s="199"/>
      <c r="K2655" s="199"/>
      <c r="L2655" s="112" t="e">
        <f t="shared" si="269"/>
        <v>#N/A</v>
      </c>
      <c r="M2655" s="199"/>
      <c r="N2655" s="199"/>
      <c r="O2655" s="124" t="str">
        <f t="shared" si="270"/>
        <v/>
      </c>
      <c r="P2655" s="124" t="str">
        <f t="shared" si="271"/>
        <v/>
      </c>
      <c r="Q2655" s="199"/>
      <c r="R2655" s="113" t="s">
        <v>341</v>
      </c>
      <c r="S2655" s="199"/>
      <c r="T2655" s="113" t="s">
        <v>337</v>
      </c>
      <c r="U2655" s="199"/>
      <c r="V2655" s="112" t="str">
        <f t="shared" si="272"/>
        <v>１～４以外</v>
      </c>
      <c r="W2655" s="628"/>
      <c r="X2655" s="112"/>
      <c r="Y2655" s="199"/>
      <c r="Z2655" s="636"/>
      <c r="AA2655" s="200"/>
      <c r="AB2655" s="114" t="e">
        <f t="shared" si="273"/>
        <v>#N/A</v>
      </c>
      <c r="AC2655" s="115" t="str">
        <f t="shared" si="275"/>
        <v/>
      </c>
      <c r="AD2655" s="145" t="str">
        <f t="shared" si="274"/>
        <v/>
      </c>
      <c r="BD2655" s="36">
        <v>2635</v>
      </c>
      <c r="BE2655" s="223"/>
      <c r="BF2655" s="231"/>
      <c r="BG2655" s="231"/>
      <c r="BH2655" s="231"/>
      <c r="BI2655" s="231"/>
      <c r="BJ2655" s="223"/>
      <c r="BK2655" s="224"/>
      <c r="BL2655" s="223"/>
      <c r="BM2655" s="224"/>
      <c r="BN2655" s="225"/>
      <c r="BO2655" s="226"/>
      <c r="BP2655" s="224"/>
      <c r="BQ2655" s="224"/>
      <c r="BR2655" s="226"/>
      <c r="BS2655" s="225"/>
    </row>
    <row r="2656" spans="8:71" ht="15" customHeight="1" x14ac:dyDescent="0.15">
      <c r="H2656" s="111">
        <f t="shared" si="268"/>
        <v>0</v>
      </c>
      <c r="I2656" s="110">
        <v>2636</v>
      </c>
      <c r="J2656" s="199"/>
      <c r="K2656" s="199"/>
      <c r="L2656" s="112" t="e">
        <f t="shared" si="269"/>
        <v>#N/A</v>
      </c>
      <c r="M2656" s="199"/>
      <c r="N2656" s="199"/>
      <c r="O2656" s="124" t="str">
        <f t="shared" si="270"/>
        <v/>
      </c>
      <c r="P2656" s="124" t="str">
        <f t="shared" si="271"/>
        <v/>
      </c>
      <c r="Q2656" s="199"/>
      <c r="R2656" s="113" t="s">
        <v>341</v>
      </c>
      <c r="S2656" s="199"/>
      <c r="T2656" s="113" t="s">
        <v>337</v>
      </c>
      <c r="U2656" s="199"/>
      <c r="V2656" s="112" t="str">
        <f t="shared" si="272"/>
        <v>１～４以外</v>
      </c>
      <c r="W2656" s="628"/>
      <c r="X2656" s="112"/>
      <c r="Y2656" s="199"/>
      <c r="Z2656" s="636"/>
      <c r="AA2656" s="200"/>
      <c r="AB2656" s="114" t="e">
        <f t="shared" si="273"/>
        <v>#N/A</v>
      </c>
      <c r="AC2656" s="115" t="str">
        <f t="shared" si="275"/>
        <v/>
      </c>
      <c r="AD2656" s="145" t="str">
        <f t="shared" si="274"/>
        <v/>
      </c>
      <c r="BD2656" s="36">
        <v>2636</v>
      </c>
      <c r="BE2656" s="223"/>
      <c r="BF2656" s="231"/>
      <c r="BG2656" s="231"/>
      <c r="BH2656" s="231"/>
      <c r="BI2656" s="231"/>
      <c r="BJ2656" s="223"/>
      <c r="BK2656" s="224"/>
      <c r="BL2656" s="223"/>
      <c r="BM2656" s="224"/>
      <c r="BN2656" s="225"/>
      <c r="BO2656" s="226"/>
      <c r="BP2656" s="224"/>
      <c r="BQ2656" s="224"/>
      <c r="BR2656" s="226"/>
      <c r="BS2656" s="225"/>
    </row>
    <row r="2657" spans="8:71" ht="15" customHeight="1" x14ac:dyDescent="0.15">
      <c r="H2657" s="111">
        <f t="shared" ref="H2657:H2720" si="276">IF(K2657=" "," ",COUNT(K2657))</f>
        <v>0</v>
      </c>
      <c r="I2657" s="110">
        <v>2637</v>
      </c>
      <c r="J2657" s="199"/>
      <c r="K2657" s="199"/>
      <c r="L2657" s="112" t="e">
        <f t="shared" si="269"/>
        <v>#N/A</v>
      </c>
      <c r="M2657" s="199"/>
      <c r="N2657" s="199"/>
      <c r="O2657" s="124" t="str">
        <f t="shared" si="270"/>
        <v/>
      </c>
      <c r="P2657" s="124" t="str">
        <f t="shared" si="271"/>
        <v/>
      </c>
      <c r="Q2657" s="199"/>
      <c r="R2657" s="113" t="s">
        <v>341</v>
      </c>
      <c r="S2657" s="199"/>
      <c r="T2657" s="113" t="s">
        <v>337</v>
      </c>
      <c r="U2657" s="199"/>
      <c r="V2657" s="112" t="str">
        <f t="shared" si="272"/>
        <v>１～４以外</v>
      </c>
      <c r="W2657" s="628"/>
      <c r="X2657" s="112"/>
      <c r="Y2657" s="199"/>
      <c r="Z2657" s="636"/>
      <c r="AA2657" s="200"/>
      <c r="AB2657" s="114" t="e">
        <f t="shared" si="273"/>
        <v>#N/A</v>
      </c>
      <c r="AC2657" s="115" t="str">
        <f t="shared" si="275"/>
        <v/>
      </c>
      <c r="AD2657" s="145" t="str">
        <f t="shared" si="274"/>
        <v/>
      </c>
      <c r="BD2657" s="36">
        <v>2637</v>
      </c>
      <c r="BE2657" s="223"/>
      <c r="BF2657" s="231"/>
      <c r="BG2657" s="231"/>
      <c r="BH2657" s="231"/>
      <c r="BI2657" s="231"/>
      <c r="BJ2657" s="223"/>
      <c r="BK2657" s="224"/>
      <c r="BL2657" s="223"/>
      <c r="BM2657" s="224"/>
      <c r="BN2657" s="225"/>
      <c r="BO2657" s="226"/>
      <c r="BP2657" s="224"/>
      <c r="BQ2657" s="224"/>
      <c r="BR2657" s="226"/>
      <c r="BS2657" s="225"/>
    </row>
    <row r="2658" spans="8:71" ht="15" customHeight="1" x14ac:dyDescent="0.15">
      <c r="H2658" s="111">
        <f t="shared" si="276"/>
        <v>0</v>
      </c>
      <c r="I2658" s="110">
        <v>2638</v>
      </c>
      <c r="J2658" s="199"/>
      <c r="K2658" s="199"/>
      <c r="L2658" s="112" t="e">
        <f t="shared" si="269"/>
        <v>#N/A</v>
      </c>
      <c r="M2658" s="199"/>
      <c r="N2658" s="199"/>
      <c r="O2658" s="124" t="str">
        <f t="shared" si="270"/>
        <v/>
      </c>
      <c r="P2658" s="124" t="str">
        <f t="shared" si="271"/>
        <v/>
      </c>
      <c r="Q2658" s="199"/>
      <c r="R2658" s="113" t="s">
        <v>341</v>
      </c>
      <c r="S2658" s="199"/>
      <c r="T2658" s="113" t="s">
        <v>337</v>
      </c>
      <c r="U2658" s="199"/>
      <c r="V2658" s="112" t="str">
        <f t="shared" si="272"/>
        <v>１～４以外</v>
      </c>
      <c r="W2658" s="628"/>
      <c r="X2658" s="112"/>
      <c r="Y2658" s="199"/>
      <c r="Z2658" s="636"/>
      <c r="AA2658" s="200"/>
      <c r="AB2658" s="114" t="e">
        <f t="shared" si="273"/>
        <v>#N/A</v>
      </c>
      <c r="AC2658" s="115" t="str">
        <f t="shared" si="275"/>
        <v/>
      </c>
      <c r="AD2658" s="145" t="str">
        <f t="shared" si="274"/>
        <v/>
      </c>
      <c r="BD2658" s="36">
        <v>2638</v>
      </c>
      <c r="BE2658" s="223"/>
      <c r="BF2658" s="231"/>
      <c r="BG2658" s="231"/>
      <c r="BH2658" s="231"/>
      <c r="BI2658" s="231"/>
      <c r="BJ2658" s="223"/>
      <c r="BK2658" s="224"/>
      <c r="BL2658" s="223"/>
      <c r="BM2658" s="224"/>
      <c r="BN2658" s="225"/>
      <c r="BO2658" s="226"/>
      <c r="BP2658" s="224"/>
      <c r="BQ2658" s="224"/>
      <c r="BR2658" s="226"/>
      <c r="BS2658" s="225"/>
    </row>
    <row r="2659" spans="8:71" ht="15" customHeight="1" x14ac:dyDescent="0.15">
      <c r="H2659" s="111">
        <f t="shared" si="276"/>
        <v>0</v>
      </c>
      <c r="I2659" s="110">
        <v>2639</v>
      </c>
      <c r="J2659" s="199"/>
      <c r="K2659" s="199"/>
      <c r="L2659" s="112" t="e">
        <f t="shared" si="269"/>
        <v>#N/A</v>
      </c>
      <c r="M2659" s="199"/>
      <c r="N2659" s="199"/>
      <c r="O2659" s="124" t="str">
        <f t="shared" si="270"/>
        <v/>
      </c>
      <c r="P2659" s="124" t="str">
        <f t="shared" si="271"/>
        <v/>
      </c>
      <c r="Q2659" s="199"/>
      <c r="R2659" s="113" t="s">
        <v>341</v>
      </c>
      <c r="S2659" s="199"/>
      <c r="T2659" s="113" t="s">
        <v>337</v>
      </c>
      <c r="U2659" s="199"/>
      <c r="V2659" s="112" t="str">
        <f t="shared" si="272"/>
        <v>１～４以外</v>
      </c>
      <c r="W2659" s="628"/>
      <c r="X2659" s="112"/>
      <c r="Y2659" s="199"/>
      <c r="Z2659" s="636"/>
      <c r="AA2659" s="200"/>
      <c r="AB2659" s="114" t="e">
        <f t="shared" si="273"/>
        <v>#N/A</v>
      </c>
      <c r="AC2659" s="115" t="str">
        <f t="shared" si="275"/>
        <v/>
      </c>
      <c r="AD2659" s="145" t="str">
        <f t="shared" si="274"/>
        <v/>
      </c>
      <c r="BD2659" s="36">
        <v>2639</v>
      </c>
      <c r="BE2659" s="223"/>
      <c r="BF2659" s="231"/>
      <c r="BG2659" s="231"/>
      <c r="BH2659" s="231"/>
      <c r="BI2659" s="231"/>
      <c r="BJ2659" s="223"/>
      <c r="BK2659" s="224"/>
      <c r="BL2659" s="223"/>
      <c r="BM2659" s="224"/>
      <c r="BN2659" s="225"/>
      <c r="BO2659" s="226"/>
      <c r="BP2659" s="224"/>
      <c r="BQ2659" s="224"/>
      <c r="BR2659" s="226"/>
      <c r="BS2659" s="225"/>
    </row>
    <row r="2660" spans="8:71" ht="15" customHeight="1" x14ac:dyDescent="0.15">
      <c r="H2660" s="111">
        <f t="shared" si="276"/>
        <v>0</v>
      </c>
      <c r="I2660" s="110">
        <v>2640</v>
      </c>
      <c r="J2660" s="199"/>
      <c r="K2660" s="199"/>
      <c r="L2660" s="112" t="e">
        <f t="shared" si="269"/>
        <v>#N/A</v>
      </c>
      <c r="M2660" s="199"/>
      <c r="N2660" s="199"/>
      <c r="O2660" s="124" t="str">
        <f t="shared" si="270"/>
        <v/>
      </c>
      <c r="P2660" s="124" t="str">
        <f t="shared" si="271"/>
        <v/>
      </c>
      <c r="Q2660" s="199"/>
      <c r="R2660" s="113" t="s">
        <v>341</v>
      </c>
      <c r="S2660" s="199"/>
      <c r="T2660" s="113" t="s">
        <v>337</v>
      </c>
      <c r="U2660" s="199"/>
      <c r="V2660" s="112" t="str">
        <f t="shared" si="272"/>
        <v>１～４以外</v>
      </c>
      <c r="W2660" s="628"/>
      <c r="X2660" s="112"/>
      <c r="Y2660" s="199"/>
      <c r="Z2660" s="636"/>
      <c r="AA2660" s="200"/>
      <c r="AB2660" s="114" t="e">
        <f t="shared" si="273"/>
        <v>#N/A</v>
      </c>
      <c r="AC2660" s="115" t="str">
        <f t="shared" si="275"/>
        <v/>
      </c>
      <c r="AD2660" s="145" t="str">
        <f t="shared" si="274"/>
        <v/>
      </c>
      <c r="BD2660" s="36">
        <v>2640</v>
      </c>
      <c r="BE2660" s="223"/>
      <c r="BF2660" s="231"/>
      <c r="BG2660" s="231"/>
      <c r="BH2660" s="231"/>
      <c r="BI2660" s="231"/>
      <c r="BJ2660" s="223"/>
      <c r="BK2660" s="224"/>
      <c r="BL2660" s="223"/>
      <c r="BM2660" s="224"/>
      <c r="BN2660" s="225"/>
      <c r="BO2660" s="226"/>
      <c r="BP2660" s="224"/>
      <c r="BQ2660" s="224"/>
      <c r="BR2660" s="226"/>
      <c r="BS2660" s="225"/>
    </row>
    <row r="2661" spans="8:71" ht="15" customHeight="1" x14ac:dyDescent="0.15">
      <c r="H2661" s="111">
        <f t="shared" si="276"/>
        <v>0</v>
      </c>
      <c r="I2661" s="110">
        <v>2641</v>
      </c>
      <c r="J2661" s="199"/>
      <c r="K2661" s="199"/>
      <c r="L2661" s="112" t="e">
        <f t="shared" si="269"/>
        <v>#N/A</v>
      </c>
      <c r="M2661" s="199"/>
      <c r="N2661" s="199"/>
      <c r="O2661" s="124" t="str">
        <f t="shared" si="270"/>
        <v/>
      </c>
      <c r="P2661" s="124" t="str">
        <f t="shared" si="271"/>
        <v/>
      </c>
      <c r="Q2661" s="199"/>
      <c r="R2661" s="113" t="s">
        <v>341</v>
      </c>
      <c r="S2661" s="199"/>
      <c r="T2661" s="113" t="s">
        <v>337</v>
      </c>
      <c r="U2661" s="199"/>
      <c r="V2661" s="112" t="str">
        <f t="shared" si="272"/>
        <v>１～４以外</v>
      </c>
      <c r="W2661" s="628"/>
      <c r="X2661" s="112"/>
      <c r="Y2661" s="199"/>
      <c r="Z2661" s="636"/>
      <c r="AA2661" s="200"/>
      <c r="AB2661" s="114" t="e">
        <f t="shared" si="273"/>
        <v>#N/A</v>
      </c>
      <c r="AC2661" s="115" t="str">
        <f t="shared" si="275"/>
        <v/>
      </c>
      <c r="AD2661" s="145" t="str">
        <f t="shared" si="274"/>
        <v/>
      </c>
      <c r="BD2661" s="36">
        <v>2641</v>
      </c>
      <c r="BE2661" s="223"/>
      <c r="BF2661" s="231"/>
      <c r="BG2661" s="231"/>
      <c r="BH2661" s="231"/>
      <c r="BI2661" s="231"/>
      <c r="BJ2661" s="223"/>
      <c r="BK2661" s="224"/>
      <c r="BL2661" s="223"/>
      <c r="BM2661" s="224"/>
      <c r="BN2661" s="225"/>
      <c r="BO2661" s="226"/>
      <c r="BP2661" s="224"/>
      <c r="BQ2661" s="224"/>
      <c r="BR2661" s="226"/>
      <c r="BS2661" s="225"/>
    </row>
    <row r="2662" spans="8:71" ht="15" customHeight="1" x14ac:dyDescent="0.15">
      <c r="H2662" s="111">
        <f t="shared" si="276"/>
        <v>0</v>
      </c>
      <c r="I2662" s="110">
        <v>2642</v>
      </c>
      <c r="J2662" s="199"/>
      <c r="K2662" s="199"/>
      <c r="L2662" s="112" t="e">
        <f t="shared" si="269"/>
        <v>#N/A</v>
      </c>
      <c r="M2662" s="199"/>
      <c r="N2662" s="199"/>
      <c r="O2662" s="124" t="str">
        <f t="shared" si="270"/>
        <v/>
      </c>
      <c r="P2662" s="124" t="str">
        <f t="shared" si="271"/>
        <v/>
      </c>
      <c r="Q2662" s="199"/>
      <c r="R2662" s="113" t="s">
        <v>341</v>
      </c>
      <c r="S2662" s="199"/>
      <c r="T2662" s="113" t="s">
        <v>337</v>
      </c>
      <c r="U2662" s="199"/>
      <c r="V2662" s="112" t="str">
        <f t="shared" si="272"/>
        <v>１～４以外</v>
      </c>
      <c r="W2662" s="628"/>
      <c r="X2662" s="112"/>
      <c r="Y2662" s="199"/>
      <c r="Z2662" s="636"/>
      <c r="AA2662" s="200"/>
      <c r="AB2662" s="114" t="e">
        <f t="shared" si="273"/>
        <v>#N/A</v>
      </c>
      <c r="AC2662" s="115" t="str">
        <f t="shared" si="275"/>
        <v/>
      </c>
      <c r="AD2662" s="145" t="str">
        <f t="shared" si="274"/>
        <v/>
      </c>
      <c r="BD2662" s="36">
        <v>2642</v>
      </c>
      <c r="BE2662" s="223"/>
      <c r="BF2662" s="231"/>
      <c r="BG2662" s="231"/>
      <c r="BH2662" s="231"/>
      <c r="BI2662" s="231"/>
      <c r="BJ2662" s="223"/>
      <c r="BK2662" s="224"/>
      <c r="BL2662" s="223"/>
      <c r="BM2662" s="224"/>
      <c r="BN2662" s="225"/>
      <c r="BO2662" s="226"/>
      <c r="BP2662" s="224"/>
      <c r="BQ2662" s="224"/>
      <c r="BR2662" s="226"/>
      <c r="BS2662" s="225"/>
    </row>
    <row r="2663" spans="8:71" ht="15" customHeight="1" x14ac:dyDescent="0.15">
      <c r="H2663" s="111">
        <f t="shared" si="276"/>
        <v>0</v>
      </c>
      <c r="I2663" s="110">
        <v>2643</v>
      </c>
      <c r="J2663" s="199"/>
      <c r="K2663" s="199"/>
      <c r="L2663" s="112" t="e">
        <f t="shared" si="269"/>
        <v>#N/A</v>
      </c>
      <c r="M2663" s="199"/>
      <c r="N2663" s="199"/>
      <c r="O2663" s="124" t="str">
        <f t="shared" si="270"/>
        <v/>
      </c>
      <c r="P2663" s="124" t="str">
        <f t="shared" si="271"/>
        <v/>
      </c>
      <c r="Q2663" s="199"/>
      <c r="R2663" s="113" t="s">
        <v>341</v>
      </c>
      <c r="S2663" s="199"/>
      <c r="T2663" s="113" t="s">
        <v>337</v>
      </c>
      <c r="U2663" s="199"/>
      <c r="V2663" s="112" t="str">
        <f t="shared" si="272"/>
        <v>１～４以外</v>
      </c>
      <c r="W2663" s="628"/>
      <c r="X2663" s="112"/>
      <c r="Y2663" s="199"/>
      <c r="Z2663" s="636"/>
      <c r="AA2663" s="200"/>
      <c r="AB2663" s="114" t="e">
        <f t="shared" si="273"/>
        <v>#N/A</v>
      </c>
      <c r="AC2663" s="115" t="str">
        <f t="shared" si="275"/>
        <v/>
      </c>
      <c r="AD2663" s="145" t="str">
        <f t="shared" si="274"/>
        <v/>
      </c>
      <c r="BD2663" s="36">
        <v>2643</v>
      </c>
      <c r="BE2663" s="223"/>
      <c r="BF2663" s="231"/>
      <c r="BG2663" s="231"/>
      <c r="BH2663" s="231"/>
      <c r="BI2663" s="231"/>
      <c r="BJ2663" s="223"/>
      <c r="BK2663" s="224"/>
      <c r="BL2663" s="223"/>
      <c r="BM2663" s="224"/>
      <c r="BN2663" s="225"/>
      <c r="BO2663" s="226"/>
      <c r="BP2663" s="224"/>
      <c r="BQ2663" s="224"/>
      <c r="BR2663" s="226"/>
      <c r="BS2663" s="225"/>
    </row>
    <row r="2664" spans="8:71" ht="15" customHeight="1" x14ac:dyDescent="0.15">
      <c r="H2664" s="111">
        <f t="shared" si="276"/>
        <v>0</v>
      </c>
      <c r="I2664" s="110">
        <v>2644</v>
      </c>
      <c r="J2664" s="199"/>
      <c r="K2664" s="199"/>
      <c r="L2664" s="112" t="e">
        <f t="shared" si="269"/>
        <v>#N/A</v>
      </c>
      <c r="M2664" s="199"/>
      <c r="N2664" s="199"/>
      <c r="O2664" s="124" t="str">
        <f t="shared" si="270"/>
        <v/>
      </c>
      <c r="P2664" s="124" t="str">
        <f t="shared" si="271"/>
        <v/>
      </c>
      <c r="Q2664" s="199"/>
      <c r="R2664" s="113" t="s">
        <v>341</v>
      </c>
      <c r="S2664" s="199"/>
      <c r="T2664" s="113" t="s">
        <v>337</v>
      </c>
      <c r="U2664" s="199"/>
      <c r="V2664" s="112" t="str">
        <f t="shared" si="272"/>
        <v>１～４以外</v>
      </c>
      <c r="W2664" s="628"/>
      <c r="X2664" s="112"/>
      <c r="Y2664" s="199"/>
      <c r="Z2664" s="636"/>
      <c r="AA2664" s="200"/>
      <c r="AB2664" s="114" t="e">
        <f t="shared" si="273"/>
        <v>#N/A</v>
      </c>
      <c r="AC2664" s="115" t="str">
        <f t="shared" si="275"/>
        <v/>
      </c>
      <c r="AD2664" s="145" t="str">
        <f t="shared" si="274"/>
        <v/>
      </c>
      <c r="BD2664" s="36">
        <v>2644</v>
      </c>
      <c r="BE2664" s="223"/>
      <c r="BF2664" s="231"/>
      <c r="BG2664" s="231"/>
      <c r="BH2664" s="231"/>
      <c r="BI2664" s="231"/>
      <c r="BJ2664" s="223"/>
      <c r="BK2664" s="224"/>
      <c r="BL2664" s="223"/>
      <c r="BM2664" s="224"/>
      <c r="BN2664" s="225"/>
      <c r="BO2664" s="226"/>
      <c r="BP2664" s="224"/>
      <c r="BQ2664" s="224"/>
      <c r="BR2664" s="226"/>
      <c r="BS2664" s="225"/>
    </row>
    <row r="2665" spans="8:71" ht="15" customHeight="1" x14ac:dyDescent="0.15">
      <c r="H2665" s="111">
        <f t="shared" si="276"/>
        <v>0</v>
      </c>
      <c r="I2665" s="110">
        <v>2645</v>
      </c>
      <c r="J2665" s="199"/>
      <c r="K2665" s="199"/>
      <c r="L2665" s="112" t="e">
        <f t="shared" si="269"/>
        <v>#N/A</v>
      </c>
      <c r="M2665" s="199"/>
      <c r="N2665" s="199"/>
      <c r="O2665" s="124" t="str">
        <f t="shared" si="270"/>
        <v/>
      </c>
      <c r="P2665" s="124" t="str">
        <f t="shared" si="271"/>
        <v/>
      </c>
      <c r="Q2665" s="199"/>
      <c r="R2665" s="113" t="s">
        <v>341</v>
      </c>
      <c r="S2665" s="199"/>
      <c r="T2665" s="113" t="s">
        <v>337</v>
      </c>
      <c r="U2665" s="199"/>
      <c r="V2665" s="112" t="str">
        <f t="shared" si="272"/>
        <v>１～４以外</v>
      </c>
      <c r="W2665" s="628"/>
      <c r="X2665" s="112"/>
      <c r="Y2665" s="199"/>
      <c r="Z2665" s="636"/>
      <c r="AA2665" s="200"/>
      <c r="AB2665" s="114" t="e">
        <f t="shared" si="273"/>
        <v>#N/A</v>
      </c>
      <c r="AC2665" s="115" t="str">
        <f t="shared" si="275"/>
        <v/>
      </c>
      <c r="AD2665" s="145" t="str">
        <f t="shared" si="274"/>
        <v/>
      </c>
      <c r="BD2665" s="36">
        <v>2645</v>
      </c>
      <c r="BE2665" s="223"/>
      <c r="BF2665" s="231"/>
      <c r="BG2665" s="231"/>
      <c r="BH2665" s="231"/>
      <c r="BI2665" s="231"/>
      <c r="BJ2665" s="223"/>
      <c r="BK2665" s="224"/>
      <c r="BL2665" s="223"/>
      <c r="BM2665" s="224"/>
      <c r="BN2665" s="225"/>
      <c r="BO2665" s="226"/>
      <c r="BP2665" s="224"/>
      <c r="BQ2665" s="224"/>
      <c r="BR2665" s="226"/>
      <c r="BS2665" s="225"/>
    </row>
    <row r="2666" spans="8:71" ht="15" customHeight="1" x14ac:dyDescent="0.15">
      <c r="H2666" s="111">
        <f t="shared" si="276"/>
        <v>0</v>
      </c>
      <c r="I2666" s="110">
        <v>2646</v>
      </c>
      <c r="J2666" s="199"/>
      <c r="K2666" s="199"/>
      <c r="L2666" s="112" t="e">
        <f t="shared" si="269"/>
        <v>#N/A</v>
      </c>
      <c r="M2666" s="199"/>
      <c r="N2666" s="199"/>
      <c r="O2666" s="124" t="str">
        <f t="shared" si="270"/>
        <v/>
      </c>
      <c r="P2666" s="124" t="str">
        <f t="shared" si="271"/>
        <v/>
      </c>
      <c r="Q2666" s="199"/>
      <c r="R2666" s="113" t="s">
        <v>341</v>
      </c>
      <c r="S2666" s="199"/>
      <c r="T2666" s="113" t="s">
        <v>337</v>
      </c>
      <c r="U2666" s="199"/>
      <c r="V2666" s="112" t="str">
        <f t="shared" si="272"/>
        <v>１～４以外</v>
      </c>
      <c r="W2666" s="628"/>
      <c r="X2666" s="112"/>
      <c r="Y2666" s="199"/>
      <c r="Z2666" s="636"/>
      <c r="AA2666" s="200"/>
      <c r="AB2666" s="114" t="e">
        <f t="shared" si="273"/>
        <v>#N/A</v>
      </c>
      <c r="AC2666" s="115" t="str">
        <f t="shared" si="275"/>
        <v/>
      </c>
      <c r="AD2666" s="145" t="str">
        <f t="shared" si="274"/>
        <v/>
      </c>
      <c r="BD2666" s="36">
        <v>2646</v>
      </c>
      <c r="BE2666" s="223"/>
      <c r="BF2666" s="231"/>
      <c r="BG2666" s="231"/>
      <c r="BH2666" s="231"/>
      <c r="BI2666" s="231"/>
      <c r="BJ2666" s="223"/>
      <c r="BK2666" s="224"/>
      <c r="BL2666" s="223"/>
      <c r="BM2666" s="224"/>
      <c r="BN2666" s="225"/>
      <c r="BO2666" s="226"/>
      <c r="BP2666" s="224"/>
      <c r="BQ2666" s="224"/>
      <c r="BR2666" s="226"/>
      <c r="BS2666" s="225"/>
    </row>
    <row r="2667" spans="8:71" ht="15" customHeight="1" x14ac:dyDescent="0.15">
      <c r="H2667" s="111">
        <f t="shared" si="276"/>
        <v>0</v>
      </c>
      <c r="I2667" s="110">
        <v>2647</v>
      </c>
      <c r="J2667" s="199"/>
      <c r="K2667" s="199"/>
      <c r="L2667" s="112" t="e">
        <f t="shared" si="269"/>
        <v>#N/A</v>
      </c>
      <c r="M2667" s="199"/>
      <c r="N2667" s="199"/>
      <c r="O2667" s="124" t="str">
        <f t="shared" si="270"/>
        <v/>
      </c>
      <c r="P2667" s="124" t="str">
        <f t="shared" si="271"/>
        <v/>
      </c>
      <c r="Q2667" s="199"/>
      <c r="R2667" s="113" t="s">
        <v>341</v>
      </c>
      <c r="S2667" s="199"/>
      <c r="T2667" s="113" t="s">
        <v>337</v>
      </c>
      <c r="U2667" s="199"/>
      <c r="V2667" s="112" t="str">
        <f t="shared" si="272"/>
        <v>１～４以外</v>
      </c>
      <c r="W2667" s="628"/>
      <c r="X2667" s="112"/>
      <c r="Y2667" s="199"/>
      <c r="Z2667" s="636"/>
      <c r="AA2667" s="200"/>
      <c r="AB2667" s="114" t="e">
        <f t="shared" si="273"/>
        <v>#N/A</v>
      </c>
      <c r="AC2667" s="115" t="str">
        <f t="shared" si="275"/>
        <v/>
      </c>
      <c r="AD2667" s="145" t="str">
        <f t="shared" si="274"/>
        <v/>
      </c>
      <c r="BD2667" s="36">
        <v>2647</v>
      </c>
      <c r="BE2667" s="223"/>
      <c r="BF2667" s="231"/>
      <c r="BG2667" s="231"/>
      <c r="BH2667" s="231"/>
      <c r="BI2667" s="231"/>
      <c r="BJ2667" s="223"/>
      <c r="BK2667" s="224"/>
      <c r="BL2667" s="223"/>
      <c r="BM2667" s="224"/>
      <c r="BN2667" s="225"/>
      <c r="BO2667" s="226"/>
      <c r="BP2667" s="224"/>
      <c r="BQ2667" s="224"/>
      <c r="BR2667" s="226"/>
      <c r="BS2667" s="225"/>
    </row>
    <row r="2668" spans="8:71" ht="15" customHeight="1" x14ac:dyDescent="0.15">
      <c r="H2668" s="111">
        <f t="shared" si="276"/>
        <v>0</v>
      </c>
      <c r="I2668" s="110">
        <v>2648</v>
      </c>
      <c r="J2668" s="199"/>
      <c r="K2668" s="199"/>
      <c r="L2668" s="112" t="e">
        <f t="shared" si="269"/>
        <v>#N/A</v>
      </c>
      <c r="M2668" s="199"/>
      <c r="N2668" s="199"/>
      <c r="O2668" s="124" t="str">
        <f t="shared" si="270"/>
        <v/>
      </c>
      <c r="P2668" s="124" t="str">
        <f t="shared" si="271"/>
        <v/>
      </c>
      <c r="Q2668" s="199"/>
      <c r="R2668" s="113" t="s">
        <v>341</v>
      </c>
      <c r="S2668" s="199"/>
      <c r="T2668" s="113" t="s">
        <v>337</v>
      </c>
      <c r="U2668" s="199"/>
      <c r="V2668" s="112" t="str">
        <f t="shared" si="272"/>
        <v>１～４以外</v>
      </c>
      <c r="W2668" s="628"/>
      <c r="X2668" s="112"/>
      <c r="Y2668" s="199"/>
      <c r="Z2668" s="636"/>
      <c r="AA2668" s="200"/>
      <c r="AB2668" s="114" t="e">
        <f t="shared" si="273"/>
        <v>#N/A</v>
      </c>
      <c r="AC2668" s="115" t="str">
        <f t="shared" si="275"/>
        <v/>
      </c>
      <c r="AD2668" s="145" t="str">
        <f t="shared" si="274"/>
        <v/>
      </c>
      <c r="BD2668" s="36">
        <v>2648</v>
      </c>
      <c r="BE2668" s="223"/>
      <c r="BF2668" s="231"/>
      <c r="BG2668" s="231"/>
      <c r="BH2668" s="231"/>
      <c r="BI2668" s="231"/>
      <c r="BJ2668" s="223"/>
      <c r="BK2668" s="224"/>
      <c r="BL2668" s="223"/>
      <c r="BM2668" s="224"/>
      <c r="BN2668" s="225"/>
      <c r="BO2668" s="226"/>
      <c r="BP2668" s="224"/>
      <c r="BQ2668" s="224"/>
      <c r="BR2668" s="226"/>
      <c r="BS2668" s="225"/>
    </row>
    <row r="2669" spans="8:71" ht="15" customHeight="1" x14ac:dyDescent="0.15">
      <c r="H2669" s="111">
        <f t="shared" si="276"/>
        <v>0</v>
      </c>
      <c r="I2669" s="110">
        <v>2649</v>
      </c>
      <c r="J2669" s="199"/>
      <c r="K2669" s="199"/>
      <c r="L2669" s="112" t="e">
        <f t="shared" si="269"/>
        <v>#N/A</v>
      </c>
      <c r="M2669" s="199"/>
      <c r="N2669" s="199"/>
      <c r="O2669" s="124" t="str">
        <f t="shared" si="270"/>
        <v/>
      </c>
      <c r="P2669" s="124" t="str">
        <f t="shared" si="271"/>
        <v/>
      </c>
      <c r="Q2669" s="199"/>
      <c r="R2669" s="113" t="s">
        <v>341</v>
      </c>
      <c r="S2669" s="199"/>
      <c r="T2669" s="113" t="s">
        <v>337</v>
      </c>
      <c r="U2669" s="199"/>
      <c r="V2669" s="112" t="str">
        <f t="shared" si="272"/>
        <v>１～４以外</v>
      </c>
      <c r="W2669" s="628"/>
      <c r="X2669" s="112"/>
      <c r="Y2669" s="199"/>
      <c r="Z2669" s="636"/>
      <c r="AA2669" s="200"/>
      <c r="AB2669" s="114" t="e">
        <f t="shared" si="273"/>
        <v>#N/A</v>
      </c>
      <c r="AC2669" s="115" t="str">
        <f t="shared" si="275"/>
        <v/>
      </c>
      <c r="AD2669" s="145" t="str">
        <f t="shared" si="274"/>
        <v/>
      </c>
      <c r="BD2669" s="36">
        <v>2649</v>
      </c>
      <c r="BE2669" s="223"/>
      <c r="BF2669" s="231"/>
      <c r="BG2669" s="231"/>
      <c r="BH2669" s="231"/>
      <c r="BI2669" s="231"/>
      <c r="BJ2669" s="223"/>
      <c r="BK2669" s="224"/>
      <c r="BL2669" s="223"/>
      <c r="BM2669" s="224"/>
      <c r="BN2669" s="225"/>
      <c r="BO2669" s="226"/>
      <c r="BP2669" s="224"/>
      <c r="BQ2669" s="224"/>
      <c r="BR2669" s="226"/>
      <c r="BS2669" s="225"/>
    </row>
    <row r="2670" spans="8:71" ht="15" customHeight="1" x14ac:dyDescent="0.15">
      <c r="H2670" s="111">
        <f t="shared" si="276"/>
        <v>0</v>
      </c>
      <c r="I2670" s="110">
        <v>2650</v>
      </c>
      <c r="J2670" s="199"/>
      <c r="K2670" s="199"/>
      <c r="L2670" s="112" t="e">
        <f t="shared" si="269"/>
        <v>#N/A</v>
      </c>
      <c r="M2670" s="199"/>
      <c r="N2670" s="199"/>
      <c r="O2670" s="124" t="str">
        <f t="shared" si="270"/>
        <v/>
      </c>
      <c r="P2670" s="124" t="str">
        <f t="shared" si="271"/>
        <v/>
      </c>
      <c r="Q2670" s="199"/>
      <c r="R2670" s="113" t="s">
        <v>341</v>
      </c>
      <c r="S2670" s="199"/>
      <c r="T2670" s="113" t="s">
        <v>337</v>
      </c>
      <c r="U2670" s="199"/>
      <c r="V2670" s="112" t="str">
        <f t="shared" si="272"/>
        <v>１～４以外</v>
      </c>
      <c r="W2670" s="628"/>
      <c r="X2670" s="112"/>
      <c r="Y2670" s="199"/>
      <c r="Z2670" s="636"/>
      <c r="AA2670" s="200"/>
      <c r="AB2670" s="114" t="e">
        <f t="shared" si="273"/>
        <v>#N/A</v>
      </c>
      <c r="AC2670" s="115" t="str">
        <f t="shared" si="275"/>
        <v/>
      </c>
      <c r="AD2670" s="145" t="str">
        <f t="shared" si="274"/>
        <v/>
      </c>
      <c r="BD2670" s="36">
        <v>2650</v>
      </c>
      <c r="BE2670" s="223"/>
      <c r="BF2670" s="231"/>
      <c r="BG2670" s="231"/>
      <c r="BH2670" s="231"/>
      <c r="BI2670" s="231"/>
      <c r="BJ2670" s="223"/>
      <c r="BK2670" s="224"/>
      <c r="BL2670" s="223"/>
      <c r="BM2670" s="224"/>
      <c r="BN2670" s="225"/>
      <c r="BO2670" s="226"/>
      <c r="BP2670" s="224"/>
      <c r="BQ2670" s="224"/>
      <c r="BR2670" s="226"/>
      <c r="BS2670" s="225"/>
    </row>
    <row r="2671" spans="8:71" ht="15" customHeight="1" x14ac:dyDescent="0.15">
      <c r="H2671" s="111">
        <f t="shared" si="276"/>
        <v>0</v>
      </c>
      <c r="I2671" s="110">
        <v>2651</v>
      </c>
      <c r="J2671" s="199"/>
      <c r="K2671" s="199"/>
      <c r="L2671" s="112" t="e">
        <f t="shared" si="269"/>
        <v>#N/A</v>
      </c>
      <c r="M2671" s="199"/>
      <c r="N2671" s="199"/>
      <c r="O2671" s="124" t="str">
        <f t="shared" si="270"/>
        <v/>
      </c>
      <c r="P2671" s="124" t="str">
        <f t="shared" si="271"/>
        <v/>
      </c>
      <c r="Q2671" s="199"/>
      <c r="R2671" s="113" t="s">
        <v>341</v>
      </c>
      <c r="S2671" s="199"/>
      <c r="T2671" s="113" t="s">
        <v>337</v>
      </c>
      <c r="U2671" s="199"/>
      <c r="V2671" s="112" t="str">
        <f t="shared" si="272"/>
        <v>１～４以外</v>
      </c>
      <c r="W2671" s="628"/>
      <c r="X2671" s="112"/>
      <c r="Y2671" s="199"/>
      <c r="Z2671" s="636"/>
      <c r="AA2671" s="200"/>
      <c r="AB2671" s="114" t="e">
        <f t="shared" si="273"/>
        <v>#N/A</v>
      </c>
      <c r="AC2671" s="115" t="str">
        <f t="shared" si="275"/>
        <v/>
      </c>
      <c r="AD2671" s="145" t="str">
        <f t="shared" si="274"/>
        <v/>
      </c>
      <c r="BD2671" s="36">
        <v>2651</v>
      </c>
      <c r="BE2671" s="223"/>
      <c r="BF2671" s="231"/>
      <c r="BG2671" s="231"/>
      <c r="BH2671" s="231"/>
      <c r="BI2671" s="231"/>
      <c r="BJ2671" s="223"/>
      <c r="BK2671" s="224"/>
      <c r="BL2671" s="223"/>
      <c r="BM2671" s="224"/>
      <c r="BN2671" s="225"/>
      <c r="BO2671" s="226"/>
      <c r="BP2671" s="224"/>
      <c r="BQ2671" s="224"/>
      <c r="BR2671" s="226"/>
      <c r="BS2671" s="225"/>
    </row>
    <row r="2672" spans="8:71" ht="15" customHeight="1" x14ac:dyDescent="0.15">
      <c r="H2672" s="111">
        <f t="shared" si="276"/>
        <v>0</v>
      </c>
      <c r="I2672" s="110">
        <v>2652</v>
      </c>
      <c r="J2672" s="199"/>
      <c r="K2672" s="199"/>
      <c r="L2672" s="112" t="e">
        <f t="shared" si="269"/>
        <v>#N/A</v>
      </c>
      <c r="M2672" s="199"/>
      <c r="N2672" s="199"/>
      <c r="O2672" s="124" t="str">
        <f t="shared" si="270"/>
        <v/>
      </c>
      <c r="P2672" s="124" t="str">
        <f t="shared" si="271"/>
        <v/>
      </c>
      <c r="Q2672" s="199"/>
      <c r="R2672" s="113" t="s">
        <v>341</v>
      </c>
      <c r="S2672" s="199"/>
      <c r="T2672" s="113" t="s">
        <v>337</v>
      </c>
      <c r="U2672" s="199"/>
      <c r="V2672" s="112" t="str">
        <f t="shared" si="272"/>
        <v>１～４以外</v>
      </c>
      <c r="W2672" s="628"/>
      <c r="X2672" s="112"/>
      <c r="Y2672" s="199"/>
      <c r="Z2672" s="636"/>
      <c r="AA2672" s="200"/>
      <c r="AB2672" s="114" t="e">
        <f t="shared" si="273"/>
        <v>#N/A</v>
      </c>
      <c r="AC2672" s="115" t="str">
        <f t="shared" si="275"/>
        <v/>
      </c>
      <c r="AD2672" s="145" t="str">
        <f t="shared" si="274"/>
        <v/>
      </c>
      <c r="BD2672" s="36">
        <v>2652</v>
      </c>
      <c r="BE2672" s="223"/>
      <c r="BF2672" s="231"/>
      <c r="BG2672" s="231"/>
      <c r="BH2672" s="231"/>
      <c r="BI2672" s="231"/>
      <c r="BJ2672" s="223"/>
      <c r="BK2672" s="224"/>
      <c r="BL2672" s="223"/>
      <c r="BM2672" s="224"/>
      <c r="BN2672" s="225"/>
      <c r="BO2672" s="226"/>
      <c r="BP2672" s="224"/>
      <c r="BQ2672" s="224"/>
      <c r="BR2672" s="226"/>
      <c r="BS2672" s="225"/>
    </row>
    <row r="2673" spans="8:71" ht="15" customHeight="1" x14ac:dyDescent="0.15">
      <c r="H2673" s="111">
        <f t="shared" si="276"/>
        <v>0</v>
      </c>
      <c r="I2673" s="110">
        <v>2653</v>
      </c>
      <c r="J2673" s="199"/>
      <c r="K2673" s="199"/>
      <c r="L2673" s="112" t="e">
        <f t="shared" si="269"/>
        <v>#N/A</v>
      </c>
      <c r="M2673" s="199"/>
      <c r="N2673" s="199"/>
      <c r="O2673" s="124" t="str">
        <f t="shared" si="270"/>
        <v/>
      </c>
      <c r="P2673" s="124" t="str">
        <f t="shared" si="271"/>
        <v/>
      </c>
      <c r="Q2673" s="199"/>
      <c r="R2673" s="113" t="s">
        <v>341</v>
      </c>
      <c r="S2673" s="199"/>
      <c r="T2673" s="113" t="s">
        <v>337</v>
      </c>
      <c r="U2673" s="199"/>
      <c r="V2673" s="112" t="str">
        <f t="shared" si="272"/>
        <v>１～４以外</v>
      </c>
      <c r="W2673" s="628"/>
      <c r="X2673" s="112"/>
      <c r="Y2673" s="199"/>
      <c r="Z2673" s="636"/>
      <c r="AA2673" s="200"/>
      <c r="AB2673" s="114" t="e">
        <f t="shared" si="273"/>
        <v>#N/A</v>
      </c>
      <c r="AC2673" s="115" t="str">
        <f t="shared" si="275"/>
        <v/>
      </c>
      <c r="AD2673" s="145" t="str">
        <f t="shared" si="274"/>
        <v/>
      </c>
      <c r="BD2673" s="36">
        <v>2653</v>
      </c>
      <c r="BE2673" s="223"/>
      <c r="BF2673" s="231"/>
      <c r="BG2673" s="231"/>
      <c r="BH2673" s="231"/>
      <c r="BI2673" s="231"/>
      <c r="BJ2673" s="223"/>
      <c r="BK2673" s="224"/>
      <c r="BL2673" s="223"/>
      <c r="BM2673" s="224"/>
      <c r="BN2673" s="225"/>
      <c r="BO2673" s="226"/>
      <c r="BP2673" s="224"/>
      <c r="BQ2673" s="224"/>
      <c r="BR2673" s="226"/>
      <c r="BS2673" s="225"/>
    </row>
    <row r="2674" spans="8:71" ht="15" customHeight="1" x14ac:dyDescent="0.15">
      <c r="H2674" s="111">
        <f t="shared" si="276"/>
        <v>0</v>
      </c>
      <c r="I2674" s="110">
        <v>2654</v>
      </c>
      <c r="J2674" s="199"/>
      <c r="K2674" s="199"/>
      <c r="L2674" s="112" t="e">
        <f t="shared" si="269"/>
        <v>#N/A</v>
      </c>
      <c r="M2674" s="199"/>
      <c r="N2674" s="199"/>
      <c r="O2674" s="124" t="str">
        <f t="shared" si="270"/>
        <v/>
      </c>
      <c r="P2674" s="124" t="str">
        <f t="shared" si="271"/>
        <v/>
      </c>
      <c r="Q2674" s="199"/>
      <c r="R2674" s="113" t="s">
        <v>341</v>
      </c>
      <c r="S2674" s="199"/>
      <c r="T2674" s="113" t="s">
        <v>337</v>
      </c>
      <c r="U2674" s="199"/>
      <c r="V2674" s="112" t="str">
        <f t="shared" si="272"/>
        <v>１～４以外</v>
      </c>
      <c r="W2674" s="628"/>
      <c r="X2674" s="112"/>
      <c r="Y2674" s="199"/>
      <c r="Z2674" s="636"/>
      <c r="AA2674" s="200"/>
      <c r="AB2674" s="114" t="e">
        <f t="shared" si="273"/>
        <v>#N/A</v>
      </c>
      <c r="AC2674" s="115" t="str">
        <f t="shared" si="275"/>
        <v/>
      </c>
      <c r="AD2674" s="145" t="str">
        <f t="shared" si="274"/>
        <v/>
      </c>
      <c r="BD2674" s="36">
        <v>2654</v>
      </c>
      <c r="BE2674" s="223"/>
      <c r="BF2674" s="231"/>
      <c r="BG2674" s="231"/>
      <c r="BH2674" s="231"/>
      <c r="BI2674" s="231"/>
      <c r="BJ2674" s="223"/>
      <c r="BK2674" s="224"/>
      <c r="BL2674" s="223"/>
      <c r="BM2674" s="224"/>
      <c r="BN2674" s="225"/>
      <c r="BO2674" s="226"/>
      <c r="BP2674" s="224"/>
      <c r="BQ2674" s="224"/>
      <c r="BR2674" s="226"/>
      <c r="BS2674" s="225"/>
    </row>
    <row r="2675" spans="8:71" ht="15" customHeight="1" x14ac:dyDescent="0.15">
      <c r="H2675" s="111">
        <f t="shared" si="276"/>
        <v>0</v>
      </c>
      <c r="I2675" s="110">
        <v>2655</v>
      </c>
      <c r="J2675" s="199"/>
      <c r="K2675" s="199"/>
      <c r="L2675" s="112" t="e">
        <f t="shared" si="269"/>
        <v>#N/A</v>
      </c>
      <c r="M2675" s="199"/>
      <c r="N2675" s="199"/>
      <c r="O2675" s="124" t="str">
        <f t="shared" si="270"/>
        <v/>
      </c>
      <c r="P2675" s="124" t="str">
        <f t="shared" si="271"/>
        <v/>
      </c>
      <c r="Q2675" s="199"/>
      <c r="R2675" s="113" t="s">
        <v>341</v>
      </c>
      <c r="S2675" s="199"/>
      <c r="T2675" s="113" t="s">
        <v>337</v>
      </c>
      <c r="U2675" s="199"/>
      <c r="V2675" s="112" t="str">
        <f t="shared" si="272"/>
        <v>１～４以外</v>
      </c>
      <c r="W2675" s="628"/>
      <c r="X2675" s="112"/>
      <c r="Y2675" s="199"/>
      <c r="Z2675" s="636"/>
      <c r="AA2675" s="200"/>
      <c r="AB2675" s="114" t="e">
        <f t="shared" si="273"/>
        <v>#N/A</v>
      </c>
      <c r="AC2675" s="115" t="str">
        <f t="shared" si="275"/>
        <v/>
      </c>
      <c r="AD2675" s="145" t="str">
        <f t="shared" si="274"/>
        <v/>
      </c>
      <c r="BD2675" s="36">
        <v>2655</v>
      </c>
      <c r="BE2675" s="223"/>
      <c r="BF2675" s="231"/>
      <c r="BG2675" s="231"/>
      <c r="BH2675" s="231"/>
      <c r="BI2675" s="231"/>
      <c r="BJ2675" s="223"/>
      <c r="BK2675" s="224"/>
      <c r="BL2675" s="223"/>
      <c r="BM2675" s="224"/>
      <c r="BN2675" s="225"/>
      <c r="BO2675" s="226"/>
      <c r="BP2675" s="224"/>
      <c r="BQ2675" s="224"/>
      <c r="BR2675" s="226"/>
      <c r="BS2675" s="225"/>
    </row>
    <row r="2676" spans="8:71" ht="15" customHeight="1" x14ac:dyDescent="0.15">
      <c r="H2676" s="111">
        <f t="shared" si="276"/>
        <v>0</v>
      </c>
      <c r="I2676" s="110">
        <v>2656</v>
      </c>
      <c r="J2676" s="199"/>
      <c r="K2676" s="199"/>
      <c r="L2676" s="112" t="e">
        <f t="shared" si="269"/>
        <v>#N/A</v>
      </c>
      <c r="M2676" s="199"/>
      <c r="N2676" s="199"/>
      <c r="O2676" s="124" t="str">
        <f t="shared" si="270"/>
        <v/>
      </c>
      <c r="P2676" s="124" t="str">
        <f t="shared" si="271"/>
        <v/>
      </c>
      <c r="Q2676" s="199"/>
      <c r="R2676" s="113" t="s">
        <v>341</v>
      </c>
      <c r="S2676" s="199"/>
      <c r="T2676" s="113" t="s">
        <v>337</v>
      </c>
      <c r="U2676" s="199"/>
      <c r="V2676" s="112" t="str">
        <f t="shared" si="272"/>
        <v>１～４以外</v>
      </c>
      <c r="W2676" s="628"/>
      <c r="X2676" s="112"/>
      <c r="Y2676" s="199"/>
      <c r="Z2676" s="636"/>
      <c r="AA2676" s="200"/>
      <c r="AB2676" s="114" t="e">
        <f t="shared" si="273"/>
        <v>#N/A</v>
      </c>
      <c r="AC2676" s="115" t="str">
        <f t="shared" si="275"/>
        <v/>
      </c>
      <c r="AD2676" s="145" t="str">
        <f t="shared" si="274"/>
        <v/>
      </c>
      <c r="BD2676" s="36">
        <v>2656</v>
      </c>
      <c r="BE2676" s="223"/>
      <c r="BF2676" s="231"/>
      <c r="BG2676" s="231"/>
      <c r="BH2676" s="231"/>
      <c r="BI2676" s="231"/>
      <c r="BJ2676" s="223"/>
      <c r="BK2676" s="224"/>
      <c r="BL2676" s="223"/>
      <c r="BM2676" s="224"/>
      <c r="BN2676" s="225"/>
      <c r="BO2676" s="226"/>
      <c r="BP2676" s="224"/>
      <c r="BQ2676" s="224"/>
      <c r="BR2676" s="226"/>
      <c r="BS2676" s="225"/>
    </row>
    <row r="2677" spans="8:71" ht="15" customHeight="1" x14ac:dyDescent="0.15">
      <c r="H2677" s="111">
        <f t="shared" si="276"/>
        <v>0</v>
      </c>
      <c r="I2677" s="110">
        <v>2657</v>
      </c>
      <c r="J2677" s="199"/>
      <c r="K2677" s="199"/>
      <c r="L2677" s="112" t="e">
        <f t="shared" si="269"/>
        <v>#N/A</v>
      </c>
      <c r="M2677" s="199"/>
      <c r="N2677" s="199"/>
      <c r="O2677" s="124" t="str">
        <f t="shared" si="270"/>
        <v/>
      </c>
      <c r="P2677" s="124" t="str">
        <f t="shared" si="271"/>
        <v/>
      </c>
      <c r="Q2677" s="199"/>
      <c r="R2677" s="113" t="s">
        <v>341</v>
      </c>
      <c r="S2677" s="199"/>
      <c r="T2677" s="113" t="s">
        <v>337</v>
      </c>
      <c r="U2677" s="199"/>
      <c r="V2677" s="112" t="str">
        <f t="shared" si="272"/>
        <v>１～４以外</v>
      </c>
      <c r="W2677" s="628"/>
      <c r="X2677" s="112"/>
      <c r="Y2677" s="199"/>
      <c r="Z2677" s="636"/>
      <c r="AA2677" s="200"/>
      <c r="AB2677" s="114" t="e">
        <f t="shared" si="273"/>
        <v>#N/A</v>
      </c>
      <c r="AC2677" s="115" t="str">
        <f t="shared" si="275"/>
        <v/>
      </c>
      <c r="AD2677" s="145" t="str">
        <f t="shared" si="274"/>
        <v/>
      </c>
      <c r="BD2677" s="36">
        <v>2657</v>
      </c>
      <c r="BE2677" s="223"/>
      <c r="BF2677" s="231"/>
      <c r="BG2677" s="231"/>
      <c r="BH2677" s="231"/>
      <c r="BI2677" s="231"/>
      <c r="BJ2677" s="223"/>
      <c r="BK2677" s="224"/>
      <c r="BL2677" s="223"/>
      <c r="BM2677" s="224"/>
      <c r="BN2677" s="225"/>
      <c r="BO2677" s="226"/>
      <c r="BP2677" s="224"/>
      <c r="BQ2677" s="224"/>
      <c r="BR2677" s="226"/>
      <c r="BS2677" s="225"/>
    </row>
    <row r="2678" spans="8:71" ht="15" customHeight="1" x14ac:dyDescent="0.15">
      <c r="H2678" s="111">
        <f t="shared" si="276"/>
        <v>0</v>
      </c>
      <c r="I2678" s="110">
        <v>2658</v>
      </c>
      <c r="J2678" s="199"/>
      <c r="K2678" s="199"/>
      <c r="L2678" s="112" t="e">
        <f t="shared" ref="L2678:L2741" si="277">LOOKUP(K2678,$K$7:$K$16,$L$7:$L$16)</f>
        <v>#N/A</v>
      </c>
      <c r="M2678" s="199"/>
      <c r="N2678" s="199"/>
      <c r="O2678" s="124" t="str">
        <f t="shared" ref="O2678:O2741" si="278">UPPER(N2678)</f>
        <v/>
      </c>
      <c r="P2678" s="124" t="str">
        <f t="shared" ref="P2678:P2741" si="279">DBCS(O2678)</f>
        <v/>
      </c>
      <c r="Q2678" s="199"/>
      <c r="R2678" s="113" t="s">
        <v>341</v>
      </c>
      <c r="S2678" s="199"/>
      <c r="T2678" s="113" t="s">
        <v>337</v>
      </c>
      <c r="U2678" s="199"/>
      <c r="V2678" s="112" t="str">
        <f t="shared" ref="V2678:V2741" si="280">LOOKUP(U2678,$U$12:$U$16,$V$12:$V$16)</f>
        <v>１～４以外</v>
      </c>
      <c r="W2678" s="628"/>
      <c r="X2678" s="112"/>
      <c r="Y2678" s="199"/>
      <c r="Z2678" s="636"/>
      <c r="AA2678" s="200"/>
      <c r="AB2678" s="114" t="e">
        <f t="shared" ref="AB2678:AB2741" si="281">LOOKUP(AA2678,$AA$14:$AA$16,$AB$14:$AB$16)</f>
        <v>#N/A</v>
      </c>
      <c r="AC2678" s="115" t="str">
        <f t="shared" si="275"/>
        <v/>
      </c>
      <c r="AD2678" s="145" t="str">
        <f t="shared" si="274"/>
        <v/>
      </c>
      <c r="BD2678" s="36">
        <v>2658</v>
      </c>
      <c r="BE2678" s="223"/>
      <c r="BF2678" s="231"/>
      <c r="BG2678" s="231"/>
      <c r="BH2678" s="231"/>
      <c r="BI2678" s="231"/>
      <c r="BJ2678" s="223"/>
      <c r="BK2678" s="224"/>
      <c r="BL2678" s="223"/>
      <c r="BM2678" s="224"/>
      <c r="BN2678" s="225"/>
      <c r="BO2678" s="226"/>
      <c r="BP2678" s="224"/>
      <c r="BQ2678" s="224"/>
      <c r="BR2678" s="226"/>
      <c r="BS2678" s="225"/>
    </row>
    <row r="2679" spans="8:71" ht="15" customHeight="1" x14ac:dyDescent="0.15">
      <c r="H2679" s="111">
        <f t="shared" si="276"/>
        <v>0</v>
      </c>
      <c r="I2679" s="110">
        <v>2659</v>
      </c>
      <c r="J2679" s="199"/>
      <c r="K2679" s="199"/>
      <c r="L2679" s="112" t="e">
        <f t="shared" si="277"/>
        <v>#N/A</v>
      </c>
      <c r="M2679" s="199"/>
      <c r="N2679" s="199"/>
      <c r="O2679" s="124" t="str">
        <f t="shared" si="278"/>
        <v/>
      </c>
      <c r="P2679" s="124" t="str">
        <f t="shared" si="279"/>
        <v/>
      </c>
      <c r="Q2679" s="199"/>
      <c r="R2679" s="113" t="s">
        <v>341</v>
      </c>
      <c r="S2679" s="199"/>
      <c r="T2679" s="113" t="s">
        <v>337</v>
      </c>
      <c r="U2679" s="199"/>
      <c r="V2679" s="112" t="str">
        <f t="shared" si="280"/>
        <v>１～４以外</v>
      </c>
      <c r="W2679" s="628"/>
      <c r="X2679" s="112"/>
      <c r="Y2679" s="199"/>
      <c r="Z2679" s="636"/>
      <c r="AA2679" s="200"/>
      <c r="AB2679" s="114" t="e">
        <f t="shared" si="281"/>
        <v>#N/A</v>
      </c>
      <c r="AC2679" s="115" t="str">
        <f t="shared" si="275"/>
        <v/>
      </c>
      <c r="AD2679" s="145" t="str">
        <f t="shared" ref="AD2679:AD2742" si="282">DBCS(AC2679)</f>
        <v/>
      </c>
      <c r="BD2679" s="36">
        <v>2659</v>
      </c>
      <c r="BE2679" s="223"/>
      <c r="BF2679" s="231"/>
      <c r="BG2679" s="231"/>
      <c r="BH2679" s="231"/>
      <c r="BI2679" s="231"/>
      <c r="BJ2679" s="223"/>
      <c r="BK2679" s="224"/>
      <c r="BL2679" s="223"/>
      <c r="BM2679" s="224"/>
      <c r="BN2679" s="225"/>
      <c r="BO2679" s="226"/>
      <c r="BP2679" s="224"/>
      <c r="BQ2679" s="224"/>
      <c r="BR2679" s="226"/>
      <c r="BS2679" s="225"/>
    </row>
    <row r="2680" spans="8:71" ht="15" customHeight="1" x14ac:dyDescent="0.15">
      <c r="H2680" s="111">
        <f t="shared" si="276"/>
        <v>0</v>
      </c>
      <c r="I2680" s="110">
        <v>2660</v>
      </c>
      <c r="J2680" s="199"/>
      <c r="K2680" s="199"/>
      <c r="L2680" s="112" t="e">
        <f t="shared" si="277"/>
        <v>#N/A</v>
      </c>
      <c r="M2680" s="199"/>
      <c r="N2680" s="199"/>
      <c r="O2680" s="124" t="str">
        <f t="shared" si="278"/>
        <v/>
      </c>
      <c r="P2680" s="124" t="str">
        <f t="shared" si="279"/>
        <v/>
      </c>
      <c r="Q2680" s="199"/>
      <c r="R2680" s="113" t="s">
        <v>341</v>
      </c>
      <c r="S2680" s="199"/>
      <c r="T2680" s="113" t="s">
        <v>337</v>
      </c>
      <c r="U2680" s="199"/>
      <c r="V2680" s="112" t="str">
        <f t="shared" si="280"/>
        <v>１～４以外</v>
      </c>
      <c r="W2680" s="628"/>
      <c r="X2680" s="112"/>
      <c r="Y2680" s="199"/>
      <c r="Z2680" s="636"/>
      <c r="AA2680" s="200"/>
      <c r="AB2680" s="114" t="e">
        <f t="shared" si="281"/>
        <v>#N/A</v>
      </c>
      <c r="AC2680" s="115" t="str">
        <f t="shared" si="275"/>
        <v/>
      </c>
      <c r="AD2680" s="145" t="str">
        <f t="shared" si="282"/>
        <v/>
      </c>
      <c r="BD2680" s="36">
        <v>2660</v>
      </c>
      <c r="BE2680" s="223"/>
      <c r="BF2680" s="231"/>
      <c r="BG2680" s="231"/>
      <c r="BH2680" s="231"/>
      <c r="BI2680" s="231"/>
      <c r="BJ2680" s="223"/>
      <c r="BK2680" s="224"/>
      <c r="BL2680" s="223"/>
      <c r="BM2680" s="224"/>
      <c r="BN2680" s="225"/>
      <c r="BO2680" s="226"/>
      <c r="BP2680" s="224"/>
      <c r="BQ2680" s="224"/>
      <c r="BR2680" s="226"/>
      <c r="BS2680" s="225"/>
    </row>
    <row r="2681" spans="8:71" ht="15" customHeight="1" x14ac:dyDescent="0.15">
      <c r="H2681" s="111">
        <f t="shared" si="276"/>
        <v>0</v>
      </c>
      <c r="I2681" s="110">
        <v>2661</v>
      </c>
      <c r="J2681" s="199"/>
      <c r="K2681" s="199"/>
      <c r="L2681" s="112" t="e">
        <f t="shared" si="277"/>
        <v>#N/A</v>
      </c>
      <c r="M2681" s="199"/>
      <c r="N2681" s="199"/>
      <c r="O2681" s="124" t="str">
        <f t="shared" si="278"/>
        <v/>
      </c>
      <c r="P2681" s="124" t="str">
        <f t="shared" si="279"/>
        <v/>
      </c>
      <c r="Q2681" s="199"/>
      <c r="R2681" s="113" t="s">
        <v>341</v>
      </c>
      <c r="S2681" s="199"/>
      <c r="T2681" s="113" t="s">
        <v>337</v>
      </c>
      <c r="U2681" s="199"/>
      <c r="V2681" s="112" t="str">
        <f t="shared" si="280"/>
        <v>１～４以外</v>
      </c>
      <c r="W2681" s="628"/>
      <c r="X2681" s="112"/>
      <c r="Y2681" s="199"/>
      <c r="Z2681" s="636"/>
      <c r="AA2681" s="200"/>
      <c r="AB2681" s="114" t="e">
        <f t="shared" si="281"/>
        <v>#N/A</v>
      </c>
      <c r="AC2681" s="115" t="str">
        <f t="shared" ref="AC2681:AC2744" si="283">UPPER(N2681)</f>
        <v/>
      </c>
      <c r="AD2681" s="145" t="str">
        <f t="shared" si="282"/>
        <v/>
      </c>
      <c r="BD2681" s="36">
        <v>2661</v>
      </c>
      <c r="BE2681" s="223"/>
      <c r="BF2681" s="231"/>
      <c r="BG2681" s="231"/>
      <c r="BH2681" s="231"/>
      <c r="BI2681" s="231"/>
      <c r="BJ2681" s="223"/>
      <c r="BK2681" s="224"/>
      <c r="BL2681" s="223"/>
      <c r="BM2681" s="224"/>
      <c r="BN2681" s="225"/>
      <c r="BO2681" s="226"/>
      <c r="BP2681" s="224"/>
      <c r="BQ2681" s="224"/>
      <c r="BR2681" s="226"/>
      <c r="BS2681" s="225"/>
    </row>
    <row r="2682" spans="8:71" ht="15" customHeight="1" x14ac:dyDescent="0.15">
      <c r="H2682" s="111">
        <f t="shared" si="276"/>
        <v>0</v>
      </c>
      <c r="I2682" s="110">
        <v>2662</v>
      </c>
      <c r="J2682" s="199"/>
      <c r="K2682" s="199"/>
      <c r="L2682" s="112" t="e">
        <f t="shared" si="277"/>
        <v>#N/A</v>
      </c>
      <c r="M2682" s="199"/>
      <c r="N2682" s="199"/>
      <c r="O2682" s="124" t="str">
        <f t="shared" si="278"/>
        <v/>
      </c>
      <c r="P2682" s="124" t="str">
        <f t="shared" si="279"/>
        <v/>
      </c>
      <c r="Q2682" s="199"/>
      <c r="R2682" s="113" t="s">
        <v>341</v>
      </c>
      <c r="S2682" s="199"/>
      <c r="T2682" s="113" t="s">
        <v>337</v>
      </c>
      <c r="U2682" s="199"/>
      <c r="V2682" s="112" t="str">
        <f t="shared" si="280"/>
        <v>１～４以外</v>
      </c>
      <c r="W2682" s="628"/>
      <c r="X2682" s="112"/>
      <c r="Y2682" s="199"/>
      <c r="Z2682" s="636"/>
      <c r="AA2682" s="200"/>
      <c r="AB2682" s="114" t="e">
        <f t="shared" si="281"/>
        <v>#N/A</v>
      </c>
      <c r="AC2682" s="115" t="str">
        <f t="shared" si="283"/>
        <v/>
      </c>
      <c r="AD2682" s="145" t="str">
        <f t="shared" si="282"/>
        <v/>
      </c>
      <c r="BD2682" s="36">
        <v>2662</v>
      </c>
      <c r="BE2682" s="223"/>
      <c r="BF2682" s="231"/>
      <c r="BG2682" s="231"/>
      <c r="BH2682" s="231"/>
      <c r="BI2682" s="231"/>
      <c r="BJ2682" s="223"/>
      <c r="BK2682" s="224"/>
      <c r="BL2682" s="223"/>
      <c r="BM2682" s="224"/>
      <c r="BN2682" s="225"/>
      <c r="BO2682" s="226"/>
      <c r="BP2682" s="224"/>
      <c r="BQ2682" s="224"/>
      <c r="BR2682" s="226"/>
      <c r="BS2682" s="225"/>
    </row>
    <row r="2683" spans="8:71" ht="15" customHeight="1" x14ac:dyDescent="0.15">
      <c r="H2683" s="111">
        <f t="shared" si="276"/>
        <v>0</v>
      </c>
      <c r="I2683" s="110">
        <v>2663</v>
      </c>
      <c r="J2683" s="199"/>
      <c r="K2683" s="199"/>
      <c r="L2683" s="112" t="e">
        <f t="shared" si="277"/>
        <v>#N/A</v>
      </c>
      <c r="M2683" s="199"/>
      <c r="N2683" s="199"/>
      <c r="O2683" s="124" t="str">
        <f t="shared" si="278"/>
        <v/>
      </c>
      <c r="P2683" s="124" t="str">
        <f t="shared" si="279"/>
        <v/>
      </c>
      <c r="Q2683" s="199"/>
      <c r="R2683" s="113" t="s">
        <v>341</v>
      </c>
      <c r="S2683" s="199"/>
      <c r="T2683" s="113" t="s">
        <v>337</v>
      </c>
      <c r="U2683" s="199"/>
      <c r="V2683" s="112" t="str">
        <f t="shared" si="280"/>
        <v>１～４以外</v>
      </c>
      <c r="W2683" s="628"/>
      <c r="X2683" s="112"/>
      <c r="Y2683" s="199"/>
      <c r="Z2683" s="636"/>
      <c r="AA2683" s="200"/>
      <c r="AB2683" s="114" t="e">
        <f t="shared" si="281"/>
        <v>#N/A</v>
      </c>
      <c r="AC2683" s="115" t="str">
        <f t="shared" si="283"/>
        <v/>
      </c>
      <c r="AD2683" s="145" t="str">
        <f t="shared" si="282"/>
        <v/>
      </c>
      <c r="BD2683" s="36">
        <v>2663</v>
      </c>
      <c r="BE2683" s="223"/>
      <c r="BF2683" s="231"/>
      <c r="BG2683" s="231"/>
      <c r="BH2683" s="231"/>
      <c r="BI2683" s="231"/>
      <c r="BJ2683" s="223"/>
      <c r="BK2683" s="224"/>
      <c r="BL2683" s="223"/>
      <c r="BM2683" s="224"/>
      <c r="BN2683" s="225"/>
      <c r="BO2683" s="226"/>
      <c r="BP2683" s="224"/>
      <c r="BQ2683" s="224"/>
      <c r="BR2683" s="226"/>
      <c r="BS2683" s="225"/>
    </row>
    <row r="2684" spans="8:71" ht="15" customHeight="1" x14ac:dyDescent="0.15">
      <c r="H2684" s="111">
        <f t="shared" si="276"/>
        <v>0</v>
      </c>
      <c r="I2684" s="110">
        <v>2664</v>
      </c>
      <c r="J2684" s="199"/>
      <c r="K2684" s="199"/>
      <c r="L2684" s="112" t="e">
        <f t="shared" si="277"/>
        <v>#N/A</v>
      </c>
      <c r="M2684" s="199"/>
      <c r="N2684" s="199"/>
      <c r="O2684" s="124" t="str">
        <f t="shared" si="278"/>
        <v/>
      </c>
      <c r="P2684" s="124" t="str">
        <f t="shared" si="279"/>
        <v/>
      </c>
      <c r="Q2684" s="199"/>
      <c r="R2684" s="113" t="s">
        <v>341</v>
      </c>
      <c r="S2684" s="199"/>
      <c r="T2684" s="113" t="s">
        <v>337</v>
      </c>
      <c r="U2684" s="199"/>
      <c r="V2684" s="112" t="str">
        <f t="shared" si="280"/>
        <v>１～４以外</v>
      </c>
      <c r="W2684" s="628"/>
      <c r="X2684" s="112"/>
      <c r="Y2684" s="199"/>
      <c r="Z2684" s="636"/>
      <c r="AA2684" s="200"/>
      <c r="AB2684" s="114" t="e">
        <f t="shared" si="281"/>
        <v>#N/A</v>
      </c>
      <c r="AC2684" s="115" t="str">
        <f t="shared" si="283"/>
        <v/>
      </c>
      <c r="AD2684" s="145" t="str">
        <f t="shared" si="282"/>
        <v/>
      </c>
      <c r="BD2684" s="36">
        <v>2664</v>
      </c>
      <c r="BE2684" s="223"/>
      <c r="BF2684" s="231"/>
      <c r="BG2684" s="231"/>
      <c r="BH2684" s="231"/>
      <c r="BI2684" s="231"/>
      <c r="BJ2684" s="223"/>
      <c r="BK2684" s="224"/>
      <c r="BL2684" s="223"/>
      <c r="BM2684" s="224"/>
      <c r="BN2684" s="225"/>
      <c r="BO2684" s="226"/>
      <c r="BP2684" s="224"/>
      <c r="BQ2684" s="224"/>
      <c r="BR2684" s="226"/>
      <c r="BS2684" s="225"/>
    </row>
    <row r="2685" spans="8:71" ht="15" customHeight="1" x14ac:dyDescent="0.15">
      <c r="H2685" s="111">
        <f t="shared" si="276"/>
        <v>0</v>
      </c>
      <c r="I2685" s="110">
        <v>2665</v>
      </c>
      <c r="J2685" s="199"/>
      <c r="K2685" s="199"/>
      <c r="L2685" s="112" t="e">
        <f t="shared" si="277"/>
        <v>#N/A</v>
      </c>
      <c r="M2685" s="199"/>
      <c r="N2685" s="199"/>
      <c r="O2685" s="124" t="str">
        <f t="shared" si="278"/>
        <v/>
      </c>
      <c r="P2685" s="124" t="str">
        <f t="shared" si="279"/>
        <v/>
      </c>
      <c r="Q2685" s="199"/>
      <c r="R2685" s="113" t="s">
        <v>341</v>
      </c>
      <c r="S2685" s="199"/>
      <c r="T2685" s="113" t="s">
        <v>337</v>
      </c>
      <c r="U2685" s="199"/>
      <c r="V2685" s="112" t="str">
        <f t="shared" si="280"/>
        <v>１～４以外</v>
      </c>
      <c r="W2685" s="628"/>
      <c r="X2685" s="112"/>
      <c r="Y2685" s="199"/>
      <c r="Z2685" s="636"/>
      <c r="AA2685" s="200"/>
      <c r="AB2685" s="114" t="e">
        <f t="shared" si="281"/>
        <v>#N/A</v>
      </c>
      <c r="AC2685" s="115" t="str">
        <f t="shared" si="283"/>
        <v/>
      </c>
      <c r="AD2685" s="145" t="str">
        <f t="shared" si="282"/>
        <v/>
      </c>
      <c r="BD2685" s="36">
        <v>2665</v>
      </c>
      <c r="BE2685" s="223"/>
      <c r="BF2685" s="231"/>
      <c r="BG2685" s="231"/>
      <c r="BH2685" s="231"/>
      <c r="BI2685" s="231"/>
      <c r="BJ2685" s="223"/>
      <c r="BK2685" s="224"/>
      <c r="BL2685" s="223"/>
      <c r="BM2685" s="224"/>
      <c r="BN2685" s="225"/>
      <c r="BO2685" s="226"/>
      <c r="BP2685" s="224"/>
      <c r="BQ2685" s="224"/>
      <c r="BR2685" s="226"/>
      <c r="BS2685" s="225"/>
    </row>
    <row r="2686" spans="8:71" ht="15" customHeight="1" x14ac:dyDescent="0.15">
      <c r="H2686" s="111">
        <f t="shared" si="276"/>
        <v>0</v>
      </c>
      <c r="I2686" s="110">
        <v>2666</v>
      </c>
      <c r="J2686" s="199"/>
      <c r="K2686" s="199"/>
      <c r="L2686" s="112" t="e">
        <f t="shared" si="277"/>
        <v>#N/A</v>
      </c>
      <c r="M2686" s="199"/>
      <c r="N2686" s="199"/>
      <c r="O2686" s="124" t="str">
        <f t="shared" si="278"/>
        <v/>
      </c>
      <c r="P2686" s="124" t="str">
        <f t="shared" si="279"/>
        <v/>
      </c>
      <c r="Q2686" s="199"/>
      <c r="R2686" s="113" t="s">
        <v>341</v>
      </c>
      <c r="S2686" s="199"/>
      <c r="T2686" s="113" t="s">
        <v>337</v>
      </c>
      <c r="U2686" s="199"/>
      <c r="V2686" s="112" t="str">
        <f t="shared" si="280"/>
        <v>１～４以外</v>
      </c>
      <c r="W2686" s="628"/>
      <c r="X2686" s="112"/>
      <c r="Y2686" s="199"/>
      <c r="Z2686" s="636"/>
      <c r="AA2686" s="200"/>
      <c r="AB2686" s="114" t="e">
        <f t="shared" si="281"/>
        <v>#N/A</v>
      </c>
      <c r="AC2686" s="115" t="str">
        <f t="shared" si="283"/>
        <v/>
      </c>
      <c r="AD2686" s="145" t="str">
        <f t="shared" si="282"/>
        <v/>
      </c>
      <c r="BD2686" s="36">
        <v>2666</v>
      </c>
      <c r="BE2686" s="223"/>
      <c r="BF2686" s="231"/>
      <c r="BG2686" s="231"/>
      <c r="BH2686" s="231"/>
      <c r="BI2686" s="231"/>
      <c r="BJ2686" s="223"/>
      <c r="BK2686" s="224"/>
      <c r="BL2686" s="223"/>
      <c r="BM2686" s="224"/>
      <c r="BN2686" s="225"/>
      <c r="BO2686" s="226"/>
      <c r="BP2686" s="224"/>
      <c r="BQ2686" s="224"/>
      <c r="BR2686" s="226"/>
      <c r="BS2686" s="225"/>
    </row>
    <row r="2687" spans="8:71" ht="15" customHeight="1" x14ac:dyDescent="0.15">
      <c r="H2687" s="111">
        <f t="shared" si="276"/>
        <v>0</v>
      </c>
      <c r="I2687" s="110">
        <v>2667</v>
      </c>
      <c r="J2687" s="199"/>
      <c r="K2687" s="199"/>
      <c r="L2687" s="112" t="e">
        <f t="shared" si="277"/>
        <v>#N/A</v>
      </c>
      <c r="M2687" s="199"/>
      <c r="N2687" s="199"/>
      <c r="O2687" s="124" t="str">
        <f t="shared" si="278"/>
        <v/>
      </c>
      <c r="P2687" s="124" t="str">
        <f t="shared" si="279"/>
        <v/>
      </c>
      <c r="Q2687" s="199"/>
      <c r="R2687" s="113" t="s">
        <v>341</v>
      </c>
      <c r="S2687" s="199"/>
      <c r="T2687" s="113" t="s">
        <v>337</v>
      </c>
      <c r="U2687" s="199"/>
      <c r="V2687" s="112" t="str">
        <f t="shared" si="280"/>
        <v>１～４以外</v>
      </c>
      <c r="W2687" s="628"/>
      <c r="X2687" s="112"/>
      <c r="Y2687" s="199"/>
      <c r="Z2687" s="636"/>
      <c r="AA2687" s="200"/>
      <c r="AB2687" s="114" t="e">
        <f t="shared" si="281"/>
        <v>#N/A</v>
      </c>
      <c r="AC2687" s="115" t="str">
        <f t="shared" si="283"/>
        <v/>
      </c>
      <c r="AD2687" s="145" t="str">
        <f t="shared" si="282"/>
        <v/>
      </c>
      <c r="BD2687" s="36">
        <v>2667</v>
      </c>
      <c r="BE2687" s="223"/>
      <c r="BF2687" s="231"/>
      <c r="BG2687" s="231"/>
      <c r="BH2687" s="231"/>
      <c r="BI2687" s="231"/>
      <c r="BJ2687" s="223"/>
      <c r="BK2687" s="224"/>
      <c r="BL2687" s="223"/>
      <c r="BM2687" s="224"/>
      <c r="BN2687" s="225"/>
      <c r="BO2687" s="226"/>
      <c r="BP2687" s="224"/>
      <c r="BQ2687" s="224"/>
      <c r="BR2687" s="226"/>
      <c r="BS2687" s="225"/>
    </row>
    <row r="2688" spans="8:71" ht="15" customHeight="1" x14ac:dyDescent="0.15">
      <c r="H2688" s="111">
        <f t="shared" si="276"/>
        <v>0</v>
      </c>
      <c r="I2688" s="110">
        <v>2668</v>
      </c>
      <c r="J2688" s="199"/>
      <c r="K2688" s="199"/>
      <c r="L2688" s="112" t="e">
        <f t="shared" si="277"/>
        <v>#N/A</v>
      </c>
      <c r="M2688" s="199"/>
      <c r="N2688" s="199"/>
      <c r="O2688" s="124" t="str">
        <f t="shared" si="278"/>
        <v/>
      </c>
      <c r="P2688" s="124" t="str">
        <f t="shared" si="279"/>
        <v/>
      </c>
      <c r="Q2688" s="199"/>
      <c r="R2688" s="113" t="s">
        <v>341</v>
      </c>
      <c r="S2688" s="199"/>
      <c r="T2688" s="113" t="s">
        <v>337</v>
      </c>
      <c r="U2688" s="199"/>
      <c r="V2688" s="112" t="str">
        <f t="shared" si="280"/>
        <v>１～４以外</v>
      </c>
      <c r="W2688" s="628"/>
      <c r="X2688" s="112"/>
      <c r="Y2688" s="199"/>
      <c r="Z2688" s="636"/>
      <c r="AA2688" s="200"/>
      <c r="AB2688" s="114" t="e">
        <f t="shared" si="281"/>
        <v>#N/A</v>
      </c>
      <c r="AC2688" s="115" t="str">
        <f t="shared" si="283"/>
        <v/>
      </c>
      <c r="AD2688" s="145" t="str">
        <f t="shared" si="282"/>
        <v/>
      </c>
      <c r="BD2688" s="36">
        <v>2668</v>
      </c>
      <c r="BE2688" s="223"/>
      <c r="BF2688" s="231"/>
      <c r="BG2688" s="231"/>
      <c r="BH2688" s="231"/>
      <c r="BI2688" s="231"/>
      <c r="BJ2688" s="223"/>
      <c r="BK2688" s="224"/>
      <c r="BL2688" s="223"/>
      <c r="BM2688" s="224"/>
      <c r="BN2688" s="225"/>
      <c r="BO2688" s="226"/>
      <c r="BP2688" s="224"/>
      <c r="BQ2688" s="224"/>
      <c r="BR2688" s="226"/>
      <c r="BS2688" s="225"/>
    </row>
    <row r="2689" spans="8:71" ht="15" customHeight="1" x14ac:dyDescent="0.15">
      <c r="H2689" s="111">
        <f t="shared" si="276"/>
        <v>0</v>
      </c>
      <c r="I2689" s="110">
        <v>2669</v>
      </c>
      <c r="J2689" s="199"/>
      <c r="K2689" s="199"/>
      <c r="L2689" s="112" t="e">
        <f t="shared" si="277"/>
        <v>#N/A</v>
      </c>
      <c r="M2689" s="199"/>
      <c r="N2689" s="199"/>
      <c r="O2689" s="124" t="str">
        <f t="shared" si="278"/>
        <v/>
      </c>
      <c r="P2689" s="124" t="str">
        <f t="shared" si="279"/>
        <v/>
      </c>
      <c r="Q2689" s="199"/>
      <c r="R2689" s="113" t="s">
        <v>341</v>
      </c>
      <c r="S2689" s="199"/>
      <c r="T2689" s="113" t="s">
        <v>337</v>
      </c>
      <c r="U2689" s="199"/>
      <c r="V2689" s="112" t="str">
        <f t="shared" si="280"/>
        <v>１～４以外</v>
      </c>
      <c r="W2689" s="628"/>
      <c r="X2689" s="112"/>
      <c r="Y2689" s="199"/>
      <c r="Z2689" s="636"/>
      <c r="AA2689" s="200"/>
      <c r="AB2689" s="114" t="e">
        <f t="shared" si="281"/>
        <v>#N/A</v>
      </c>
      <c r="AC2689" s="115" t="str">
        <f t="shared" si="283"/>
        <v/>
      </c>
      <c r="AD2689" s="145" t="str">
        <f t="shared" si="282"/>
        <v/>
      </c>
      <c r="BD2689" s="36">
        <v>2669</v>
      </c>
      <c r="BE2689" s="223"/>
      <c r="BF2689" s="231"/>
      <c r="BG2689" s="231"/>
      <c r="BH2689" s="231"/>
      <c r="BI2689" s="231"/>
      <c r="BJ2689" s="223"/>
      <c r="BK2689" s="224"/>
      <c r="BL2689" s="223"/>
      <c r="BM2689" s="224"/>
      <c r="BN2689" s="225"/>
      <c r="BO2689" s="226"/>
      <c r="BP2689" s="224"/>
      <c r="BQ2689" s="224"/>
      <c r="BR2689" s="226"/>
      <c r="BS2689" s="225"/>
    </row>
    <row r="2690" spans="8:71" ht="15" customHeight="1" x14ac:dyDescent="0.15">
      <c r="H2690" s="111">
        <f t="shared" si="276"/>
        <v>0</v>
      </c>
      <c r="I2690" s="110">
        <v>2670</v>
      </c>
      <c r="J2690" s="199"/>
      <c r="K2690" s="199"/>
      <c r="L2690" s="112" t="e">
        <f t="shared" si="277"/>
        <v>#N/A</v>
      </c>
      <c r="M2690" s="199"/>
      <c r="N2690" s="199"/>
      <c r="O2690" s="124" t="str">
        <f t="shared" si="278"/>
        <v/>
      </c>
      <c r="P2690" s="124" t="str">
        <f t="shared" si="279"/>
        <v/>
      </c>
      <c r="Q2690" s="199"/>
      <c r="R2690" s="113" t="s">
        <v>341</v>
      </c>
      <c r="S2690" s="199"/>
      <c r="T2690" s="113" t="s">
        <v>337</v>
      </c>
      <c r="U2690" s="199"/>
      <c r="V2690" s="112" t="str">
        <f t="shared" si="280"/>
        <v>１～４以外</v>
      </c>
      <c r="W2690" s="628"/>
      <c r="X2690" s="112"/>
      <c r="Y2690" s="199"/>
      <c r="Z2690" s="636"/>
      <c r="AA2690" s="200"/>
      <c r="AB2690" s="114" t="e">
        <f t="shared" si="281"/>
        <v>#N/A</v>
      </c>
      <c r="AC2690" s="115" t="str">
        <f t="shared" si="283"/>
        <v/>
      </c>
      <c r="AD2690" s="145" t="str">
        <f t="shared" si="282"/>
        <v/>
      </c>
      <c r="BD2690" s="36">
        <v>2670</v>
      </c>
      <c r="BE2690" s="223"/>
      <c r="BF2690" s="231"/>
      <c r="BG2690" s="231"/>
      <c r="BH2690" s="231"/>
      <c r="BI2690" s="231"/>
      <c r="BJ2690" s="223"/>
      <c r="BK2690" s="224"/>
      <c r="BL2690" s="223"/>
      <c r="BM2690" s="224"/>
      <c r="BN2690" s="225"/>
      <c r="BO2690" s="226"/>
      <c r="BP2690" s="224"/>
      <c r="BQ2690" s="224"/>
      <c r="BR2690" s="226"/>
      <c r="BS2690" s="225"/>
    </row>
    <row r="2691" spans="8:71" ht="15" customHeight="1" x14ac:dyDescent="0.15">
      <c r="H2691" s="111">
        <f t="shared" si="276"/>
        <v>0</v>
      </c>
      <c r="I2691" s="110">
        <v>2671</v>
      </c>
      <c r="J2691" s="199"/>
      <c r="K2691" s="199"/>
      <c r="L2691" s="112" t="e">
        <f t="shared" si="277"/>
        <v>#N/A</v>
      </c>
      <c r="M2691" s="199"/>
      <c r="N2691" s="199"/>
      <c r="O2691" s="124" t="str">
        <f t="shared" si="278"/>
        <v/>
      </c>
      <c r="P2691" s="124" t="str">
        <f t="shared" si="279"/>
        <v/>
      </c>
      <c r="Q2691" s="199"/>
      <c r="R2691" s="113" t="s">
        <v>341</v>
      </c>
      <c r="S2691" s="199"/>
      <c r="T2691" s="113" t="s">
        <v>337</v>
      </c>
      <c r="U2691" s="199"/>
      <c r="V2691" s="112" t="str">
        <f t="shared" si="280"/>
        <v>１～４以外</v>
      </c>
      <c r="W2691" s="628"/>
      <c r="X2691" s="112"/>
      <c r="Y2691" s="199"/>
      <c r="Z2691" s="636"/>
      <c r="AA2691" s="200"/>
      <c r="AB2691" s="114" t="e">
        <f t="shared" si="281"/>
        <v>#N/A</v>
      </c>
      <c r="AC2691" s="115" t="str">
        <f t="shared" si="283"/>
        <v/>
      </c>
      <c r="AD2691" s="145" t="str">
        <f t="shared" si="282"/>
        <v/>
      </c>
      <c r="BD2691" s="36">
        <v>2671</v>
      </c>
      <c r="BE2691" s="223"/>
      <c r="BF2691" s="231"/>
      <c r="BG2691" s="231"/>
      <c r="BH2691" s="231"/>
      <c r="BI2691" s="231"/>
      <c r="BJ2691" s="223"/>
      <c r="BK2691" s="224"/>
      <c r="BL2691" s="223"/>
      <c r="BM2691" s="224"/>
      <c r="BN2691" s="225"/>
      <c r="BO2691" s="226"/>
      <c r="BP2691" s="224"/>
      <c r="BQ2691" s="224"/>
      <c r="BR2691" s="226"/>
      <c r="BS2691" s="225"/>
    </row>
    <row r="2692" spans="8:71" ht="15" customHeight="1" x14ac:dyDescent="0.15">
      <c r="H2692" s="111">
        <f t="shared" si="276"/>
        <v>0</v>
      </c>
      <c r="I2692" s="110">
        <v>2672</v>
      </c>
      <c r="J2692" s="199"/>
      <c r="K2692" s="199"/>
      <c r="L2692" s="112" t="e">
        <f t="shared" si="277"/>
        <v>#N/A</v>
      </c>
      <c r="M2692" s="199"/>
      <c r="N2692" s="199"/>
      <c r="O2692" s="124" t="str">
        <f t="shared" si="278"/>
        <v/>
      </c>
      <c r="P2692" s="124" t="str">
        <f t="shared" si="279"/>
        <v/>
      </c>
      <c r="Q2692" s="199"/>
      <c r="R2692" s="113" t="s">
        <v>341</v>
      </c>
      <c r="S2692" s="199"/>
      <c r="T2692" s="113" t="s">
        <v>337</v>
      </c>
      <c r="U2692" s="199"/>
      <c r="V2692" s="112" t="str">
        <f t="shared" si="280"/>
        <v>１～４以外</v>
      </c>
      <c r="W2692" s="628"/>
      <c r="X2692" s="112"/>
      <c r="Y2692" s="199"/>
      <c r="Z2692" s="636"/>
      <c r="AA2692" s="200"/>
      <c r="AB2692" s="114" t="e">
        <f t="shared" si="281"/>
        <v>#N/A</v>
      </c>
      <c r="AC2692" s="115" t="str">
        <f t="shared" si="283"/>
        <v/>
      </c>
      <c r="AD2692" s="145" t="str">
        <f t="shared" si="282"/>
        <v/>
      </c>
      <c r="BD2692" s="36">
        <v>2672</v>
      </c>
      <c r="BE2692" s="223"/>
      <c r="BF2692" s="231"/>
      <c r="BG2692" s="231"/>
      <c r="BH2692" s="231"/>
      <c r="BI2692" s="231"/>
      <c r="BJ2692" s="223"/>
      <c r="BK2692" s="224"/>
      <c r="BL2692" s="223"/>
      <c r="BM2692" s="224"/>
      <c r="BN2692" s="225"/>
      <c r="BO2692" s="226"/>
      <c r="BP2692" s="224"/>
      <c r="BQ2692" s="224"/>
      <c r="BR2692" s="226"/>
      <c r="BS2692" s="225"/>
    </row>
    <row r="2693" spans="8:71" ht="15" customHeight="1" x14ac:dyDescent="0.15">
      <c r="H2693" s="111">
        <f t="shared" si="276"/>
        <v>0</v>
      </c>
      <c r="I2693" s="110">
        <v>2673</v>
      </c>
      <c r="J2693" s="199"/>
      <c r="K2693" s="199"/>
      <c r="L2693" s="112" t="e">
        <f t="shared" si="277"/>
        <v>#N/A</v>
      </c>
      <c r="M2693" s="199"/>
      <c r="N2693" s="199"/>
      <c r="O2693" s="124" t="str">
        <f t="shared" si="278"/>
        <v/>
      </c>
      <c r="P2693" s="124" t="str">
        <f t="shared" si="279"/>
        <v/>
      </c>
      <c r="Q2693" s="199"/>
      <c r="R2693" s="113" t="s">
        <v>341</v>
      </c>
      <c r="S2693" s="199"/>
      <c r="T2693" s="113" t="s">
        <v>337</v>
      </c>
      <c r="U2693" s="199"/>
      <c r="V2693" s="112" t="str">
        <f t="shared" si="280"/>
        <v>１～４以外</v>
      </c>
      <c r="W2693" s="628"/>
      <c r="X2693" s="112"/>
      <c r="Y2693" s="199"/>
      <c r="Z2693" s="636"/>
      <c r="AA2693" s="200"/>
      <c r="AB2693" s="114" t="e">
        <f t="shared" si="281"/>
        <v>#N/A</v>
      </c>
      <c r="AC2693" s="115" t="str">
        <f t="shared" si="283"/>
        <v/>
      </c>
      <c r="AD2693" s="145" t="str">
        <f t="shared" si="282"/>
        <v/>
      </c>
      <c r="BD2693" s="36">
        <v>2673</v>
      </c>
      <c r="BE2693" s="223"/>
      <c r="BF2693" s="231"/>
      <c r="BG2693" s="231"/>
      <c r="BH2693" s="231"/>
      <c r="BI2693" s="231"/>
      <c r="BJ2693" s="223"/>
      <c r="BK2693" s="224"/>
      <c r="BL2693" s="223"/>
      <c r="BM2693" s="224"/>
      <c r="BN2693" s="225"/>
      <c r="BO2693" s="226"/>
      <c r="BP2693" s="224"/>
      <c r="BQ2693" s="224"/>
      <c r="BR2693" s="226"/>
      <c r="BS2693" s="225"/>
    </row>
    <row r="2694" spans="8:71" ht="15" customHeight="1" x14ac:dyDescent="0.15">
      <c r="H2694" s="111">
        <f t="shared" si="276"/>
        <v>0</v>
      </c>
      <c r="I2694" s="110">
        <v>2674</v>
      </c>
      <c r="J2694" s="199"/>
      <c r="K2694" s="199"/>
      <c r="L2694" s="112" t="e">
        <f t="shared" si="277"/>
        <v>#N/A</v>
      </c>
      <c r="M2694" s="199"/>
      <c r="N2694" s="199"/>
      <c r="O2694" s="124" t="str">
        <f t="shared" si="278"/>
        <v/>
      </c>
      <c r="P2694" s="124" t="str">
        <f t="shared" si="279"/>
        <v/>
      </c>
      <c r="Q2694" s="199"/>
      <c r="R2694" s="113" t="s">
        <v>341</v>
      </c>
      <c r="S2694" s="199"/>
      <c r="T2694" s="113" t="s">
        <v>337</v>
      </c>
      <c r="U2694" s="199"/>
      <c r="V2694" s="112" t="str">
        <f t="shared" si="280"/>
        <v>１～４以外</v>
      </c>
      <c r="W2694" s="628"/>
      <c r="X2694" s="112"/>
      <c r="Y2694" s="199"/>
      <c r="Z2694" s="636"/>
      <c r="AA2694" s="200"/>
      <c r="AB2694" s="114" t="e">
        <f t="shared" si="281"/>
        <v>#N/A</v>
      </c>
      <c r="AC2694" s="115" t="str">
        <f t="shared" si="283"/>
        <v/>
      </c>
      <c r="AD2694" s="145" t="str">
        <f t="shared" si="282"/>
        <v/>
      </c>
      <c r="BD2694" s="36">
        <v>2674</v>
      </c>
      <c r="BE2694" s="223"/>
      <c r="BF2694" s="231"/>
      <c r="BG2694" s="231"/>
      <c r="BH2694" s="231"/>
      <c r="BI2694" s="231"/>
      <c r="BJ2694" s="223"/>
      <c r="BK2694" s="224"/>
      <c r="BL2694" s="223"/>
      <c r="BM2694" s="224"/>
      <c r="BN2694" s="225"/>
      <c r="BO2694" s="226"/>
      <c r="BP2694" s="224"/>
      <c r="BQ2694" s="224"/>
      <c r="BR2694" s="226"/>
      <c r="BS2694" s="225"/>
    </row>
    <row r="2695" spans="8:71" ht="15" customHeight="1" x14ac:dyDescent="0.15">
      <c r="H2695" s="111">
        <f t="shared" si="276"/>
        <v>0</v>
      </c>
      <c r="I2695" s="110">
        <v>2675</v>
      </c>
      <c r="J2695" s="199"/>
      <c r="K2695" s="199"/>
      <c r="L2695" s="112" t="e">
        <f t="shared" si="277"/>
        <v>#N/A</v>
      </c>
      <c r="M2695" s="199"/>
      <c r="N2695" s="199"/>
      <c r="O2695" s="124" t="str">
        <f t="shared" si="278"/>
        <v/>
      </c>
      <c r="P2695" s="124" t="str">
        <f t="shared" si="279"/>
        <v/>
      </c>
      <c r="Q2695" s="199"/>
      <c r="R2695" s="113" t="s">
        <v>341</v>
      </c>
      <c r="S2695" s="199"/>
      <c r="T2695" s="113" t="s">
        <v>337</v>
      </c>
      <c r="U2695" s="199"/>
      <c r="V2695" s="112" t="str">
        <f t="shared" si="280"/>
        <v>１～４以外</v>
      </c>
      <c r="W2695" s="628"/>
      <c r="X2695" s="112"/>
      <c r="Y2695" s="199"/>
      <c r="Z2695" s="636"/>
      <c r="AA2695" s="200"/>
      <c r="AB2695" s="114" t="e">
        <f t="shared" si="281"/>
        <v>#N/A</v>
      </c>
      <c r="AC2695" s="115" t="str">
        <f t="shared" si="283"/>
        <v/>
      </c>
      <c r="AD2695" s="145" t="str">
        <f t="shared" si="282"/>
        <v/>
      </c>
      <c r="BD2695" s="36">
        <v>2675</v>
      </c>
      <c r="BE2695" s="223"/>
      <c r="BF2695" s="231"/>
      <c r="BG2695" s="231"/>
      <c r="BH2695" s="231"/>
      <c r="BI2695" s="231"/>
      <c r="BJ2695" s="223"/>
      <c r="BK2695" s="224"/>
      <c r="BL2695" s="223"/>
      <c r="BM2695" s="224"/>
      <c r="BN2695" s="225"/>
      <c r="BO2695" s="226"/>
      <c r="BP2695" s="224"/>
      <c r="BQ2695" s="224"/>
      <c r="BR2695" s="226"/>
      <c r="BS2695" s="225"/>
    </row>
    <row r="2696" spans="8:71" ht="15" customHeight="1" x14ac:dyDescent="0.15">
      <c r="H2696" s="111">
        <f t="shared" si="276"/>
        <v>0</v>
      </c>
      <c r="I2696" s="110">
        <v>2676</v>
      </c>
      <c r="J2696" s="199"/>
      <c r="K2696" s="199"/>
      <c r="L2696" s="112" t="e">
        <f t="shared" si="277"/>
        <v>#N/A</v>
      </c>
      <c r="M2696" s="199"/>
      <c r="N2696" s="199"/>
      <c r="O2696" s="124" t="str">
        <f t="shared" si="278"/>
        <v/>
      </c>
      <c r="P2696" s="124" t="str">
        <f t="shared" si="279"/>
        <v/>
      </c>
      <c r="Q2696" s="199"/>
      <c r="R2696" s="113" t="s">
        <v>341</v>
      </c>
      <c r="S2696" s="199"/>
      <c r="T2696" s="113" t="s">
        <v>337</v>
      </c>
      <c r="U2696" s="199"/>
      <c r="V2696" s="112" t="str">
        <f t="shared" si="280"/>
        <v>１～４以外</v>
      </c>
      <c r="W2696" s="628"/>
      <c r="X2696" s="112"/>
      <c r="Y2696" s="199"/>
      <c r="Z2696" s="636"/>
      <c r="AA2696" s="200"/>
      <c r="AB2696" s="114" t="e">
        <f t="shared" si="281"/>
        <v>#N/A</v>
      </c>
      <c r="AC2696" s="115" t="str">
        <f t="shared" si="283"/>
        <v/>
      </c>
      <c r="AD2696" s="145" t="str">
        <f t="shared" si="282"/>
        <v/>
      </c>
      <c r="BD2696" s="36">
        <v>2676</v>
      </c>
      <c r="BE2696" s="223"/>
      <c r="BF2696" s="231"/>
      <c r="BG2696" s="231"/>
      <c r="BH2696" s="231"/>
      <c r="BI2696" s="231"/>
      <c r="BJ2696" s="223"/>
      <c r="BK2696" s="224"/>
      <c r="BL2696" s="223"/>
      <c r="BM2696" s="224"/>
      <c r="BN2696" s="225"/>
      <c r="BO2696" s="226"/>
      <c r="BP2696" s="224"/>
      <c r="BQ2696" s="224"/>
      <c r="BR2696" s="226"/>
      <c r="BS2696" s="225"/>
    </row>
    <row r="2697" spans="8:71" ht="15" customHeight="1" x14ac:dyDescent="0.15">
      <c r="H2697" s="111">
        <f t="shared" si="276"/>
        <v>0</v>
      </c>
      <c r="I2697" s="110">
        <v>2677</v>
      </c>
      <c r="J2697" s="199"/>
      <c r="K2697" s="199"/>
      <c r="L2697" s="112" t="e">
        <f t="shared" si="277"/>
        <v>#N/A</v>
      </c>
      <c r="M2697" s="199"/>
      <c r="N2697" s="199"/>
      <c r="O2697" s="124" t="str">
        <f t="shared" si="278"/>
        <v/>
      </c>
      <c r="P2697" s="124" t="str">
        <f t="shared" si="279"/>
        <v/>
      </c>
      <c r="Q2697" s="199"/>
      <c r="R2697" s="113" t="s">
        <v>341</v>
      </c>
      <c r="S2697" s="199"/>
      <c r="T2697" s="113" t="s">
        <v>337</v>
      </c>
      <c r="U2697" s="199"/>
      <c r="V2697" s="112" t="str">
        <f t="shared" si="280"/>
        <v>１～４以外</v>
      </c>
      <c r="W2697" s="628"/>
      <c r="X2697" s="112"/>
      <c r="Y2697" s="199"/>
      <c r="Z2697" s="636"/>
      <c r="AA2697" s="200"/>
      <c r="AB2697" s="114" t="e">
        <f t="shared" si="281"/>
        <v>#N/A</v>
      </c>
      <c r="AC2697" s="115" t="str">
        <f t="shared" si="283"/>
        <v/>
      </c>
      <c r="AD2697" s="145" t="str">
        <f t="shared" si="282"/>
        <v/>
      </c>
      <c r="BD2697" s="36">
        <v>2677</v>
      </c>
      <c r="BE2697" s="223"/>
      <c r="BF2697" s="231"/>
      <c r="BG2697" s="231"/>
      <c r="BH2697" s="231"/>
      <c r="BI2697" s="231"/>
      <c r="BJ2697" s="223"/>
      <c r="BK2697" s="224"/>
      <c r="BL2697" s="223"/>
      <c r="BM2697" s="224"/>
      <c r="BN2697" s="225"/>
      <c r="BO2697" s="226"/>
      <c r="BP2697" s="224"/>
      <c r="BQ2697" s="224"/>
      <c r="BR2697" s="226"/>
      <c r="BS2697" s="225"/>
    </row>
    <row r="2698" spans="8:71" ht="15" customHeight="1" x14ac:dyDescent="0.15">
      <c r="H2698" s="111">
        <f t="shared" si="276"/>
        <v>0</v>
      </c>
      <c r="I2698" s="110">
        <v>2678</v>
      </c>
      <c r="J2698" s="199"/>
      <c r="K2698" s="199"/>
      <c r="L2698" s="112" t="e">
        <f t="shared" si="277"/>
        <v>#N/A</v>
      </c>
      <c r="M2698" s="199"/>
      <c r="N2698" s="199"/>
      <c r="O2698" s="124" t="str">
        <f t="shared" si="278"/>
        <v/>
      </c>
      <c r="P2698" s="124" t="str">
        <f t="shared" si="279"/>
        <v/>
      </c>
      <c r="Q2698" s="199"/>
      <c r="R2698" s="113" t="s">
        <v>341</v>
      </c>
      <c r="S2698" s="199"/>
      <c r="T2698" s="113" t="s">
        <v>337</v>
      </c>
      <c r="U2698" s="199"/>
      <c r="V2698" s="112" t="str">
        <f t="shared" si="280"/>
        <v>１～４以外</v>
      </c>
      <c r="W2698" s="628"/>
      <c r="X2698" s="112"/>
      <c r="Y2698" s="199"/>
      <c r="Z2698" s="636"/>
      <c r="AA2698" s="200"/>
      <c r="AB2698" s="114" t="e">
        <f t="shared" si="281"/>
        <v>#N/A</v>
      </c>
      <c r="AC2698" s="115" t="str">
        <f t="shared" si="283"/>
        <v/>
      </c>
      <c r="AD2698" s="145" t="str">
        <f t="shared" si="282"/>
        <v/>
      </c>
      <c r="BD2698" s="36">
        <v>2678</v>
      </c>
      <c r="BE2698" s="223"/>
      <c r="BF2698" s="231"/>
      <c r="BG2698" s="231"/>
      <c r="BH2698" s="231"/>
      <c r="BI2698" s="231"/>
      <c r="BJ2698" s="223"/>
      <c r="BK2698" s="224"/>
      <c r="BL2698" s="223"/>
      <c r="BM2698" s="224"/>
      <c r="BN2698" s="225"/>
      <c r="BO2698" s="226"/>
      <c r="BP2698" s="224"/>
      <c r="BQ2698" s="224"/>
      <c r="BR2698" s="226"/>
      <c r="BS2698" s="225"/>
    </row>
    <row r="2699" spans="8:71" ht="15" customHeight="1" x14ac:dyDescent="0.15">
      <c r="H2699" s="111">
        <f t="shared" si="276"/>
        <v>0</v>
      </c>
      <c r="I2699" s="110">
        <v>2679</v>
      </c>
      <c r="J2699" s="199"/>
      <c r="K2699" s="199"/>
      <c r="L2699" s="112" t="e">
        <f t="shared" si="277"/>
        <v>#N/A</v>
      </c>
      <c r="M2699" s="199"/>
      <c r="N2699" s="199"/>
      <c r="O2699" s="124" t="str">
        <f t="shared" si="278"/>
        <v/>
      </c>
      <c r="P2699" s="124" t="str">
        <f t="shared" si="279"/>
        <v/>
      </c>
      <c r="Q2699" s="199"/>
      <c r="R2699" s="113" t="s">
        <v>341</v>
      </c>
      <c r="S2699" s="199"/>
      <c r="T2699" s="113" t="s">
        <v>337</v>
      </c>
      <c r="U2699" s="199"/>
      <c r="V2699" s="112" t="str">
        <f t="shared" si="280"/>
        <v>１～４以外</v>
      </c>
      <c r="W2699" s="628"/>
      <c r="X2699" s="112"/>
      <c r="Y2699" s="199"/>
      <c r="Z2699" s="636"/>
      <c r="AA2699" s="200"/>
      <c r="AB2699" s="114" t="e">
        <f t="shared" si="281"/>
        <v>#N/A</v>
      </c>
      <c r="AC2699" s="115" t="str">
        <f t="shared" si="283"/>
        <v/>
      </c>
      <c r="AD2699" s="145" t="str">
        <f t="shared" si="282"/>
        <v/>
      </c>
      <c r="BD2699" s="36">
        <v>2679</v>
      </c>
      <c r="BE2699" s="223"/>
      <c r="BF2699" s="231"/>
      <c r="BG2699" s="231"/>
      <c r="BH2699" s="231"/>
      <c r="BI2699" s="231"/>
      <c r="BJ2699" s="223"/>
      <c r="BK2699" s="224"/>
      <c r="BL2699" s="223"/>
      <c r="BM2699" s="224"/>
      <c r="BN2699" s="225"/>
      <c r="BO2699" s="226"/>
      <c r="BP2699" s="224"/>
      <c r="BQ2699" s="224"/>
      <c r="BR2699" s="226"/>
      <c r="BS2699" s="225"/>
    </row>
    <row r="2700" spans="8:71" ht="15" customHeight="1" x14ac:dyDescent="0.15">
      <c r="H2700" s="111">
        <f t="shared" si="276"/>
        <v>0</v>
      </c>
      <c r="I2700" s="110">
        <v>2680</v>
      </c>
      <c r="J2700" s="199"/>
      <c r="K2700" s="199"/>
      <c r="L2700" s="112" t="e">
        <f t="shared" si="277"/>
        <v>#N/A</v>
      </c>
      <c r="M2700" s="199"/>
      <c r="N2700" s="199"/>
      <c r="O2700" s="124" t="str">
        <f t="shared" si="278"/>
        <v/>
      </c>
      <c r="P2700" s="124" t="str">
        <f t="shared" si="279"/>
        <v/>
      </c>
      <c r="Q2700" s="199"/>
      <c r="R2700" s="113" t="s">
        <v>341</v>
      </c>
      <c r="S2700" s="199"/>
      <c r="T2700" s="113" t="s">
        <v>337</v>
      </c>
      <c r="U2700" s="199"/>
      <c r="V2700" s="112" t="str">
        <f t="shared" si="280"/>
        <v>１～４以外</v>
      </c>
      <c r="W2700" s="628"/>
      <c r="X2700" s="112"/>
      <c r="Y2700" s="199"/>
      <c r="Z2700" s="636"/>
      <c r="AA2700" s="200"/>
      <c r="AB2700" s="114" t="e">
        <f t="shared" si="281"/>
        <v>#N/A</v>
      </c>
      <c r="AC2700" s="115" t="str">
        <f t="shared" si="283"/>
        <v/>
      </c>
      <c r="AD2700" s="145" t="str">
        <f t="shared" si="282"/>
        <v/>
      </c>
      <c r="BD2700" s="36">
        <v>2680</v>
      </c>
      <c r="BE2700" s="223"/>
      <c r="BF2700" s="231"/>
      <c r="BG2700" s="231"/>
      <c r="BH2700" s="231"/>
      <c r="BI2700" s="231"/>
      <c r="BJ2700" s="223"/>
      <c r="BK2700" s="224"/>
      <c r="BL2700" s="223"/>
      <c r="BM2700" s="224"/>
      <c r="BN2700" s="225"/>
      <c r="BO2700" s="226"/>
      <c r="BP2700" s="224"/>
      <c r="BQ2700" s="224"/>
      <c r="BR2700" s="226"/>
      <c r="BS2700" s="225"/>
    </row>
    <row r="2701" spans="8:71" ht="15" customHeight="1" x14ac:dyDescent="0.15">
      <c r="H2701" s="111">
        <f t="shared" si="276"/>
        <v>0</v>
      </c>
      <c r="I2701" s="110">
        <v>2681</v>
      </c>
      <c r="J2701" s="199"/>
      <c r="K2701" s="199"/>
      <c r="L2701" s="112" t="e">
        <f t="shared" si="277"/>
        <v>#N/A</v>
      </c>
      <c r="M2701" s="199"/>
      <c r="N2701" s="199"/>
      <c r="O2701" s="124" t="str">
        <f t="shared" si="278"/>
        <v/>
      </c>
      <c r="P2701" s="124" t="str">
        <f t="shared" si="279"/>
        <v/>
      </c>
      <c r="Q2701" s="199"/>
      <c r="R2701" s="113" t="s">
        <v>341</v>
      </c>
      <c r="S2701" s="199"/>
      <c r="T2701" s="113" t="s">
        <v>337</v>
      </c>
      <c r="U2701" s="199"/>
      <c r="V2701" s="112" t="str">
        <f t="shared" si="280"/>
        <v>１～４以外</v>
      </c>
      <c r="W2701" s="628"/>
      <c r="X2701" s="112"/>
      <c r="Y2701" s="199"/>
      <c r="Z2701" s="636"/>
      <c r="AA2701" s="200"/>
      <c r="AB2701" s="114" t="e">
        <f t="shared" si="281"/>
        <v>#N/A</v>
      </c>
      <c r="AC2701" s="115" t="str">
        <f t="shared" si="283"/>
        <v/>
      </c>
      <c r="AD2701" s="145" t="str">
        <f t="shared" si="282"/>
        <v/>
      </c>
      <c r="BD2701" s="36">
        <v>2681</v>
      </c>
      <c r="BE2701" s="223"/>
      <c r="BF2701" s="231"/>
      <c r="BG2701" s="231"/>
      <c r="BH2701" s="231"/>
      <c r="BI2701" s="231"/>
      <c r="BJ2701" s="223"/>
      <c r="BK2701" s="224"/>
      <c r="BL2701" s="223"/>
      <c r="BM2701" s="224"/>
      <c r="BN2701" s="225"/>
      <c r="BO2701" s="226"/>
      <c r="BP2701" s="224"/>
      <c r="BQ2701" s="224"/>
      <c r="BR2701" s="226"/>
      <c r="BS2701" s="225"/>
    </row>
    <row r="2702" spans="8:71" ht="15" customHeight="1" x14ac:dyDescent="0.15">
      <c r="H2702" s="111">
        <f t="shared" si="276"/>
        <v>0</v>
      </c>
      <c r="I2702" s="110">
        <v>2682</v>
      </c>
      <c r="J2702" s="199"/>
      <c r="K2702" s="199"/>
      <c r="L2702" s="112" t="e">
        <f t="shared" si="277"/>
        <v>#N/A</v>
      </c>
      <c r="M2702" s="199"/>
      <c r="N2702" s="199"/>
      <c r="O2702" s="124" t="str">
        <f t="shared" si="278"/>
        <v/>
      </c>
      <c r="P2702" s="124" t="str">
        <f t="shared" si="279"/>
        <v/>
      </c>
      <c r="Q2702" s="199"/>
      <c r="R2702" s="113" t="s">
        <v>341</v>
      </c>
      <c r="S2702" s="199"/>
      <c r="T2702" s="113" t="s">
        <v>337</v>
      </c>
      <c r="U2702" s="199"/>
      <c r="V2702" s="112" t="str">
        <f t="shared" si="280"/>
        <v>１～４以外</v>
      </c>
      <c r="W2702" s="628"/>
      <c r="X2702" s="112"/>
      <c r="Y2702" s="199"/>
      <c r="Z2702" s="636"/>
      <c r="AA2702" s="200"/>
      <c r="AB2702" s="114" t="e">
        <f t="shared" si="281"/>
        <v>#N/A</v>
      </c>
      <c r="AC2702" s="115" t="str">
        <f t="shared" si="283"/>
        <v/>
      </c>
      <c r="AD2702" s="145" t="str">
        <f t="shared" si="282"/>
        <v/>
      </c>
      <c r="BD2702" s="36">
        <v>2682</v>
      </c>
      <c r="BE2702" s="223"/>
      <c r="BF2702" s="231"/>
      <c r="BG2702" s="231"/>
      <c r="BH2702" s="231"/>
      <c r="BI2702" s="231"/>
      <c r="BJ2702" s="223"/>
      <c r="BK2702" s="224"/>
      <c r="BL2702" s="223"/>
      <c r="BM2702" s="224"/>
      <c r="BN2702" s="225"/>
      <c r="BO2702" s="226"/>
      <c r="BP2702" s="224"/>
      <c r="BQ2702" s="224"/>
      <c r="BR2702" s="226"/>
      <c r="BS2702" s="225"/>
    </row>
    <row r="2703" spans="8:71" ht="15" customHeight="1" x14ac:dyDescent="0.15">
      <c r="H2703" s="111">
        <f t="shared" si="276"/>
        <v>0</v>
      </c>
      <c r="I2703" s="110">
        <v>2683</v>
      </c>
      <c r="J2703" s="199"/>
      <c r="K2703" s="199"/>
      <c r="L2703" s="112" t="e">
        <f t="shared" si="277"/>
        <v>#N/A</v>
      </c>
      <c r="M2703" s="199"/>
      <c r="N2703" s="199"/>
      <c r="O2703" s="124" t="str">
        <f t="shared" si="278"/>
        <v/>
      </c>
      <c r="P2703" s="124" t="str">
        <f t="shared" si="279"/>
        <v/>
      </c>
      <c r="Q2703" s="199"/>
      <c r="R2703" s="113" t="s">
        <v>341</v>
      </c>
      <c r="S2703" s="199"/>
      <c r="T2703" s="113" t="s">
        <v>337</v>
      </c>
      <c r="U2703" s="199"/>
      <c r="V2703" s="112" t="str">
        <f t="shared" si="280"/>
        <v>１～４以外</v>
      </c>
      <c r="W2703" s="628"/>
      <c r="X2703" s="112"/>
      <c r="Y2703" s="199"/>
      <c r="Z2703" s="636"/>
      <c r="AA2703" s="200"/>
      <c r="AB2703" s="114" t="e">
        <f t="shared" si="281"/>
        <v>#N/A</v>
      </c>
      <c r="AC2703" s="115" t="str">
        <f t="shared" si="283"/>
        <v/>
      </c>
      <c r="AD2703" s="145" t="str">
        <f t="shared" si="282"/>
        <v/>
      </c>
      <c r="BD2703" s="36">
        <v>2683</v>
      </c>
      <c r="BE2703" s="223"/>
      <c r="BF2703" s="231"/>
      <c r="BG2703" s="231"/>
      <c r="BH2703" s="231"/>
      <c r="BI2703" s="231"/>
      <c r="BJ2703" s="223"/>
      <c r="BK2703" s="224"/>
      <c r="BL2703" s="223"/>
      <c r="BM2703" s="224"/>
      <c r="BN2703" s="225"/>
      <c r="BO2703" s="226"/>
      <c r="BP2703" s="224"/>
      <c r="BQ2703" s="224"/>
      <c r="BR2703" s="226"/>
      <c r="BS2703" s="225"/>
    </row>
    <row r="2704" spans="8:71" ht="15" customHeight="1" x14ac:dyDescent="0.15">
      <c r="H2704" s="111">
        <f t="shared" si="276"/>
        <v>0</v>
      </c>
      <c r="I2704" s="110">
        <v>2684</v>
      </c>
      <c r="J2704" s="199"/>
      <c r="K2704" s="199"/>
      <c r="L2704" s="112" t="e">
        <f t="shared" si="277"/>
        <v>#N/A</v>
      </c>
      <c r="M2704" s="199"/>
      <c r="N2704" s="199"/>
      <c r="O2704" s="124" t="str">
        <f t="shared" si="278"/>
        <v/>
      </c>
      <c r="P2704" s="124" t="str">
        <f t="shared" si="279"/>
        <v/>
      </c>
      <c r="Q2704" s="199"/>
      <c r="R2704" s="113" t="s">
        <v>341</v>
      </c>
      <c r="S2704" s="199"/>
      <c r="T2704" s="113" t="s">
        <v>337</v>
      </c>
      <c r="U2704" s="199"/>
      <c r="V2704" s="112" t="str">
        <f t="shared" si="280"/>
        <v>１～４以外</v>
      </c>
      <c r="W2704" s="628"/>
      <c r="X2704" s="112"/>
      <c r="Y2704" s="199"/>
      <c r="Z2704" s="636"/>
      <c r="AA2704" s="200"/>
      <c r="AB2704" s="114" t="e">
        <f t="shared" si="281"/>
        <v>#N/A</v>
      </c>
      <c r="AC2704" s="115" t="str">
        <f t="shared" si="283"/>
        <v/>
      </c>
      <c r="AD2704" s="145" t="str">
        <f t="shared" si="282"/>
        <v/>
      </c>
      <c r="BD2704" s="36">
        <v>2684</v>
      </c>
      <c r="BE2704" s="223"/>
      <c r="BF2704" s="231"/>
      <c r="BG2704" s="231"/>
      <c r="BH2704" s="231"/>
      <c r="BI2704" s="231"/>
      <c r="BJ2704" s="223"/>
      <c r="BK2704" s="224"/>
      <c r="BL2704" s="223"/>
      <c r="BM2704" s="224"/>
      <c r="BN2704" s="225"/>
      <c r="BO2704" s="226"/>
      <c r="BP2704" s="224"/>
      <c r="BQ2704" s="224"/>
      <c r="BR2704" s="226"/>
      <c r="BS2704" s="225"/>
    </row>
    <row r="2705" spans="8:84" ht="15" customHeight="1" x14ac:dyDescent="0.15">
      <c r="H2705" s="111">
        <f t="shared" si="276"/>
        <v>0</v>
      </c>
      <c r="I2705" s="110">
        <v>2685</v>
      </c>
      <c r="J2705" s="199"/>
      <c r="K2705" s="199"/>
      <c r="L2705" s="112" t="e">
        <f t="shared" si="277"/>
        <v>#N/A</v>
      </c>
      <c r="M2705" s="199"/>
      <c r="N2705" s="199"/>
      <c r="O2705" s="124" t="str">
        <f t="shared" si="278"/>
        <v/>
      </c>
      <c r="P2705" s="124" t="str">
        <f t="shared" si="279"/>
        <v/>
      </c>
      <c r="Q2705" s="199"/>
      <c r="R2705" s="113" t="s">
        <v>341</v>
      </c>
      <c r="S2705" s="199"/>
      <c r="T2705" s="113" t="s">
        <v>337</v>
      </c>
      <c r="U2705" s="199"/>
      <c r="V2705" s="112" t="str">
        <f t="shared" si="280"/>
        <v>１～４以外</v>
      </c>
      <c r="W2705" s="628"/>
      <c r="X2705" s="112"/>
      <c r="Y2705" s="199"/>
      <c r="Z2705" s="636"/>
      <c r="AA2705" s="200"/>
      <c r="AB2705" s="114" t="e">
        <f t="shared" si="281"/>
        <v>#N/A</v>
      </c>
      <c r="AC2705" s="115" t="str">
        <f t="shared" si="283"/>
        <v/>
      </c>
      <c r="AD2705" s="145" t="str">
        <f t="shared" si="282"/>
        <v/>
      </c>
      <c r="BD2705" s="36">
        <v>2685</v>
      </c>
      <c r="BE2705" s="223"/>
      <c r="BF2705" s="231"/>
      <c r="BG2705" s="231"/>
      <c r="BH2705" s="231"/>
      <c r="BI2705" s="231"/>
      <c r="BJ2705" s="223"/>
      <c r="BK2705" s="224"/>
      <c r="BL2705" s="223"/>
      <c r="BM2705" s="224"/>
      <c r="BN2705" s="225"/>
      <c r="BO2705" s="226"/>
      <c r="BP2705" s="224"/>
      <c r="BQ2705" s="224"/>
      <c r="BR2705" s="226"/>
      <c r="BS2705" s="225"/>
    </row>
    <row r="2706" spans="8:84" ht="15" customHeight="1" x14ac:dyDescent="0.15">
      <c r="H2706" s="111">
        <f t="shared" si="276"/>
        <v>0</v>
      </c>
      <c r="I2706" s="110">
        <v>2686</v>
      </c>
      <c r="J2706" s="199"/>
      <c r="K2706" s="199"/>
      <c r="L2706" s="112" t="e">
        <f t="shared" si="277"/>
        <v>#N/A</v>
      </c>
      <c r="M2706" s="199"/>
      <c r="N2706" s="199"/>
      <c r="O2706" s="124" t="str">
        <f t="shared" si="278"/>
        <v/>
      </c>
      <c r="P2706" s="124" t="str">
        <f t="shared" si="279"/>
        <v/>
      </c>
      <c r="Q2706" s="199"/>
      <c r="R2706" s="113" t="s">
        <v>341</v>
      </c>
      <c r="S2706" s="199"/>
      <c r="T2706" s="113" t="s">
        <v>337</v>
      </c>
      <c r="U2706" s="199"/>
      <c r="V2706" s="112" t="str">
        <f t="shared" si="280"/>
        <v>１～４以外</v>
      </c>
      <c r="W2706" s="628"/>
      <c r="X2706" s="112"/>
      <c r="Y2706" s="199"/>
      <c r="Z2706" s="636"/>
      <c r="AA2706" s="200"/>
      <c r="AB2706" s="114" t="e">
        <f t="shared" si="281"/>
        <v>#N/A</v>
      </c>
      <c r="AC2706" s="115" t="str">
        <f t="shared" si="283"/>
        <v/>
      </c>
      <c r="AD2706" s="145" t="str">
        <f t="shared" si="282"/>
        <v/>
      </c>
      <c r="BD2706" s="36">
        <v>2686</v>
      </c>
      <c r="BE2706" s="223"/>
      <c r="BF2706" s="231"/>
      <c r="BG2706" s="231"/>
      <c r="BH2706" s="231"/>
      <c r="BI2706" s="231"/>
      <c r="BJ2706" s="223"/>
      <c r="BK2706" s="224"/>
      <c r="BL2706" s="223"/>
      <c r="BM2706" s="224"/>
      <c r="BN2706" s="225"/>
      <c r="BO2706" s="226"/>
      <c r="BP2706" s="224"/>
      <c r="BQ2706" s="224"/>
      <c r="BR2706" s="226"/>
      <c r="BS2706" s="225"/>
    </row>
    <row r="2707" spans="8:84" ht="15" customHeight="1" x14ac:dyDescent="0.15">
      <c r="H2707" s="111">
        <f t="shared" si="276"/>
        <v>0</v>
      </c>
      <c r="I2707" s="110">
        <v>2687</v>
      </c>
      <c r="J2707" s="199"/>
      <c r="K2707" s="199"/>
      <c r="L2707" s="112" t="e">
        <f t="shared" si="277"/>
        <v>#N/A</v>
      </c>
      <c r="M2707" s="199"/>
      <c r="N2707" s="199"/>
      <c r="O2707" s="124" t="str">
        <f t="shared" si="278"/>
        <v/>
      </c>
      <c r="P2707" s="124" t="str">
        <f t="shared" si="279"/>
        <v/>
      </c>
      <c r="Q2707" s="199"/>
      <c r="R2707" s="113" t="s">
        <v>341</v>
      </c>
      <c r="S2707" s="199"/>
      <c r="T2707" s="113" t="s">
        <v>337</v>
      </c>
      <c r="U2707" s="199"/>
      <c r="V2707" s="112" t="str">
        <f t="shared" si="280"/>
        <v>１～４以外</v>
      </c>
      <c r="W2707" s="628"/>
      <c r="X2707" s="112"/>
      <c r="Y2707" s="199"/>
      <c r="Z2707" s="636"/>
      <c r="AA2707" s="200"/>
      <c r="AB2707" s="114" t="e">
        <f t="shared" si="281"/>
        <v>#N/A</v>
      </c>
      <c r="AC2707" s="115" t="str">
        <f t="shared" si="283"/>
        <v/>
      </c>
      <c r="AD2707" s="145" t="str">
        <f t="shared" si="282"/>
        <v/>
      </c>
      <c r="BD2707" s="36">
        <v>2687</v>
      </c>
      <c r="BE2707" s="223"/>
      <c r="BF2707" s="231"/>
      <c r="BG2707" s="231"/>
      <c r="BH2707" s="231"/>
      <c r="BI2707" s="231"/>
      <c r="BJ2707" s="223"/>
      <c r="BK2707" s="224"/>
      <c r="BL2707" s="223"/>
      <c r="BM2707" s="224"/>
      <c r="BN2707" s="225"/>
      <c r="BO2707" s="226"/>
      <c r="BP2707" s="224"/>
      <c r="BQ2707" s="224"/>
      <c r="BR2707" s="226"/>
      <c r="BS2707" s="225"/>
    </row>
    <row r="2708" spans="8:84" ht="15" customHeight="1" x14ac:dyDescent="0.15">
      <c r="H2708" s="111">
        <f t="shared" si="276"/>
        <v>0</v>
      </c>
      <c r="I2708" s="110">
        <v>2688</v>
      </c>
      <c r="J2708" s="199"/>
      <c r="K2708" s="199"/>
      <c r="L2708" s="112" t="e">
        <f t="shared" si="277"/>
        <v>#N/A</v>
      </c>
      <c r="M2708" s="199"/>
      <c r="N2708" s="199"/>
      <c r="O2708" s="124" t="str">
        <f t="shared" si="278"/>
        <v/>
      </c>
      <c r="P2708" s="124" t="str">
        <f t="shared" si="279"/>
        <v/>
      </c>
      <c r="Q2708" s="199"/>
      <c r="R2708" s="113" t="s">
        <v>341</v>
      </c>
      <c r="S2708" s="199"/>
      <c r="T2708" s="113" t="s">
        <v>337</v>
      </c>
      <c r="U2708" s="199"/>
      <c r="V2708" s="112" t="str">
        <f t="shared" si="280"/>
        <v>１～４以外</v>
      </c>
      <c r="W2708" s="628"/>
      <c r="X2708" s="112"/>
      <c r="Y2708" s="199"/>
      <c r="Z2708" s="636"/>
      <c r="AA2708" s="200"/>
      <c r="AB2708" s="114" t="e">
        <f t="shared" si="281"/>
        <v>#N/A</v>
      </c>
      <c r="AC2708" s="115" t="str">
        <f t="shared" si="283"/>
        <v/>
      </c>
      <c r="AD2708" s="145" t="str">
        <f t="shared" si="282"/>
        <v/>
      </c>
      <c r="BD2708" s="36">
        <v>2688</v>
      </c>
      <c r="BE2708" s="223"/>
      <c r="BF2708" s="231"/>
      <c r="BG2708" s="231"/>
      <c r="BH2708" s="231"/>
      <c r="BI2708" s="231"/>
      <c r="BJ2708" s="223"/>
      <c r="BK2708" s="224"/>
      <c r="BL2708" s="223"/>
      <c r="BM2708" s="224"/>
      <c r="BN2708" s="225"/>
      <c r="BO2708" s="226"/>
      <c r="BP2708" s="224"/>
      <c r="BQ2708" s="224"/>
      <c r="BR2708" s="226"/>
      <c r="BS2708" s="225"/>
    </row>
    <row r="2709" spans="8:84" ht="15" customHeight="1" x14ac:dyDescent="0.15">
      <c r="H2709" s="111">
        <f t="shared" si="276"/>
        <v>0</v>
      </c>
      <c r="I2709" s="110">
        <v>2689</v>
      </c>
      <c r="J2709" s="199"/>
      <c r="K2709" s="199"/>
      <c r="L2709" s="112" t="e">
        <f t="shared" si="277"/>
        <v>#N/A</v>
      </c>
      <c r="M2709" s="199"/>
      <c r="N2709" s="199"/>
      <c r="O2709" s="124" t="str">
        <f t="shared" si="278"/>
        <v/>
      </c>
      <c r="P2709" s="124" t="str">
        <f t="shared" si="279"/>
        <v/>
      </c>
      <c r="Q2709" s="199"/>
      <c r="R2709" s="113" t="s">
        <v>341</v>
      </c>
      <c r="S2709" s="199"/>
      <c r="T2709" s="113" t="s">
        <v>337</v>
      </c>
      <c r="U2709" s="199"/>
      <c r="V2709" s="112" t="str">
        <f t="shared" si="280"/>
        <v>１～４以外</v>
      </c>
      <c r="W2709" s="628"/>
      <c r="X2709" s="112"/>
      <c r="Y2709" s="199"/>
      <c r="Z2709" s="636"/>
      <c r="AA2709" s="200"/>
      <c r="AB2709" s="114" t="e">
        <f t="shared" si="281"/>
        <v>#N/A</v>
      </c>
      <c r="AC2709" s="115" t="str">
        <f t="shared" si="283"/>
        <v/>
      </c>
      <c r="AD2709" s="145" t="str">
        <f t="shared" si="282"/>
        <v/>
      </c>
      <c r="BD2709" s="36">
        <v>2689</v>
      </c>
      <c r="BE2709" s="223"/>
      <c r="BF2709" s="231"/>
      <c r="BG2709" s="231"/>
      <c r="BH2709" s="231"/>
      <c r="BI2709" s="231"/>
      <c r="BJ2709" s="223"/>
      <c r="BK2709" s="224"/>
      <c r="BL2709" s="223"/>
      <c r="BM2709" s="224"/>
      <c r="BN2709" s="225"/>
      <c r="BO2709" s="226"/>
      <c r="BP2709" s="224"/>
      <c r="BQ2709" s="224"/>
      <c r="BR2709" s="226"/>
      <c r="BS2709" s="225"/>
    </row>
    <row r="2710" spans="8:84" ht="15" customHeight="1" x14ac:dyDescent="0.15">
      <c r="H2710" s="111">
        <f t="shared" si="276"/>
        <v>0</v>
      </c>
      <c r="I2710" s="110">
        <v>2690</v>
      </c>
      <c r="J2710" s="199"/>
      <c r="K2710" s="199"/>
      <c r="L2710" s="112" t="e">
        <f t="shared" si="277"/>
        <v>#N/A</v>
      </c>
      <c r="M2710" s="199"/>
      <c r="N2710" s="199"/>
      <c r="O2710" s="124" t="str">
        <f t="shared" si="278"/>
        <v/>
      </c>
      <c r="P2710" s="124" t="str">
        <f t="shared" si="279"/>
        <v/>
      </c>
      <c r="Q2710" s="199"/>
      <c r="R2710" s="113" t="s">
        <v>341</v>
      </c>
      <c r="S2710" s="199"/>
      <c r="T2710" s="113" t="s">
        <v>337</v>
      </c>
      <c r="U2710" s="199"/>
      <c r="V2710" s="112" t="str">
        <f t="shared" si="280"/>
        <v>１～４以外</v>
      </c>
      <c r="W2710" s="628"/>
      <c r="X2710" s="112"/>
      <c r="Y2710" s="199"/>
      <c r="Z2710" s="636"/>
      <c r="AA2710" s="200"/>
      <c r="AB2710" s="114" t="e">
        <f t="shared" si="281"/>
        <v>#N/A</v>
      </c>
      <c r="AC2710" s="115" t="str">
        <f t="shared" si="283"/>
        <v/>
      </c>
      <c r="AD2710" s="145" t="str">
        <f t="shared" si="282"/>
        <v/>
      </c>
      <c r="BD2710" s="36">
        <v>2690</v>
      </c>
      <c r="BE2710" s="223"/>
      <c r="BF2710" s="231"/>
      <c r="BG2710" s="231"/>
      <c r="BH2710" s="231"/>
      <c r="BI2710" s="231"/>
      <c r="BJ2710" s="223"/>
      <c r="BK2710" s="224"/>
      <c r="BL2710" s="223"/>
      <c r="BM2710" s="224"/>
      <c r="BN2710" s="225"/>
      <c r="BO2710" s="226"/>
      <c r="BP2710" s="224"/>
      <c r="BQ2710" s="224"/>
      <c r="BR2710" s="226"/>
      <c r="BS2710" s="225"/>
    </row>
    <row r="2711" spans="8:84" ht="15" customHeight="1" x14ac:dyDescent="0.15">
      <c r="H2711" s="111">
        <f t="shared" si="276"/>
        <v>0</v>
      </c>
      <c r="I2711" s="110">
        <v>2691</v>
      </c>
      <c r="J2711" s="199"/>
      <c r="K2711" s="199"/>
      <c r="L2711" s="112" t="e">
        <f t="shared" si="277"/>
        <v>#N/A</v>
      </c>
      <c r="M2711" s="199"/>
      <c r="N2711" s="199"/>
      <c r="O2711" s="124" t="str">
        <f t="shared" si="278"/>
        <v/>
      </c>
      <c r="P2711" s="124" t="str">
        <f t="shared" si="279"/>
        <v/>
      </c>
      <c r="Q2711" s="199"/>
      <c r="R2711" s="113" t="s">
        <v>341</v>
      </c>
      <c r="S2711" s="199"/>
      <c r="T2711" s="113" t="s">
        <v>337</v>
      </c>
      <c r="U2711" s="199"/>
      <c r="V2711" s="112" t="str">
        <f t="shared" si="280"/>
        <v>１～４以外</v>
      </c>
      <c r="W2711" s="628"/>
      <c r="X2711" s="112"/>
      <c r="Y2711" s="199"/>
      <c r="Z2711" s="636"/>
      <c r="AA2711" s="200"/>
      <c r="AB2711" s="114" t="e">
        <f t="shared" si="281"/>
        <v>#N/A</v>
      </c>
      <c r="AC2711" s="115" t="str">
        <f t="shared" si="283"/>
        <v/>
      </c>
      <c r="AD2711" s="145" t="str">
        <f t="shared" si="282"/>
        <v/>
      </c>
      <c r="BD2711" s="36">
        <v>2691</v>
      </c>
      <c r="BE2711" s="223"/>
      <c r="BF2711" s="231"/>
      <c r="BG2711" s="231"/>
      <c r="BH2711" s="231"/>
      <c r="BI2711" s="231"/>
      <c r="BJ2711" s="223"/>
      <c r="BK2711" s="224"/>
      <c r="BL2711" s="223"/>
      <c r="BM2711" s="224"/>
      <c r="BN2711" s="225"/>
      <c r="BO2711" s="226"/>
      <c r="BP2711" s="224"/>
      <c r="BQ2711" s="224"/>
      <c r="BR2711" s="226"/>
      <c r="BS2711" s="225"/>
    </row>
    <row r="2712" spans="8:84" ht="15" customHeight="1" x14ac:dyDescent="0.15">
      <c r="H2712" s="111">
        <f t="shared" si="276"/>
        <v>0</v>
      </c>
      <c r="I2712" s="110">
        <v>2692</v>
      </c>
      <c r="J2712" s="199"/>
      <c r="K2712" s="199"/>
      <c r="L2712" s="112" t="e">
        <f t="shared" si="277"/>
        <v>#N/A</v>
      </c>
      <c r="M2712" s="199"/>
      <c r="N2712" s="199"/>
      <c r="O2712" s="124" t="str">
        <f t="shared" si="278"/>
        <v/>
      </c>
      <c r="P2712" s="124" t="str">
        <f t="shared" si="279"/>
        <v/>
      </c>
      <c r="Q2712" s="199"/>
      <c r="R2712" s="113" t="s">
        <v>341</v>
      </c>
      <c r="S2712" s="199"/>
      <c r="T2712" s="113" t="s">
        <v>337</v>
      </c>
      <c r="U2712" s="199"/>
      <c r="V2712" s="112" t="str">
        <f t="shared" si="280"/>
        <v>１～４以外</v>
      </c>
      <c r="W2712" s="628"/>
      <c r="X2712" s="112"/>
      <c r="Y2712" s="199"/>
      <c r="Z2712" s="636"/>
      <c r="AA2712" s="200"/>
      <c r="AB2712" s="114" t="e">
        <f t="shared" si="281"/>
        <v>#N/A</v>
      </c>
      <c r="AC2712" s="115" t="str">
        <f t="shared" si="283"/>
        <v/>
      </c>
      <c r="AD2712" s="145" t="str">
        <f t="shared" si="282"/>
        <v/>
      </c>
      <c r="BD2712" s="36">
        <v>2692</v>
      </c>
      <c r="BE2712" s="223"/>
      <c r="BF2712" s="231"/>
      <c r="BG2712" s="231"/>
      <c r="BH2712" s="231"/>
      <c r="BI2712" s="231"/>
      <c r="BJ2712" s="223"/>
      <c r="BK2712" s="224"/>
      <c r="BL2712" s="223"/>
      <c r="BM2712" s="224"/>
      <c r="BN2712" s="225"/>
      <c r="BO2712" s="226"/>
      <c r="BP2712" s="224"/>
      <c r="BQ2712" s="224"/>
      <c r="BR2712" s="226"/>
      <c r="BS2712" s="225"/>
    </row>
    <row r="2713" spans="8:84" ht="15" customHeight="1" x14ac:dyDescent="0.15">
      <c r="H2713" s="111">
        <f t="shared" si="276"/>
        <v>0</v>
      </c>
      <c r="I2713" s="110">
        <v>2693</v>
      </c>
      <c r="J2713" s="199"/>
      <c r="K2713" s="199"/>
      <c r="L2713" s="112" t="e">
        <f t="shared" si="277"/>
        <v>#N/A</v>
      </c>
      <c r="M2713" s="199"/>
      <c r="N2713" s="199"/>
      <c r="O2713" s="124" t="str">
        <f t="shared" si="278"/>
        <v/>
      </c>
      <c r="P2713" s="124" t="str">
        <f t="shared" si="279"/>
        <v/>
      </c>
      <c r="Q2713" s="199"/>
      <c r="R2713" s="113" t="s">
        <v>341</v>
      </c>
      <c r="S2713" s="199"/>
      <c r="T2713" s="113" t="s">
        <v>337</v>
      </c>
      <c r="U2713" s="199"/>
      <c r="V2713" s="112" t="str">
        <f t="shared" si="280"/>
        <v>１～４以外</v>
      </c>
      <c r="W2713" s="628"/>
      <c r="X2713" s="112"/>
      <c r="Y2713" s="199"/>
      <c r="Z2713" s="636"/>
      <c r="AA2713" s="200"/>
      <c r="AB2713" s="114" t="e">
        <f t="shared" si="281"/>
        <v>#N/A</v>
      </c>
      <c r="AC2713" s="115" t="str">
        <f t="shared" si="283"/>
        <v/>
      </c>
      <c r="AD2713" s="145" t="str">
        <f t="shared" si="282"/>
        <v/>
      </c>
      <c r="BD2713" s="36">
        <v>2693</v>
      </c>
      <c r="BE2713" s="223"/>
      <c r="BF2713" s="231"/>
      <c r="BG2713" s="231"/>
      <c r="BH2713" s="231"/>
      <c r="BI2713" s="231"/>
      <c r="BJ2713" s="223"/>
      <c r="BK2713" s="224"/>
      <c r="BL2713" s="223"/>
      <c r="BM2713" s="224"/>
      <c r="BN2713" s="225"/>
      <c r="BO2713" s="226"/>
      <c r="BP2713" s="224"/>
      <c r="BQ2713" s="224"/>
      <c r="BR2713" s="226"/>
      <c r="BS2713" s="225"/>
    </row>
    <row r="2714" spans="8:84" ht="15" customHeight="1" x14ac:dyDescent="0.15">
      <c r="H2714" s="111">
        <f t="shared" si="276"/>
        <v>0</v>
      </c>
      <c r="I2714" s="110">
        <v>2694</v>
      </c>
      <c r="J2714" s="199"/>
      <c r="K2714" s="199"/>
      <c r="L2714" s="112" t="e">
        <f t="shared" si="277"/>
        <v>#N/A</v>
      </c>
      <c r="M2714" s="199"/>
      <c r="N2714" s="199"/>
      <c r="O2714" s="124" t="str">
        <f t="shared" si="278"/>
        <v/>
      </c>
      <c r="P2714" s="124" t="str">
        <f t="shared" si="279"/>
        <v/>
      </c>
      <c r="Q2714" s="199"/>
      <c r="R2714" s="113" t="s">
        <v>341</v>
      </c>
      <c r="S2714" s="199"/>
      <c r="T2714" s="113" t="s">
        <v>337</v>
      </c>
      <c r="U2714" s="199"/>
      <c r="V2714" s="112" t="str">
        <f t="shared" si="280"/>
        <v>１～４以外</v>
      </c>
      <c r="W2714" s="628"/>
      <c r="X2714" s="112"/>
      <c r="Y2714" s="199"/>
      <c r="Z2714" s="636"/>
      <c r="AA2714" s="200"/>
      <c r="AB2714" s="114" t="e">
        <f t="shared" si="281"/>
        <v>#N/A</v>
      </c>
      <c r="AC2714" s="115" t="str">
        <f t="shared" si="283"/>
        <v/>
      </c>
      <c r="AD2714" s="145" t="str">
        <f t="shared" si="282"/>
        <v/>
      </c>
      <c r="BD2714" s="36">
        <v>2694</v>
      </c>
      <c r="BE2714" s="223"/>
      <c r="BF2714" s="231"/>
      <c r="BG2714" s="231"/>
      <c r="BH2714" s="231"/>
      <c r="BI2714" s="231"/>
      <c r="BJ2714" s="223"/>
      <c r="BK2714" s="224"/>
      <c r="BL2714" s="223"/>
      <c r="BM2714" s="224"/>
      <c r="BN2714" s="225"/>
      <c r="BO2714" s="226"/>
      <c r="BP2714" s="224"/>
      <c r="BQ2714" s="224"/>
      <c r="BR2714" s="226"/>
      <c r="BS2714" s="225"/>
      <c r="CF2714" s="239"/>
    </row>
    <row r="2715" spans="8:84" ht="15" customHeight="1" x14ac:dyDescent="0.15">
      <c r="H2715" s="111">
        <f t="shared" si="276"/>
        <v>0</v>
      </c>
      <c r="I2715" s="110">
        <v>2695</v>
      </c>
      <c r="J2715" s="199"/>
      <c r="K2715" s="199"/>
      <c r="L2715" s="112" t="e">
        <f t="shared" si="277"/>
        <v>#N/A</v>
      </c>
      <c r="M2715" s="199"/>
      <c r="N2715" s="199"/>
      <c r="O2715" s="124" t="str">
        <f t="shared" si="278"/>
        <v/>
      </c>
      <c r="P2715" s="124" t="str">
        <f t="shared" si="279"/>
        <v/>
      </c>
      <c r="Q2715" s="199"/>
      <c r="R2715" s="113" t="s">
        <v>341</v>
      </c>
      <c r="S2715" s="199"/>
      <c r="T2715" s="113" t="s">
        <v>337</v>
      </c>
      <c r="U2715" s="199"/>
      <c r="V2715" s="112" t="str">
        <f t="shared" si="280"/>
        <v>１～４以外</v>
      </c>
      <c r="W2715" s="628"/>
      <c r="X2715" s="112"/>
      <c r="Y2715" s="199"/>
      <c r="Z2715" s="636"/>
      <c r="AA2715" s="200"/>
      <c r="AB2715" s="114" t="e">
        <f t="shared" si="281"/>
        <v>#N/A</v>
      </c>
      <c r="AC2715" s="115" t="str">
        <f t="shared" si="283"/>
        <v/>
      </c>
      <c r="AD2715" s="145" t="str">
        <f t="shared" si="282"/>
        <v/>
      </c>
      <c r="BD2715" s="36">
        <v>2695</v>
      </c>
      <c r="BE2715" s="223"/>
      <c r="BF2715" s="231"/>
      <c r="BG2715" s="231"/>
      <c r="BH2715" s="231"/>
      <c r="BI2715" s="231"/>
      <c r="BJ2715" s="223"/>
      <c r="BK2715" s="224"/>
      <c r="BL2715" s="223"/>
      <c r="BM2715" s="224"/>
      <c r="BN2715" s="225"/>
      <c r="BO2715" s="226"/>
      <c r="BP2715" s="224"/>
      <c r="BQ2715" s="224"/>
      <c r="BR2715" s="226"/>
      <c r="BS2715" s="225"/>
    </row>
    <row r="2716" spans="8:84" ht="15" customHeight="1" x14ac:dyDescent="0.15">
      <c r="H2716" s="111">
        <f t="shared" si="276"/>
        <v>0</v>
      </c>
      <c r="I2716" s="110">
        <v>2696</v>
      </c>
      <c r="J2716" s="199"/>
      <c r="K2716" s="199"/>
      <c r="L2716" s="112" t="e">
        <f t="shared" si="277"/>
        <v>#N/A</v>
      </c>
      <c r="M2716" s="199"/>
      <c r="N2716" s="199"/>
      <c r="O2716" s="124" t="str">
        <f t="shared" si="278"/>
        <v/>
      </c>
      <c r="P2716" s="124" t="str">
        <f t="shared" si="279"/>
        <v/>
      </c>
      <c r="Q2716" s="199"/>
      <c r="R2716" s="113" t="s">
        <v>341</v>
      </c>
      <c r="S2716" s="199"/>
      <c r="T2716" s="113" t="s">
        <v>337</v>
      </c>
      <c r="U2716" s="199"/>
      <c r="V2716" s="112" t="str">
        <f t="shared" si="280"/>
        <v>１～４以外</v>
      </c>
      <c r="W2716" s="628"/>
      <c r="X2716" s="112"/>
      <c r="Y2716" s="199"/>
      <c r="Z2716" s="636"/>
      <c r="AA2716" s="200"/>
      <c r="AB2716" s="114" t="e">
        <f t="shared" si="281"/>
        <v>#N/A</v>
      </c>
      <c r="AC2716" s="115" t="str">
        <f t="shared" si="283"/>
        <v/>
      </c>
      <c r="AD2716" s="145" t="str">
        <f t="shared" si="282"/>
        <v/>
      </c>
      <c r="BD2716" s="36">
        <v>2696</v>
      </c>
      <c r="BE2716" s="223"/>
      <c r="BF2716" s="231"/>
      <c r="BG2716" s="231"/>
      <c r="BH2716" s="231"/>
      <c r="BI2716" s="231"/>
      <c r="BJ2716" s="223"/>
      <c r="BK2716" s="224"/>
      <c r="BL2716" s="223"/>
      <c r="BM2716" s="224"/>
      <c r="BN2716" s="225"/>
      <c r="BO2716" s="226"/>
      <c r="BP2716" s="224"/>
      <c r="BQ2716" s="224"/>
      <c r="BR2716" s="226"/>
      <c r="BS2716" s="225"/>
    </row>
    <row r="2717" spans="8:84" ht="15" customHeight="1" x14ac:dyDescent="0.15">
      <c r="H2717" s="111">
        <f t="shared" si="276"/>
        <v>0</v>
      </c>
      <c r="I2717" s="110">
        <v>2697</v>
      </c>
      <c r="J2717" s="199"/>
      <c r="K2717" s="199"/>
      <c r="L2717" s="112" t="e">
        <f t="shared" si="277"/>
        <v>#N/A</v>
      </c>
      <c r="M2717" s="199"/>
      <c r="N2717" s="199"/>
      <c r="O2717" s="124" t="str">
        <f t="shared" si="278"/>
        <v/>
      </c>
      <c r="P2717" s="124" t="str">
        <f t="shared" si="279"/>
        <v/>
      </c>
      <c r="Q2717" s="199"/>
      <c r="R2717" s="113" t="s">
        <v>341</v>
      </c>
      <c r="S2717" s="199"/>
      <c r="T2717" s="113" t="s">
        <v>337</v>
      </c>
      <c r="U2717" s="199"/>
      <c r="V2717" s="112" t="str">
        <f t="shared" si="280"/>
        <v>１～４以外</v>
      </c>
      <c r="W2717" s="628"/>
      <c r="X2717" s="112"/>
      <c r="Y2717" s="199"/>
      <c r="Z2717" s="636"/>
      <c r="AA2717" s="200"/>
      <c r="AB2717" s="114" t="e">
        <f t="shared" si="281"/>
        <v>#N/A</v>
      </c>
      <c r="AC2717" s="115" t="str">
        <f t="shared" si="283"/>
        <v/>
      </c>
      <c r="AD2717" s="145" t="str">
        <f t="shared" si="282"/>
        <v/>
      </c>
      <c r="BD2717" s="36">
        <v>2697</v>
      </c>
      <c r="BE2717" s="223"/>
      <c r="BF2717" s="231"/>
      <c r="BG2717" s="231"/>
      <c r="BH2717" s="231"/>
      <c r="BI2717" s="231"/>
      <c r="BJ2717" s="223"/>
      <c r="BK2717" s="224"/>
      <c r="BL2717" s="223"/>
      <c r="BM2717" s="224"/>
      <c r="BN2717" s="225"/>
      <c r="BO2717" s="226"/>
      <c r="BP2717" s="224"/>
      <c r="BQ2717" s="224"/>
      <c r="BR2717" s="226"/>
      <c r="BS2717" s="225"/>
    </row>
    <row r="2718" spans="8:84" ht="15" customHeight="1" x14ac:dyDescent="0.15">
      <c r="H2718" s="111">
        <f t="shared" si="276"/>
        <v>0</v>
      </c>
      <c r="I2718" s="110">
        <v>2698</v>
      </c>
      <c r="J2718" s="199"/>
      <c r="K2718" s="199"/>
      <c r="L2718" s="112" t="e">
        <f t="shared" si="277"/>
        <v>#N/A</v>
      </c>
      <c r="M2718" s="199"/>
      <c r="N2718" s="199"/>
      <c r="O2718" s="124" t="str">
        <f t="shared" si="278"/>
        <v/>
      </c>
      <c r="P2718" s="124" t="str">
        <f t="shared" si="279"/>
        <v/>
      </c>
      <c r="Q2718" s="199"/>
      <c r="R2718" s="113" t="s">
        <v>341</v>
      </c>
      <c r="S2718" s="199"/>
      <c r="T2718" s="113" t="s">
        <v>337</v>
      </c>
      <c r="U2718" s="199"/>
      <c r="V2718" s="112" t="str">
        <f t="shared" si="280"/>
        <v>１～４以外</v>
      </c>
      <c r="W2718" s="628"/>
      <c r="X2718" s="112"/>
      <c r="Y2718" s="199"/>
      <c r="Z2718" s="636"/>
      <c r="AA2718" s="200"/>
      <c r="AB2718" s="114" t="e">
        <f t="shared" si="281"/>
        <v>#N/A</v>
      </c>
      <c r="AC2718" s="115" t="str">
        <f t="shared" si="283"/>
        <v/>
      </c>
      <c r="AD2718" s="145" t="str">
        <f t="shared" si="282"/>
        <v/>
      </c>
      <c r="BD2718" s="36">
        <v>2698</v>
      </c>
      <c r="BE2718" s="223"/>
      <c r="BF2718" s="231"/>
      <c r="BG2718" s="231"/>
      <c r="BH2718" s="231"/>
      <c r="BI2718" s="231"/>
      <c r="BJ2718" s="223"/>
      <c r="BK2718" s="224"/>
      <c r="BL2718" s="223"/>
      <c r="BM2718" s="224"/>
      <c r="BN2718" s="225"/>
      <c r="BO2718" s="226"/>
      <c r="BP2718" s="224"/>
      <c r="BQ2718" s="224"/>
      <c r="BR2718" s="226"/>
      <c r="BS2718" s="225"/>
    </row>
    <row r="2719" spans="8:84" ht="15" customHeight="1" x14ac:dyDescent="0.15">
      <c r="H2719" s="111">
        <f t="shared" si="276"/>
        <v>0</v>
      </c>
      <c r="I2719" s="110">
        <v>2699</v>
      </c>
      <c r="J2719" s="199"/>
      <c r="K2719" s="199"/>
      <c r="L2719" s="112" t="e">
        <f t="shared" si="277"/>
        <v>#N/A</v>
      </c>
      <c r="M2719" s="199"/>
      <c r="N2719" s="199"/>
      <c r="O2719" s="124" t="str">
        <f t="shared" si="278"/>
        <v/>
      </c>
      <c r="P2719" s="124" t="str">
        <f t="shared" si="279"/>
        <v/>
      </c>
      <c r="Q2719" s="199"/>
      <c r="R2719" s="113" t="s">
        <v>341</v>
      </c>
      <c r="S2719" s="199"/>
      <c r="T2719" s="113" t="s">
        <v>337</v>
      </c>
      <c r="U2719" s="199"/>
      <c r="V2719" s="112" t="str">
        <f t="shared" si="280"/>
        <v>１～４以外</v>
      </c>
      <c r="W2719" s="628"/>
      <c r="X2719" s="112"/>
      <c r="Y2719" s="199"/>
      <c r="Z2719" s="636"/>
      <c r="AA2719" s="200"/>
      <c r="AB2719" s="114" t="e">
        <f t="shared" si="281"/>
        <v>#N/A</v>
      </c>
      <c r="AC2719" s="115" t="str">
        <f t="shared" si="283"/>
        <v/>
      </c>
      <c r="AD2719" s="145" t="str">
        <f t="shared" si="282"/>
        <v/>
      </c>
      <c r="BD2719" s="36">
        <v>2699</v>
      </c>
      <c r="BE2719" s="223"/>
      <c r="BF2719" s="231"/>
      <c r="BG2719" s="231"/>
      <c r="BH2719" s="231"/>
      <c r="BI2719" s="231"/>
      <c r="BJ2719" s="223"/>
      <c r="BK2719" s="224"/>
      <c r="BL2719" s="223"/>
      <c r="BM2719" s="224"/>
      <c r="BN2719" s="225"/>
      <c r="BO2719" s="226"/>
      <c r="BP2719" s="224"/>
      <c r="BQ2719" s="224"/>
      <c r="BR2719" s="226"/>
      <c r="BS2719" s="225"/>
    </row>
    <row r="2720" spans="8:84" ht="15" customHeight="1" x14ac:dyDescent="0.15">
      <c r="H2720" s="111">
        <f t="shared" si="276"/>
        <v>0</v>
      </c>
      <c r="I2720" s="110">
        <v>2700</v>
      </c>
      <c r="J2720" s="199"/>
      <c r="K2720" s="199"/>
      <c r="L2720" s="112" t="e">
        <f t="shared" si="277"/>
        <v>#N/A</v>
      </c>
      <c r="M2720" s="199"/>
      <c r="N2720" s="199"/>
      <c r="O2720" s="124" t="str">
        <f t="shared" si="278"/>
        <v/>
      </c>
      <c r="P2720" s="124" t="str">
        <f t="shared" si="279"/>
        <v/>
      </c>
      <c r="Q2720" s="199"/>
      <c r="R2720" s="113" t="s">
        <v>341</v>
      </c>
      <c r="S2720" s="199"/>
      <c r="T2720" s="113" t="s">
        <v>337</v>
      </c>
      <c r="U2720" s="199"/>
      <c r="V2720" s="112" t="str">
        <f t="shared" si="280"/>
        <v>１～４以外</v>
      </c>
      <c r="W2720" s="628"/>
      <c r="X2720" s="112"/>
      <c r="Y2720" s="199"/>
      <c r="Z2720" s="636"/>
      <c r="AA2720" s="200"/>
      <c r="AB2720" s="114" t="e">
        <f t="shared" si="281"/>
        <v>#N/A</v>
      </c>
      <c r="AC2720" s="115" t="str">
        <f t="shared" si="283"/>
        <v/>
      </c>
      <c r="AD2720" s="145" t="str">
        <f t="shared" si="282"/>
        <v/>
      </c>
      <c r="BD2720" s="36">
        <v>2700</v>
      </c>
      <c r="BE2720" s="223"/>
      <c r="BF2720" s="231"/>
      <c r="BG2720" s="231"/>
      <c r="BH2720" s="231"/>
      <c r="BI2720" s="231"/>
      <c r="BJ2720" s="223"/>
      <c r="BK2720" s="224"/>
      <c r="BL2720" s="223"/>
      <c r="BM2720" s="224"/>
      <c r="BN2720" s="225"/>
      <c r="BO2720" s="226"/>
      <c r="BP2720" s="224"/>
      <c r="BQ2720" s="224"/>
      <c r="BR2720" s="226"/>
      <c r="BS2720" s="225"/>
    </row>
    <row r="2721" spans="8:71" ht="15" customHeight="1" x14ac:dyDescent="0.15">
      <c r="H2721" s="111">
        <f t="shared" ref="H2721:H2784" si="284">IF(K2721=" "," ",COUNT(K2721))</f>
        <v>0</v>
      </c>
      <c r="I2721" s="110">
        <v>2701</v>
      </c>
      <c r="J2721" s="199"/>
      <c r="K2721" s="199"/>
      <c r="L2721" s="112" t="e">
        <f t="shared" si="277"/>
        <v>#N/A</v>
      </c>
      <c r="M2721" s="199"/>
      <c r="N2721" s="199"/>
      <c r="O2721" s="124" t="str">
        <f t="shared" si="278"/>
        <v/>
      </c>
      <c r="P2721" s="124" t="str">
        <f t="shared" si="279"/>
        <v/>
      </c>
      <c r="Q2721" s="199"/>
      <c r="R2721" s="113" t="s">
        <v>341</v>
      </c>
      <c r="S2721" s="199"/>
      <c r="T2721" s="113" t="s">
        <v>337</v>
      </c>
      <c r="U2721" s="199"/>
      <c r="V2721" s="112" t="str">
        <f t="shared" si="280"/>
        <v>１～４以外</v>
      </c>
      <c r="W2721" s="628"/>
      <c r="X2721" s="112"/>
      <c r="Y2721" s="199"/>
      <c r="Z2721" s="636"/>
      <c r="AA2721" s="200"/>
      <c r="AB2721" s="114" t="e">
        <f t="shared" si="281"/>
        <v>#N/A</v>
      </c>
      <c r="AC2721" s="115" t="str">
        <f t="shared" si="283"/>
        <v/>
      </c>
      <c r="AD2721" s="145" t="str">
        <f t="shared" si="282"/>
        <v/>
      </c>
      <c r="BD2721" s="36">
        <v>2701</v>
      </c>
      <c r="BE2721" s="223"/>
      <c r="BF2721" s="231"/>
      <c r="BG2721" s="231"/>
      <c r="BH2721" s="231"/>
      <c r="BI2721" s="231"/>
      <c r="BJ2721" s="223"/>
      <c r="BK2721" s="224"/>
      <c r="BL2721" s="223"/>
      <c r="BM2721" s="224"/>
      <c r="BN2721" s="225"/>
      <c r="BO2721" s="226"/>
      <c r="BP2721" s="224"/>
      <c r="BQ2721" s="224"/>
      <c r="BR2721" s="226"/>
      <c r="BS2721" s="225"/>
    </row>
    <row r="2722" spans="8:71" ht="15" customHeight="1" x14ac:dyDescent="0.15">
      <c r="H2722" s="111">
        <f t="shared" si="284"/>
        <v>0</v>
      </c>
      <c r="I2722" s="110">
        <v>2702</v>
      </c>
      <c r="J2722" s="199"/>
      <c r="K2722" s="199"/>
      <c r="L2722" s="112" t="e">
        <f t="shared" si="277"/>
        <v>#N/A</v>
      </c>
      <c r="M2722" s="199"/>
      <c r="N2722" s="199"/>
      <c r="O2722" s="124" t="str">
        <f t="shared" si="278"/>
        <v/>
      </c>
      <c r="P2722" s="124" t="str">
        <f t="shared" si="279"/>
        <v/>
      </c>
      <c r="Q2722" s="199"/>
      <c r="R2722" s="113" t="s">
        <v>341</v>
      </c>
      <c r="S2722" s="199"/>
      <c r="T2722" s="113" t="s">
        <v>337</v>
      </c>
      <c r="U2722" s="199"/>
      <c r="V2722" s="112" t="str">
        <f t="shared" si="280"/>
        <v>１～４以外</v>
      </c>
      <c r="W2722" s="628"/>
      <c r="X2722" s="112"/>
      <c r="Y2722" s="199"/>
      <c r="Z2722" s="636"/>
      <c r="AA2722" s="200"/>
      <c r="AB2722" s="114" t="e">
        <f t="shared" si="281"/>
        <v>#N/A</v>
      </c>
      <c r="AC2722" s="115" t="str">
        <f t="shared" si="283"/>
        <v/>
      </c>
      <c r="AD2722" s="145" t="str">
        <f t="shared" si="282"/>
        <v/>
      </c>
      <c r="BD2722" s="36">
        <v>2702</v>
      </c>
      <c r="BE2722" s="223"/>
      <c r="BF2722" s="231"/>
      <c r="BG2722" s="231"/>
      <c r="BH2722" s="231"/>
      <c r="BI2722" s="231"/>
      <c r="BJ2722" s="223"/>
      <c r="BK2722" s="224"/>
      <c r="BL2722" s="223"/>
      <c r="BM2722" s="224"/>
      <c r="BN2722" s="225"/>
      <c r="BO2722" s="226"/>
      <c r="BP2722" s="224"/>
      <c r="BQ2722" s="224"/>
      <c r="BR2722" s="226"/>
      <c r="BS2722" s="225"/>
    </row>
    <row r="2723" spans="8:71" ht="15" customHeight="1" x14ac:dyDescent="0.15">
      <c r="H2723" s="111">
        <f t="shared" si="284"/>
        <v>0</v>
      </c>
      <c r="I2723" s="110">
        <v>2703</v>
      </c>
      <c r="J2723" s="199"/>
      <c r="K2723" s="199"/>
      <c r="L2723" s="112" t="e">
        <f t="shared" si="277"/>
        <v>#N/A</v>
      </c>
      <c r="M2723" s="199"/>
      <c r="N2723" s="199"/>
      <c r="O2723" s="124" t="str">
        <f t="shared" si="278"/>
        <v/>
      </c>
      <c r="P2723" s="124" t="str">
        <f t="shared" si="279"/>
        <v/>
      </c>
      <c r="Q2723" s="199"/>
      <c r="R2723" s="113" t="s">
        <v>341</v>
      </c>
      <c r="S2723" s="199"/>
      <c r="T2723" s="113" t="s">
        <v>337</v>
      </c>
      <c r="U2723" s="199"/>
      <c r="V2723" s="112" t="str">
        <f t="shared" si="280"/>
        <v>１～４以外</v>
      </c>
      <c r="W2723" s="628"/>
      <c r="X2723" s="112"/>
      <c r="Y2723" s="199"/>
      <c r="Z2723" s="636"/>
      <c r="AA2723" s="200"/>
      <c r="AB2723" s="114" t="e">
        <f t="shared" si="281"/>
        <v>#N/A</v>
      </c>
      <c r="AC2723" s="115" t="str">
        <f t="shared" si="283"/>
        <v/>
      </c>
      <c r="AD2723" s="145" t="str">
        <f t="shared" si="282"/>
        <v/>
      </c>
      <c r="BD2723" s="36">
        <v>2703</v>
      </c>
      <c r="BE2723" s="223"/>
      <c r="BF2723" s="231"/>
      <c r="BG2723" s="231"/>
      <c r="BH2723" s="231"/>
      <c r="BI2723" s="231"/>
      <c r="BJ2723" s="223"/>
      <c r="BK2723" s="224"/>
      <c r="BL2723" s="223"/>
      <c r="BM2723" s="224"/>
      <c r="BN2723" s="225"/>
      <c r="BO2723" s="226"/>
      <c r="BP2723" s="224"/>
      <c r="BQ2723" s="224"/>
      <c r="BR2723" s="226"/>
      <c r="BS2723" s="225"/>
    </row>
    <row r="2724" spans="8:71" ht="15" customHeight="1" x14ac:dyDescent="0.15">
      <c r="H2724" s="111">
        <f t="shared" si="284"/>
        <v>0</v>
      </c>
      <c r="I2724" s="110">
        <v>2704</v>
      </c>
      <c r="J2724" s="199"/>
      <c r="K2724" s="199"/>
      <c r="L2724" s="112" t="e">
        <f t="shared" si="277"/>
        <v>#N/A</v>
      </c>
      <c r="M2724" s="199"/>
      <c r="N2724" s="199"/>
      <c r="O2724" s="124" t="str">
        <f t="shared" si="278"/>
        <v/>
      </c>
      <c r="P2724" s="124" t="str">
        <f t="shared" si="279"/>
        <v/>
      </c>
      <c r="Q2724" s="199"/>
      <c r="R2724" s="113" t="s">
        <v>341</v>
      </c>
      <c r="S2724" s="199"/>
      <c r="T2724" s="113" t="s">
        <v>337</v>
      </c>
      <c r="U2724" s="199"/>
      <c r="V2724" s="112" t="str">
        <f t="shared" si="280"/>
        <v>１～４以外</v>
      </c>
      <c r="W2724" s="628"/>
      <c r="X2724" s="112"/>
      <c r="Y2724" s="199"/>
      <c r="Z2724" s="636"/>
      <c r="AA2724" s="200"/>
      <c r="AB2724" s="114" t="e">
        <f t="shared" si="281"/>
        <v>#N/A</v>
      </c>
      <c r="AC2724" s="115" t="str">
        <f t="shared" si="283"/>
        <v/>
      </c>
      <c r="AD2724" s="145" t="str">
        <f t="shared" si="282"/>
        <v/>
      </c>
      <c r="BD2724" s="36">
        <v>2704</v>
      </c>
      <c r="BE2724" s="223"/>
      <c r="BF2724" s="231"/>
      <c r="BG2724" s="231"/>
      <c r="BH2724" s="231"/>
      <c r="BI2724" s="231"/>
      <c r="BJ2724" s="223"/>
      <c r="BK2724" s="224"/>
      <c r="BL2724" s="223"/>
      <c r="BM2724" s="224"/>
      <c r="BN2724" s="225"/>
      <c r="BO2724" s="226"/>
      <c r="BP2724" s="224"/>
      <c r="BQ2724" s="224"/>
      <c r="BR2724" s="226"/>
      <c r="BS2724" s="225"/>
    </row>
    <row r="2725" spans="8:71" ht="15" customHeight="1" x14ac:dyDescent="0.15">
      <c r="H2725" s="111">
        <f t="shared" si="284"/>
        <v>0</v>
      </c>
      <c r="I2725" s="110">
        <v>2705</v>
      </c>
      <c r="J2725" s="199"/>
      <c r="K2725" s="199"/>
      <c r="L2725" s="112" t="e">
        <f t="shared" si="277"/>
        <v>#N/A</v>
      </c>
      <c r="M2725" s="199"/>
      <c r="N2725" s="199"/>
      <c r="O2725" s="124" t="str">
        <f t="shared" si="278"/>
        <v/>
      </c>
      <c r="P2725" s="124" t="str">
        <f t="shared" si="279"/>
        <v/>
      </c>
      <c r="Q2725" s="199"/>
      <c r="R2725" s="113" t="s">
        <v>341</v>
      </c>
      <c r="S2725" s="199"/>
      <c r="T2725" s="113" t="s">
        <v>337</v>
      </c>
      <c r="U2725" s="199"/>
      <c r="V2725" s="112" t="str">
        <f t="shared" si="280"/>
        <v>１～４以外</v>
      </c>
      <c r="W2725" s="628"/>
      <c r="X2725" s="112"/>
      <c r="Y2725" s="199"/>
      <c r="Z2725" s="636"/>
      <c r="AA2725" s="200"/>
      <c r="AB2725" s="114" t="e">
        <f t="shared" si="281"/>
        <v>#N/A</v>
      </c>
      <c r="AC2725" s="115" t="str">
        <f t="shared" si="283"/>
        <v/>
      </c>
      <c r="AD2725" s="145" t="str">
        <f t="shared" si="282"/>
        <v/>
      </c>
      <c r="BD2725" s="36">
        <v>2705</v>
      </c>
      <c r="BE2725" s="223"/>
      <c r="BF2725" s="231"/>
      <c r="BG2725" s="231"/>
      <c r="BH2725" s="231"/>
      <c r="BI2725" s="231"/>
      <c r="BJ2725" s="223"/>
      <c r="BK2725" s="224"/>
      <c r="BL2725" s="223"/>
      <c r="BM2725" s="224"/>
      <c r="BN2725" s="225"/>
      <c r="BO2725" s="226"/>
      <c r="BP2725" s="224"/>
      <c r="BQ2725" s="224"/>
      <c r="BR2725" s="226"/>
      <c r="BS2725" s="225"/>
    </row>
    <row r="2726" spans="8:71" ht="15" customHeight="1" x14ac:dyDescent="0.15">
      <c r="H2726" s="111">
        <f t="shared" si="284"/>
        <v>0</v>
      </c>
      <c r="I2726" s="110">
        <v>2706</v>
      </c>
      <c r="J2726" s="199"/>
      <c r="K2726" s="199"/>
      <c r="L2726" s="112" t="e">
        <f t="shared" si="277"/>
        <v>#N/A</v>
      </c>
      <c r="M2726" s="199"/>
      <c r="N2726" s="199"/>
      <c r="O2726" s="124" t="str">
        <f t="shared" si="278"/>
        <v/>
      </c>
      <c r="P2726" s="124" t="str">
        <f t="shared" si="279"/>
        <v/>
      </c>
      <c r="Q2726" s="199"/>
      <c r="R2726" s="113" t="s">
        <v>341</v>
      </c>
      <c r="S2726" s="199"/>
      <c r="T2726" s="113" t="s">
        <v>337</v>
      </c>
      <c r="U2726" s="199"/>
      <c r="V2726" s="112" t="str">
        <f t="shared" si="280"/>
        <v>１～４以外</v>
      </c>
      <c r="W2726" s="628"/>
      <c r="X2726" s="112"/>
      <c r="Y2726" s="199"/>
      <c r="Z2726" s="636"/>
      <c r="AA2726" s="200"/>
      <c r="AB2726" s="114" t="e">
        <f t="shared" si="281"/>
        <v>#N/A</v>
      </c>
      <c r="AC2726" s="115" t="str">
        <f t="shared" si="283"/>
        <v/>
      </c>
      <c r="AD2726" s="145" t="str">
        <f t="shared" si="282"/>
        <v/>
      </c>
      <c r="BD2726" s="36">
        <v>2706</v>
      </c>
      <c r="BE2726" s="223"/>
      <c r="BF2726" s="231"/>
      <c r="BG2726" s="231"/>
      <c r="BH2726" s="231"/>
      <c r="BI2726" s="231"/>
      <c r="BJ2726" s="223"/>
      <c r="BK2726" s="224"/>
      <c r="BL2726" s="223"/>
      <c r="BM2726" s="224"/>
      <c r="BN2726" s="225"/>
      <c r="BO2726" s="226"/>
      <c r="BP2726" s="224"/>
      <c r="BQ2726" s="224"/>
      <c r="BR2726" s="226"/>
      <c r="BS2726" s="225"/>
    </row>
    <row r="2727" spans="8:71" ht="15" customHeight="1" x14ac:dyDescent="0.15">
      <c r="H2727" s="111">
        <f t="shared" si="284"/>
        <v>0</v>
      </c>
      <c r="I2727" s="110">
        <v>2707</v>
      </c>
      <c r="J2727" s="199"/>
      <c r="K2727" s="199"/>
      <c r="L2727" s="112" t="e">
        <f t="shared" si="277"/>
        <v>#N/A</v>
      </c>
      <c r="M2727" s="199"/>
      <c r="N2727" s="199"/>
      <c r="O2727" s="124" t="str">
        <f t="shared" si="278"/>
        <v/>
      </c>
      <c r="P2727" s="124" t="str">
        <f t="shared" si="279"/>
        <v/>
      </c>
      <c r="Q2727" s="199"/>
      <c r="R2727" s="113" t="s">
        <v>341</v>
      </c>
      <c r="S2727" s="199"/>
      <c r="T2727" s="113" t="s">
        <v>337</v>
      </c>
      <c r="U2727" s="199"/>
      <c r="V2727" s="112" t="str">
        <f t="shared" si="280"/>
        <v>１～４以外</v>
      </c>
      <c r="W2727" s="628"/>
      <c r="X2727" s="112"/>
      <c r="Y2727" s="199"/>
      <c r="Z2727" s="636"/>
      <c r="AA2727" s="200"/>
      <c r="AB2727" s="114" t="e">
        <f t="shared" si="281"/>
        <v>#N/A</v>
      </c>
      <c r="AC2727" s="115" t="str">
        <f t="shared" si="283"/>
        <v/>
      </c>
      <c r="AD2727" s="145" t="str">
        <f t="shared" si="282"/>
        <v/>
      </c>
      <c r="BD2727" s="36">
        <v>2707</v>
      </c>
      <c r="BE2727" s="223"/>
      <c r="BF2727" s="231"/>
      <c r="BG2727" s="231"/>
      <c r="BH2727" s="231"/>
      <c r="BI2727" s="231"/>
      <c r="BJ2727" s="223"/>
      <c r="BK2727" s="224"/>
      <c r="BL2727" s="223"/>
      <c r="BM2727" s="224"/>
      <c r="BN2727" s="225"/>
      <c r="BO2727" s="226"/>
      <c r="BP2727" s="224"/>
      <c r="BQ2727" s="224"/>
      <c r="BR2727" s="226"/>
      <c r="BS2727" s="225"/>
    </row>
    <row r="2728" spans="8:71" ht="15" customHeight="1" x14ac:dyDescent="0.15">
      <c r="H2728" s="111">
        <f t="shared" si="284"/>
        <v>0</v>
      </c>
      <c r="I2728" s="110">
        <v>2708</v>
      </c>
      <c r="J2728" s="199"/>
      <c r="K2728" s="199"/>
      <c r="L2728" s="112" t="e">
        <f t="shared" si="277"/>
        <v>#N/A</v>
      </c>
      <c r="M2728" s="199"/>
      <c r="N2728" s="199"/>
      <c r="O2728" s="124" t="str">
        <f t="shared" si="278"/>
        <v/>
      </c>
      <c r="P2728" s="124" t="str">
        <f t="shared" si="279"/>
        <v/>
      </c>
      <c r="Q2728" s="199"/>
      <c r="R2728" s="113" t="s">
        <v>341</v>
      </c>
      <c r="S2728" s="199"/>
      <c r="T2728" s="113" t="s">
        <v>337</v>
      </c>
      <c r="U2728" s="199"/>
      <c r="V2728" s="112" t="str">
        <f t="shared" si="280"/>
        <v>１～４以外</v>
      </c>
      <c r="W2728" s="628"/>
      <c r="X2728" s="112"/>
      <c r="Y2728" s="199"/>
      <c r="Z2728" s="636"/>
      <c r="AA2728" s="200"/>
      <c r="AB2728" s="114" t="e">
        <f t="shared" si="281"/>
        <v>#N/A</v>
      </c>
      <c r="AC2728" s="115" t="str">
        <f t="shared" si="283"/>
        <v/>
      </c>
      <c r="AD2728" s="145" t="str">
        <f t="shared" si="282"/>
        <v/>
      </c>
      <c r="BD2728" s="36">
        <v>2708</v>
      </c>
      <c r="BE2728" s="223"/>
      <c r="BF2728" s="231"/>
      <c r="BG2728" s="231"/>
      <c r="BH2728" s="231"/>
      <c r="BI2728" s="231"/>
      <c r="BJ2728" s="223"/>
      <c r="BK2728" s="224"/>
      <c r="BL2728" s="223"/>
      <c r="BM2728" s="224"/>
      <c r="BN2728" s="225"/>
      <c r="BO2728" s="226"/>
      <c r="BP2728" s="224"/>
      <c r="BQ2728" s="224"/>
      <c r="BR2728" s="226"/>
      <c r="BS2728" s="225"/>
    </row>
    <row r="2729" spans="8:71" ht="15" customHeight="1" x14ac:dyDescent="0.15">
      <c r="H2729" s="111">
        <f t="shared" si="284"/>
        <v>0</v>
      </c>
      <c r="I2729" s="110">
        <v>2709</v>
      </c>
      <c r="J2729" s="199"/>
      <c r="K2729" s="199"/>
      <c r="L2729" s="112" t="e">
        <f t="shared" si="277"/>
        <v>#N/A</v>
      </c>
      <c r="M2729" s="199"/>
      <c r="N2729" s="199"/>
      <c r="O2729" s="124" t="str">
        <f t="shared" si="278"/>
        <v/>
      </c>
      <c r="P2729" s="124" t="str">
        <f t="shared" si="279"/>
        <v/>
      </c>
      <c r="Q2729" s="199"/>
      <c r="R2729" s="113" t="s">
        <v>341</v>
      </c>
      <c r="S2729" s="199"/>
      <c r="T2729" s="113" t="s">
        <v>337</v>
      </c>
      <c r="U2729" s="199"/>
      <c r="V2729" s="112" t="str">
        <f t="shared" si="280"/>
        <v>１～４以外</v>
      </c>
      <c r="W2729" s="628"/>
      <c r="X2729" s="112"/>
      <c r="Y2729" s="199"/>
      <c r="Z2729" s="636"/>
      <c r="AA2729" s="200"/>
      <c r="AB2729" s="114" t="e">
        <f t="shared" si="281"/>
        <v>#N/A</v>
      </c>
      <c r="AC2729" s="115" t="str">
        <f t="shared" si="283"/>
        <v/>
      </c>
      <c r="AD2729" s="145" t="str">
        <f t="shared" si="282"/>
        <v/>
      </c>
      <c r="BD2729" s="36">
        <v>2709</v>
      </c>
      <c r="BE2729" s="223"/>
      <c r="BF2729" s="231"/>
      <c r="BG2729" s="231"/>
      <c r="BH2729" s="231"/>
      <c r="BI2729" s="231"/>
      <c r="BJ2729" s="223"/>
      <c r="BK2729" s="224"/>
      <c r="BL2729" s="223"/>
      <c r="BM2729" s="224"/>
      <c r="BN2729" s="225"/>
      <c r="BO2729" s="226"/>
      <c r="BP2729" s="224"/>
      <c r="BQ2729" s="224"/>
      <c r="BR2729" s="226"/>
      <c r="BS2729" s="225"/>
    </row>
    <row r="2730" spans="8:71" ht="15" customHeight="1" x14ac:dyDescent="0.15">
      <c r="H2730" s="111">
        <f t="shared" si="284"/>
        <v>0</v>
      </c>
      <c r="I2730" s="110">
        <v>2710</v>
      </c>
      <c r="J2730" s="199"/>
      <c r="K2730" s="199"/>
      <c r="L2730" s="112" t="e">
        <f t="shared" si="277"/>
        <v>#N/A</v>
      </c>
      <c r="M2730" s="199"/>
      <c r="N2730" s="199"/>
      <c r="O2730" s="124" t="str">
        <f t="shared" si="278"/>
        <v/>
      </c>
      <c r="P2730" s="124" t="str">
        <f t="shared" si="279"/>
        <v/>
      </c>
      <c r="Q2730" s="199"/>
      <c r="R2730" s="113" t="s">
        <v>341</v>
      </c>
      <c r="S2730" s="199"/>
      <c r="T2730" s="113" t="s">
        <v>337</v>
      </c>
      <c r="U2730" s="199"/>
      <c r="V2730" s="112" t="str">
        <f t="shared" si="280"/>
        <v>１～４以外</v>
      </c>
      <c r="W2730" s="628"/>
      <c r="X2730" s="112"/>
      <c r="Y2730" s="199"/>
      <c r="Z2730" s="636"/>
      <c r="AA2730" s="200"/>
      <c r="AB2730" s="114" t="e">
        <f t="shared" si="281"/>
        <v>#N/A</v>
      </c>
      <c r="AC2730" s="115" t="str">
        <f t="shared" si="283"/>
        <v/>
      </c>
      <c r="AD2730" s="145" t="str">
        <f t="shared" si="282"/>
        <v/>
      </c>
      <c r="BD2730" s="36">
        <v>2710</v>
      </c>
      <c r="BE2730" s="223"/>
      <c r="BF2730" s="231"/>
      <c r="BG2730" s="231"/>
      <c r="BH2730" s="231"/>
      <c r="BI2730" s="231"/>
      <c r="BJ2730" s="223"/>
      <c r="BK2730" s="224"/>
      <c r="BL2730" s="223"/>
      <c r="BM2730" s="224"/>
      <c r="BN2730" s="225"/>
      <c r="BO2730" s="226"/>
      <c r="BP2730" s="224"/>
      <c r="BQ2730" s="224"/>
      <c r="BR2730" s="226"/>
      <c r="BS2730" s="225"/>
    </row>
    <row r="2731" spans="8:71" ht="15" customHeight="1" x14ac:dyDescent="0.15">
      <c r="H2731" s="111">
        <f t="shared" si="284"/>
        <v>0</v>
      </c>
      <c r="I2731" s="110">
        <v>2711</v>
      </c>
      <c r="J2731" s="199"/>
      <c r="K2731" s="199"/>
      <c r="L2731" s="112" t="e">
        <f t="shared" si="277"/>
        <v>#N/A</v>
      </c>
      <c r="M2731" s="199"/>
      <c r="N2731" s="199"/>
      <c r="O2731" s="124" t="str">
        <f t="shared" si="278"/>
        <v/>
      </c>
      <c r="P2731" s="124" t="str">
        <f t="shared" si="279"/>
        <v/>
      </c>
      <c r="Q2731" s="199"/>
      <c r="R2731" s="113" t="s">
        <v>341</v>
      </c>
      <c r="S2731" s="199"/>
      <c r="T2731" s="113" t="s">
        <v>337</v>
      </c>
      <c r="U2731" s="199"/>
      <c r="V2731" s="112" t="str">
        <f t="shared" si="280"/>
        <v>１～４以外</v>
      </c>
      <c r="W2731" s="628"/>
      <c r="X2731" s="112"/>
      <c r="Y2731" s="199"/>
      <c r="Z2731" s="636"/>
      <c r="AA2731" s="200"/>
      <c r="AB2731" s="114" t="e">
        <f t="shared" si="281"/>
        <v>#N/A</v>
      </c>
      <c r="AC2731" s="115" t="str">
        <f t="shared" si="283"/>
        <v/>
      </c>
      <c r="AD2731" s="145" t="str">
        <f t="shared" si="282"/>
        <v/>
      </c>
      <c r="BD2731" s="36">
        <v>2711</v>
      </c>
      <c r="BE2731" s="223"/>
      <c r="BF2731" s="231"/>
      <c r="BG2731" s="231"/>
      <c r="BH2731" s="231"/>
      <c r="BI2731" s="231"/>
      <c r="BJ2731" s="223"/>
      <c r="BK2731" s="224"/>
      <c r="BL2731" s="223"/>
      <c r="BM2731" s="224"/>
      <c r="BN2731" s="225"/>
      <c r="BO2731" s="226"/>
      <c r="BP2731" s="224"/>
      <c r="BQ2731" s="224"/>
      <c r="BR2731" s="226"/>
      <c r="BS2731" s="225"/>
    </row>
    <row r="2732" spans="8:71" ht="15" customHeight="1" x14ac:dyDescent="0.15">
      <c r="H2732" s="111">
        <f t="shared" si="284"/>
        <v>0</v>
      </c>
      <c r="I2732" s="110">
        <v>2712</v>
      </c>
      <c r="J2732" s="199"/>
      <c r="K2732" s="199"/>
      <c r="L2732" s="112" t="e">
        <f t="shared" si="277"/>
        <v>#N/A</v>
      </c>
      <c r="M2732" s="199"/>
      <c r="N2732" s="199"/>
      <c r="O2732" s="124" t="str">
        <f t="shared" si="278"/>
        <v/>
      </c>
      <c r="P2732" s="124" t="str">
        <f t="shared" si="279"/>
        <v/>
      </c>
      <c r="Q2732" s="199"/>
      <c r="R2732" s="113" t="s">
        <v>341</v>
      </c>
      <c r="S2732" s="199"/>
      <c r="T2732" s="113" t="s">
        <v>337</v>
      </c>
      <c r="U2732" s="199"/>
      <c r="V2732" s="112" t="str">
        <f t="shared" si="280"/>
        <v>１～４以外</v>
      </c>
      <c r="W2732" s="628"/>
      <c r="X2732" s="112"/>
      <c r="Y2732" s="199"/>
      <c r="Z2732" s="636"/>
      <c r="AA2732" s="200"/>
      <c r="AB2732" s="114" t="e">
        <f t="shared" si="281"/>
        <v>#N/A</v>
      </c>
      <c r="AC2732" s="115" t="str">
        <f t="shared" si="283"/>
        <v/>
      </c>
      <c r="AD2732" s="145" t="str">
        <f t="shared" si="282"/>
        <v/>
      </c>
      <c r="BD2732" s="36">
        <v>2712</v>
      </c>
      <c r="BE2732" s="223"/>
      <c r="BF2732" s="231"/>
      <c r="BG2732" s="231"/>
      <c r="BH2732" s="231"/>
      <c r="BI2732" s="231"/>
      <c r="BJ2732" s="223"/>
      <c r="BK2732" s="224"/>
      <c r="BL2732" s="223"/>
      <c r="BM2732" s="224"/>
      <c r="BN2732" s="225"/>
      <c r="BO2732" s="226"/>
      <c r="BP2732" s="224"/>
      <c r="BQ2732" s="224"/>
      <c r="BR2732" s="226"/>
      <c r="BS2732" s="225"/>
    </row>
    <row r="2733" spans="8:71" ht="15" customHeight="1" x14ac:dyDescent="0.15">
      <c r="H2733" s="111">
        <f t="shared" si="284"/>
        <v>0</v>
      </c>
      <c r="I2733" s="110">
        <v>2713</v>
      </c>
      <c r="J2733" s="199"/>
      <c r="K2733" s="199"/>
      <c r="L2733" s="112" t="e">
        <f t="shared" si="277"/>
        <v>#N/A</v>
      </c>
      <c r="M2733" s="199"/>
      <c r="N2733" s="199"/>
      <c r="O2733" s="124" t="str">
        <f t="shared" si="278"/>
        <v/>
      </c>
      <c r="P2733" s="124" t="str">
        <f t="shared" si="279"/>
        <v/>
      </c>
      <c r="Q2733" s="199"/>
      <c r="R2733" s="113" t="s">
        <v>341</v>
      </c>
      <c r="S2733" s="199"/>
      <c r="T2733" s="113" t="s">
        <v>337</v>
      </c>
      <c r="U2733" s="199"/>
      <c r="V2733" s="112" t="str">
        <f t="shared" si="280"/>
        <v>１～４以外</v>
      </c>
      <c r="W2733" s="628"/>
      <c r="X2733" s="112"/>
      <c r="Y2733" s="199"/>
      <c r="Z2733" s="636"/>
      <c r="AA2733" s="200"/>
      <c r="AB2733" s="114" t="e">
        <f t="shared" si="281"/>
        <v>#N/A</v>
      </c>
      <c r="AC2733" s="115" t="str">
        <f t="shared" si="283"/>
        <v/>
      </c>
      <c r="AD2733" s="145" t="str">
        <f t="shared" si="282"/>
        <v/>
      </c>
      <c r="BD2733" s="36">
        <v>2713</v>
      </c>
      <c r="BE2733" s="223"/>
      <c r="BF2733" s="231"/>
      <c r="BG2733" s="231"/>
      <c r="BH2733" s="231"/>
      <c r="BI2733" s="231"/>
      <c r="BJ2733" s="223"/>
      <c r="BK2733" s="224"/>
      <c r="BL2733" s="223"/>
      <c r="BM2733" s="224"/>
      <c r="BN2733" s="225"/>
      <c r="BO2733" s="226"/>
      <c r="BP2733" s="224"/>
      <c r="BQ2733" s="224"/>
      <c r="BR2733" s="226"/>
      <c r="BS2733" s="225"/>
    </row>
    <row r="2734" spans="8:71" ht="15" customHeight="1" x14ac:dyDescent="0.15">
      <c r="H2734" s="111">
        <f t="shared" si="284"/>
        <v>0</v>
      </c>
      <c r="I2734" s="110">
        <v>2714</v>
      </c>
      <c r="J2734" s="199"/>
      <c r="K2734" s="199"/>
      <c r="L2734" s="112" t="e">
        <f t="shared" si="277"/>
        <v>#N/A</v>
      </c>
      <c r="M2734" s="199"/>
      <c r="N2734" s="199"/>
      <c r="O2734" s="124" t="str">
        <f t="shared" si="278"/>
        <v/>
      </c>
      <c r="P2734" s="124" t="str">
        <f t="shared" si="279"/>
        <v/>
      </c>
      <c r="Q2734" s="199"/>
      <c r="R2734" s="113" t="s">
        <v>341</v>
      </c>
      <c r="S2734" s="199"/>
      <c r="T2734" s="113" t="s">
        <v>337</v>
      </c>
      <c r="U2734" s="199"/>
      <c r="V2734" s="112" t="str">
        <f t="shared" si="280"/>
        <v>１～４以外</v>
      </c>
      <c r="W2734" s="628"/>
      <c r="X2734" s="112"/>
      <c r="Y2734" s="199"/>
      <c r="Z2734" s="636"/>
      <c r="AA2734" s="200"/>
      <c r="AB2734" s="114" t="e">
        <f t="shared" si="281"/>
        <v>#N/A</v>
      </c>
      <c r="AC2734" s="115" t="str">
        <f t="shared" si="283"/>
        <v/>
      </c>
      <c r="AD2734" s="145" t="str">
        <f t="shared" si="282"/>
        <v/>
      </c>
      <c r="BD2734" s="36">
        <v>2714</v>
      </c>
      <c r="BE2734" s="223"/>
      <c r="BF2734" s="231"/>
      <c r="BG2734" s="231"/>
      <c r="BH2734" s="231"/>
      <c r="BI2734" s="231"/>
      <c r="BJ2734" s="223"/>
      <c r="BK2734" s="224"/>
      <c r="BL2734" s="223"/>
      <c r="BM2734" s="224"/>
      <c r="BN2734" s="225"/>
      <c r="BO2734" s="226"/>
      <c r="BP2734" s="224"/>
      <c r="BQ2734" s="224"/>
      <c r="BR2734" s="226"/>
      <c r="BS2734" s="225"/>
    </row>
    <row r="2735" spans="8:71" ht="15" customHeight="1" x14ac:dyDescent="0.15">
      <c r="H2735" s="111">
        <f t="shared" si="284"/>
        <v>0</v>
      </c>
      <c r="I2735" s="110">
        <v>2715</v>
      </c>
      <c r="J2735" s="199"/>
      <c r="K2735" s="199"/>
      <c r="L2735" s="112" t="e">
        <f t="shared" si="277"/>
        <v>#N/A</v>
      </c>
      <c r="M2735" s="199"/>
      <c r="N2735" s="199"/>
      <c r="O2735" s="124" t="str">
        <f t="shared" si="278"/>
        <v/>
      </c>
      <c r="P2735" s="124" t="str">
        <f t="shared" si="279"/>
        <v/>
      </c>
      <c r="Q2735" s="199"/>
      <c r="R2735" s="113" t="s">
        <v>341</v>
      </c>
      <c r="S2735" s="199"/>
      <c r="T2735" s="113" t="s">
        <v>337</v>
      </c>
      <c r="U2735" s="199"/>
      <c r="V2735" s="112" t="str">
        <f t="shared" si="280"/>
        <v>１～４以外</v>
      </c>
      <c r="W2735" s="628"/>
      <c r="X2735" s="112"/>
      <c r="Y2735" s="199"/>
      <c r="Z2735" s="636"/>
      <c r="AA2735" s="200"/>
      <c r="AB2735" s="114" t="e">
        <f t="shared" si="281"/>
        <v>#N/A</v>
      </c>
      <c r="AC2735" s="115" t="str">
        <f t="shared" si="283"/>
        <v/>
      </c>
      <c r="AD2735" s="145" t="str">
        <f t="shared" si="282"/>
        <v/>
      </c>
      <c r="BD2735" s="36">
        <v>2715</v>
      </c>
      <c r="BE2735" s="223"/>
      <c r="BF2735" s="231"/>
      <c r="BG2735" s="231"/>
      <c r="BH2735" s="231"/>
      <c r="BI2735" s="231"/>
      <c r="BJ2735" s="223"/>
      <c r="BK2735" s="224"/>
      <c r="BL2735" s="223"/>
      <c r="BM2735" s="224"/>
      <c r="BN2735" s="225"/>
      <c r="BO2735" s="226"/>
      <c r="BP2735" s="224"/>
      <c r="BQ2735" s="224"/>
      <c r="BR2735" s="226"/>
      <c r="BS2735" s="225"/>
    </row>
    <row r="2736" spans="8:71" ht="15" customHeight="1" x14ac:dyDescent="0.15">
      <c r="H2736" s="111">
        <f t="shared" si="284"/>
        <v>0</v>
      </c>
      <c r="I2736" s="110">
        <v>2716</v>
      </c>
      <c r="J2736" s="199"/>
      <c r="K2736" s="199"/>
      <c r="L2736" s="112" t="e">
        <f t="shared" si="277"/>
        <v>#N/A</v>
      </c>
      <c r="M2736" s="199"/>
      <c r="N2736" s="199"/>
      <c r="O2736" s="124" t="str">
        <f t="shared" si="278"/>
        <v/>
      </c>
      <c r="P2736" s="124" t="str">
        <f t="shared" si="279"/>
        <v/>
      </c>
      <c r="Q2736" s="199"/>
      <c r="R2736" s="113" t="s">
        <v>341</v>
      </c>
      <c r="S2736" s="199"/>
      <c r="T2736" s="113" t="s">
        <v>337</v>
      </c>
      <c r="U2736" s="199"/>
      <c r="V2736" s="112" t="str">
        <f t="shared" si="280"/>
        <v>１～４以外</v>
      </c>
      <c r="W2736" s="628"/>
      <c r="X2736" s="112"/>
      <c r="Y2736" s="199"/>
      <c r="Z2736" s="636"/>
      <c r="AA2736" s="200"/>
      <c r="AB2736" s="114" t="e">
        <f t="shared" si="281"/>
        <v>#N/A</v>
      </c>
      <c r="AC2736" s="115" t="str">
        <f t="shared" si="283"/>
        <v/>
      </c>
      <c r="AD2736" s="145" t="str">
        <f t="shared" si="282"/>
        <v/>
      </c>
      <c r="BD2736" s="36">
        <v>2716</v>
      </c>
      <c r="BE2736" s="223"/>
      <c r="BF2736" s="231"/>
      <c r="BG2736" s="231"/>
      <c r="BH2736" s="231"/>
      <c r="BI2736" s="231"/>
      <c r="BJ2736" s="223"/>
      <c r="BK2736" s="224"/>
      <c r="BL2736" s="223"/>
      <c r="BM2736" s="224"/>
      <c r="BN2736" s="225"/>
      <c r="BO2736" s="226"/>
      <c r="BP2736" s="224"/>
      <c r="BQ2736" s="224"/>
      <c r="BR2736" s="226"/>
      <c r="BS2736" s="225"/>
    </row>
    <row r="2737" spans="8:71" ht="15" customHeight="1" x14ac:dyDescent="0.15">
      <c r="H2737" s="111">
        <f t="shared" si="284"/>
        <v>0</v>
      </c>
      <c r="I2737" s="110">
        <v>2717</v>
      </c>
      <c r="J2737" s="199"/>
      <c r="K2737" s="199"/>
      <c r="L2737" s="112" t="e">
        <f t="shared" si="277"/>
        <v>#N/A</v>
      </c>
      <c r="M2737" s="199"/>
      <c r="N2737" s="199"/>
      <c r="O2737" s="124" t="str">
        <f t="shared" si="278"/>
        <v/>
      </c>
      <c r="P2737" s="124" t="str">
        <f t="shared" si="279"/>
        <v/>
      </c>
      <c r="Q2737" s="199"/>
      <c r="R2737" s="113" t="s">
        <v>341</v>
      </c>
      <c r="S2737" s="199"/>
      <c r="T2737" s="113" t="s">
        <v>337</v>
      </c>
      <c r="U2737" s="199"/>
      <c r="V2737" s="112" t="str">
        <f t="shared" si="280"/>
        <v>１～４以外</v>
      </c>
      <c r="W2737" s="628"/>
      <c r="X2737" s="112"/>
      <c r="Y2737" s="199"/>
      <c r="Z2737" s="636"/>
      <c r="AA2737" s="200"/>
      <c r="AB2737" s="114" t="e">
        <f t="shared" si="281"/>
        <v>#N/A</v>
      </c>
      <c r="AC2737" s="115" t="str">
        <f t="shared" si="283"/>
        <v/>
      </c>
      <c r="AD2737" s="145" t="str">
        <f t="shared" si="282"/>
        <v/>
      </c>
      <c r="BD2737" s="36">
        <v>2717</v>
      </c>
      <c r="BE2737" s="223"/>
      <c r="BF2737" s="231"/>
      <c r="BG2737" s="231"/>
      <c r="BH2737" s="231"/>
      <c r="BI2737" s="231"/>
      <c r="BJ2737" s="223"/>
      <c r="BK2737" s="224"/>
      <c r="BL2737" s="223"/>
      <c r="BM2737" s="224"/>
      <c r="BN2737" s="225"/>
      <c r="BO2737" s="226"/>
      <c r="BP2737" s="224"/>
      <c r="BQ2737" s="224"/>
      <c r="BR2737" s="226"/>
      <c r="BS2737" s="225"/>
    </row>
    <row r="2738" spans="8:71" ht="15" customHeight="1" x14ac:dyDescent="0.15">
      <c r="H2738" s="111">
        <f t="shared" si="284"/>
        <v>0</v>
      </c>
      <c r="I2738" s="110">
        <v>2718</v>
      </c>
      <c r="J2738" s="199"/>
      <c r="K2738" s="199"/>
      <c r="L2738" s="112" t="e">
        <f t="shared" si="277"/>
        <v>#N/A</v>
      </c>
      <c r="M2738" s="199"/>
      <c r="N2738" s="199"/>
      <c r="O2738" s="124" t="str">
        <f t="shared" si="278"/>
        <v/>
      </c>
      <c r="P2738" s="124" t="str">
        <f t="shared" si="279"/>
        <v/>
      </c>
      <c r="Q2738" s="199"/>
      <c r="R2738" s="113" t="s">
        <v>341</v>
      </c>
      <c r="S2738" s="199"/>
      <c r="T2738" s="113" t="s">
        <v>337</v>
      </c>
      <c r="U2738" s="199"/>
      <c r="V2738" s="112" t="str">
        <f t="shared" si="280"/>
        <v>１～４以外</v>
      </c>
      <c r="W2738" s="628"/>
      <c r="X2738" s="112"/>
      <c r="Y2738" s="199"/>
      <c r="Z2738" s="636"/>
      <c r="AA2738" s="200"/>
      <c r="AB2738" s="114" t="e">
        <f t="shared" si="281"/>
        <v>#N/A</v>
      </c>
      <c r="AC2738" s="115" t="str">
        <f t="shared" si="283"/>
        <v/>
      </c>
      <c r="AD2738" s="145" t="str">
        <f t="shared" si="282"/>
        <v/>
      </c>
      <c r="BD2738" s="36">
        <v>2718</v>
      </c>
      <c r="BE2738" s="223"/>
      <c r="BF2738" s="231"/>
      <c r="BG2738" s="231"/>
      <c r="BH2738" s="231"/>
      <c r="BI2738" s="231"/>
      <c r="BJ2738" s="223"/>
      <c r="BK2738" s="224"/>
      <c r="BL2738" s="223"/>
      <c r="BM2738" s="224"/>
      <c r="BN2738" s="225"/>
      <c r="BO2738" s="226"/>
      <c r="BP2738" s="224"/>
      <c r="BQ2738" s="224"/>
      <c r="BR2738" s="226"/>
      <c r="BS2738" s="225"/>
    </row>
    <row r="2739" spans="8:71" ht="15" customHeight="1" x14ac:dyDescent="0.15">
      <c r="H2739" s="111">
        <f t="shared" si="284"/>
        <v>0</v>
      </c>
      <c r="I2739" s="110">
        <v>2719</v>
      </c>
      <c r="J2739" s="199"/>
      <c r="K2739" s="199"/>
      <c r="L2739" s="112" t="e">
        <f t="shared" si="277"/>
        <v>#N/A</v>
      </c>
      <c r="M2739" s="199"/>
      <c r="N2739" s="199"/>
      <c r="O2739" s="124" t="str">
        <f t="shared" si="278"/>
        <v/>
      </c>
      <c r="P2739" s="124" t="str">
        <f t="shared" si="279"/>
        <v/>
      </c>
      <c r="Q2739" s="199"/>
      <c r="R2739" s="113" t="s">
        <v>341</v>
      </c>
      <c r="S2739" s="199"/>
      <c r="T2739" s="113" t="s">
        <v>337</v>
      </c>
      <c r="U2739" s="199"/>
      <c r="V2739" s="112" t="str">
        <f t="shared" si="280"/>
        <v>１～４以外</v>
      </c>
      <c r="W2739" s="628"/>
      <c r="X2739" s="112"/>
      <c r="Y2739" s="199"/>
      <c r="Z2739" s="636"/>
      <c r="AA2739" s="200"/>
      <c r="AB2739" s="114" t="e">
        <f t="shared" si="281"/>
        <v>#N/A</v>
      </c>
      <c r="AC2739" s="115" t="str">
        <f t="shared" si="283"/>
        <v/>
      </c>
      <c r="AD2739" s="145" t="str">
        <f t="shared" si="282"/>
        <v/>
      </c>
      <c r="BD2739" s="36">
        <v>2719</v>
      </c>
      <c r="BE2739" s="223"/>
      <c r="BF2739" s="231"/>
      <c r="BG2739" s="231"/>
      <c r="BH2739" s="231"/>
      <c r="BI2739" s="231"/>
      <c r="BJ2739" s="223"/>
      <c r="BK2739" s="224"/>
      <c r="BL2739" s="223"/>
      <c r="BM2739" s="224"/>
      <c r="BN2739" s="225"/>
      <c r="BO2739" s="226"/>
      <c r="BP2739" s="224"/>
      <c r="BQ2739" s="224"/>
      <c r="BR2739" s="226"/>
      <c r="BS2739" s="225"/>
    </row>
    <row r="2740" spans="8:71" ht="15" customHeight="1" x14ac:dyDescent="0.15">
      <c r="H2740" s="111">
        <f t="shared" si="284"/>
        <v>0</v>
      </c>
      <c r="I2740" s="110">
        <v>2720</v>
      </c>
      <c r="J2740" s="199"/>
      <c r="K2740" s="199"/>
      <c r="L2740" s="112" t="e">
        <f t="shared" si="277"/>
        <v>#N/A</v>
      </c>
      <c r="M2740" s="199"/>
      <c r="N2740" s="199"/>
      <c r="O2740" s="124" t="str">
        <f t="shared" si="278"/>
        <v/>
      </c>
      <c r="P2740" s="124" t="str">
        <f t="shared" si="279"/>
        <v/>
      </c>
      <c r="Q2740" s="199"/>
      <c r="R2740" s="113" t="s">
        <v>341</v>
      </c>
      <c r="S2740" s="199"/>
      <c r="T2740" s="113" t="s">
        <v>337</v>
      </c>
      <c r="U2740" s="199"/>
      <c r="V2740" s="112" t="str">
        <f t="shared" si="280"/>
        <v>１～４以外</v>
      </c>
      <c r="W2740" s="628"/>
      <c r="X2740" s="112"/>
      <c r="Y2740" s="199"/>
      <c r="Z2740" s="636"/>
      <c r="AA2740" s="200"/>
      <c r="AB2740" s="114" t="e">
        <f t="shared" si="281"/>
        <v>#N/A</v>
      </c>
      <c r="AC2740" s="115" t="str">
        <f t="shared" si="283"/>
        <v/>
      </c>
      <c r="AD2740" s="145" t="str">
        <f t="shared" si="282"/>
        <v/>
      </c>
      <c r="BD2740" s="36">
        <v>2720</v>
      </c>
      <c r="BE2740" s="223"/>
      <c r="BF2740" s="231"/>
      <c r="BG2740" s="231"/>
      <c r="BH2740" s="231"/>
      <c r="BI2740" s="231"/>
      <c r="BJ2740" s="223"/>
      <c r="BK2740" s="224"/>
      <c r="BL2740" s="223"/>
      <c r="BM2740" s="224"/>
      <c r="BN2740" s="225"/>
      <c r="BO2740" s="226"/>
      <c r="BP2740" s="224"/>
      <c r="BQ2740" s="224"/>
      <c r="BR2740" s="226"/>
      <c r="BS2740" s="225"/>
    </row>
    <row r="2741" spans="8:71" ht="15" customHeight="1" x14ac:dyDescent="0.15">
      <c r="H2741" s="111">
        <f t="shared" si="284"/>
        <v>0</v>
      </c>
      <c r="I2741" s="110">
        <v>2721</v>
      </c>
      <c r="J2741" s="199"/>
      <c r="K2741" s="199"/>
      <c r="L2741" s="112" t="e">
        <f t="shared" si="277"/>
        <v>#N/A</v>
      </c>
      <c r="M2741" s="199"/>
      <c r="N2741" s="199"/>
      <c r="O2741" s="124" t="str">
        <f t="shared" si="278"/>
        <v/>
      </c>
      <c r="P2741" s="124" t="str">
        <f t="shared" si="279"/>
        <v/>
      </c>
      <c r="Q2741" s="199"/>
      <c r="R2741" s="113" t="s">
        <v>341</v>
      </c>
      <c r="S2741" s="199"/>
      <c r="T2741" s="113" t="s">
        <v>337</v>
      </c>
      <c r="U2741" s="199"/>
      <c r="V2741" s="112" t="str">
        <f t="shared" si="280"/>
        <v>１～４以外</v>
      </c>
      <c r="W2741" s="628"/>
      <c r="X2741" s="112"/>
      <c r="Y2741" s="199"/>
      <c r="Z2741" s="636"/>
      <c r="AA2741" s="200"/>
      <c r="AB2741" s="114" t="e">
        <f t="shared" si="281"/>
        <v>#N/A</v>
      </c>
      <c r="AC2741" s="115" t="str">
        <f t="shared" si="283"/>
        <v/>
      </c>
      <c r="AD2741" s="145" t="str">
        <f t="shared" si="282"/>
        <v/>
      </c>
      <c r="BD2741" s="36">
        <v>2721</v>
      </c>
      <c r="BE2741" s="223"/>
      <c r="BF2741" s="231"/>
      <c r="BG2741" s="231"/>
      <c r="BH2741" s="231"/>
      <c r="BI2741" s="231"/>
      <c r="BJ2741" s="223"/>
      <c r="BK2741" s="224"/>
      <c r="BL2741" s="223"/>
      <c r="BM2741" s="224"/>
      <c r="BN2741" s="225"/>
      <c r="BO2741" s="226"/>
      <c r="BP2741" s="224"/>
      <c r="BQ2741" s="224"/>
      <c r="BR2741" s="226"/>
      <c r="BS2741" s="225"/>
    </row>
    <row r="2742" spans="8:71" ht="15" customHeight="1" x14ac:dyDescent="0.15">
      <c r="H2742" s="111">
        <f t="shared" si="284"/>
        <v>0</v>
      </c>
      <c r="I2742" s="110">
        <v>2722</v>
      </c>
      <c r="J2742" s="199"/>
      <c r="K2742" s="199"/>
      <c r="L2742" s="112" t="e">
        <f t="shared" ref="L2742:L2820" si="285">LOOKUP(K2742,$K$7:$K$16,$L$7:$L$16)</f>
        <v>#N/A</v>
      </c>
      <c r="M2742" s="199"/>
      <c r="N2742" s="199"/>
      <c r="O2742" s="124" t="str">
        <f t="shared" ref="O2742:O2820" si="286">UPPER(N2742)</f>
        <v/>
      </c>
      <c r="P2742" s="124" t="str">
        <f t="shared" ref="P2742:P2820" si="287">DBCS(O2742)</f>
        <v/>
      </c>
      <c r="Q2742" s="199"/>
      <c r="R2742" s="113" t="s">
        <v>341</v>
      </c>
      <c r="S2742" s="199"/>
      <c r="T2742" s="113" t="s">
        <v>337</v>
      </c>
      <c r="U2742" s="199"/>
      <c r="V2742" s="112" t="str">
        <f t="shared" ref="V2742:V2820" si="288">LOOKUP(U2742,$U$12:$U$16,$V$12:$V$16)</f>
        <v>１～４以外</v>
      </c>
      <c r="W2742" s="628"/>
      <c r="X2742" s="112"/>
      <c r="Y2742" s="199"/>
      <c r="Z2742" s="636"/>
      <c r="AA2742" s="200"/>
      <c r="AB2742" s="114" t="e">
        <f t="shared" ref="AB2742:AB2820" si="289">LOOKUP(AA2742,$AA$14:$AA$16,$AB$14:$AB$16)</f>
        <v>#N/A</v>
      </c>
      <c r="AC2742" s="115" t="str">
        <f t="shared" si="283"/>
        <v/>
      </c>
      <c r="AD2742" s="145" t="str">
        <f t="shared" si="282"/>
        <v/>
      </c>
      <c r="BD2742" s="36">
        <v>2722</v>
      </c>
      <c r="BE2742" s="223"/>
      <c r="BF2742" s="231"/>
      <c r="BG2742" s="231"/>
      <c r="BH2742" s="231"/>
      <c r="BI2742" s="231"/>
      <c r="BJ2742" s="223"/>
      <c r="BK2742" s="224"/>
      <c r="BL2742" s="223"/>
      <c r="BM2742" s="224"/>
      <c r="BN2742" s="225"/>
      <c r="BO2742" s="226"/>
      <c r="BP2742" s="224"/>
      <c r="BQ2742" s="224"/>
      <c r="BR2742" s="226"/>
      <c r="BS2742" s="225"/>
    </row>
    <row r="2743" spans="8:71" ht="15" customHeight="1" x14ac:dyDescent="0.15">
      <c r="H2743" s="111">
        <f t="shared" si="284"/>
        <v>0</v>
      </c>
      <c r="I2743" s="110">
        <v>2723</v>
      </c>
      <c r="J2743" s="199"/>
      <c r="K2743" s="199"/>
      <c r="L2743" s="112" t="e">
        <f t="shared" si="285"/>
        <v>#N/A</v>
      </c>
      <c r="M2743" s="199"/>
      <c r="N2743" s="199"/>
      <c r="O2743" s="124" t="str">
        <f t="shared" si="286"/>
        <v/>
      </c>
      <c r="P2743" s="124" t="str">
        <f t="shared" si="287"/>
        <v/>
      </c>
      <c r="Q2743" s="199"/>
      <c r="R2743" s="113" t="s">
        <v>341</v>
      </c>
      <c r="S2743" s="199"/>
      <c r="T2743" s="113" t="s">
        <v>337</v>
      </c>
      <c r="U2743" s="199"/>
      <c r="V2743" s="112" t="str">
        <f t="shared" si="288"/>
        <v>１～４以外</v>
      </c>
      <c r="W2743" s="628"/>
      <c r="X2743" s="112"/>
      <c r="Y2743" s="199"/>
      <c r="Z2743" s="636"/>
      <c r="AA2743" s="200"/>
      <c r="AB2743" s="114" t="e">
        <f t="shared" si="289"/>
        <v>#N/A</v>
      </c>
      <c r="AC2743" s="115" t="str">
        <f t="shared" si="283"/>
        <v/>
      </c>
      <c r="AD2743" s="145" t="str">
        <f t="shared" ref="AD2743:AD2820" si="290">DBCS(AC2743)</f>
        <v/>
      </c>
      <c r="BD2743" s="36">
        <v>2723</v>
      </c>
      <c r="BE2743" s="223"/>
      <c r="BF2743" s="231"/>
      <c r="BG2743" s="231"/>
      <c r="BH2743" s="231"/>
      <c r="BI2743" s="231"/>
      <c r="BJ2743" s="223"/>
      <c r="BK2743" s="224"/>
      <c r="BL2743" s="223"/>
      <c r="BM2743" s="224"/>
      <c r="BN2743" s="225"/>
      <c r="BO2743" s="226"/>
      <c r="BP2743" s="224"/>
      <c r="BQ2743" s="224"/>
      <c r="BR2743" s="226"/>
      <c r="BS2743" s="225"/>
    </row>
    <row r="2744" spans="8:71" ht="15" customHeight="1" x14ac:dyDescent="0.15">
      <c r="H2744" s="111">
        <f t="shared" si="284"/>
        <v>0</v>
      </c>
      <c r="I2744" s="110">
        <v>2724</v>
      </c>
      <c r="J2744" s="199"/>
      <c r="K2744" s="199"/>
      <c r="L2744" s="112" t="e">
        <f t="shared" si="285"/>
        <v>#N/A</v>
      </c>
      <c r="M2744" s="199"/>
      <c r="N2744" s="199"/>
      <c r="O2744" s="124" t="str">
        <f t="shared" si="286"/>
        <v/>
      </c>
      <c r="P2744" s="124" t="str">
        <f t="shared" si="287"/>
        <v/>
      </c>
      <c r="Q2744" s="199"/>
      <c r="R2744" s="113" t="s">
        <v>341</v>
      </c>
      <c r="S2744" s="199"/>
      <c r="T2744" s="113" t="s">
        <v>337</v>
      </c>
      <c r="U2744" s="199"/>
      <c r="V2744" s="112" t="str">
        <f t="shared" si="288"/>
        <v>１～４以外</v>
      </c>
      <c r="W2744" s="628"/>
      <c r="X2744" s="112"/>
      <c r="Y2744" s="199"/>
      <c r="Z2744" s="636"/>
      <c r="AA2744" s="200"/>
      <c r="AB2744" s="114" t="e">
        <f t="shared" si="289"/>
        <v>#N/A</v>
      </c>
      <c r="AC2744" s="115" t="str">
        <f t="shared" si="283"/>
        <v/>
      </c>
      <c r="AD2744" s="145" t="str">
        <f t="shared" si="290"/>
        <v/>
      </c>
      <c r="BD2744" s="36">
        <v>2724</v>
      </c>
      <c r="BE2744" s="223"/>
      <c r="BF2744" s="231"/>
      <c r="BG2744" s="231"/>
      <c r="BH2744" s="231"/>
      <c r="BI2744" s="231"/>
      <c r="BJ2744" s="223"/>
      <c r="BK2744" s="224"/>
      <c r="BL2744" s="223"/>
      <c r="BM2744" s="224"/>
      <c r="BN2744" s="225"/>
      <c r="BO2744" s="226"/>
      <c r="BP2744" s="224"/>
      <c r="BQ2744" s="224"/>
      <c r="BR2744" s="226"/>
      <c r="BS2744" s="225"/>
    </row>
    <row r="2745" spans="8:71" ht="15" customHeight="1" x14ac:dyDescent="0.15">
      <c r="H2745" s="111">
        <f t="shared" si="284"/>
        <v>0</v>
      </c>
      <c r="I2745" s="110">
        <v>2725</v>
      </c>
      <c r="J2745" s="199"/>
      <c r="K2745" s="199"/>
      <c r="L2745" s="112" t="e">
        <f t="shared" si="285"/>
        <v>#N/A</v>
      </c>
      <c r="M2745" s="199"/>
      <c r="N2745" s="199"/>
      <c r="O2745" s="124" t="str">
        <f t="shared" si="286"/>
        <v/>
      </c>
      <c r="P2745" s="124" t="str">
        <f t="shared" si="287"/>
        <v/>
      </c>
      <c r="Q2745" s="199"/>
      <c r="R2745" s="113" t="s">
        <v>341</v>
      </c>
      <c r="S2745" s="199"/>
      <c r="T2745" s="113" t="s">
        <v>337</v>
      </c>
      <c r="U2745" s="199"/>
      <c r="V2745" s="112" t="str">
        <f t="shared" si="288"/>
        <v>１～４以外</v>
      </c>
      <c r="W2745" s="628"/>
      <c r="X2745" s="112"/>
      <c r="Y2745" s="199"/>
      <c r="Z2745" s="636"/>
      <c r="AA2745" s="200"/>
      <c r="AB2745" s="114" t="e">
        <f t="shared" si="289"/>
        <v>#N/A</v>
      </c>
      <c r="AC2745" s="115" t="str">
        <f t="shared" ref="AC2745:AC2808" si="291">UPPER(N2745)</f>
        <v/>
      </c>
      <c r="AD2745" s="145" t="str">
        <f t="shared" si="290"/>
        <v/>
      </c>
      <c r="BD2745" s="36">
        <v>2725</v>
      </c>
      <c r="BE2745" s="223"/>
      <c r="BF2745" s="231"/>
      <c r="BG2745" s="231"/>
      <c r="BH2745" s="231"/>
      <c r="BI2745" s="231"/>
      <c r="BJ2745" s="223"/>
      <c r="BK2745" s="224"/>
      <c r="BL2745" s="223"/>
      <c r="BM2745" s="224"/>
      <c r="BN2745" s="225"/>
      <c r="BO2745" s="226"/>
      <c r="BP2745" s="224"/>
      <c r="BQ2745" s="224"/>
      <c r="BR2745" s="226"/>
      <c r="BS2745" s="225"/>
    </row>
    <row r="2746" spans="8:71" ht="15" customHeight="1" x14ac:dyDescent="0.15">
      <c r="H2746" s="111">
        <f t="shared" si="284"/>
        <v>0</v>
      </c>
      <c r="I2746" s="110">
        <v>2726</v>
      </c>
      <c r="J2746" s="199"/>
      <c r="K2746" s="199"/>
      <c r="L2746" s="112" t="e">
        <f t="shared" si="285"/>
        <v>#N/A</v>
      </c>
      <c r="M2746" s="199"/>
      <c r="N2746" s="199"/>
      <c r="O2746" s="124" t="str">
        <f t="shared" si="286"/>
        <v/>
      </c>
      <c r="P2746" s="124" t="str">
        <f t="shared" si="287"/>
        <v/>
      </c>
      <c r="Q2746" s="199"/>
      <c r="R2746" s="113" t="s">
        <v>341</v>
      </c>
      <c r="S2746" s="199"/>
      <c r="T2746" s="113" t="s">
        <v>337</v>
      </c>
      <c r="U2746" s="199"/>
      <c r="V2746" s="112" t="str">
        <f t="shared" si="288"/>
        <v>１～４以外</v>
      </c>
      <c r="W2746" s="628"/>
      <c r="X2746" s="112"/>
      <c r="Y2746" s="199"/>
      <c r="Z2746" s="636"/>
      <c r="AA2746" s="200"/>
      <c r="AB2746" s="114" t="e">
        <f t="shared" si="289"/>
        <v>#N/A</v>
      </c>
      <c r="AC2746" s="115" t="str">
        <f t="shared" si="291"/>
        <v/>
      </c>
      <c r="AD2746" s="145" t="str">
        <f t="shared" si="290"/>
        <v/>
      </c>
      <c r="BD2746" s="36">
        <v>2726</v>
      </c>
      <c r="BE2746" s="223"/>
      <c r="BF2746" s="231"/>
      <c r="BG2746" s="231"/>
      <c r="BH2746" s="231"/>
      <c r="BI2746" s="231"/>
      <c r="BJ2746" s="223"/>
      <c r="BK2746" s="224"/>
      <c r="BL2746" s="223"/>
      <c r="BM2746" s="224"/>
      <c r="BN2746" s="225"/>
      <c r="BO2746" s="226"/>
      <c r="BP2746" s="224"/>
      <c r="BQ2746" s="224"/>
      <c r="BR2746" s="226"/>
      <c r="BS2746" s="225"/>
    </row>
    <row r="2747" spans="8:71" ht="15" customHeight="1" x14ac:dyDescent="0.15">
      <c r="H2747" s="111">
        <f t="shared" si="284"/>
        <v>0</v>
      </c>
      <c r="I2747" s="110">
        <v>2727</v>
      </c>
      <c r="J2747" s="199"/>
      <c r="K2747" s="199"/>
      <c r="L2747" s="112" t="e">
        <f t="shared" si="285"/>
        <v>#N/A</v>
      </c>
      <c r="M2747" s="199"/>
      <c r="N2747" s="199"/>
      <c r="O2747" s="124" t="str">
        <f t="shared" si="286"/>
        <v/>
      </c>
      <c r="P2747" s="124" t="str">
        <f t="shared" si="287"/>
        <v/>
      </c>
      <c r="Q2747" s="199"/>
      <c r="R2747" s="113" t="s">
        <v>341</v>
      </c>
      <c r="S2747" s="199"/>
      <c r="T2747" s="113" t="s">
        <v>337</v>
      </c>
      <c r="U2747" s="199"/>
      <c r="V2747" s="112" t="str">
        <f t="shared" si="288"/>
        <v>１～４以外</v>
      </c>
      <c r="W2747" s="628"/>
      <c r="X2747" s="112"/>
      <c r="Y2747" s="199"/>
      <c r="Z2747" s="636"/>
      <c r="AA2747" s="200"/>
      <c r="AB2747" s="114" t="e">
        <f t="shared" si="289"/>
        <v>#N/A</v>
      </c>
      <c r="AC2747" s="115" t="str">
        <f t="shared" si="291"/>
        <v/>
      </c>
      <c r="AD2747" s="145" t="str">
        <f t="shared" si="290"/>
        <v/>
      </c>
      <c r="BD2747" s="36">
        <v>2727</v>
      </c>
      <c r="BE2747" s="223"/>
      <c r="BF2747" s="231"/>
      <c r="BG2747" s="231"/>
      <c r="BH2747" s="231"/>
      <c r="BI2747" s="231"/>
      <c r="BJ2747" s="223"/>
      <c r="BK2747" s="224"/>
      <c r="BL2747" s="223"/>
      <c r="BM2747" s="224"/>
      <c r="BN2747" s="225"/>
      <c r="BO2747" s="226"/>
      <c r="BP2747" s="224"/>
      <c r="BQ2747" s="224"/>
      <c r="BR2747" s="226"/>
      <c r="BS2747" s="225"/>
    </row>
    <row r="2748" spans="8:71" ht="15" customHeight="1" x14ac:dyDescent="0.15">
      <c r="H2748" s="111">
        <f t="shared" si="284"/>
        <v>0</v>
      </c>
      <c r="I2748" s="110">
        <v>2728</v>
      </c>
      <c r="J2748" s="199"/>
      <c r="K2748" s="199"/>
      <c r="L2748" s="112" t="e">
        <f t="shared" si="285"/>
        <v>#N/A</v>
      </c>
      <c r="M2748" s="199"/>
      <c r="N2748" s="199"/>
      <c r="O2748" s="124" t="str">
        <f t="shared" si="286"/>
        <v/>
      </c>
      <c r="P2748" s="124" t="str">
        <f t="shared" si="287"/>
        <v/>
      </c>
      <c r="Q2748" s="199"/>
      <c r="R2748" s="113" t="s">
        <v>341</v>
      </c>
      <c r="S2748" s="199"/>
      <c r="T2748" s="113" t="s">
        <v>337</v>
      </c>
      <c r="U2748" s="199"/>
      <c r="V2748" s="112" t="str">
        <f t="shared" si="288"/>
        <v>１～４以外</v>
      </c>
      <c r="W2748" s="628"/>
      <c r="X2748" s="112"/>
      <c r="Y2748" s="199"/>
      <c r="Z2748" s="636"/>
      <c r="AA2748" s="200"/>
      <c r="AB2748" s="114" t="e">
        <f t="shared" si="289"/>
        <v>#N/A</v>
      </c>
      <c r="AC2748" s="115" t="str">
        <f t="shared" si="291"/>
        <v/>
      </c>
      <c r="AD2748" s="145" t="str">
        <f t="shared" si="290"/>
        <v/>
      </c>
      <c r="BD2748" s="36">
        <v>2728</v>
      </c>
      <c r="BE2748" s="223"/>
      <c r="BF2748" s="231"/>
      <c r="BG2748" s="231"/>
      <c r="BH2748" s="231"/>
      <c r="BI2748" s="231"/>
      <c r="BJ2748" s="223"/>
      <c r="BK2748" s="224"/>
      <c r="BL2748" s="223"/>
      <c r="BM2748" s="224"/>
      <c r="BN2748" s="225"/>
      <c r="BO2748" s="226"/>
      <c r="BP2748" s="224"/>
      <c r="BQ2748" s="224"/>
      <c r="BR2748" s="226"/>
      <c r="BS2748" s="225"/>
    </row>
    <row r="2749" spans="8:71" ht="15" customHeight="1" x14ac:dyDescent="0.15">
      <c r="H2749" s="111">
        <f t="shared" si="284"/>
        <v>0</v>
      </c>
      <c r="I2749" s="110">
        <v>2729</v>
      </c>
      <c r="J2749" s="199"/>
      <c r="K2749" s="199"/>
      <c r="L2749" s="112" t="e">
        <f t="shared" si="285"/>
        <v>#N/A</v>
      </c>
      <c r="M2749" s="199"/>
      <c r="N2749" s="199"/>
      <c r="O2749" s="124" t="str">
        <f t="shared" si="286"/>
        <v/>
      </c>
      <c r="P2749" s="124" t="str">
        <f t="shared" si="287"/>
        <v/>
      </c>
      <c r="Q2749" s="199"/>
      <c r="R2749" s="113" t="s">
        <v>341</v>
      </c>
      <c r="S2749" s="199"/>
      <c r="T2749" s="113" t="s">
        <v>337</v>
      </c>
      <c r="U2749" s="199"/>
      <c r="V2749" s="112" t="str">
        <f t="shared" si="288"/>
        <v>１～４以外</v>
      </c>
      <c r="W2749" s="628"/>
      <c r="X2749" s="112"/>
      <c r="Y2749" s="199"/>
      <c r="Z2749" s="636"/>
      <c r="AA2749" s="200"/>
      <c r="AB2749" s="114" t="e">
        <f t="shared" si="289"/>
        <v>#N/A</v>
      </c>
      <c r="AC2749" s="115" t="str">
        <f t="shared" si="291"/>
        <v/>
      </c>
      <c r="AD2749" s="145" t="str">
        <f t="shared" si="290"/>
        <v/>
      </c>
      <c r="BD2749" s="36">
        <v>2729</v>
      </c>
      <c r="BE2749" s="223"/>
      <c r="BF2749" s="231"/>
      <c r="BG2749" s="231"/>
      <c r="BH2749" s="231"/>
      <c r="BI2749" s="231"/>
      <c r="BJ2749" s="223"/>
      <c r="BK2749" s="224"/>
      <c r="BL2749" s="223"/>
      <c r="BM2749" s="224"/>
      <c r="BN2749" s="225"/>
      <c r="BO2749" s="226"/>
      <c r="BP2749" s="224"/>
      <c r="BQ2749" s="224"/>
      <c r="BR2749" s="226"/>
      <c r="BS2749" s="225"/>
    </row>
    <row r="2750" spans="8:71" ht="15" customHeight="1" x14ac:dyDescent="0.15">
      <c r="H2750" s="111">
        <f t="shared" si="284"/>
        <v>0</v>
      </c>
      <c r="I2750" s="110">
        <v>2730</v>
      </c>
      <c r="J2750" s="199"/>
      <c r="K2750" s="199"/>
      <c r="L2750" s="112" t="e">
        <f t="shared" si="285"/>
        <v>#N/A</v>
      </c>
      <c r="M2750" s="199"/>
      <c r="N2750" s="199"/>
      <c r="O2750" s="124" t="str">
        <f t="shared" si="286"/>
        <v/>
      </c>
      <c r="P2750" s="124" t="str">
        <f t="shared" si="287"/>
        <v/>
      </c>
      <c r="Q2750" s="199"/>
      <c r="R2750" s="113" t="s">
        <v>341</v>
      </c>
      <c r="S2750" s="199"/>
      <c r="T2750" s="113" t="s">
        <v>337</v>
      </c>
      <c r="U2750" s="199"/>
      <c r="V2750" s="112" t="str">
        <f t="shared" si="288"/>
        <v>１～４以外</v>
      </c>
      <c r="W2750" s="628"/>
      <c r="X2750" s="112"/>
      <c r="Y2750" s="199"/>
      <c r="Z2750" s="636"/>
      <c r="AA2750" s="200"/>
      <c r="AB2750" s="114" t="e">
        <f t="shared" si="289"/>
        <v>#N/A</v>
      </c>
      <c r="AC2750" s="115" t="str">
        <f t="shared" si="291"/>
        <v/>
      </c>
      <c r="AD2750" s="145" t="str">
        <f t="shared" si="290"/>
        <v/>
      </c>
      <c r="BD2750" s="36">
        <v>2730</v>
      </c>
      <c r="BE2750" s="223"/>
      <c r="BF2750" s="231"/>
      <c r="BG2750" s="231"/>
      <c r="BH2750" s="231"/>
      <c r="BI2750" s="231"/>
      <c r="BJ2750" s="223"/>
      <c r="BK2750" s="224"/>
      <c r="BL2750" s="223"/>
      <c r="BM2750" s="224"/>
      <c r="BN2750" s="225"/>
      <c r="BO2750" s="226"/>
      <c r="BP2750" s="224"/>
      <c r="BQ2750" s="224"/>
      <c r="BR2750" s="226"/>
      <c r="BS2750" s="225"/>
    </row>
    <row r="2751" spans="8:71" ht="15" customHeight="1" x14ac:dyDescent="0.15">
      <c r="H2751" s="111">
        <f t="shared" si="284"/>
        <v>0</v>
      </c>
      <c r="I2751" s="110">
        <v>2731</v>
      </c>
      <c r="J2751" s="199"/>
      <c r="K2751" s="199"/>
      <c r="L2751" s="112" t="e">
        <f t="shared" si="285"/>
        <v>#N/A</v>
      </c>
      <c r="M2751" s="199"/>
      <c r="N2751" s="199"/>
      <c r="O2751" s="124" t="str">
        <f t="shared" si="286"/>
        <v/>
      </c>
      <c r="P2751" s="124" t="str">
        <f t="shared" si="287"/>
        <v/>
      </c>
      <c r="Q2751" s="199"/>
      <c r="R2751" s="113" t="s">
        <v>341</v>
      </c>
      <c r="S2751" s="199"/>
      <c r="T2751" s="113" t="s">
        <v>337</v>
      </c>
      <c r="U2751" s="199"/>
      <c r="V2751" s="112" t="str">
        <f t="shared" si="288"/>
        <v>１～４以外</v>
      </c>
      <c r="W2751" s="628"/>
      <c r="X2751" s="112"/>
      <c r="Y2751" s="199"/>
      <c r="Z2751" s="636"/>
      <c r="AA2751" s="200"/>
      <c r="AB2751" s="114" t="e">
        <f t="shared" si="289"/>
        <v>#N/A</v>
      </c>
      <c r="AC2751" s="115" t="str">
        <f t="shared" si="291"/>
        <v/>
      </c>
      <c r="AD2751" s="145" t="str">
        <f t="shared" si="290"/>
        <v/>
      </c>
      <c r="BD2751" s="36">
        <v>2731</v>
      </c>
      <c r="BE2751" s="223"/>
      <c r="BF2751" s="231"/>
      <c r="BG2751" s="231"/>
      <c r="BH2751" s="231"/>
      <c r="BI2751" s="231"/>
      <c r="BJ2751" s="223"/>
      <c r="BK2751" s="224"/>
      <c r="BL2751" s="223"/>
      <c r="BM2751" s="224"/>
      <c r="BN2751" s="225"/>
      <c r="BO2751" s="226"/>
      <c r="BP2751" s="224"/>
      <c r="BQ2751" s="224"/>
      <c r="BR2751" s="226"/>
      <c r="BS2751" s="225"/>
    </row>
    <row r="2752" spans="8:71" ht="15" customHeight="1" x14ac:dyDescent="0.15">
      <c r="H2752" s="111">
        <f t="shared" si="284"/>
        <v>0</v>
      </c>
      <c r="I2752" s="110">
        <v>2732</v>
      </c>
      <c r="J2752" s="199"/>
      <c r="K2752" s="199"/>
      <c r="L2752" s="112" t="e">
        <f t="shared" si="285"/>
        <v>#N/A</v>
      </c>
      <c r="M2752" s="199"/>
      <c r="N2752" s="199"/>
      <c r="O2752" s="124" t="str">
        <f t="shared" si="286"/>
        <v/>
      </c>
      <c r="P2752" s="124" t="str">
        <f t="shared" si="287"/>
        <v/>
      </c>
      <c r="Q2752" s="199"/>
      <c r="R2752" s="113" t="s">
        <v>341</v>
      </c>
      <c r="S2752" s="199"/>
      <c r="T2752" s="113" t="s">
        <v>337</v>
      </c>
      <c r="U2752" s="199"/>
      <c r="V2752" s="112" t="str">
        <f t="shared" si="288"/>
        <v>１～４以外</v>
      </c>
      <c r="W2752" s="628"/>
      <c r="X2752" s="112"/>
      <c r="Y2752" s="199"/>
      <c r="Z2752" s="636"/>
      <c r="AA2752" s="200"/>
      <c r="AB2752" s="114" t="e">
        <f t="shared" si="289"/>
        <v>#N/A</v>
      </c>
      <c r="AC2752" s="115" t="str">
        <f t="shared" si="291"/>
        <v/>
      </c>
      <c r="AD2752" s="145" t="str">
        <f t="shared" si="290"/>
        <v/>
      </c>
      <c r="BD2752" s="36">
        <v>2732</v>
      </c>
      <c r="BE2752" s="223"/>
      <c r="BF2752" s="231"/>
      <c r="BG2752" s="231"/>
      <c r="BH2752" s="231"/>
      <c r="BI2752" s="231"/>
      <c r="BJ2752" s="223"/>
      <c r="BK2752" s="224"/>
      <c r="BL2752" s="223"/>
      <c r="BM2752" s="224"/>
      <c r="BN2752" s="225"/>
      <c r="BO2752" s="226"/>
      <c r="BP2752" s="224"/>
      <c r="BQ2752" s="224"/>
      <c r="BR2752" s="226"/>
      <c r="BS2752" s="225"/>
    </row>
    <row r="2753" spans="8:71" ht="15" customHeight="1" x14ac:dyDescent="0.15">
      <c r="H2753" s="111">
        <f t="shared" si="284"/>
        <v>0</v>
      </c>
      <c r="I2753" s="110">
        <v>2733</v>
      </c>
      <c r="J2753" s="199"/>
      <c r="K2753" s="199"/>
      <c r="L2753" s="112" t="e">
        <f t="shared" si="285"/>
        <v>#N/A</v>
      </c>
      <c r="M2753" s="199"/>
      <c r="N2753" s="199"/>
      <c r="O2753" s="124" t="str">
        <f t="shared" si="286"/>
        <v/>
      </c>
      <c r="P2753" s="124" t="str">
        <f t="shared" si="287"/>
        <v/>
      </c>
      <c r="Q2753" s="199"/>
      <c r="R2753" s="113" t="s">
        <v>341</v>
      </c>
      <c r="S2753" s="199"/>
      <c r="T2753" s="113" t="s">
        <v>337</v>
      </c>
      <c r="U2753" s="199"/>
      <c r="V2753" s="112" t="str">
        <f t="shared" si="288"/>
        <v>１～４以外</v>
      </c>
      <c r="W2753" s="628"/>
      <c r="X2753" s="112"/>
      <c r="Y2753" s="199"/>
      <c r="Z2753" s="636"/>
      <c r="AA2753" s="200"/>
      <c r="AB2753" s="114" t="e">
        <f t="shared" si="289"/>
        <v>#N/A</v>
      </c>
      <c r="AC2753" s="115" t="str">
        <f t="shared" si="291"/>
        <v/>
      </c>
      <c r="AD2753" s="145" t="str">
        <f t="shared" si="290"/>
        <v/>
      </c>
      <c r="BD2753" s="36">
        <v>2733</v>
      </c>
      <c r="BE2753" s="223"/>
      <c r="BF2753" s="231"/>
      <c r="BG2753" s="231"/>
      <c r="BH2753" s="231"/>
      <c r="BI2753" s="231"/>
      <c r="BJ2753" s="223"/>
      <c r="BK2753" s="224"/>
      <c r="BL2753" s="223"/>
      <c r="BM2753" s="224"/>
      <c r="BN2753" s="225"/>
      <c r="BO2753" s="226"/>
      <c r="BP2753" s="224"/>
      <c r="BQ2753" s="224"/>
      <c r="BR2753" s="226"/>
      <c r="BS2753" s="225"/>
    </row>
    <row r="2754" spans="8:71" ht="15" customHeight="1" x14ac:dyDescent="0.15">
      <c r="H2754" s="111">
        <f t="shared" si="284"/>
        <v>0</v>
      </c>
      <c r="I2754" s="110">
        <v>2734</v>
      </c>
      <c r="J2754" s="199"/>
      <c r="K2754" s="199"/>
      <c r="L2754" s="112" t="e">
        <f t="shared" si="285"/>
        <v>#N/A</v>
      </c>
      <c r="M2754" s="199"/>
      <c r="N2754" s="199"/>
      <c r="O2754" s="124" t="str">
        <f t="shared" si="286"/>
        <v/>
      </c>
      <c r="P2754" s="124" t="str">
        <f t="shared" si="287"/>
        <v/>
      </c>
      <c r="Q2754" s="199"/>
      <c r="R2754" s="113" t="s">
        <v>341</v>
      </c>
      <c r="S2754" s="199"/>
      <c r="T2754" s="113" t="s">
        <v>337</v>
      </c>
      <c r="U2754" s="199"/>
      <c r="V2754" s="112" t="str">
        <f t="shared" si="288"/>
        <v>１～４以外</v>
      </c>
      <c r="W2754" s="628"/>
      <c r="X2754" s="112"/>
      <c r="Y2754" s="199"/>
      <c r="Z2754" s="636"/>
      <c r="AA2754" s="200"/>
      <c r="AB2754" s="114" t="e">
        <f t="shared" si="289"/>
        <v>#N/A</v>
      </c>
      <c r="AC2754" s="115" t="str">
        <f t="shared" si="291"/>
        <v/>
      </c>
      <c r="AD2754" s="145" t="str">
        <f t="shared" si="290"/>
        <v/>
      </c>
      <c r="BD2754" s="36">
        <v>2734</v>
      </c>
      <c r="BE2754" s="223"/>
      <c r="BF2754" s="231"/>
      <c r="BG2754" s="231"/>
      <c r="BH2754" s="231"/>
      <c r="BI2754" s="231"/>
      <c r="BJ2754" s="223"/>
      <c r="BK2754" s="224"/>
      <c r="BL2754" s="223"/>
      <c r="BM2754" s="224"/>
      <c r="BN2754" s="225"/>
      <c r="BO2754" s="226"/>
      <c r="BP2754" s="224"/>
      <c r="BQ2754" s="224"/>
      <c r="BR2754" s="226"/>
      <c r="BS2754" s="225"/>
    </row>
    <row r="2755" spans="8:71" ht="15" customHeight="1" x14ac:dyDescent="0.15">
      <c r="H2755" s="111">
        <f t="shared" si="284"/>
        <v>0</v>
      </c>
      <c r="I2755" s="110">
        <v>2735</v>
      </c>
      <c r="J2755" s="199"/>
      <c r="K2755" s="199"/>
      <c r="L2755" s="112" t="e">
        <f t="shared" si="285"/>
        <v>#N/A</v>
      </c>
      <c r="M2755" s="199"/>
      <c r="N2755" s="199"/>
      <c r="O2755" s="124" t="str">
        <f t="shared" si="286"/>
        <v/>
      </c>
      <c r="P2755" s="124" t="str">
        <f t="shared" si="287"/>
        <v/>
      </c>
      <c r="Q2755" s="199"/>
      <c r="R2755" s="113" t="s">
        <v>341</v>
      </c>
      <c r="S2755" s="199"/>
      <c r="T2755" s="113" t="s">
        <v>337</v>
      </c>
      <c r="U2755" s="199"/>
      <c r="V2755" s="112" t="str">
        <f t="shared" si="288"/>
        <v>１～４以外</v>
      </c>
      <c r="W2755" s="628"/>
      <c r="X2755" s="112"/>
      <c r="Y2755" s="199"/>
      <c r="Z2755" s="636"/>
      <c r="AA2755" s="200"/>
      <c r="AB2755" s="114" t="e">
        <f t="shared" si="289"/>
        <v>#N/A</v>
      </c>
      <c r="AC2755" s="115" t="str">
        <f t="shared" si="291"/>
        <v/>
      </c>
      <c r="AD2755" s="145" t="str">
        <f t="shared" si="290"/>
        <v/>
      </c>
      <c r="BD2755" s="36">
        <v>2735</v>
      </c>
      <c r="BE2755" s="223"/>
      <c r="BF2755" s="231"/>
      <c r="BG2755" s="231"/>
      <c r="BH2755" s="231"/>
      <c r="BI2755" s="231"/>
      <c r="BJ2755" s="223"/>
      <c r="BK2755" s="224"/>
      <c r="BL2755" s="223"/>
      <c r="BM2755" s="224"/>
      <c r="BN2755" s="225"/>
      <c r="BO2755" s="226"/>
      <c r="BP2755" s="224"/>
      <c r="BQ2755" s="224"/>
      <c r="BR2755" s="226"/>
      <c r="BS2755" s="225"/>
    </row>
    <row r="2756" spans="8:71" ht="15" customHeight="1" x14ac:dyDescent="0.15">
      <c r="H2756" s="111">
        <f t="shared" si="284"/>
        <v>0</v>
      </c>
      <c r="I2756" s="110">
        <v>2736</v>
      </c>
      <c r="J2756" s="199"/>
      <c r="K2756" s="199"/>
      <c r="L2756" s="112" t="e">
        <f t="shared" si="285"/>
        <v>#N/A</v>
      </c>
      <c r="M2756" s="199"/>
      <c r="N2756" s="199"/>
      <c r="O2756" s="124" t="str">
        <f t="shared" si="286"/>
        <v/>
      </c>
      <c r="P2756" s="124" t="str">
        <f t="shared" si="287"/>
        <v/>
      </c>
      <c r="Q2756" s="199"/>
      <c r="R2756" s="113" t="s">
        <v>341</v>
      </c>
      <c r="S2756" s="199"/>
      <c r="T2756" s="113" t="s">
        <v>337</v>
      </c>
      <c r="U2756" s="199"/>
      <c r="V2756" s="112" t="str">
        <f t="shared" si="288"/>
        <v>１～４以外</v>
      </c>
      <c r="W2756" s="628"/>
      <c r="X2756" s="112"/>
      <c r="Y2756" s="199"/>
      <c r="Z2756" s="636"/>
      <c r="AA2756" s="200"/>
      <c r="AB2756" s="114" t="e">
        <f t="shared" si="289"/>
        <v>#N/A</v>
      </c>
      <c r="AC2756" s="115" t="str">
        <f t="shared" si="291"/>
        <v/>
      </c>
      <c r="AD2756" s="145" t="str">
        <f t="shared" si="290"/>
        <v/>
      </c>
      <c r="BD2756" s="36">
        <v>2736</v>
      </c>
      <c r="BE2756" s="223"/>
      <c r="BF2756" s="231"/>
      <c r="BG2756" s="231"/>
      <c r="BH2756" s="231"/>
      <c r="BI2756" s="231"/>
      <c r="BJ2756" s="223"/>
      <c r="BK2756" s="224"/>
      <c r="BL2756" s="223"/>
      <c r="BM2756" s="224"/>
      <c r="BN2756" s="225"/>
      <c r="BO2756" s="226"/>
      <c r="BP2756" s="224"/>
      <c r="BQ2756" s="224"/>
      <c r="BR2756" s="226"/>
      <c r="BS2756" s="225"/>
    </row>
    <row r="2757" spans="8:71" ht="15" customHeight="1" x14ac:dyDescent="0.15">
      <c r="H2757" s="111">
        <f t="shared" si="284"/>
        <v>0</v>
      </c>
      <c r="I2757" s="110">
        <v>2737</v>
      </c>
      <c r="J2757" s="199"/>
      <c r="K2757" s="199"/>
      <c r="L2757" s="112" t="e">
        <f t="shared" si="285"/>
        <v>#N/A</v>
      </c>
      <c r="M2757" s="199"/>
      <c r="N2757" s="199"/>
      <c r="O2757" s="124" t="str">
        <f t="shared" si="286"/>
        <v/>
      </c>
      <c r="P2757" s="124" t="str">
        <f t="shared" si="287"/>
        <v/>
      </c>
      <c r="Q2757" s="199"/>
      <c r="R2757" s="113" t="s">
        <v>341</v>
      </c>
      <c r="S2757" s="199"/>
      <c r="T2757" s="113" t="s">
        <v>337</v>
      </c>
      <c r="U2757" s="199"/>
      <c r="V2757" s="112" t="str">
        <f t="shared" si="288"/>
        <v>１～４以外</v>
      </c>
      <c r="W2757" s="628"/>
      <c r="X2757" s="112"/>
      <c r="Y2757" s="199"/>
      <c r="Z2757" s="636"/>
      <c r="AA2757" s="200"/>
      <c r="AB2757" s="114" t="e">
        <f t="shared" si="289"/>
        <v>#N/A</v>
      </c>
      <c r="AC2757" s="115" t="str">
        <f t="shared" si="291"/>
        <v/>
      </c>
      <c r="AD2757" s="145" t="str">
        <f t="shared" si="290"/>
        <v/>
      </c>
      <c r="BD2757" s="36">
        <v>2737</v>
      </c>
      <c r="BE2757" s="223"/>
      <c r="BF2757" s="231"/>
      <c r="BG2757" s="231"/>
      <c r="BH2757" s="231"/>
      <c r="BI2757" s="231"/>
      <c r="BJ2757" s="223"/>
      <c r="BK2757" s="224"/>
      <c r="BL2757" s="223"/>
      <c r="BM2757" s="224"/>
      <c r="BN2757" s="225"/>
      <c r="BO2757" s="226"/>
      <c r="BP2757" s="224"/>
      <c r="BQ2757" s="224"/>
      <c r="BR2757" s="226"/>
      <c r="BS2757" s="225"/>
    </row>
    <row r="2758" spans="8:71" ht="15" customHeight="1" x14ac:dyDescent="0.15">
      <c r="H2758" s="111">
        <f t="shared" si="284"/>
        <v>0</v>
      </c>
      <c r="I2758" s="110">
        <v>2738</v>
      </c>
      <c r="J2758" s="199"/>
      <c r="K2758" s="199"/>
      <c r="L2758" s="112" t="e">
        <f t="shared" si="285"/>
        <v>#N/A</v>
      </c>
      <c r="M2758" s="199"/>
      <c r="N2758" s="199"/>
      <c r="O2758" s="124" t="str">
        <f t="shared" si="286"/>
        <v/>
      </c>
      <c r="P2758" s="124" t="str">
        <f t="shared" si="287"/>
        <v/>
      </c>
      <c r="Q2758" s="199"/>
      <c r="R2758" s="113" t="s">
        <v>341</v>
      </c>
      <c r="S2758" s="199"/>
      <c r="T2758" s="113" t="s">
        <v>337</v>
      </c>
      <c r="U2758" s="199"/>
      <c r="V2758" s="112" t="str">
        <f t="shared" si="288"/>
        <v>１～４以外</v>
      </c>
      <c r="W2758" s="628"/>
      <c r="X2758" s="112"/>
      <c r="Y2758" s="199"/>
      <c r="Z2758" s="636"/>
      <c r="AA2758" s="200"/>
      <c r="AB2758" s="114" t="e">
        <f t="shared" si="289"/>
        <v>#N/A</v>
      </c>
      <c r="AC2758" s="115" t="str">
        <f t="shared" si="291"/>
        <v/>
      </c>
      <c r="AD2758" s="145" t="str">
        <f t="shared" si="290"/>
        <v/>
      </c>
      <c r="BD2758" s="36">
        <v>2738</v>
      </c>
      <c r="BE2758" s="223"/>
      <c r="BF2758" s="231"/>
      <c r="BG2758" s="231"/>
      <c r="BH2758" s="231"/>
      <c r="BI2758" s="231"/>
      <c r="BJ2758" s="223"/>
      <c r="BK2758" s="224"/>
      <c r="BL2758" s="223"/>
      <c r="BM2758" s="224"/>
      <c r="BN2758" s="225"/>
      <c r="BO2758" s="226"/>
      <c r="BP2758" s="224"/>
      <c r="BQ2758" s="224"/>
      <c r="BR2758" s="226"/>
      <c r="BS2758" s="225"/>
    </row>
    <row r="2759" spans="8:71" ht="15" customHeight="1" x14ac:dyDescent="0.15">
      <c r="H2759" s="111">
        <f t="shared" si="284"/>
        <v>0</v>
      </c>
      <c r="I2759" s="110">
        <v>2739</v>
      </c>
      <c r="J2759" s="199"/>
      <c r="K2759" s="199"/>
      <c r="L2759" s="112" t="e">
        <f t="shared" si="285"/>
        <v>#N/A</v>
      </c>
      <c r="M2759" s="199"/>
      <c r="N2759" s="199"/>
      <c r="O2759" s="124" t="str">
        <f t="shared" si="286"/>
        <v/>
      </c>
      <c r="P2759" s="124" t="str">
        <f t="shared" si="287"/>
        <v/>
      </c>
      <c r="Q2759" s="199"/>
      <c r="R2759" s="113" t="s">
        <v>341</v>
      </c>
      <c r="S2759" s="199"/>
      <c r="T2759" s="113" t="s">
        <v>337</v>
      </c>
      <c r="U2759" s="199"/>
      <c r="V2759" s="112" t="str">
        <f t="shared" si="288"/>
        <v>１～４以外</v>
      </c>
      <c r="W2759" s="628"/>
      <c r="X2759" s="112"/>
      <c r="Y2759" s="199"/>
      <c r="Z2759" s="636"/>
      <c r="AA2759" s="200"/>
      <c r="AB2759" s="114" t="e">
        <f t="shared" si="289"/>
        <v>#N/A</v>
      </c>
      <c r="AC2759" s="115" t="str">
        <f t="shared" si="291"/>
        <v/>
      </c>
      <c r="AD2759" s="145" t="str">
        <f t="shared" si="290"/>
        <v/>
      </c>
      <c r="BD2759" s="36">
        <v>2739</v>
      </c>
      <c r="BE2759" s="223"/>
      <c r="BF2759" s="231"/>
      <c r="BG2759" s="231"/>
      <c r="BH2759" s="231"/>
      <c r="BI2759" s="231"/>
      <c r="BJ2759" s="223"/>
      <c r="BK2759" s="224"/>
      <c r="BL2759" s="223"/>
      <c r="BM2759" s="224"/>
      <c r="BN2759" s="225"/>
      <c r="BO2759" s="226"/>
      <c r="BP2759" s="224"/>
      <c r="BQ2759" s="224"/>
      <c r="BR2759" s="226"/>
      <c r="BS2759" s="225"/>
    </row>
    <row r="2760" spans="8:71" ht="15" customHeight="1" x14ac:dyDescent="0.15">
      <c r="H2760" s="111">
        <f t="shared" si="284"/>
        <v>0</v>
      </c>
      <c r="I2760" s="110">
        <v>2740</v>
      </c>
      <c r="J2760" s="199"/>
      <c r="K2760" s="199"/>
      <c r="L2760" s="112" t="e">
        <f t="shared" si="285"/>
        <v>#N/A</v>
      </c>
      <c r="M2760" s="199"/>
      <c r="N2760" s="199"/>
      <c r="O2760" s="124" t="str">
        <f t="shared" si="286"/>
        <v/>
      </c>
      <c r="P2760" s="124" t="str">
        <f t="shared" si="287"/>
        <v/>
      </c>
      <c r="Q2760" s="199"/>
      <c r="R2760" s="113" t="s">
        <v>341</v>
      </c>
      <c r="S2760" s="199"/>
      <c r="T2760" s="113" t="s">
        <v>337</v>
      </c>
      <c r="U2760" s="199"/>
      <c r="V2760" s="112" t="str">
        <f t="shared" si="288"/>
        <v>１～４以外</v>
      </c>
      <c r="W2760" s="628"/>
      <c r="X2760" s="112"/>
      <c r="Y2760" s="199"/>
      <c r="Z2760" s="636"/>
      <c r="AA2760" s="200"/>
      <c r="AB2760" s="114" t="e">
        <f t="shared" si="289"/>
        <v>#N/A</v>
      </c>
      <c r="AC2760" s="115" t="str">
        <f t="shared" si="291"/>
        <v/>
      </c>
      <c r="AD2760" s="145" t="str">
        <f t="shared" si="290"/>
        <v/>
      </c>
      <c r="BD2760" s="36">
        <v>2740</v>
      </c>
      <c r="BE2760" s="223"/>
      <c r="BF2760" s="231"/>
      <c r="BG2760" s="231"/>
      <c r="BH2760" s="231"/>
      <c r="BI2760" s="231"/>
      <c r="BJ2760" s="223"/>
      <c r="BK2760" s="224"/>
      <c r="BL2760" s="223"/>
      <c r="BM2760" s="224"/>
      <c r="BN2760" s="225"/>
      <c r="BO2760" s="226"/>
      <c r="BP2760" s="224"/>
      <c r="BQ2760" s="224"/>
      <c r="BR2760" s="226"/>
      <c r="BS2760" s="225"/>
    </row>
    <row r="2761" spans="8:71" ht="15" customHeight="1" x14ac:dyDescent="0.15">
      <c r="H2761" s="111">
        <f t="shared" si="284"/>
        <v>0</v>
      </c>
      <c r="I2761" s="110">
        <v>2741</v>
      </c>
      <c r="J2761" s="199"/>
      <c r="K2761" s="199"/>
      <c r="L2761" s="112" t="e">
        <f t="shared" si="285"/>
        <v>#N/A</v>
      </c>
      <c r="M2761" s="199"/>
      <c r="N2761" s="199"/>
      <c r="O2761" s="124" t="str">
        <f t="shared" si="286"/>
        <v/>
      </c>
      <c r="P2761" s="124" t="str">
        <f t="shared" si="287"/>
        <v/>
      </c>
      <c r="Q2761" s="199"/>
      <c r="R2761" s="113" t="s">
        <v>341</v>
      </c>
      <c r="S2761" s="199"/>
      <c r="T2761" s="113" t="s">
        <v>337</v>
      </c>
      <c r="U2761" s="199"/>
      <c r="V2761" s="112" t="str">
        <f t="shared" si="288"/>
        <v>１～４以外</v>
      </c>
      <c r="W2761" s="628"/>
      <c r="X2761" s="112"/>
      <c r="Y2761" s="199"/>
      <c r="Z2761" s="636"/>
      <c r="AA2761" s="200"/>
      <c r="AB2761" s="114" t="e">
        <f t="shared" si="289"/>
        <v>#N/A</v>
      </c>
      <c r="AC2761" s="115" t="str">
        <f t="shared" si="291"/>
        <v/>
      </c>
      <c r="AD2761" s="145" t="str">
        <f t="shared" si="290"/>
        <v/>
      </c>
      <c r="BD2761" s="36">
        <v>2741</v>
      </c>
      <c r="BE2761" s="223"/>
      <c r="BF2761" s="231"/>
      <c r="BG2761" s="231"/>
      <c r="BH2761" s="231"/>
      <c r="BI2761" s="231"/>
      <c r="BJ2761" s="223"/>
      <c r="BK2761" s="224"/>
      <c r="BL2761" s="223"/>
      <c r="BM2761" s="224"/>
      <c r="BN2761" s="225"/>
      <c r="BO2761" s="226"/>
      <c r="BP2761" s="224"/>
      <c r="BQ2761" s="224"/>
      <c r="BR2761" s="226"/>
      <c r="BS2761" s="225"/>
    </row>
    <row r="2762" spans="8:71" ht="15" customHeight="1" x14ac:dyDescent="0.15">
      <c r="H2762" s="111">
        <f t="shared" si="284"/>
        <v>0</v>
      </c>
      <c r="I2762" s="110">
        <v>2742</v>
      </c>
      <c r="J2762" s="199"/>
      <c r="K2762" s="199"/>
      <c r="L2762" s="112" t="e">
        <f t="shared" si="285"/>
        <v>#N/A</v>
      </c>
      <c r="M2762" s="199"/>
      <c r="N2762" s="199"/>
      <c r="O2762" s="124" t="str">
        <f t="shared" si="286"/>
        <v/>
      </c>
      <c r="P2762" s="124" t="str">
        <f t="shared" si="287"/>
        <v/>
      </c>
      <c r="Q2762" s="199"/>
      <c r="R2762" s="113" t="s">
        <v>341</v>
      </c>
      <c r="S2762" s="199"/>
      <c r="T2762" s="113" t="s">
        <v>337</v>
      </c>
      <c r="U2762" s="199"/>
      <c r="V2762" s="112" t="str">
        <f t="shared" si="288"/>
        <v>１～４以外</v>
      </c>
      <c r="W2762" s="628"/>
      <c r="X2762" s="112"/>
      <c r="Y2762" s="199"/>
      <c r="Z2762" s="636"/>
      <c r="AA2762" s="200"/>
      <c r="AB2762" s="114" t="e">
        <f t="shared" si="289"/>
        <v>#N/A</v>
      </c>
      <c r="AC2762" s="115" t="str">
        <f t="shared" si="291"/>
        <v/>
      </c>
      <c r="AD2762" s="145" t="str">
        <f t="shared" si="290"/>
        <v/>
      </c>
      <c r="BD2762" s="36">
        <v>2742</v>
      </c>
      <c r="BE2762" s="223"/>
      <c r="BF2762" s="231"/>
      <c r="BG2762" s="231"/>
      <c r="BH2762" s="231"/>
      <c r="BI2762" s="231"/>
      <c r="BJ2762" s="223"/>
      <c r="BK2762" s="224"/>
      <c r="BL2762" s="223"/>
      <c r="BM2762" s="224"/>
      <c r="BN2762" s="225"/>
      <c r="BO2762" s="226"/>
      <c r="BP2762" s="224"/>
      <c r="BQ2762" s="224"/>
      <c r="BR2762" s="226"/>
      <c r="BS2762" s="225"/>
    </row>
    <row r="2763" spans="8:71" ht="15" customHeight="1" x14ac:dyDescent="0.15">
      <c r="H2763" s="111">
        <f t="shared" si="284"/>
        <v>0</v>
      </c>
      <c r="I2763" s="110">
        <v>2743</v>
      </c>
      <c r="J2763" s="199"/>
      <c r="K2763" s="199"/>
      <c r="L2763" s="112" t="e">
        <f t="shared" si="285"/>
        <v>#N/A</v>
      </c>
      <c r="M2763" s="199"/>
      <c r="N2763" s="199"/>
      <c r="O2763" s="124" t="str">
        <f t="shared" si="286"/>
        <v/>
      </c>
      <c r="P2763" s="124" t="str">
        <f t="shared" si="287"/>
        <v/>
      </c>
      <c r="Q2763" s="199"/>
      <c r="R2763" s="113" t="s">
        <v>341</v>
      </c>
      <c r="S2763" s="199"/>
      <c r="T2763" s="113" t="s">
        <v>337</v>
      </c>
      <c r="U2763" s="199"/>
      <c r="V2763" s="112" t="str">
        <f t="shared" si="288"/>
        <v>１～４以外</v>
      </c>
      <c r="W2763" s="628"/>
      <c r="X2763" s="112"/>
      <c r="Y2763" s="199"/>
      <c r="Z2763" s="636"/>
      <c r="AA2763" s="200"/>
      <c r="AB2763" s="114" t="e">
        <f t="shared" si="289"/>
        <v>#N/A</v>
      </c>
      <c r="AC2763" s="115" t="str">
        <f t="shared" si="291"/>
        <v/>
      </c>
      <c r="AD2763" s="145" t="str">
        <f t="shared" si="290"/>
        <v/>
      </c>
      <c r="BD2763" s="36">
        <v>2743</v>
      </c>
      <c r="BE2763" s="223"/>
      <c r="BF2763" s="231"/>
      <c r="BG2763" s="231"/>
      <c r="BH2763" s="231"/>
      <c r="BI2763" s="231"/>
      <c r="BJ2763" s="223"/>
      <c r="BK2763" s="224"/>
      <c r="BL2763" s="223"/>
      <c r="BM2763" s="224"/>
      <c r="BN2763" s="225"/>
      <c r="BO2763" s="226"/>
      <c r="BP2763" s="224"/>
      <c r="BQ2763" s="224"/>
      <c r="BR2763" s="226"/>
      <c r="BS2763" s="225"/>
    </row>
    <row r="2764" spans="8:71" ht="15" customHeight="1" x14ac:dyDescent="0.15">
      <c r="H2764" s="111">
        <f t="shared" si="284"/>
        <v>0</v>
      </c>
      <c r="I2764" s="110">
        <v>2744</v>
      </c>
      <c r="J2764" s="199"/>
      <c r="K2764" s="199"/>
      <c r="L2764" s="112" t="e">
        <f t="shared" si="285"/>
        <v>#N/A</v>
      </c>
      <c r="M2764" s="199"/>
      <c r="N2764" s="199"/>
      <c r="O2764" s="124" t="str">
        <f t="shared" si="286"/>
        <v/>
      </c>
      <c r="P2764" s="124" t="str">
        <f t="shared" si="287"/>
        <v/>
      </c>
      <c r="Q2764" s="199"/>
      <c r="R2764" s="113" t="s">
        <v>341</v>
      </c>
      <c r="S2764" s="199"/>
      <c r="T2764" s="113" t="s">
        <v>337</v>
      </c>
      <c r="U2764" s="199"/>
      <c r="V2764" s="112" t="str">
        <f t="shared" si="288"/>
        <v>１～４以外</v>
      </c>
      <c r="W2764" s="628"/>
      <c r="X2764" s="112"/>
      <c r="Y2764" s="199"/>
      <c r="Z2764" s="636"/>
      <c r="AA2764" s="200"/>
      <c r="AB2764" s="114" t="e">
        <f t="shared" si="289"/>
        <v>#N/A</v>
      </c>
      <c r="AC2764" s="115" t="str">
        <f t="shared" si="291"/>
        <v/>
      </c>
      <c r="AD2764" s="145" t="str">
        <f t="shared" si="290"/>
        <v/>
      </c>
      <c r="BD2764" s="36">
        <v>2744</v>
      </c>
      <c r="BE2764" s="223"/>
      <c r="BF2764" s="231"/>
      <c r="BG2764" s="231"/>
      <c r="BH2764" s="231"/>
      <c r="BI2764" s="231"/>
      <c r="BJ2764" s="223"/>
      <c r="BK2764" s="224"/>
      <c r="BL2764" s="223"/>
      <c r="BM2764" s="224"/>
      <c r="BN2764" s="225"/>
      <c r="BO2764" s="226"/>
      <c r="BP2764" s="224"/>
      <c r="BQ2764" s="224"/>
      <c r="BR2764" s="226"/>
      <c r="BS2764" s="225"/>
    </row>
    <row r="2765" spans="8:71" ht="15" customHeight="1" x14ac:dyDescent="0.15">
      <c r="H2765" s="111">
        <f t="shared" si="284"/>
        <v>0</v>
      </c>
      <c r="I2765" s="110">
        <v>2745</v>
      </c>
      <c r="J2765" s="199"/>
      <c r="K2765" s="199"/>
      <c r="L2765" s="112" t="e">
        <f t="shared" si="285"/>
        <v>#N/A</v>
      </c>
      <c r="M2765" s="199"/>
      <c r="N2765" s="199"/>
      <c r="O2765" s="124" t="str">
        <f t="shared" si="286"/>
        <v/>
      </c>
      <c r="P2765" s="124" t="str">
        <f t="shared" si="287"/>
        <v/>
      </c>
      <c r="Q2765" s="199"/>
      <c r="R2765" s="113" t="s">
        <v>341</v>
      </c>
      <c r="S2765" s="199"/>
      <c r="T2765" s="113" t="s">
        <v>337</v>
      </c>
      <c r="U2765" s="199"/>
      <c r="V2765" s="112" t="str">
        <f t="shared" si="288"/>
        <v>１～４以外</v>
      </c>
      <c r="W2765" s="628"/>
      <c r="X2765" s="112"/>
      <c r="Y2765" s="199"/>
      <c r="Z2765" s="636"/>
      <c r="AA2765" s="200"/>
      <c r="AB2765" s="114" t="e">
        <f t="shared" si="289"/>
        <v>#N/A</v>
      </c>
      <c r="AC2765" s="115" t="str">
        <f t="shared" si="291"/>
        <v/>
      </c>
      <c r="AD2765" s="145" t="str">
        <f t="shared" si="290"/>
        <v/>
      </c>
      <c r="BD2765" s="36">
        <v>2745</v>
      </c>
      <c r="BE2765" s="223"/>
      <c r="BF2765" s="231"/>
      <c r="BG2765" s="231"/>
      <c r="BH2765" s="231"/>
      <c r="BI2765" s="231"/>
      <c r="BJ2765" s="223"/>
      <c r="BK2765" s="224"/>
      <c r="BL2765" s="223"/>
      <c r="BM2765" s="224"/>
      <c r="BN2765" s="225"/>
      <c r="BO2765" s="226"/>
      <c r="BP2765" s="224"/>
      <c r="BQ2765" s="224"/>
      <c r="BR2765" s="226"/>
      <c r="BS2765" s="225"/>
    </row>
    <row r="2766" spans="8:71" ht="15" customHeight="1" x14ac:dyDescent="0.15">
      <c r="H2766" s="111">
        <f t="shared" si="284"/>
        <v>0</v>
      </c>
      <c r="I2766" s="110">
        <v>2746</v>
      </c>
      <c r="J2766" s="199"/>
      <c r="K2766" s="199"/>
      <c r="L2766" s="112" t="e">
        <f t="shared" si="285"/>
        <v>#N/A</v>
      </c>
      <c r="M2766" s="199"/>
      <c r="N2766" s="199"/>
      <c r="O2766" s="124" t="str">
        <f t="shared" si="286"/>
        <v/>
      </c>
      <c r="P2766" s="124" t="str">
        <f t="shared" si="287"/>
        <v/>
      </c>
      <c r="Q2766" s="199"/>
      <c r="R2766" s="113" t="s">
        <v>341</v>
      </c>
      <c r="S2766" s="199"/>
      <c r="T2766" s="113" t="s">
        <v>337</v>
      </c>
      <c r="U2766" s="199"/>
      <c r="V2766" s="112" t="str">
        <f t="shared" si="288"/>
        <v>１～４以外</v>
      </c>
      <c r="W2766" s="628"/>
      <c r="X2766" s="112"/>
      <c r="Y2766" s="199"/>
      <c r="Z2766" s="636"/>
      <c r="AA2766" s="200"/>
      <c r="AB2766" s="114" t="e">
        <f t="shared" si="289"/>
        <v>#N/A</v>
      </c>
      <c r="AC2766" s="115" t="str">
        <f t="shared" si="291"/>
        <v/>
      </c>
      <c r="AD2766" s="145" t="str">
        <f t="shared" si="290"/>
        <v/>
      </c>
      <c r="BD2766" s="36">
        <v>2746</v>
      </c>
      <c r="BE2766" s="223"/>
      <c r="BF2766" s="231"/>
      <c r="BG2766" s="231"/>
      <c r="BH2766" s="231"/>
      <c r="BI2766" s="231"/>
      <c r="BJ2766" s="223"/>
      <c r="BK2766" s="224"/>
      <c r="BL2766" s="223"/>
      <c r="BM2766" s="224"/>
      <c r="BN2766" s="225"/>
      <c r="BO2766" s="226"/>
      <c r="BP2766" s="224"/>
      <c r="BQ2766" s="224"/>
      <c r="BR2766" s="226"/>
      <c r="BS2766" s="225"/>
    </row>
    <row r="2767" spans="8:71" ht="15" customHeight="1" x14ac:dyDescent="0.15">
      <c r="H2767" s="111">
        <f t="shared" si="284"/>
        <v>0</v>
      </c>
      <c r="I2767" s="110">
        <v>2747</v>
      </c>
      <c r="J2767" s="199"/>
      <c r="K2767" s="199"/>
      <c r="L2767" s="112" t="e">
        <f t="shared" si="285"/>
        <v>#N/A</v>
      </c>
      <c r="M2767" s="199"/>
      <c r="N2767" s="199"/>
      <c r="O2767" s="124" t="str">
        <f t="shared" si="286"/>
        <v/>
      </c>
      <c r="P2767" s="124" t="str">
        <f t="shared" si="287"/>
        <v/>
      </c>
      <c r="Q2767" s="199"/>
      <c r="R2767" s="113" t="s">
        <v>341</v>
      </c>
      <c r="S2767" s="199"/>
      <c r="T2767" s="113" t="s">
        <v>337</v>
      </c>
      <c r="U2767" s="199"/>
      <c r="V2767" s="112" t="str">
        <f t="shared" si="288"/>
        <v>１～４以外</v>
      </c>
      <c r="W2767" s="628"/>
      <c r="X2767" s="112"/>
      <c r="Y2767" s="199"/>
      <c r="Z2767" s="636"/>
      <c r="AA2767" s="200"/>
      <c r="AB2767" s="114" t="e">
        <f t="shared" si="289"/>
        <v>#N/A</v>
      </c>
      <c r="AC2767" s="115" t="str">
        <f t="shared" si="291"/>
        <v/>
      </c>
      <c r="AD2767" s="145" t="str">
        <f t="shared" si="290"/>
        <v/>
      </c>
      <c r="BD2767" s="36">
        <v>2747</v>
      </c>
      <c r="BE2767" s="223"/>
      <c r="BF2767" s="231"/>
      <c r="BG2767" s="231"/>
      <c r="BH2767" s="231"/>
      <c r="BI2767" s="231"/>
      <c r="BJ2767" s="223"/>
      <c r="BK2767" s="224"/>
      <c r="BL2767" s="223"/>
      <c r="BM2767" s="224"/>
      <c r="BN2767" s="225"/>
      <c r="BO2767" s="226"/>
      <c r="BP2767" s="224"/>
      <c r="BQ2767" s="224"/>
      <c r="BR2767" s="226"/>
      <c r="BS2767" s="225"/>
    </row>
    <row r="2768" spans="8:71" ht="15" customHeight="1" x14ac:dyDescent="0.15">
      <c r="H2768" s="111">
        <f t="shared" si="284"/>
        <v>0</v>
      </c>
      <c r="I2768" s="110">
        <v>2748</v>
      </c>
      <c r="J2768" s="199"/>
      <c r="K2768" s="199"/>
      <c r="L2768" s="112" t="e">
        <f t="shared" si="285"/>
        <v>#N/A</v>
      </c>
      <c r="M2768" s="199"/>
      <c r="N2768" s="199"/>
      <c r="O2768" s="124" t="str">
        <f t="shared" si="286"/>
        <v/>
      </c>
      <c r="P2768" s="124" t="str">
        <f t="shared" si="287"/>
        <v/>
      </c>
      <c r="Q2768" s="199"/>
      <c r="R2768" s="113" t="s">
        <v>341</v>
      </c>
      <c r="S2768" s="199"/>
      <c r="T2768" s="113" t="s">
        <v>337</v>
      </c>
      <c r="U2768" s="199"/>
      <c r="V2768" s="112" t="str">
        <f t="shared" si="288"/>
        <v>１～４以外</v>
      </c>
      <c r="W2768" s="628"/>
      <c r="X2768" s="112"/>
      <c r="Y2768" s="199"/>
      <c r="Z2768" s="636"/>
      <c r="AA2768" s="200"/>
      <c r="AB2768" s="114" t="e">
        <f t="shared" si="289"/>
        <v>#N/A</v>
      </c>
      <c r="AC2768" s="115" t="str">
        <f t="shared" si="291"/>
        <v/>
      </c>
      <c r="AD2768" s="145" t="str">
        <f t="shared" si="290"/>
        <v/>
      </c>
      <c r="BD2768" s="36">
        <v>2748</v>
      </c>
      <c r="BE2768" s="223"/>
      <c r="BF2768" s="231"/>
      <c r="BG2768" s="231"/>
      <c r="BH2768" s="231"/>
      <c r="BI2768" s="231"/>
      <c r="BJ2768" s="223"/>
      <c r="BK2768" s="224"/>
      <c r="BL2768" s="223"/>
      <c r="BM2768" s="224"/>
      <c r="BN2768" s="225"/>
      <c r="BO2768" s="226"/>
      <c r="BP2768" s="224"/>
      <c r="BQ2768" s="224"/>
      <c r="BR2768" s="226"/>
      <c r="BS2768" s="225"/>
    </row>
    <row r="2769" spans="8:71" ht="15" customHeight="1" x14ac:dyDescent="0.15">
      <c r="H2769" s="111">
        <f t="shared" si="284"/>
        <v>0</v>
      </c>
      <c r="I2769" s="110">
        <v>2749</v>
      </c>
      <c r="J2769" s="199"/>
      <c r="K2769" s="199"/>
      <c r="L2769" s="112" t="e">
        <f t="shared" si="285"/>
        <v>#N/A</v>
      </c>
      <c r="M2769" s="199"/>
      <c r="N2769" s="199"/>
      <c r="O2769" s="124" t="str">
        <f t="shared" si="286"/>
        <v/>
      </c>
      <c r="P2769" s="124" t="str">
        <f t="shared" si="287"/>
        <v/>
      </c>
      <c r="Q2769" s="199"/>
      <c r="R2769" s="113" t="s">
        <v>341</v>
      </c>
      <c r="S2769" s="199"/>
      <c r="T2769" s="113" t="s">
        <v>337</v>
      </c>
      <c r="U2769" s="199"/>
      <c r="V2769" s="112" t="str">
        <f t="shared" si="288"/>
        <v>１～４以外</v>
      </c>
      <c r="W2769" s="628"/>
      <c r="X2769" s="112"/>
      <c r="Y2769" s="199"/>
      <c r="Z2769" s="636"/>
      <c r="AA2769" s="200"/>
      <c r="AB2769" s="114" t="e">
        <f t="shared" si="289"/>
        <v>#N/A</v>
      </c>
      <c r="AC2769" s="115" t="str">
        <f t="shared" si="291"/>
        <v/>
      </c>
      <c r="AD2769" s="145" t="str">
        <f t="shared" si="290"/>
        <v/>
      </c>
      <c r="BD2769" s="36">
        <v>2749</v>
      </c>
      <c r="BE2769" s="223"/>
      <c r="BF2769" s="231"/>
      <c r="BG2769" s="231"/>
      <c r="BH2769" s="231"/>
      <c r="BI2769" s="231"/>
      <c r="BJ2769" s="223"/>
      <c r="BK2769" s="224"/>
      <c r="BL2769" s="223"/>
      <c r="BM2769" s="224"/>
      <c r="BN2769" s="225"/>
      <c r="BO2769" s="226"/>
      <c r="BP2769" s="224"/>
      <c r="BQ2769" s="224"/>
      <c r="BR2769" s="226"/>
      <c r="BS2769" s="225"/>
    </row>
    <row r="2770" spans="8:71" ht="15" customHeight="1" x14ac:dyDescent="0.15">
      <c r="H2770" s="111">
        <f t="shared" si="284"/>
        <v>0</v>
      </c>
      <c r="I2770" s="110">
        <v>2750</v>
      </c>
      <c r="J2770" s="199"/>
      <c r="K2770" s="199"/>
      <c r="L2770" s="112" t="e">
        <f t="shared" si="285"/>
        <v>#N/A</v>
      </c>
      <c r="M2770" s="199"/>
      <c r="N2770" s="199"/>
      <c r="O2770" s="124" t="str">
        <f t="shared" si="286"/>
        <v/>
      </c>
      <c r="P2770" s="124" t="str">
        <f t="shared" si="287"/>
        <v/>
      </c>
      <c r="Q2770" s="199"/>
      <c r="R2770" s="113" t="s">
        <v>341</v>
      </c>
      <c r="S2770" s="199"/>
      <c r="T2770" s="113" t="s">
        <v>337</v>
      </c>
      <c r="U2770" s="199"/>
      <c r="V2770" s="112" t="str">
        <f t="shared" si="288"/>
        <v>１～４以外</v>
      </c>
      <c r="W2770" s="628"/>
      <c r="X2770" s="112"/>
      <c r="Y2770" s="199"/>
      <c r="Z2770" s="636"/>
      <c r="AA2770" s="200"/>
      <c r="AB2770" s="114" t="e">
        <f t="shared" si="289"/>
        <v>#N/A</v>
      </c>
      <c r="AC2770" s="115" t="str">
        <f t="shared" si="291"/>
        <v/>
      </c>
      <c r="AD2770" s="145" t="str">
        <f t="shared" si="290"/>
        <v/>
      </c>
      <c r="BD2770" s="36">
        <v>2750</v>
      </c>
      <c r="BE2770" s="223"/>
      <c r="BF2770" s="231"/>
      <c r="BG2770" s="231"/>
      <c r="BH2770" s="231"/>
      <c r="BI2770" s="231"/>
      <c r="BJ2770" s="223"/>
      <c r="BK2770" s="224"/>
      <c r="BL2770" s="223"/>
      <c r="BM2770" s="224"/>
      <c r="BN2770" s="225"/>
      <c r="BO2770" s="226"/>
      <c r="BP2770" s="224"/>
      <c r="BQ2770" s="224"/>
      <c r="BR2770" s="226"/>
      <c r="BS2770" s="225"/>
    </row>
    <row r="2771" spans="8:71" ht="15" customHeight="1" x14ac:dyDescent="0.15">
      <c r="H2771" s="111">
        <f t="shared" si="284"/>
        <v>0</v>
      </c>
      <c r="I2771" s="110">
        <v>2751</v>
      </c>
      <c r="J2771" s="199"/>
      <c r="K2771" s="199"/>
      <c r="L2771" s="112" t="e">
        <f t="shared" si="285"/>
        <v>#N/A</v>
      </c>
      <c r="M2771" s="199"/>
      <c r="N2771" s="199"/>
      <c r="O2771" s="124" t="str">
        <f t="shared" si="286"/>
        <v/>
      </c>
      <c r="P2771" s="124" t="str">
        <f t="shared" si="287"/>
        <v/>
      </c>
      <c r="Q2771" s="199"/>
      <c r="R2771" s="113" t="s">
        <v>341</v>
      </c>
      <c r="S2771" s="199"/>
      <c r="T2771" s="113" t="s">
        <v>337</v>
      </c>
      <c r="U2771" s="199"/>
      <c r="V2771" s="112" t="str">
        <f t="shared" si="288"/>
        <v>１～４以外</v>
      </c>
      <c r="W2771" s="628"/>
      <c r="X2771" s="112"/>
      <c r="Y2771" s="199"/>
      <c r="Z2771" s="636"/>
      <c r="AA2771" s="200"/>
      <c r="AB2771" s="114" t="e">
        <f t="shared" si="289"/>
        <v>#N/A</v>
      </c>
      <c r="AC2771" s="115" t="str">
        <f t="shared" si="291"/>
        <v/>
      </c>
      <c r="AD2771" s="145" t="str">
        <f t="shared" si="290"/>
        <v/>
      </c>
      <c r="BD2771" s="36">
        <v>2751</v>
      </c>
      <c r="BE2771" s="223"/>
      <c r="BF2771" s="231"/>
      <c r="BG2771" s="231"/>
      <c r="BH2771" s="231"/>
      <c r="BI2771" s="231"/>
      <c r="BJ2771" s="223"/>
      <c r="BK2771" s="224"/>
      <c r="BL2771" s="223"/>
      <c r="BM2771" s="224"/>
      <c r="BN2771" s="225"/>
      <c r="BO2771" s="226"/>
      <c r="BP2771" s="224"/>
      <c r="BQ2771" s="224"/>
      <c r="BR2771" s="226"/>
      <c r="BS2771" s="225"/>
    </row>
    <row r="2772" spans="8:71" ht="15" customHeight="1" x14ac:dyDescent="0.15">
      <c r="H2772" s="111">
        <f t="shared" si="284"/>
        <v>0</v>
      </c>
      <c r="I2772" s="110">
        <v>2752</v>
      </c>
      <c r="J2772" s="199"/>
      <c r="K2772" s="199"/>
      <c r="L2772" s="112" t="e">
        <f t="shared" si="285"/>
        <v>#N/A</v>
      </c>
      <c r="M2772" s="199"/>
      <c r="N2772" s="199"/>
      <c r="O2772" s="124" t="str">
        <f t="shared" si="286"/>
        <v/>
      </c>
      <c r="P2772" s="124" t="str">
        <f t="shared" si="287"/>
        <v/>
      </c>
      <c r="Q2772" s="199"/>
      <c r="R2772" s="113" t="s">
        <v>341</v>
      </c>
      <c r="S2772" s="199"/>
      <c r="T2772" s="113" t="s">
        <v>337</v>
      </c>
      <c r="U2772" s="199"/>
      <c r="V2772" s="112" t="str">
        <f t="shared" si="288"/>
        <v>１～４以外</v>
      </c>
      <c r="W2772" s="628"/>
      <c r="X2772" s="112"/>
      <c r="Y2772" s="199"/>
      <c r="Z2772" s="636"/>
      <c r="AA2772" s="200"/>
      <c r="AB2772" s="114" t="e">
        <f t="shared" si="289"/>
        <v>#N/A</v>
      </c>
      <c r="AC2772" s="115" t="str">
        <f t="shared" si="291"/>
        <v/>
      </c>
      <c r="AD2772" s="145" t="str">
        <f t="shared" si="290"/>
        <v/>
      </c>
      <c r="BD2772" s="36">
        <v>2752</v>
      </c>
      <c r="BE2772" s="223"/>
      <c r="BF2772" s="231"/>
      <c r="BG2772" s="231"/>
      <c r="BH2772" s="231"/>
      <c r="BI2772" s="231"/>
      <c r="BJ2772" s="223"/>
      <c r="BK2772" s="224"/>
      <c r="BL2772" s="223"/>
      <c r="BM2772" s="224"/>
      <c r="BN2772" s="225"/>
      <c r="BO2772" s="226"/>
      <c r="BP2772" s="224"/>
      <c r="BQ2772" s="224"/>
      <c r="BR2772" s="226"/>
      <c r="BS2772" s="225"/>
    </row>
    <row r="2773" spans="8:71" ht="15" customHeight="1" x14ac:dyDescent="0.15">
      <c r="H2773" s="111">
        <f t="shared" si="284"/>
        <v>0</v>
      </c>
      <c r="I2773" s="110">
        <v>2753</v>
      </c>
      <c r="J2773" s="199"/>
      <c r="K2773" s="199"/>
      <c r="L2773" s="112" t="e">
        <f t="shared" si="285"/>
        <v>#N/A</v>
      </c>
      <c r="M2773" s="199"/>
      <c r="N2773" s="199"/>
      <c r="O2773" s="124" t="str">
        <f t="shared" si="286"/>
        <v/>
      </c>
      <c r="P2773" s="124" t="str">
        <f t="shared" si="287"/>
        <v/>
      </c>
      <c r="Q2773" s="199"/>
      <c r="R2773" s="113" t="s">
        <v>341</v>
      </c>
      <c r="S2773" s="199"/>
      <c r="T2773" s="113" t="s">
        <v>337</v>
      </c>
      <c r="U2773" s="199"/>
      <c r="V2773" s="112" t="str">
        <f t="shared" si="288"/>
        <v>１～４以外</v>
      </c>
      <c r="W2773" s="628"/>
      <c r="X2773" s="112"/>
      <c r="Y2773" s="199"/>
      <c r="Z2773" s="636"/>
      <c r="AA2773" s="200"/>
      <c r="AB2773" s="114" t="e">
        <f t="shared" si="289"/>
        <v>#N/A</v>
      </c>
      <c r="AC2773" s="115" t="str">
        <f t="shared" si="291"/>
        <v/>
      </c>
      <c r="AD2773" s="145" t="str">
        <f t="shared" si="290"/>
        <v/>
      </c>
      <c r="BD2773" s="36">
        <v>2753</v>
      </c>
      <c r="BE2773" s="223"/>
      <c r="BF2773" s="231"/>
      <c r="BG2773" s="231"/>
      <c r="BH2773" s="231"/>
      <c r="BI2773" s="231"/>
      <c r="BJ2773" s="223"/>
      <c r="BK2773" s="224"/>
      <c r="BL2773" s="223"/>
      <c r="BM2773" s="224"/>
      <c r="BN2773" s="225"/>
      <c r="BO2773" s="226"/>
      <c r="BP2773" s="224"/>
      <c r="BQ2773" s="224"/>
      <c r="BR2773" s="226"/>
      <c r="BS2773" s="225"/>
    </row>
    <row r="2774" spans="8:71" ht="15" customHeight="1" x14ac:dyDescent="0.15">
      <c r="H2774" s="111">
        <f t="shared" si="284"/>
        <v>0</v>
      </c>
      <c r="I2774" s="110">
        <v>2754</v>
      </c>
      <c r="J2774" s="199"/>
      <c r="K2774" s="199"/>
      <c r="L2774" s="112" t="e">
        <f t="shared" si="285"/>
        <v>#N/A</v>
      </c>
      <c r="M2774" s="199"/>
      <c r="N2774" s="199"/>
      <c r="O2774" s="124" t="str">
        <f t="shared" si="286"/>
        <v/>
      </c>
      <c r="P2774" s="124" t="str">
        <f t="shared" si="287"/>
        <v/>
      </c>
      <c r="Q2774" s="199"/>
      <c r="R2774" s="113" t="s">
        <v>341</v>
      </c>
      <c r="S2774" s="199"/>
      <c r="T2774" s="113" t="s">
        <v>337</v>
      </c>
      <c r="U2774" s="199"/>
      <c r="V2774" s="112" t="str">
        <f t="shared" si="288"/>
        <v>１～４以外</v>
      </c>
      <c r="W2774" s="628"/>
      <c r="X2774" s="112"/>
      <c r="Y2774" s="199"/>
      <c r="Z2774" s="636"/>
      <c r="AA2774" s="200"/>
      <c r="AB2774" s="114" t="e">
        <f t="shared" si="289"/>
        <v>#N/A</v>
      </c>
      <c r="AC2774" s="115" t="str">
        <f t="shared" si="291"/>
        <v/>
      </c>
      <c r="AD2774" s="145" t="str">
        <f t="shared" si="290"/>
        <v/>
      </c>
      <c r="BD2774" s="36">
        <v>2754</v>
      </c>
      <c r="BE2774" s="223"/>
      <c r="BF2774" s="231"/>
      <c r="BG2774" s="231"/>
      <c r="BH2774" s="231"/>
      <c r="BI2774" s="231"/>
      <c r="BJ2774" s="223"/>
      <c r="BK2774" s="224"/>
      <c r="BL2774" s="223"/>
      <c r="BM2774" s="224"/>
      <c r="BN2774" s="225"/>
      <c r="BO2774" s="226"/>
      <c r="BP2774" s="224"/>
      <c r="BQ2774" s="224"/>
      <c r="BR2774" s="226"/>
      <c r="BS2774" s="225"/>
    </row>
    <row r="2775" spans="8:71" ht="15" customHeight="1" x14ac:dyDescent="0.15">
      <c r="H2775" s="111">
        <f t="shared" si="284"/>
        <v>0</v>
      </c>
      <c r="I2775" s="110">
        <v>2755</v>
      </c>
      <c r="J2775" s="199"/>
      <c r="K2775" s="199"/>
      <c r="L2775" s="112" t="e">
        <f t="shared" si="285"/>
        <v>#N/A</v>
      </c>
      <c r="M2775" s="199"/>
      <c r="N2775" s="199"/>
      <c r="O2775" s="124" t="str">
        <f t="shared" si="286"/>
        <v/>
      </c>
      <c r="P2775" s="124" t="str">
        <f t="shared" si="287"/>
        <v/>
      </c>
      <c r="Q2775" s="199"/>
      <c r="R2775" s="113" t="s">
        <v>341</v>
      </c>
      <c r="S2775" s="199"/>
      <c r="T2775" s="113" t="s">
        <v>337</v>
      </c>
      <c r="U2775" s="199"/>
      <c r="V2775" s="112" t="str">
        <f t="shared" si="288"/>
        <v>１～４以外</v>
      </c>
      <c r="W2775" s="628"/>
      <c r="X2775" s="112"/>
      <c r="Y2775" s="199"/>
      <c r="Z2775" s="636"/>
      <c r="AA2775" s="200"/>
      <c r="AB2775" s="114" t="e">
        <f t="shared" si="289"/>
        <v>#N/A</v>
      </c>
      <c r="AC2775" s="115" t="str">
        <f t="shared" si="291"/>
        <v/>
      </c>
      <c r="AD2775" s="145" t="str">
        <f t="shared" si="290"/>
        <v/>
      </c>
      <c r="BD2775" s="36">
        <v>2755</v>
      </c>
      <c r="BE2775" s="223"/>
      <c r="BF2775" s="231"/>
      <c r="BG2775" s="231"/>
      <c r="BH2775" s="231"/>
      <c r="BI2775" s="231"/>
      <c r="BJ2775" s="223"/>
      <c r="BK2775" s="224"/>
      <c r="BL2775" s="223"/>
      <c r="BM2775" s="224"/>
      <c r="BN2775" s="225"/>
      <c r="BO2775" s="226"/>
      <c r="BP2775" s="224"/>
      <c r="BQ2775" s="224"/>
      <c r="BR2775" s="226"/>
      <c r="BS2775" s="225"/>
    </row>
    <row r="2776" spans="8:71" ht="15" customHeight="1" x14ac:dyDescent="0.15">
      <c r="H2776" s="111">
        <f t="shared" si="284"/>
        <v>0</v>
      </c>
      <c r="I2776" s="110">
        <v>2756</v>
      </c>
      <c r="J2776" s="199"/>
      <c r="K2776" s="199"/>
      <c r="L2776" s="112" t="e">
        <f t="shared" si="285"/>
        <v>#N/A</v>
      </c>
      <c r="M2776" s="199"/>
      <c r="N2776" s="199"/>
      <c r="O2776" s="124" t="str">
        <f t="shared" si="286"/>
        <v/>
      </c>
      <c r="P2776" s="124" t="str">
        <f t="shared" si="287"/>
        <v/>
      </c>
      <c r="Q2776" s="199"/>
      <c r="R2776" s="113" t="s">
        <v>341</v>
      </c>
      <c r="S2776" s="199"/>
      <c r="T2776" s="113" t="s">
        <v>337</v>
      </c>
      <c r="U2776" s="199"/>
      <c r="V2776" s="112" t="str">
        <f t="shared" si="288"/>
        <v>１～４以外</v>
      </c>
      <c r="W2776" s="628"/>
      <c r="X2776" s="112"/>
      <c r="Y2776" s="199"/>
      <c r="Z2776" s="636"/>
      <c r="AA2776" s="200"/>
      <c r="AB2776" s="114" t="e">
        <f t="shared" si="289"/>
        <v>#N/A</v>
      </c>
      <c r="AC2776" s="115" t="str">
        <f t="shared" si="291"/>
        <v/>
      </c>
      <c r="AD2776" s="145" t="str">
        <f t="shared" si="290"/>
        <v/>
      </c>
      <c r="BD2776" s="36">
        <v>2756</v>
      </c>
      <c r="BE2776" s="223"/>
      <c r="BF2776" s="231"/>
      <c r="BG2776" s="231"/>
      <c r="BH2776" s="231"/>
      <c r="BI2776" s="231"/>
      <c r="BJ2776" s="223"/>
      <c r="BK2776" s="224"/>
      <c r="BL2776" s="223"/>
      <c r="BM2776" s="224"/>
      <c r="BN2776" s="225"/>
      <c r="BO2776" s="226"/>
      <c r="BP2776" s="224"/>
      <c r="BQ2776" s="224"/>
      <c r="BR2776" s="226"/>
      <c r="BS2776" s="225"/>
    </row>
    <row r="2777" spans="8:71" ht="15" customHeight="1" x14ac:dyDescent="0.15">
      <c r="H2777" s="111">
        <f t="shared" si="284"/>
        <v>0</v>
      </c>
      <c r="I2777" s="110">
        <v>2757</v>
      </c>
      <c r="J2777" s="199"/>
      <c r="K2777" s="199"/>
      <c r="L2777" s="112" t="e">
        <f t="shared" si="285"/>
        <v>#N/A</v>
      </c>
      <c r="M2777" s="199"/>
      <c r="N2777" s="199"/>
      <c r="O2777" s="124" t="str">
        <f t="shared" si="286"/>
        <v/>
      </c>
      <c r="P2777" s="124" t="str">
        <f t="shared" si="287"/>
        <v/>
      </c>
      <c r="Q2777" s="199"/>
      <c r="R2777" s="113" t="s">
        <v>341</v>
      </c>
      <c r="S2777" s="199"/>
      <c r="T2777" s="113" t="s">
        <v>337</v>
      </c>
      <c r="U2777" s="199"/>
      <c r="V2777" s="112" t="str">
        <f t="shared" si="288"/>
        <v>１～４以外</v>
      </c>
      <c r="W2777" s="628"/>
      <c r="X2777" s="112"/>
      <c r="Y2777" s="199"/>
      <c r="Z2777" s="636"/>
      <c r="AA2777" s="200"/>
      <c r="AB2777" s="114" t="e">
        <f t="shared" si="289"/>
        <v>#N/A</v>
      </c>
      <c r="AC2777" s="115" t="str">
        <f t="shared" si="291"/>
        <v/>
      </c>
      <c r="AD2777" s="145" t="str">
        <f t="shared" si="290"/>
        <v/>
      </c>
      <c r="BD2777" s="36">
        <v>2757</v>
      </c>
      <c r="BE2777" s="223"/>
      <c r="BF2777" s="231"/>
      <c r="BG2777" s="231"/>
      <c r="BH2777" s="231"/>
      <c r="BI2777" s="231"/>
      <c r="BJ2777" s="223"/>
      <c r="BK2777" s="224"/>
      <c r="BL2777" s="223"/>
      <c r="BM2777" s="224"/>
      <c r="BN2777" s="225"/>
      <c r="BO2777" s="226"/>
      <c r="BP2777" s="224"/>
      <c r="BQ2777" s="224"/>
      <c r="BR2777" s="226"/>
      <c r="BS2777" s="225"/>
    </row>
    <row r="2778" spans="8:71" ht="15" customHeight="1" x14ac:dyDescent="0.15">
      <c r="H2778" s="111">
        <f t="shared" si="284"/>
        <v>0</v>
      </c>
      <c r="I2778" s="110">
        <v>2758</v>
      </c>
      <c r="J2778" s="199"/>
      <c r="K2778" s="199"/>
      <c r="L2778" s="112" t="e">
        <f t="shared" si="285"/>
        <v>#N/A</v>
      </c>
      <c r="M2778" s="199"/>
      <c r="N2778" s="199"/>
      <c r="O2778" s="124" t="str">
        <f t="shared" si="286"/>
        <v/>
      </c>
      <c r="P2778" s="124" t="str">
        <f t="shared" si="287"/>
        <v/>
      </c>
      <c r="Q2778" s="199"/>
      <c r="R2778" s="113" t="s">
        <v>341</v>
      </c>
      <c r="S2778" s="199"/>
      <c r="T2778" s="113" t="s">
        <v>337</v>
      </c>
      <c r="U2778" s="199"/>
      <c r="V2778" s="112" t="str">
        <f t="shared" si="288"/>
        <v>１～４以外</v>
      </c>
      <c r="W2778" s="628"/>
      <c r="X2778" s="112"/>
      <c r="Y2778" s="199"/>
      <c r="Z2778" s="636"/>
      <c r="AA2778" s="200"/>
      <c r="AB2778" s="114" t="e">
        <f t="shared" si="289"/>
        <v>#N/A</v>
      </c>
      <c r="AC2778" s="115" t="str">
        <f t="shared" si="291"/>
        <v/>
      </c>
      <c r="AD2778" s="145" t="str">
        <f t="shared" si="290"/>
        <v/>
      </c>
      <c r="BD2778" s="36">
        <v>2758</v>
      </c>
      <c r="BE2778" s="223"/>
      <c r="BF2778" s="231"/>
      <c r="BG2778" s="231"/>
      <c r="BH2778" s="231"/>
      <c r="BI2778" s="231"/>
      <c r="BJ2778" s="223"/>
      <c r="BK2778" s="224"/>
      <c r="BL2778" s="223"/>
      <c r="BM2778" s="224"/>
      <c r="BN2778" s="225"/>
      <c r="BO2778" s="226"/>
      <c r="BP2778" s="224"/>
      <c r="BQ2778" s="224"/>
      <c r="BR2778" s="226"/>
      <c r="BS2778" s="225"/>
    </row>
    <row r="2779" spans="8:71" ht="15" customHeight="1" x14ac:dyDescent="0.15">
      <c r="H2779" s="111">
        <f t="shared" si="284"/>
        <v>0</v>
      </c>
      <c r="I2779" s="110">
        <v>2759</v>
      </c>
      <c r="J2779" s="199"/>
      <c r="K2779" s="199"/>
      <c r="L2779" s="112" t="e">
        <f t="shared" si="285"/>
        <v>#N/A</v>
      </c>
      <c r="M2779" s="199"/>
      <c r="N2779" s="199"/>
      <c r="O2779" s="124" t="str">
        <f t="shared" si="286"/>
        <v/>
      </c>
      <c r="P2779" s="124" t="str">
        <f t="shared" si="287"/>
        <v/>
      </c>
      <c r="Q2779" s="199"/>
      <c r="R2779" s="113" t="s">
        <v>341</v>
      </c>
      <c r="S2779" s="199"/>
      <c r="T2779" s="113" t="s">
        <v>337</v>
      </c>
      <c r="U2779" s="199"/>
      <c r="V2779" s="112" t="str">
        <f t="shared" si="288"/>
        <v>１～４以外</v>
      </c>
      <c r="W2779" s="628"/>
      <c r="X2779" s="112"/>
      <c r="Y2779" s="199"/>
      <c r="Z2779" s="636"/>
      <c r="AA2779" s="200"/>
      <c r="AB2779" s="114" t="e">
        <f t="shared" si="289"/>
        <v>#N/A</v>
      </c>
      <c r="AC2779" s="115" t="str">
        <f t="shared" si="291"/>
        <v/>
      </c>
      <c r="AD2779" s="145" t="str">
        <f t="shared" si="290"/>
        <v/>
      </c>
      <c r="BD2779" s="36">
        <v>2759</v>
      </c>
      <c r="BE2779" s="223"/>
      <c r="BF2779" s="231"/>
      <c r="BG2779" s="231"/>
      <c r="BH2779" s="231"/>
      <c r="BI2779" s="231"/>
      <c r="BJ2779" s="223"/>
      <c r="BK2779" s="224"/>
      <c r="BL2779" s="223"/>
      <c r="BM2779" s="224"/>
      <c r="BN2779" s="225"/>
      <c r="BO2779" s="226"/>
      <c r="BP2779" s="224"/>
      <c r="BQ2779" s="224"/>
      <c r="BR2779" s="226"/>
      <c r="BS2779" s="225"/>
    </row>
    <row r="2780" spans="8:71" ht="15" customHeight="1" x14ac:dyDescent="0.15">
      <c r="H2780" s="111">
        <f t="shared" si="284"/>
        <v>0</v>
      </c>
      <c r="I2780" s="110">
        <v>2760</v>
      </c>
      <c r="J2780" s="199"/>
      <c r="K2780" s="199"/>
      <c r="L2780" s="112" t="e">
        <f t="shared" si="285"/>
        <v>#N/A</v>
      </c>
      <c r="M2780" s="199"/>
      <c r="N2780" s="199"/>
      <c r="O2780" s="124" t="str">
        <f t="shared" si="286"/>
        <v/>
      </c>
      <c r="P2780" s="124" t="str">
        <f t="shared" si="287"/>
        <v/>
      </c>
      <c r="Q2780" s="199"/>
      <c r="R2780" s="113" t="s">
        <v>341</v>
      </c>
      <c r="S2780" s="199"/>
      <c r="T2780" s="113" t="s">
        <v>337</v>
      </c>
      <c r="U2780" s="199"/>
      <c r="V2780" s="112" t="str">
        <f t="shared" si="288"/>
        <v>１～４以外</v>
      </c>
      <c r="W2780" s="628"/>
      <c r="X2780" s="112"/>
      <c r="Y2780" s="199"/>
      <c r="Z2780" s="636"/>
      <c r="AA2780" s="200"/>
      <c r="AB2780" s="114" t="e">
        <f t="shared" si="289"/>
        <v>#N/A</v>
      </c>
      <c r="AC2780" s="115" t="str">
        <f t="shared" si="291"/>
        <v/>
      </c>
      <c r="AD2780" s="145" t="str">
        <f t="shared" si="290"/>
        <v/>
      </c>
      <c r="BD2780" s="36">
        <v>2760</v>
      </c>
      <c r="BE2780" s="223"/>
      <c r="BF2780" s="231"/>
      <c r="BG2780" s="231"/>
      <c r="BH2780" s="231"/>
      <c r="BI2780" s="231"/>
      <c r="BJ2780" s="223"/>
      <c r="BK2780" s="224"/>
      <c r="BL2780" s="223"/>
      <c r="BM2780" s="224"/>
      <c r="BN2780" s="225"/>
      <c r="BO2780" s="226"/>
      <c r="BP2780" s="224"/>
      <c r="BQ2780" s="224"/>
      <c r="BR2780" s="226"/>
      <c r="BS2780" s="225"/>
    </row>
    <row r="2781" spans="8:71" ht="15" customHeight="1" x14ac:dyDescent="0.15">
      <c r="H2781" s="111">
        <f t="shared" si="284"/>
        <v>0</v>
      </c>
      <c r="I2781" s="110">
        <v>2761</v>
      </c>
      <c r="J2781" s="199"/>
      <c r="K2781" s="199"/>
      <c r="L2781" s="112" t="e">
        <f t="shared" si="285"/>
        <v>#N/A</v>
      </c>
      <c r="M2781" s="199"/>
      <c r="N2781" s="199"/>
      <c r="O2781" s="124" t="str">
        <f t="shared" si="286"/>
        <v/>
      </c>
      <c r="P2781" s="124" t="str">
        <f t="shared" si="287"/>
        <v/>
      </c>
      <c r="Q2781" s="199"/>
      <c r="R2781" s="113" t="s">
        <v>341</v>
      </c>
      <c r="S2781" s="199"/>
      <c r="T2781" s="113" t="s">
        <v>337</v>
      </c>
      <c r="U2781" s="199"/>
      <c r="V2781" s="112" t="str">
        <f t="shared" si="288"/>
        <v>１～４以外</v>
      </c>
      <c r="W2781" s="628"/>
      <c r="X2781" s="112"/>
      <c r="Y2781" s="199"/>
      <c r="Z2781" s="636"/>
      <c r="AA2781" s="200"/>
      <c r="AB2781" s="114" t="e">
        <f t="shared" si="289"/>
        <v>#N/A</v>
      </c>
      <c r="AC2781" s="115" t="str">
        <f t="shared" si="291"/>
        <v/>
      </c>
      <c r="AD2781" s="145" t="str">
        <f t="shared" si="290"/>
        <v/>
      </c>
      <c r="BD2781" s="36">
        <v>2761</v>
      </c>
      <c r="BE2781" s="223"/>
      <c r="BF2781" s="231"/>
      <c r="BG2781" s="231"/>
      <c r="BH2781" s="231"/>
      <c r="BI2781" s="231"/>
      <c r="BJ2781" s="223"/>
      <c r="BK2781" s="224"/>
      <c r="BL2781" s="223"/>
      <c r="BM2781" s="224"/>
      <c r="BN2781" s="225"/>
      <c r="BO2781" s="226"/>
      <c r="BP2781" s="224"/>
      <c r="BQ2781" s="224"/>
      <c r="BR2781" s="226"/>
      <c r="BS2781" s="225"/>
    </row>
    <row r="2782" spans="8:71" ht="15" customHeight="1" x14ac:dyDescent="0.15">
      <c r="H2782" s="111">
        <f t="shared" si="284"/>
        <v>0</v>
      </c>
      <c r="I2782" s="110">
        <v>2762</v>
      </c>
      <c r="J2782" s="199"/>
      <c r="K2782" s="199"/>
      <c r="L2782" s="112" t="e">
        <f t="shared" si="285"/>
        <v>#N/A</v>
      </c>
      <c r="M2782" s="199"/>
      <c r="N2782" s="199"/>
      <c r="O2782" s="124" t="str">
        <f t="shared" si="286"/>
        <v/>
      </c>
      <c r="P2782" s="124" t="str">
        <f t="shared" si="287"/>
        <v/>
      </c>
      <c r="Q2782" s="199"/>
      <c r="R2782" s="113" t="s">
        <v>341</v>
      </c>
      <c r="S2782" s="199"/>
      <c r="T2782" s="113" t="s">
        <v>337</v>
      </c>
      <c r="U2782" s="199"/>
      <c r="V2782" s="112" t="str">
        <f t="shared" si="288"/>
        <v>１～４以外</v>
      </c>
      <c r="W2782" s="628"/>
      <c r="X2782" s="112"/>
      <c r="Y2782" s="199"/>
      <c r="Z2782" s="636"/>
      <c r="AA2782" s="200"/>
      <c r="AB2782" s="114" t="e">
        <f t="shared" si="289"/>
        <v>#N/A</v>
      </c>
      <c r="AC2782" s="115" t="str">
        <f t="shared" si="291"/>
        <v/>
      </c>
      <c r="AD2782" s="145" t="str">
        <f t="shared" si="290"/>
        <v/>
      </c>
      <c r="BD2782" s="36">
        <v>2762</v>
      </c>
      <c r="BE2782" s="223"/>
      <c r="BF2782" s="231"/>
      <c r="BG2782" s="231"/>
      <c r="BH2782" s="231"/>
      <c r="BI2782" s="231"/>
      <c r="BJ2782" s="223"/>
      <c r="BK2782" s="224"/>
      <c r="BL2782" s="223"/>
      <c r="BM2782" s="224"/>
      <c r="BN2782" s="225"/>
      <c r="BO2782" s="226"/>
      <c r="BP2782" s="224"/>
      <c r="BQ2782" s="224"/>
      <c r="BR2782" s="226"/>
      <c r="BS2782" s="225"/>
    </row>
    <row r="2783" spans="8:71" ht="15" customHeight="1" x14ac:dyDescent="0.15">
      <c r="H2783" s="111">
        <f t="shared" si="284"/>
        <v>0</v>
      </c>
      <c r="I2783" s="110">
        <v>2763</v>
      </c>
      <c r="J2783" s="199"/>
      <c r="K2783" s="199"/>
      <c r="L2783" s="112" t="e">
        <f t="shared" si="285"/>
        <v>#N/A</v>
      </c>
      <c r="M2783" s="199"/>
      <c r="N2783" s="199"/>
      <c r="O2783" s="124" t="str">
        <f t="shared" si="286"/>
        <v/>
      </c>
      <c r="P2783" s="124" t="str">
        <f t="shared" si="287"/>
        <v/>
      </c>
      <c r="Q2783" s="199"/>
      <c r="R2783" s="113" t="s">
        <v>341</v>
      </c>
      <c r="S2783" s="199"/>
      <c r="T2783" s="113" t="s">
        <v>337</v>
      </c>
      <c r="U2783" s="199"/>
      <c r="V2783" s="112" t="str">
        <f t="shared" si="288"/>
        <v>１～４以外</v>
      </c>
      <c r="W2783" s="628"/>
      <c r="X2783" s="112"/>
      <c r="Y2783" s="199"/>
      <c r="Z2783" s="636"/>
      <c r="AA2783" s="200"/>
      <c r="AB2783" s="114" t="e">
        <f t="shared" si="289"/>
        <v>#N/A</v>
      </c>
      <c r="AC2783" s="115" t="str">
        <f t="shared" si="291"/>
        <v/>
      </c>
      <c r="AD2783" s="145" t="str">
        <f t="shared" si="290"/>
        <v/>
      </c>
      <c r="BD2783" s="36">
        <v>2763</v>
      </c>
      <c r="BE2783" s="223"/>
      <c r="BF2783" s="231"/>
      <c r="BG2783" s="231"/>
      <c r="BH2783" s="231"/>
      <c r="BI2783" s="231"/>
      <c r="BJ2783" s="223"/>
      <c r="BK2783" s="224"/>
      <c r="BL2783" s="223"/>
      <c r="BM2783" s="224"/>
      <c r="BN2783" s="225"/>
      <c r="BO2783" s="226"/>
      <c r="BP2783" s="224"/>
      <c r="BQ2783" s="224"/>
      <c r="BR2783" s="226"/>
      <c r="BS2783" s="225"/>
    </row>
    <row r="2784" spans="8:71" ht="15" customHeight="1" x14ac:dyDescent="0.15">
      <c r="H2784" s="111">
        <f t="shared" si="284"/>
        <v>0</v>
      </c>
      <c r="I2784" s="110">
        <v>2764</v>
      </c>
      <c r="J2784" s="199"/>
      <c r="K2784" s="199"/>
      <c r="L2784" s="112" t="e">
        <f t="shared" si="285"/>
        <v>#N/A</v>
      </c>
      <c r="M2784" s="199"/>
      <c r="N2784" s="199"/>
      <c r="O2784" s="124" t="str">
        <f t="shared" si="286"/>
        <v/>
      </c>
      <c r="P2784" s="124" t="str">
        <f t="shared" si="287"/>
        <v/>
      </c>
      <c r="Q2784" s="199"/>
      <c r="R2784" s="113" t="s">
        <v>341</v>
      </c>
      <c r="S2784" s="199"/>
      <c r="T2784" s="113" t="s">
        <v>337</v>
      </c>
      <c r="U2784" s="199"/>
      <c r="V2784" s="112" t="str">
        <f t="shared" si="288"/>
        <v>１～４以外</v>
      </c>
      <c r="W2784" s="628"/>
      <c r="X2784" s="112"/>
      <c r="Y2784" s="199"/>
      <c r="Z2784" s="636"/>
      <c r="AA2784" s="200"/>
      <c r="AB2784" s="114" t="e">
        <f t="shared" si="289"/>
        <v>#N/A</v>
      </c>
      <c r="AC2784" s="115" t="str">
        <f t="shared" si="291"/>
        <v/>
      </c>
      <c r="AD2784" s="145" t="str">
        <f t="shared" si="290"/>
        <v/>
      </c>
      <c r="BD2784" s="36">
        <v>2764</v>
      </c>
      <c r="BE2784" s="223"/>
      <c r="BF2784" s="231"/>
      <c r="BG2784" s="231"/>
      <c r="BH2784" s="231"/>
      <c r="BI2784" s="231"/>
      <c r="BJ2784" s="223"/>
      <c r="BK2784" s="224"/>
      <c r="BL2784" s="223"/>
      <c r="BM2784" s="224"/>
      <c r="BN2784" s="225"/>
      <c r="BO2784" s="226"/>
      <c r="BP2784" s="224"/>
      <c r="BQ2784" s="224"/>
      <c r="BR2784" s="226"/>
      <c r="BS2784" s="225"/>
    </row>
    <row r="2785" spans="8:71" ht="15" customHeight="1" x14ac:dyDescent="0.15">
      <c r="H2785" s="111">
        <f t="shared" ref="H2785:H2848" si="292">IF(K2785=" "," ",COUNT(K2785))</f>
        <v>0</v>
      </c>
      <c r="I2785" s="110">
        <v>2765</v>
      </c>
      <c r="J2785" s="199"/>
      <c r="K2785" s="199"/>
      <c r="L2785" s="112" t="e">
        <f t="shared" si="285"/>
        <v>#N/A</v>
      </c>
      <c r="M2785" s="199"/>
      <c r="N2785" s="199"/>
      <c r="O2785" s="124" t="str">
        <f t="shared" si="286"/>
        <v/>
      </c>
      <c r="P2785" s="124" t="str">
        <f t="shared" si="287"/>
        <v/>
      </c>
      <c r="Q2785" s="199"/>
      <c r="R2785" s="113" t="s">
        <v>341</v>
      </c>
      <c r="S2785" s="199"/>
      <c r="T2785" s="113" t="s">
        <v>337</v>
      </c>
      <c r="U2785" s="199"/>
      <c r="V2785" s="112" t="str">
        <f t="shared" si="288"/>
        <v>１～４以外</v>
      </c>
      <c r="W2785" s="628"/>
      <c r="X2785" s="112"/>
      <c r="Y2785" s="199"/>
      <c r="Z2785" s="636"/>
      <c r="AA2785" s="200"/>
      <c r="AB2785" s="114" t="e">
        <f t="shared" si="289"/>
        <v>#N/A</v>
      </c>
      <c r="AC2785" s="115" t="str">
        <f t="shared" si="291"/>
        <v/>
      </c>
      <c r="AD2785" s="145" t="str">
        <f t="shared" si="290"/>
        <v/>
      </c>
      <c r="BD2785" s="36">
        <v>2765</v>
      </c>
      <c r="BE2785" s="223"/>
      <c r="BF2785" s="231"/>
      <c r="BG2785" s="231"/>
      <c r="BH2785" s="231"/>
      <c r="BI2785" s="231"/>
      <c r="BJ2785" s="223"/>
      <c r="BK2785" s="224"/>
      <c r="BL2785" s="223"/>
      <c r="BM2785" s="224"/>
      <c r="BN2785" s="225"/>
      <c r="BO2785" s="226"/>
      <c r="BP2785" s="224"/>
      <c r="BQ2785" s="224"/>
      <c r="BR2785" s="226"/>
      <c r="BS2785" s="225"/>
    </row>
    <row r="2786" spans="8:71" ht="15" customHeight="1" x14ac:dyDescent="0.15">
      <c r="H2786" s="111">
        <f t="shared" si="292"/>
        <v>0</v>
      </c>
      <c r="I2786" s="110">
        <v>2766</v>
      </c>
      <c r="J2786" s="199"/>
      <c r="K2786" s="199"/>
      <c r="L2786" s="112" t="e">
        <f t="shared" si="285"/>
        <v>#N/A</v>
      </c>
      <c r="M2786" s="199"/>
      <c r="N2786" s="199"/>
      <c r="O2786" s="124" t="str">
        <f t="shared" si="286"/>
        <v/>
      </c>
      <c r="P2786" s="124" t="str">
        <f t="shared" si="287"/>
        <v/>
      </c>
      <c r="Q2786" s="199"/>
      <c r="R2786" s="113" t="s">
        <v>341</v>
      </c>
      <c r="S2786" s="199"/>
      <c r="T2786" s="113" t="s">
        <v>337</v>
      </c>
      <c r="U2786" s="199"/>
      <c r="V2786" s="112" t="str">
        <f t="shared" si="288"/>
        <v>１～４以外</v>
      </c>
      <c r="W2786" s="628"/>
      <c r="X2786" s="112"/>
      <c r="Y2786" s="199"/>
      <c r="Z2786" s="636"/>
      <c r="AA2786" s="200"/>
      <c r="AB2786" s="114" t="e">
        <f t="shared" si="289"/>
        <v>#N/A</v>
      </c>
      <c r="AC2786" s="115" t="str">
        <f t="shared" si="291"/>
        <v/>
      </c>
      <c r="AD2786" s="145" t="str">
        <f t="shared" si="290"/>
        <v/>
      </c>
      <c r="BD2786" s="36">
        <v>2766</v>
      </c>
      <c r="BE2786" s="223"/>
      <c r="BF2786" s="231"/>
      <c r="BG2786" s="231"/>
      <c r="BH2786" s="231"/>
      <c r="BI2786" s="231"/>
      <c r="BJ2786" s="223"/>
      <c r="BK2786" s="224"/>
      <c r="BL2786" s="223"/>
      <c r="BM2786" s="224"/>
      <c r="BN2786" s="225"/>
      <c r="BO2786" s="226"/>
      <c r="BP2786" s="224"/>
      <c r="BQ2786" s="224"/>
      <c r="BR2786" s="226"/>
      <c r="BS2786" s="225"/>
    </row>
    <row r="2787" spans="8:71" ht="15" customHeight="1" x14ac:dyDescent="0.15">
      <c r="H2787" s="111">
        <f t="shared" si="292"/>
        <v>0</v>
      </c>
      <c r="I2787" s="110">
        <v>2767</v>
      </c>
      <c r="J2787" s="199"/>
      <c r="K2787" s="199"/>
      <c r="L2787" s="112" t="e">
        <f t="shared" si="285"/>
        <v>#N/A</v>
      </c>
      <c r="M2787" s="199"/>
      <c r="N2787" s="199"/>
      <c r="O2787" s="124" t="str">
        <f t="shared" si="286"/>
        <v/>
      </c>
      <c r="P2787" s="124" t="str">
        <f t="shared" si="287"/>
        <v/>
      </c>
      <c r="Q2787" s="199"/>
      <c r="R2787" s="113" t="s">
        <v>341</v>
      </c>
      <c r="S2787" s="199"/>
      <c r="T2787" s="113" t="s">
        <v>337</v>
      </c>
      <c r="U2787" s="199"/>
      <c r="V2787" s="112" t="str">
        <f t="shared" si="288"/>
        <v>１～４以外</v>
      </c>
      <c r="W2787" s="628"/>
      <c r="X2787" s="112"/>
      <c r="Y2787" s="199"/>
      <c r="Z2787" s="636"/>
      <c r="AA2787" s="200"/>
      <c r="AB2787" s="114" t="e">
        <f t="shared" si="289"/>
        <v>#N/A</v>
      </c>
      <c r="AC2787" s="115" t="str">
        <f t="shared" si="291"/>
        <v/>
      </c>
      <c r="AD2787" s="145" t="str">
        <f t="shared" si="290"/>
        <v/>
      </c>
      <c r="BD2787" s="36">
        <v>2767</v>
      </c>
      <c r="BE2787" s="223"/>
      <c r="BF2787" s="231"/>
      <c r="BG2787" s="231"/>
      <c r="BH2787" s="231"/>
      <c r="BI2787" s="231"/>
      <c r="BJ2787" s="223"/>
      <c r="BK2787" s="224"/>
      <c r="BL2787" s="223"/>
      <c r="BM2787" s="224"/>
      <c r="BN2787" s="225"/>
      <c r="BO2787" s="226"/>
      <c r="BP2787" s="224"/>
      <c r="BQ2787" s="224"/>
      <c r="BR2787" s="226"/>
      <c r="BS2787" s="225"/>
    </row>
    <row r="2788" spans="8:71" ht="15" customHeight="1" x14ac:dyDescent="0.15">
      <c r="H2788" s="111">
        <f t="shared" si="292"/>
        <v>0</v>
      </c>
      <c r="I2788" s="110">
        <v>2768</v>
      </c>
      <c r="J2788" s="199"/>
      <c r="K2788" s="199"/>
      <c r="L2788" s="112" t="e">
        <f t="shared" si="285"/>
        <v>#N/A</v>
      </c>
      <c r="M2788" s="199"/>
      <c r="N2788" s="199"/>
      <c r="O2788" s="124" t="str">
        <f t="shared" si="286"/>
        <v/>
      </c>
      <c r="P2788" s="124" t="str">
        <f t="shared" si="287"/>
        <v/>
      </c>
      <c r="Q2788" s="199"/>
      <c r="R2788" s="113" t="s">
        <v>341</v>
      </c>
      <c r="S2788" s="199"/>
      <c r="T2788" s="113" t="s">
        <v>337</v>
      </c>
      <c r="U2788" s="199"/>
      <c r="V2788" s="112" t="str">
        <f t="shared" si="288"/>
        <v>１～４以外</v>
      </c>
      <c r="W2788" s="628"/>
      <c r="X2788" s="112"/>
      <c r="Y2788" s="199"/>
      <c r="Z2788" s="636"/>
      <c r="AA2788" s="200"/>
      <c r="AB2788" s="114" t="e">
        <f t="shared" si="289"/>
        <v>#N/A</v>
      </c>
      <c r="AC2788" s="115" t="str">
        <f t="shared" si="291"/>
        <v/>
      </c>
      <c r="AD2788" s="145" t="str">
        <f t="shared" si="290"/>
        <v/>
      </c>
      <c r="BD2788" s="36">
        <v>2768</v>
      </c>
      <c r="BE2788" s="223"/>
      <c r="BF2788" s="231"/>
      <c r="BG2788" s="231"/>
      <c r="BH2788" s="231"/>
      <c r="BI2788" s="231"/>
      <c r="BJ2788" s="223"/>
      <c r="BK2788" s="224"/>
      <c r="BL2788" s="223"/>
      <c r="BM2788" s="224"/>
      <c r="BN2788" s="225"/>
      <c r="BO2788" s="226"/>
      <c r="BP2788" s="224"/>
      <c r="BQ2788" s="224"/>
      <c r="BR2788" s="226"/>
      <c r="BS2788" s="225"/>
    </row>
    <row r="2789" spans="8:71" ht="15" customHeight="1" x14ac:dyDescent="0.15">
      <c r="H2789" s="111">
        <f t="shared" si="292"/>
        <v>0</v>
      </c>
      <c r="I2789" s="110">
        <v>2769</v>
      </c>
      <c r="J2789" s="199"/>
      <c r="K2789" s="199"/>
      <c r="L2789" s="112" t="e">
        <f t="shared" si="285"/>
        <v>#N/A</v>
      </c>
      <c r="M2789" s="199"/>
      <c r="N2789" s="199"/>
      <c r="O2789" s="124" t="str">
        <f t="shared" si="286"/>
        <v/>
      </c>
      <c r="P2789" s="124" t="str">
        <f t="shared" si="287"/>
        <v/>
      </c>
      <c r="Q2789" s="199"/>
      <c r="R2789" s="113" t="s">
        <v>341</v>
      </c>
      <c r="S2789" s="199"/>
      <c r="T2789" s="113" t="s">
        <v>337</v>
      </c>
      <c r="U2789" s="199"/>
      <c r="V2789" s="112" t="str">
        <f t="shared" si="288"/>
        <v>１～４以外</v>
      </c>
      <c r="W2789" s="628"/>
      <c r="X2789" s="112"/>
      <c r="Y2789" s="199"/>
      <c r="Z2789" s="636"/>
      <c r="AA2789" s="200"/>
      <c r="AB2789" s="114" t="e">
        <f t="shared" si="289"/>
        <v>#N/A</v>
      </c>
      <c r="AC2789" s="115" t="str">
        <f t="shared" si="291"/>
        <v/>
      </c>
      <c r="AD2789" s="145" t="str">
        <f t="shared" si="290"/>
        <v/>
      </c>
      <c r="BD2789" s="36">
        <v>2769</v>
      </c>
      <c r="BE2789" s="223"/>
      <c r="BF2789" s="231"/>
      <c r="BG2789" s="231"/>
      <c r="BH2789" s="231"/>
      <c r="BI2789" s="231"/>
      <c r="BJ2789" s="223"/>
      <c r="BK2789" s="224"/>
      <c r="BL2789" s="223"/>
      <c r="BM2789" s="224"/>
      <c r="BN2789" s="225"/>
      <c r="BO2789" s="226"/>
      <c r="BP2789" s="224"/>
      <c r="BQ2789" s="224"/>
      <c r="BR2789" s="226"/>
      <c r="BS2789" s="225"/>
    </row>
    <row r="2790" spans="8:71" ht="15" customHeight="1" x14ac:dyDescent="0.15">
      <c r="H2790" s="111">
        <f t="shared" si="292"/>
        <v>0</v>
      </c>
      <c r="I2790" s="110">
        <v>2770</v>
      </c>
      <c r="J2790" s="199"/>
      <c r="K2790" s="199"/>
      <c r="L2790" s="112" t="e">
        <f t="shared" si="285"/>
        <v>#N/A</v>
      </c>
      <c r="M2790" s="199"/>
      <c r="N2790" s="199"/>
      <c r="O2790" s="124" t="str">
        <f t="shared" si="286"/>
        <v/>
      </c>
      <c r="P2790" s="124" t="str">
        <f t="shared" si="287"/>
        <v/>
      </c>
      <c r="Q2790" s="199"/>
      <c r="R2790" s="113" t="s">
        <v>341</v>
      </c>
      <c r="S2790" s="199"/>
      <c r="T2790" s="113" t="s">
        <v>337</v>
      </c>
      <c r="U2790" s="199"/>
      <c r="V2790" s="112" t="str">
        <f t="shared" si="288"/>
        <v>１～４以外</v>
      </c>
      <c r="W2790" s="628"/>
      <c r="X2790" s="112"/>
      <c r="Y2790" s="199"/>
      <c r="Z2790" s="636"/>
      <c r="AA2790" s="200"/>
      <c r="AB2790" s="114" t="e">
        <f t="shared" si="289"/>
        <v>#N/A</v>
      </c>
      <c r="AC2790" s="115" t="str">
        <f t="shared" si="291"/>
        <v/>
      </c>
      <c r="AD2790" s="145" t="str">
        <f t="shared" si="290"/>
        <v/>
      </c>
      <c r="BD2790" s="36">
        <v>2770</v>
      </c>
      <c r="BE2790" s="223"/>
      <c r="BF2790" s="231"/>
      <c r="BG2790" s="231"/>
      <c r="BH2790" s="231"/>
      <c r="BI2790" s="231"/>
      <c r="BJ2790" s="223"/>
      <c r="BK2790" s="224"/>
      <c r="BL2790" s="223"/>
      <c r="BM2790" s="224"/>
      <c r="BN2790" s="225"/>
      <c r="BO2790" s="226"/>
      <c r="BP2790" s="224"/>
      <c r="BQ2790" s="224"/>
      <c r="BR2790" s="226"/>
      <c r="BS2790" s="225"/>
    </row>
    <row r="2791" spans="8:71" ht="15" customHeight="1" x14ac:dyDescent="0.15">
      <c r="H2791" s="111">
        <f t="shared" si="292"/>
        <v>0</v>
      </c>
      <c r="I2791" s="110">
        <v>2771</v>
      </c>
      <c r="J2791" s="199"/>
      <c r="K2791" s="199"/>
      <c r="L2791" s="112" t="e">
        <f t="shared" si="285"/>
        <v>#N/A</v>
      </c>
      <c r="M2791" s="199"/>
      <c r="N2791" s="199"/>
      <c r="O2791" s="124" t="str">
        <f t="shared" si="286"/>
        <v/>
      </c>
      <c r="P2791" s="124" t="str">
        <f t="shared" si="287"/>
        <v/>
      </c>
      <c r="Q2791" s="199"/>
      <c r="R2791" s="113" t="s">
        <v>341</v>
      </c>
      <c r="S2791" s="199"/>
      <c r="T2791" s="113" t="s">
        <v>337</v>
      </c>
      <c r="U2791" s="199"/>
      <c r="V2791" s="112" t="str">
        <f t="shared" si="288"/>
        <v>１～４以外</v>
      </c>
      <c r="W2791" s="628"/>
      <c r="X2791" s="112"/>
      <c r="Y2791" s="199"/>
      <c r="Z2791" s="636"/>
      <c r="AA2791" s="200"/>
      <c r="AB2791" s="114" t="e">
        <f t="shared" si="289"/>
        <v>#N/A</v>
      </c>
      <c r="AC2791" s="115" t="str">
        <f t="shared" si="291"/>
        <v/>
      </c>
      <c r="AD2791" s="145" t="str">
        <f t="shared" si="290"/>
        <v/>
      </c>
      <c r="BD2791" s="36">
        <v>2771</v>
      </c>
      <c r="BE2791" s="223"/>
      <c r="BF2791" s="231"/>
      <c r="BG2791" s="231"/>
      <c r="BH2791" s="231"/>
      <c r="BI2791" s="231"/>
      <c r="BJ2791" s="223"/>
      <c r="BK2791" s="224"/>
      <c r="BL2791" s="223"/>
      <c r="BM2791" s="224"/>
      <c r="BN2791" s="225"/>
      <c r="BO2791" s="226"/>
      <c r="BP2791" s="224"/>
      <c r="BQ2791" s="224"/>
      <c r="BR2791" s="226"/>
      <c r="BS2791" s="225"/>
    </row>
    <row r="2792" spans="8:71" ht="15" customHeight="1" x14ac:dyDescent="0.15">
      <c r="H2792" s="111">
        <f t="shared" si="292"/>
        <v>0</v>
      </c>
      <c r="I2792" s="110">
        <v>2772</v>
      </c>
      <c r="J2792" s="199"/>
      <c r="K2792" s="199"/>
      <c r="L2792" s="112" t="e">
        <f t="shared" si="285"/>
        <v>#N/A</v>
      </c>
      <c r="M2792" s="199"/>
      <c r="N2792" s="199"/>
      <c r="O2792" s="124" t="str">
        <f t="shared" si="286"/>
        <v/>
      </c>
      <c r="P2792" s="124" t="str">
        <f t="shared" si="287"/>
        <v/>
      </c>
      <c r="Q2792" s="199"/>
      <c r="R2792" s="113" t="s">
        <v>341</v>
      </c>
      <c r="S2792" s="199"/>
      <c r="T2792" s="113" t="s">
        <v>337</v>
      </c>
      <c r="U2792" s="199"/>
      <c r="V2792" s="112" t="str">
        <f t="shared" si="288"/>
        <v>１～４以外</v>
      </c>
      <c r="W2792" s="628"/>
      <c r="X2792" s="112"/>
      <c r="Y2792" s="199"/>
      <c r="Z2792" s="636"/>
      <c r="AA2792" s="200"/>
      <c r="AB2792" s="114" t="e">
        <f t="shared" si="289"/>
        <v>#N/A</v>
      </c>
      <c r="AC2792" s="115" t="str">
        <f t="shared" si="291"/>
        <v/>
      </c>
      <c r="AD2792" s="145" t="str">
        <f t="shared" si="290"/>
        <v/>
      </c>
      <c r="BD2792" s="36">
        <v>2772</v>
      </c>
      <c r="BE2792" s="223"/>
      <c r="BF2792" s="231"/>
      <c r="BG2792" s="231"/>
      <c r="BH2792" s="231"/>
      <c r="BI2792" s="231"/>
      <c r="BJ2792" s="223"/>
      <c r="BK2792" s="224"/>
      <c r="BL2792" s="223"/>
      <c r="BM2792" s="224"/>
      <c r="BN2792" s="225"/>
      <c r="BO2792" s="226"/>
      <c r="BP2792" s="224"/>
      <c r="BQ2792" s="224"/>
      <c r="BR2792" s="226"/>
      <c r="BS2792" s="225"/>
    </row>
    <row r="2793" spans="8:71" ht="15" customHeight="1" x14ac:dyDescent="0.15">
      <c r="H2793" s="111">
        <f t="shared" si="292"/>
        <v>0</v>
      </c>
      <c r="I2793" s="110">
        <v>2773</v>
      </c>
      <c r="J2793" s="199"/>
      <c r="K2793" s="199"/>
      <c r="L2793" s="112" t="e">
        <f t="shared" si="285"/>
        <v>#N/A</v>
      </c>
      <c r="M2793" s="199"/>
      <c r="N2793" s="199"/>
      <c r="O2793" s="124" t="str">
        <f t="shared" si="286"/>
        <v/>
      </c>
      <c r="P2793" s="124" t="str">
        <f t="shared" si="287"/>
        <v/>
      </c>
      <c r="Q2793" s="199"/>
      <c r="R2793" s="113" t="s">
        <v>341</v>
      </c>
      <c r="S2793" s="199"/>
      <c r="T2793" s="113" t="s">
        <v>337</v>
      </c>
      <c r="U2793" s="199"/>
      <c r="V2793" s="112" t="str">
        <f t="shared" si="288"/>
        <v>１～４以外</v>
      </c>
      <c r="W2793" s="628"/>
      <c r="X2793" s="112"/>
      <c r="Y2793" s="199"/>
      <c r="Z2793" s="636"/>
      <c r="AA2793" s="200"/>
      <c r="AB2793" s="114" t="e">
        <f t="shared" si="289"/>
        <v>#N/A</v>
      </c>
      <c r="AC2793" s="115" t="str">
        <f t="shared" si="291"/>
        <v/>
      </c>
      <c r="AD2793" s="145" t="str">
        <f t="shared" si="290"/>
        <v/>
      </c>
      <c r="BD2793" s="36">
        <v>2773</v>
      </c>
      <c r="BE2793" s="223"/>
      <c r="BF2793" s="231"/>
      <c r="BG2793" s="231"/>
      <c r="BH2793" s="231"/>
      <c r="BI2793" s="231"/>
      <c r="BJ2793" s="223"/>
      <c r="BK2793" s="224"/>
      <c r="BL2793" s="223"/>
      <c r="BM2793" s="224"/>
      <c r="BN2793" s="225"/>
      <c r="BO2793" s="226"/>
      <c r="BP2793" s="224"/>
      <c r="BQ2793" s="224"/>
      <c r="BR2793" s="226"/>
      <c r="BS2793" s="225"/>
    </row>
    <row r="2794" spans="8:71" ht="15" customHeight="1" x14ac:dyDescent="0.15">
      <c r="H2794" s="111">
        <f t="shared" si="292"/>
        <v>0</v>
      </c>
      <c r="I2794" s="110">
        <v>2774</v>
      </c>
      <c r="J2794" s="199"/>
      <c r="K2794" s="199"/>
      <c r="L2794" s="112" t="e">
        <f t="shared" si="285"/>
        <v>#N/A</v>
      </c>
      <c r="M2794" s="199"/>
      <c r="N2794" s="199"/>
      <c r="O2794" s="124" t="str">
        <f t="shared" si="286"/>
        <v/>
      </c>
      <c r="P2794" s="124" t="str">
        <f t="shared" si="287"/>
        <v/>
      </c>
      <c r="Q2794" s="199"/>
      <c r="R2794" s="113" t="s">
        <v>341</v>
      </c>
      <c r="S2794" s="199"/>
      <c r="T2794" s="113" t="s">
        <v>337</v>
      </c>
      <c r="U2794" s="199"/>
      <c r="V2794" s="112" t="str">
        <f t="shared" si="288"/>
        <v>１～４以外</v>
      </c>
      <c r="W2794" s="628"/>
      <c r="X2794" s="112"/>
      <c r="Y2794" s="199"/>
      <c r="Z2794" s="636"/>
      <c r="AA2794" s="200"/>
      <c r="AB2794" s="114" t="e">
        <f t="shared" si="289"/>
        <v>#N/A</v>
      </c>
      <c r="AC2794" s="115" t="str">
        <f t="shared" si="291"/>
        <v/>
      </c>
      <c r="AD2794" s="145" t="str">
        <f t="shared" si="290"/>
        <v/>
      </c>
      <c r="BD2794" s="36">
        <v>2774</v>
      </c>
      <c r="BE2794" s="223"/>
      <c r="BF2794" s="231"/>
      <c r="BG2794" s="231"/>
      <c r="BH2794" s="231"/>
      <c r="BI2794" s="231"/>
      <c r="BJ2794" s="223"/>
      <c r="BK2794" s="224"/>
      <c r="BL2794" s="223"/>
      <c r="BM2794" s="224"/>
      <c r="BN2794" s="225"/>
      <c r="BO2794" s="226"/>
      <c r="BP2794" s="224"/>
      <c r="BQ2794" s="224"/>
      <c r="BR2794" s="226"/>
      <c r="BS2794" s="225"/>
    </row>
    <row r="2795" spans="8:71" ht="15" customHeight="1" x14ac:dyDescent="0.15">
      <c r="H2795" s="111">
        <f t="shared" si="292"/>
        <v>0</v>
      </c>
      <c r="I2795" s="110">
        <v>2775</v>
      </c>
      <c r="J2795" s="199"/>
      <c r="K2795" s="199"/>
      <c r="L2795" s="112" t="e">
        <f t="shared" si="285"/>
        <v>#N/A</v>
      </c>
      <c r="M2795" s="199"/>
      <c r="N2795" s="199"/>
      <c r="O2795" s="124" t="str">
        <f t="shared" si="286"/>
        <v/>
      </c>
      <c r="P2795" s="124" t="str">
        <f t="shared" si="287"/>
        <v/>
      </c>
      <c r="Q2795" s="199"/>
      <c r="R2795" s="113" t="s">
        <v>341</v>
      </c>
      <c r="S2795" s="199"/>
      <c r="T2795" s="113" t="s">
        <v>337</v>
      </c>
      <c r="U2795" s="199"/>
      <c r="V2795" s="112" t="str">
        <f t="shared" si="288"/>
        <v>１～４以外</v>
      </c>
      <c r="W2795" s="628"/>
      <c r="X2795" s="112"/>
      <c r="Y2795" s="199"/>
      <c r="Z2795" s="636"/>
      <c r="AA2795" s="200"/>
      <c r="AB2795" s="114" t="e">
        <f t="shared" si="289"/>
        <v>#N/A</v>
      </c>
      <c r="AC2795" s="115" t="str">
        <f t="shared" si="291"/>
        <v/>
      </c>
      <c r="AD2795" s="145" t="str">
        <f t="shared" si="290"/>
        <v/>
      </c>
      <c r="BD2795" s="36">
        <v>2775</v>
      </c>
      <c r="BE2795" s="223"/>
      <c r="BF2795" s="231"/>
      <c r="BG2795" s="231"/>
      <c r="BH2795" s="231"/>
      <c r="BI2795" s="231"/>
      <c r="BJ2795" s="223"/>
      <c r="BK2795" s="224"/>
      <c r="BL2795" s="223"/>
      <c r="BM2795" s="224"/>
      <c r="BN2795" s="225"/>
      <c r="BO2795" s="226"/>
      <c r="BP2795" s="224"/>
      <c r="BQ2795" s="224"/>
      <c r="BR2795" s="226"/>
      <c r="BS2795" s="225"/>
    </row>
    <row r="2796" spans="8:71" ht="15" customHeight="1" x14ac:dyDescent="0.15">
      <c r="H2796" s="111">
        <f t="shared" si="292"/>
        <v>0</v>
      </c>
      <c r="I2796" s="110">
        <v>2776</v>
      </c>
      <c r="J2796" s="199"/>
      <c r="K2796" s="199"/>
      <c r="L2796" s="112" t="e">
        <f t="shared" si="285"/>
        <v>#N/A</v>
      </c>
      <c r="M2796" s="199"/>
      <c r="N2796" s="199"/>
      <c r="O2796" s="124" t="str">
        <f t="shared" si="286"/>
        <v/>
      </c>
      <c r="P2796" s="124" t="str">
        <f t="shared" si="287"/>
        <v/>
      </c>
      <c r="Q2796" s="199"/>
      <c r="R2796" s="113" t="s">
        <v>341</v>
      </c>
      <c r="S2796" s="199"/>
      <c r="T2796" s="113" t="s">
        <v>337</v>
      </c>
      <c r="U2796" s="199"/>
      <c r="V2796" s="112" t="str">
        <f t="shared" si="288"/>
        <v>１～４以外</v>
      </c>
      <c r="W2796" s="628"/>
      <c r="X2796" s="112"/>
      <c r="Y2796" s="199"/>
      <c r="Z2796" s="636"/>
      <c r="AA2796" s="200"/>
      <c r="AB2796" s="114" t="e">
        <f t="shared" si="289"/>
        <v>#N/A</v>
      </c>
      <c r="AC2796" s="115" t="str">
        <f t="shared" si="291"/>
        <v/>
      </c>
      <c r="AD2796" s="145" t="str">
        <f t="shared" si="290"/>
        <v/>
      </c>
      <c r="BD2796" s="36">
        <v>2776</v>
      </c>
      <c r="BE2796" s="223"/>
      <c r="BF2796" s="231"/>
      <c r="BG2796" s="231"/>
      <c r="BH2796" s="231"/>
      <c r="BI2796" s="231"/>
      <c r="BJ2796" s="223"/>
      <c r="BK2796" s="224"/>
      <c r="BL2796" s="223"/>
      <c r="BM2796" s="224"/>
      <c r="BN2796" s="225"/>
      <c r="BO2796" s="226"/>
      <c r="BP2796" s="224"/>
      <c r="BQ2796" s="224"/>
      <c r="BR2796" s="226"/>
      <c r="BS2796" s="225"/>
    </row>
    <row r="2797" spans="8:71" ht="15" customHeight="1" x14ac:dyDescent="0.15">
      <c r="H2797" s="111">
        <f t="shared" si="292"/>
        <v>0</v>
      </c>
      <c r="I2797" s="110">
        <v>2777</v>
      </c>
      <c r="J2797" s="199"/>
      <c r="K2797" s="199"/>
      <c r="L2797" s="112" t="e">
        <f t="shared" si="285"/>
        <v>#N/A</v>
      </c>
      <c r="M2797" s="199"/>
      <c r="N2797" s="199"/>
      <c r="O2797" s="124" t="str">
        <f t="shared" si="286"/>
        <v/>
      </c>
      <c r="P2797" s="124" t="str">
        <f t="shared" si="287"/>
        <v/>
      </c>
      <c r="Q2797" s="199"/>
      <c r="R2797" s="113" t="s">
        <v>341</v>
      </c>
      <c r="S2797" s="199"/>
      <c r="T2797" s="113" t="s">
        <v>337</v>
      </c>
      <c r="U2797" s="199"/>
      <c r="V2797" s="112" t="str">
        <f t="shared" si="288"/>
        <v>１～４以外</v>
      </c>
      <c r="W2797" s="628"/>
      <c r="X2797" s="112"/>
      <c r="Y2797" s="199"/>
      <c r="Z2797" s="636"/>
      <c r="AA2797" s="200"/>
      <c r="AB2797" s="114" t="e">
        <f t="shared" si="289"/>
        <v>#N/A</v>
      </c>
      <c r="AC2797" s="115" t="str">
        <f t="shared" si="291"/>
        <v/>
      </c>
      <c r="AD2797" s="145" t="str">
        <f t="shared" si="290"/>
        <v/>
      </c>
      <c r="BD2797" s="36">
        <v>2777</v>
      </c>
      <c r="BE2797" s="223"/>
      <c r="BF2797" s="231"/>
      <c r="BG2797" s="231"/>
      <c r="BH2797" s="231"/>
      <c r="BI2797" s="231"/>
      <c r="BJ2797" s="223"/>
      <c r="BK2797" s="224"/>
      <c r="BL2797" s="223"/>
      <c r="BM2797" s="224"/>
      <c r="BN2797" s="225"/>
      <c r="BO2797" s="226"/>
      <c r="BP2797" s="224"/>
      <c r="BQ2797" s="224"/>
      <c r="BR2797" s="226"/>
      <c r="BS2797" s="225"/>
    </row>
    <row r="2798" spans="8:71" ht="15" customHeight="1" x14ac:dyDescent="0.15">
      <c r="H2798" s="111">
        <f t="shared" si="292"/>
        <v>0</v>
      </c>
      <c r="I2798" s="110">
        <v>2778</v>
      </c>
      <c r="J2798" s="199"/>
      <c r="K2798" s="199"/>
      <c r="L2798" s="112" t="e">
        <f t="shared" si="285"/>
        <v>#N/A</v>
      </c>
      <c r="M2798" s="199"/>
      <c r="N2798" s="199"/>
      <c r="O2798" s="124" t="str">
        <f t="shared" si="286"/>
        <v/>
      </c>
      <c r="P2798" s="124" t="str">
        <f t="shared" si="287"/>
        <v/>
      </c>
      <c r="Q2798" s="199"/>
      <c r="R2798" s="113" t="s">
        <v>341</v>
      </c>
      <c r="S2798" s="199"/>
      <c r="T2798" s="113" t="s">
        <v>337</v>
      </c>
      <c r="U2798" s="199"/>
      <c r="V2798" s="112" t="str">
        <f t="shared" si="288"/>
        <v>１～４以外</v>
      </c>
      <c r="W2798" s="628"/>
      <c r="X2798" s="112"/>
      <c r="Y2798" s="199"/>
      <c r="Z2798" s="636"/>
      <c r="AA2798" s="200"/>
      <c r="AB2798" s="114" t="e">
        <f t="shared" si="289"/>
        <v>#N/A</v>
      </c>
      <c r="AC2798" s="115" t="str">
        <f t="shared" si="291"/>
        <v/>
      </c>
      <c r="AD2798" s="145" t="str">
        <f t="shared" si="290"/>
        <v/>
      </c>
      <c r="BD2798" s="36">
        <v>2778</v>
      </c>
      <c r="BE2798" s="223"/>
      <c r="BF2798" s="231"/>
      <c r="BG2798" s="231"/>
      <c r="BH2798" s="231"/>
      <c r="BI2798" s="231"/>
      <c r="BJ2798" s="223"/>
      <c r="BK2798" s="224"/>
      <c r="BL2798" s="223"/>
      <c r="BM2798" s="224"/>
      <c r="BN2798" s="225"/>
      <c r="BO2798" s="226"/>
      <c r="BP2798" s="224"/>
      <c r="BQ2798" s="224"/>
      <c r="BR2798" s="226"/>
      <c r="BS2798" s="225"/>
    </row>
    <row r="2799" spans="8:71" ht="15" customHeight="1" x14ac:dyDescent="0.15">
      <c r="H2799" s="111">
        <f t="shared" si="292"/>
        <v>0</v>
      </c>
      <c r="I2799" s="110">
        <v>2779</v>
      </c>
      <c r="J2799" s="199"/>
      <c r="K2799" s="199"/>
      <c r="L2799" s="112" t="e">
        <f t="shared" si="285"/>
        <v>#N/A</v>
      </c>
      <c r="M2799" s="199"/>
      <c r="N2799" s="199"/>
      <c r="O2799" s="124" t="str">
        <f t="shared" si="286"/>
        <v/>
      </c>
      <c r="P2799" s="124" t="str">
        <f t="shared" si="287"/>
        <v/>
      </c>
      <c r="Q2799" s="199"/>
      <c r="R2799" s="113" t="s">
        <v>341</v>
      </c>
      <c r="S2799" s="199"/>
      <c r="T2799" s="113" t="s">
        <v>337</v>
      </c>
      <c r="U2799" s="199"/>
      <c r="V2799" s="112" t="str">
        <f t="shared" si="288"/>
        <v>１～４以外</v>
      </c>
      <c r="W2799" s="628"/>
      <c r="X2799" s="112"/>
      <c r="Y2799" s="199"/>
      <c r="Z2799" s="636"/>
      <c r="AA2799" s="200"/>
      <c r="AB2799" s="114" t="e">
        <f t="shared" si="289"/>
        <v>#N/A</v>
      </c>
      <c r="AC2799" s="115" t="str">
        <f t="shared" si="291"/>
        <v/>
      </c>
      <c r="AD2799" s="145" t="str">
        <f t="shared" si="290"/>
        <v/>
      </c>
      <c r="BD2799" s="36">
        <v>2779</v>
      </c>
      <c r="BE2799" s="223"/>
      <c r="BF2799" s="231"/>
      <c r="BG2799" s="231"/>
      <c r="BH2799" s="231"/>
      <c r="BI2799" s="231"/>
      <c r="BJ2799" s="223"/>
      <c r="BK2799" s="224"/>
      <c r="BL2799" s="223"/>
      <c r="BM2799" s="224"/>
      <c r="BN2799" s="225"/>
      <c r="BO2799" s="226"/>
      <c r="BP2799" s="224"/>
      <c r="BQ2799" s="224"/>
      <c r="BR2799" s="226"/>
      <c r="BS2799" s="225"/>
    </row>
    <row r="2800" spans="8:71" ht="15" customHeight="1" x14ac:dyDescent="0.15">
      <c r="H2800" s="111">
        <f t="shared" si="292"/>
        <v>0</v>
      </c>
      <c r="I2800" s="110">
        <v>2780</v>
      </c>
      <c r="J2800" s="199"/>
      <c r="K2800" s="199"/>
      <c r="L2800" s="112" t="e">
        <f t="shared" si="285"/>
        <v>#N/A</v>
      </c>
      <c r="M2800" s="199"/>
      <c r="N2800" s="199"/>
      <c r="O2800" s="124" t="str">
        <f t="shared" si="286"/>
        <v/>
      </c>
      <c r="P2800" s="124" t="str">
        <f t="shared" si="287"/>
        <v/>
      </c>
      <c r="Q2800" s="199"/>
      <c r="R2800" s="113" t="s">
        <v>341</v>
      </c>
      <c r="S2800" s="199"/>
      <c r="T2800" s="113" t="s">
        <v>337</v>
      </c>
      <c r="U2800" s="199"/>
      <c r="V2800" s="112" t="str">
        <f t="shared" si="288"/>
        <v>１～４以外</v>
      </c>
      <c r="W2800" s="628"/>
      <c r="X2800" s="112"/>
      <c r="Y2800" s="199"/>
      <c r="Z2800" s="636"/>
      <c r="AA2800" s="200"/>
      <c r="AB2800" s="114" t="e">
        <f t="shared" si="289"/>
        <v>#N/A</v>
      </c>
      <c r="AC2800" s="115" t="str">
        <f t="shared" si="291"/>
        <v/>
      </c>
      <c r="AD2800" s="145" t="str">
        <f t="shared" si="290"/>
        <v/>
      </c>
      <c r="BD2800" s="36">
        <v>2780</v>
      </c>
      <c r="BE2800" s="223"/>
      <c r="BF2800" s="231"/>
      <c r="BG2800" s="231"/>
      <c r="BH2800" s="231"/>
      <c r="BI2800" s="231"/>
      <c r="BJ2800" s="223"/>
      <c r="BK2800" s="224"/>
      <c r="BL2800" s="223"/>
      <c r="BM2800" s="224"/>
      <c r="BN2800" s="225"/>
      <c r="BO2800" s="226"/>
      <c r="BP2800" s="224"/>
      <c r="BQ2800" s="224"/>
      <c r="BR2800" s="226"/>
      <c r="BS2800" s="225"/>
    </row>
    <row r="2801" spans="8:71" ht="15" customHeight="1" x14ac:dyDescent="0.15">
      <c r="H2801" s="111">
        <f t="shared" si="292"/>
        <v>0</v>
      </c>
      <c r="I2801" s="110">
        <v>2781</v>
      </c>
      <c r="J2801" s="199"/>
      <c r="K2801" s="199"/>
      <c r="L2801" s="112" t="e">
        <f t="shared" si="285"/>
        <v>#N/A</v>
      </c>
      <c r="M2801" s="199"/>
      <c r="N2801" s="199"/>
      <c r="O2801" s="124" t="str">
        <f t="shared" si="286"/>
        <v/>
      </c>
      <c r="P2801" s="124" t="str">
        <f t="shared" si="287"/>
        <v/>
      </c>
      <c r="Q2801" s="199"/>
      <c r="R2801" s="113" t="s">
        <v>341</v>
      </c>
      <c r="S2801" s="199"/>
      <c r="T2801" s="113" t="s">
        <v>337</v>
      </c>
      <c r="U2801" s="199"/>
      <c r="V2801" s="112" t="str">
        <f t="shared" si="288"/>
        <v>１～４以外</v>
      </c>
      <c r="W2801" s="628"/>
      <c r="X2801" s="112"/>
      <c r="Y2801" s="199"/>
      <c r="Z2801" s="636"/>
      <c r="AA2801" s="200"/>
      <c r="AB2801" s="114" t="e">
        <f t="shared" si="289"/>
        <v>#N/A</v>
      </c>
      <c r="AC2801" s="115" t="str">
        <f t="shared" si="291"/>
        <v/>
      </c>
      <c r="AD2801" s="145" t="str">
        <f t="shared" si="290"/>
        <v/>
      </c>
      <c r="BD2801" s="36">
        <v>2781</v>
      </c>
      <c r="BE2801" s="223"/>
      <c r="BF2801" s="231"/>
      <c r="BG2801" s="231"/>
      <c r="BH2801" s="231"/>
      <c r="BI2801" s="231"/>
      <c r="BJ2801" s="223"/>
      <c r="BK2801" s="224"/>
      <c r="BL2801" s="223"/>
      <c r="BM2801" s="224"/>
      <c r="BN2801" s="225"/>
      <c r="BO2801" s="226"/>
      <c r="BP2801" s="224"/>
      <c r="BQ2801" s="224"/>
      <c r="BR2801" s="226"/>
      <c r="BS2801" s="225"/>
    </row>
    <row r="2802" spans="8:71" ht="15" customHeight="1" x14ac:dyDescent="0.15">
      <c r="H2802" s="111">
        <f t="shared" si="292"/>
        <v>0</v>
      </c>
      <c r="I2802" s="110">
        <v>2782</v>
      </c>
      <c r="J2802" s="199"/>
      <c r="K2802" s="199"/>
      <c r="L2802" s="112" t="e">
        <f t="shared" si="285"/>
        <v>#N/A</v>
      </c>
      <c r="M2802" s="199"/>
      <c r="N2802" s="199"/>
      <c r="O2802" s="124" t="str">
        <f t="shared" si="286"/>
        <v/>
      </c>
      <c r="P2802" s="124" t="str">
        <f t="shared" si="287"/>
        <v/>
      </c>
      <c r="Q2802" s="199"/>
      <c r="R2802" s="113" t="s">
        <v>341</v>
      </c>
      <c r="S2802" s="199"/>
      <c r="T2802" s="113" t="s">
        <v>337</v>
      </c>
      <c r="U2802" s="199"/>
      <c r="V2802" s="112" t="str">
        <f t="shared" si="288"/>
        <v>１～４以外</v>
      </c>
      <c r="W2802" s="628"/>
      <c r="X2802" s="112"/>
      <c r="Y2802" s="199"/>
      <c r="Z2802" s="636"/>
      <c r="AA2802" s="200"/>
      <c r="AB2802" s="114" t="e">
        <f t="shared" si="289"/>
        <v>#N/A</v>
      </c>
      <c r="AC2802" s="115" t="str">
        <f t="shared" si="291"/>
        <v/>
      </c>
      <c r="AD2802" s="145" t="str">
        <f t="shared" si="290"/>
        <v/>
      </c>
      <c r="BD2802" s="36">
        <v>2782</v>
      </c>
      <c r="BE2802" s="223"/>
      <c r="BF2802" s="231"/>
      <c r="BG2802" s="231"/>
      <c r="BH2802" s="231"/>
      <c r="BI2802" s="231"/>
      <c r="BJ2802" s="223"/>
      <c r="BK2802" s="224"/>
      <c r="BL2802" s="223"/>
      <c r="BM2802" s="224"/>
      <c r="BN2802" s="225"/>
      <c r="BO2802" s="226"/>
      <c r="BP2802" s="224"/>
      <c r="BQ2802" s="224"/>
      <c r="BR2802" s="226"/>
      <c r="BS2802" s="225"/>
    </row>
    <row r="2803" spans="8:71" ht="15" customHeight="1" x14ac:dyDescent="0.15">
      <c r="H2803" s="111">
        <f t="shared" si="292"/>
        <v>0</v>
      </c>
      <c r="I2803" s="110">
        <v>2783</v>
      </c>
      <c r="J2803" s="199"/>
      <c r="K2803" s="199"/>
      <c r="L2803" s="112" t="e">
        <f t="shared" si="285"/>
        <v>#N/A</v>
      </c>
      <c r="M2803" s="199"/>
      <c r="N2803" s="199"/>
      <c r="O2803" s="124" t="str">
        <f t="shared" si="286"/>
        <v/>
      </c>
      <c r="P2803" s="124" t="str">
        <f t="shared" si="287"/>
        <v/>
      </c>
      <c r="Q2803" s="199"/>
      <c r="R2803" s="113" t="s">
        <v>341</v>
      </c>
      <c r="S2803" s="199"/>
      <c r="T2803" s="113" t="s">
        <v>337</v>
      </c>
      <c r="U2803" s="199"/>
      <c r="V2803" s="112" t="str">
        <f t="shared" si="288"/>
        <v>１～４以外</v>
      </c>
      <c r="W2803" s="628"/>
      <c r="X2803" s="112"/>
      <c r="Y2803" s="199"/>
      <c r="Z2803" s="636"/>
      <c r="AA2803" s="200"/>
      <c r="AB2803" s="114" t="e">
        <f t="shared" si="289"/>
        <v>#N/A</v>
      </c>
      <c r="AC2803" s="115" t="str">
        <f t="shared" si="291"/>
        <v/>
      </c>
      <c r="AD2803" s="145" t="str">
        <f t="shared" si="290"/>
        <v/>
      </c>
      <c r="BD2803" s="36">
        <v>2783</v>
      </c>
      <c r="BE2803" s="223"/>
      <c r="BF2803" s="231"/>
      <c r="BG2803" s="231"/>
      <c r="BH2803" s="231"/>
      <c r="BI2803" s="231"/>
      <c r="BJ2803" s="223"/>
      <c r="BK2803" s="224"/>
      <c r="BL2803" s="223"/>
      <c r="BM2803" s="224"/>
      <c r="BN2803" s="225"/>
      <c r="BO2803" s="226"/>
      <c r="BP2803" s="224"/>
      <c r="BQ2803" s="224"/>
      <c r="BR2803" s="226"/>
      <c r="BS2803" s="225"/>
    </row>
    <row r="2804" spans="8:71" ht="15" customHeight="1" x14ac:dyDescent="0.15">
      <c r="H2804" s="111">
        <f t="shared" si="292"/>
        <v>0</v>
      </c>
      <c r="I2804" s="110">
        <v>2784</v>
      </c>
      <c r="J2804" s="199"/>
      <c r="K2804" s="199"/>
      <c r="L2804" s="112" t="e">
        <f t="shared" si="285"/>
        <v>#N/A</v>
      </c>
      <c r="M2804" s="199"/>
      <c r="N2804" s="199"/>
      <c r="O2804" s="124" t="str">
        <f t="shared" si="286"/>
        <v/>
      </c>
      <c r="P2804" s="124" t="str">
        <f t="shared" si="287"/>
        <v/>
      </c>
      <c r="Q2804" s="199"/>
      <c r="R2804" s="113" t="s">
        <v>341</v>
      </c>
      <c r="S2804" s="199"/>
      <c r="T2804" s="113" t="s">
        <v>337</v>
      </c>
      <c r="U2804" s="199"/>
      <c r="V2804" s="112" t="str">
        <f t="shared" si="288"/>
        <v>１～４以外</v>
      </c>
      <c r="W2804" s="628"/>
      <c r="X2804" s="112"/>
      <c r="Y2804" s="199"/>
      <c r="Z2804" s="636"/>
      <c r="AA2804" s="200"/>
      <c r="AB2804" s="114" t="e">
        <f t="shared" si="289"/>
        <v>#N/A</v>
      </c>
      <c r="AC2804" s="115" t="str">
        <f t="shared" si="291"/>
        <v/>
      </c>
      <c r="AD2804" s="145" t="str">
        <f t="shared" si="290"/>
        <v/>
      </c>
      <c r="BD2804" s="36">
        <v>2784</v>
      </c>
      <c r="BE2804" s="223"/>
      <c r="BF2804" s="231"/>
      <c r="BG2804" s="231"/>
      <c r="BH2804" s="231"/>
      <c r="BI2804" s="231"/>
      <c r="BJ2804" s="223"/>
      <c r="BK2804" s="224"/>
      <c r="BL2804" s="223"/>
      <c r="BM2804" s="224"/>
      <c r="BN2804" s="225"/>
      <c r="BO2804" s="226"/>
      <c r="BP2804" s="224"/>
      <c r="BQ2804" s="224"/>
      <c r="BR2804" s="226"/>
      <c r="BS2804" s="225"/>
    </row>
    <row r="2805" spans="8:71" ht="15" customHeight="1" x14ac:dyDescent="0.15">
      <c r="H2805" s="111">
        <f t="shared" si="292"/>
        <v>0</v>
      </c>
      <c r="I2805" s="110">
        <v>2785</v>
      </c>
      <c r="J2805" s="199"/>
      <c r="K2805" s="199"/>
      <c r="L2805" s="112" t="e">
        <f t="shared" si="285"/>
        <v>#N/A</v>
      </c>
      <c r="M2805" s="199"/>
      <c r="N2805" s="199"/>
      <c r="O2805" s="124" t="str">
        <f t="shared" si="286"/>
        <v/>
      </c>
      <c r="P2805" s="124" t="str">
        <f t="shared" si="287"/>
        <v/>
      </c>
      <c r="Q2805" s="199"/>
      <c r="R2805" s="113" t="s">
        <v>341</v>
      </c>
      <c r="S2805" s="199"/>
      <c r="T2805" s="113" t="s">
        <v>337</v>
      </c>
      <c r="U2805" s="199"/>
      <c r="V2805" s="112" t="str">
        <f t="shared" si="288"/>
        <v>１～４以外</v>
      </c>
      <c r="W2805" s="628"/>
      <c r="X2805" s="112"/>
      <c r="Y2805" s="199"/>
      <c r="Z2805" s="636"/>
      <c r="AA2805" s="200"/>
      <c r="AB2805" s="114" t="e">
        <f t="shared" si="289"/>
        <v>#N/A</v>
      </c>
      <c r="AC2805" s="115" t="str">
        <f t="shared" si="291"/>
        <v/>
      </c>
      <c r="AD2805" s="145" t="str">
        <f t="shared" si="290"/>
        <v/>
      </c>
      <c r="BD2805" s="36">
        <v>2785</v>
      </c>
      <c r="BE2805" s="223"/>
      <c r="BF2805" s="231"/>
      <c r="BG2805" s="231"/>
      <c r="BH2805" s="231"/>
      <c r="BI2805" s="231"/>
      <c r="BJ2805" s="223"/>
      <c r="BK2805" s="224"/>
      <c r="BL2805" s="223"/>
      <c r="BM2805" s="224"/>
      <c r="BN2805" s="225"/>
      <c r="BO2805" s="226"/>
      <c r="BP2805" s="224"/>
      <c r="BQ2805" s="224"/>
      <c r="BR2805" s="226"/>
      <c r="BS2805" s="225"/>
    </row>
    <row r="2806" spans="8:71" ht="15" customHeight="1" x14ac:dyDescent="0.15">
      <c r="H2806" s="111">
        <f t="shared" si="292"/>
        <v>0</v>
      </c>
      <c r="I2806" s="110">
        <v>2786</v>
      </c>
      <c r="J2806" s="199"/>
      <c r="K2806" s="199"/>
      <c r="L2806" s="112" t="e">
        <f t="shared" si="285"/>
        <v>#N/A</v>
      </c>
      <c r="M2806" s="199"/>
      <c r="N2806" s="199"/>
      <c r="O2806" s="124" t="str">
        <f t="shared" si="286"/>
        <v/>
      </c>
      <c r="P2806" s="124" t="str">
        <f t="shared" si="287"/>
        <v/>
      </c>
      <c r="Q2806" s="199"/>
      <c r="R2806" s="113" t="s">
        <v>341</v>
      </c>
      <c r="S2806" s="199"/>
      <c r="T2806" s="113" t="s">
        <v>337</v>
      </c>
      <c r="U2806" s="199"/>
      <c r="V2806" s="112" t="str">
        <f t="shared" si="288"/>
        <v>１～４以外</v>
      </c>
      <c r="W2806" s="628"/>
      <c r="X2806" s="112"/>
      <c r="Y2806" s="199"/>
      <c r="Z2806" s="636"/>
      <c r="AA2806" s="200"/>
      <c r="AB2806" s="114" t="e">
        <f t="shared" si="289"/>
        <v>#N/A</v>
      </c>
      <c r="AC2806" s="115" t="str">
        <f t="shared" si="291"/>
        <v/>
      </c>
      <c r="AD2806" s="145" t="str">
        <f t="shared" si="290"/>
        <v/>
      </c>
      <c r="BD2806" s="36">
        <v>2786</v>
      </c>
      <c r="BE2806" s="223"/>
      <c r="BF2806" s="231"/>
      <c r="BG2806" s="231"/>
      <c r="BH2806" s="231"/>
      <c r="BI2806" s="231"/>
      <c r="BJ2806" s="223"/>
      <c r="BK2806" s="224"/>
      <c r="BL2806" s="223"/>
      <c r="BM2806" s="224"/>
      <c r="BN2806" s="225"/>
      <c r="BO2806" s="226"/>
      <c r="BP2806" s="224"/>
      <c r="BQ2806" s="224"/>
      <c r="BR2806" s="226"/>
      <c r="BS2806" s="225"/>
    </row>
    <row r="2807" spans="8:71" ht="15" customHeight="1" x14ac:dyDescent="0.15">
      <c r="H2807" s="111">
        <f t="shared" si="292"/>
        <v>0</v>
      </c>
      <c r="I2807" s="110">
        <v>2787</v>
      </c>
      <c r="J2807" s="199"/>
      <c r="K2807" s="199"/>
      <c r="L2807" s="112" t="e">
        <f t="shared" si="285"/>
        <v>#N/A</v>
      </c>
      <c r="M2807" s="199"/>
      <c r="N2807" s="199"/>
      <c r="O2807" s="124" t="str">
        <f t="shared" si="286"/>
        <v/>
      </c>
      <c r="P2807" s="124" t="str">
        <f t="shared" si="287"/>
        <v/>
      </c>
      <c r="Q2807" s="199"/>
      <c r="R2807" s="113" t="s">
        <v>341</v>
      </c>
      <c r="S2807" s="199"/>
      <c r="T2807" s="113" t="s">
        <v>337</v>
      </c>
      <c r="U2807" s="199"/>
      <c r="V2807" s="112" t="str">
        <f t="shared" si="288"/>
        <v>１～４以外</v>
      </c>
      <c r="W2807" s="628"/>
      <c r="X2807" s="112"/>
      <c r="Y2807" s="199"/>
      <c r="Z2807" s="636"/>
      <c r="AA2807" s="200"/>
      <c r="AB2807" s="114" t="e">
        <f t="shared" si="289"/>
        <v>#N/A</v>
      </c>
      <c r="AC2807" s="115" t="str">
        <f t="shared" si="291"/>
        <v/>
      </c>
      <c r="AD2807" s="145" t="str">
        <f t="shared" si="290"/>
        <v/>
      </c>
      <c r="BD2807" s="36">
        <v>2787</v>
      </c>
      <c r="BE2807" s="223"/>
      <c r="BF2807" s="231"/>
      <c r="BG2807" s="231"/>
      <c r="BH2807" s="231"/>
      <c r="BI2807" s="231"/>
      <c r="BJ2807" s="223"/>
      <c r="BK2807" s="224"/>
      <c r="BL2807" s="223"/>
      <c r="BM2807" s="224"/>
      <c r="BN2807" s="225"/>
      <c r="BO2807" s="226"/>
      <c r="BP2807" s="224"/>
      <c r="BQ2807" s="224"/>
      <c r="BR2807" s="226"/>
      <c r="BS2807" s="225"/>
    </row>
    <row r="2808" spans="8:71" ht="15" customHeight="1" x14ac:dyDescent="0.15">
      <c r="H2808" s="111">
        <f t="shared" si="292"/>
        <v>0</v>
      </c>
      <c r="I2808" s="110">
        <v>2788</v>
      </c>
      <c r="J2808" s="199"/>
      <c r="K2808" s="199"/>
      <c r="L2808" s="112" t="e">
        <f t="shared" si="285"/>
        <v>#N/A</v>
      </c>
      <c r="M2808" s="199"/>
      <c r="N2808" s="199"/>
      <c r="O2808" s="124" t="str">
        <f t="shared" si="286"/>
        <v/>
      </c>
      <c r="P2808" s="124" t="str">
        <f t="shared" si="287"/>
        <v/>
      </c>
      <c r="Q2808" s="199"/>
      <c r="R2808" s="113" t="s">
        <v>341</v>
      </c>
      <c r="S2808" s="199"/>
      <c r="T2808" s="113" t="s">
        <v>337</v>
      </c>
      <c r="U2808" s="199"/>
      <c r="V2808" s="112" t="str">
        <f t="shared" si="288"/>
        <v>１～４以外</v>
      </c>
      <c r="W2808" s="628"/>
      <c r="X2808" s="112"/>
      <c r="Y2808" s="199"/>
      <c r="Z2808" s="636"/>
      <c r="AA2808" s="200"/>
      <c r="AB2808" s="114" t="e">
        <f t="shared" si="289"/>
        <v>#N/A</v>
      </c>
      <c r="AC2808" s="115" t="str">
        <f t="shared" si="291"/>
        <v/>
      </c>
      <c r="AD2808" s="145" t="str">
        <f t="shared" si="290"/>
        <v/>
      </c>
      <c r="BD2808" s="36">
        <v>2788</v>
      </c>
      <c r="BE2808" s="223"/>
      <c r="BF2808" s="231"/>
      <c r="BG2808" s="231"/>
      <c r="BH2808" s="231"/>
      <c r="BI2808" s="231"/>
      <c r="BJ2808" s="223"/>
      <c r="BK2808" s="224"/>
      <c r="BL2808" s="223"/>
      <c r="BM2808" s="224"/>
      <c r="BN2808" s="225"/>
      <c r="BO2808" s="226"/>
      <c r="BP2808" s="224"/>
      <c r="BQ2808" s="224"/>
      <c r="BR2808" s="226"/>
      <c r="BS2808" s="225"/>
    </row>
    <row r="2809" spans="8:71" ht="15" customHeight="1" x14ac:dyDescent="0.15">
      <c r="H2809" s="111">
        <f t="shared" si="292"/>
        <v>0</v>
      </c>
      <c r="I2809" s="110">
        <v>2789</v>
      </c>
      <c r="J2809" s="199"/>
      <c r="K2809" s="199"/>
      <c r="L2809" s="112" t="e">
        <f t="shared" si="285"/>
        <v>#N/A</v>
      </c>
      <c r="M2809" s="199"/>
      <c r="N2809" s="199"/>
      <c r="O2809" s="124" t="str">
        <f t="shared" si="286"/>
        <v/>
      </c>
      <c r="P2809" s="124" t="str">
        <f t="shared" si="287"/>
        <v/>
      </c>
      <c r="Q2809" s="199"/>
      <c r="R2809" s="113" t="s">
        <v>341</v>
      </c>
      <c r="S2809" s="199"/>
      <c r="T2809" s="113" t="s">
        <v>337</v>
      </c>
      <c r="U2809" s="199"/>
      <c r="V2809" s="112" t="str">
        <f t="shared" si="288"/>
        <v>１～４以外</v>
      </c>
      <c r="W2809" s="628"/>
      <c r="X2809" s="112"/>
      <c r="Y2809" s="199"/>
      <c r="Z2809" s="636"/>
      <c r="AA2809" s="200"/>
      <c r="AB2809" s="114" t="e">
        <f t="shared" si="289"/>
        <v>#N/A</v>
      </c>
      <c r="AC2809" s="115" t="str">
        <f t="shared" ref="AC2809:AC2898" si="293">UPPER(N2809)</f>
        <v/>
      </c>
      <c r="AD2809" s="145" t="str">
        <f t="shared" si="290"/>
        <v/>
      </c>
      <c r="BD2809" s="36">
        <v>2789</v>
      </c>
      <c r="BE2809" s="223"/>
      <c r="BF2809" s="231"/>
      <c r="BG2809" s="231"/>
      <c r="BH2809" s="231"/>
      <c r="BI2809" s="231"/>
      <c r="BJ2809" s="223"/>
      <c r="BK2809" s="224"/>
      <c r="BL2809" s="223"/>
      <c r="BM2809" s="224"/>
      <c r="BN2809" s="225"/>
      <c r="BO2809" s="226"/>
      <c r="BP2809" s="224"/>
      <c r="BQ2809" s="224"/>
      <c r="BR2809" s="226"/>
      <c r="BS2809" s="225"/>
    </row>
    <row r="2810" spans="8:71" ht="15" customHeight="1" x14ac:dyDescent="0.15">
      <c r="H2810" s="111">
        <f t="shared" si="292"/>
        <v>0</v>
      </c>
      <c r="I2810" s="110">
        <v>2790</v>
      </c>
      <c r="J2810" s="199"/>
      <c r="K2810" s="199"/>
      <c r="L2810" s="112" t="e">
        <f t="shared" si="285"/>
        <v>#N/A</v>
      </c>
      <c r="M2810" s="199"/>
      <c r="N2810" s="199"/>
      <c r="O2810" s="124" t="str">
        <f t="shared" si="286"/>
        <v/>
      </c>
      <c r="P2810" s="124" t="str">
        <f t="shared" si="287"/>
        <v/>
      </c>
      <c r="Q2810" s="199"/>
      <c r="R2810" s="113" t="s">
        <v>341</v>
      </c>
      <c r="S2810" s="199"/>
      <c r="T2810" s="113" t="s">
        <v>337</v>
      </c>
      <c r="U2810" s="199"/>
      <c r="V2810" s="112" t="str">
        <f t="shared" si="288"/>
        <v>１～４以外</v>
      </c>
      <c r="W2810" s="628"/>
      <c r="X2810" s="112"/>
      <c r="Y2810" s="199"/>
      <c r="Z2810" s="636"/>
      <c r="AA2810" s="200"/>
      <c r="AB2810" s="114" t="e">
        <f t="shared" si="289"/>
        <v>#N/A</v>
      </c>
      <c r="AC2810" s="115" t="str">
        <f t="shared" si="293"/>
        <v/>
      </c>
      <c r="AD2810" s="145" t="str">
        <f t="shared" si="290"/>
        <v/>
      </c>
      <c r="BD2810" s="36">
        <v>2790</v>
      </c>
      <c r="BE2810" s="223"/>
      <c r="BF2810" s="231"/>
      <c r="BG2810" s="231"/>
      <c r="BH2810" s="231"/>
      <c r="BI2810" s="231"/>
      <c r="BJ2810" s="223"/>
      <c r="BK2810" s="224"/>
      <c r="BL2810" s="223"/>
      <c r="BM2810" s="224"/>
      <c r="BN2810" s="225"/>
      <c r="BO2810" s="226"/>
      <c r="BP2810" s="224"/>
      <c r="BQ2810" s="224"/>
      <c r="BR2810" s="226"/>
      <c r="BS2810" s="225"/>
    </row>
    <row r="2811" spans="8:71" ht="15" customHeight="1" x14ac:dyDescent="0.15">
      <c r="H2811" s="111">
        <f t="shared" si="292"/>
        <v>0</v>
      </c>
      <c r="I2811" s="110">
        <v>2791</v>
      </c>
      <c r="J2811" s="199"/>
      <c r="K2811" s="199"/>
      <c r="L2811" s="112" t="e">
        <f t="shared" si="285"/>
        <v>#N/A</v>
      </c>
      <c r="M2811" s="199"/>
      <c r="N2811" s="199"/>
      <c r="O2811" s="124" t="str">
        <f t="shared" si="286"/>
        <v/>
      </c>
      <c r="P2811" s="124" t="str">
        <f t="shared" si="287"/>
        <v/>
      </c>
      <c r="Q2811" s="199"/>
      <c r="R2811" s="113" t="s">
        <v>341</v>
      </c>
      <c r="S2811" s="199"/>
      <c r="T2811" s="113" t="s">
        <v>337</v>
      </c>
      <c r="U2811" s="199"/>
      <c r="V2811" s="112" t="str">
        <f t="shared" si="288"/>
        <v>１～４以外</v>
      </c>
      <c r="W2811" s="628"/>
      <c r="X2811" s="112"/>
      <c r="Y2811" s="199"/>
      <c r="Z2811" s="636"/>
      <c r="AA2811" s="200"/>
      <c r="AB2811" s="114" t="e">
        <f t="shared" si="289"/>
        <v>#N/A</v>
      </c>
      <c r="AC2811" s="115" t="str">
        <f t="shared" si="293"/>
        <v/>
      </c>
      <c r="AD2811" s="145" t="str">
        <f t="shared" si="290"/>
        <v/>
      </c>
      <c r="BD2811" s="36">
        <v>2791</v>
      </c>
      <c r="BE2811" s="223"/>
      <c r="BF2811" s="231"/>
      <c r="BG2811" s="231"/>
      <c r="BH2811" s="231"/>
      <c r="BI2811" s="231"/>
      <c r="BJ2811" s="223"/>
      <c r="BK2811" s="224"/>
      <c r="BL2811" s="223"/>
      <c r="BM2811" s="224"/>
      <c r="BN2811" s="225"/>
      <c r="BO2811" s="226"/>
      <c r="BP2811" s="224"/>
      <c r="BQ2811" s="224"/>
      <c r="BR2811" s="226"/>
      <c r="BS2811" s="225"/>
    </row>
    <row r="2812" spans="8:71" ht="15" customHeight="1" x14ac:dyDescent="0.15">
      <c r="H2812" s="111">
        <f t="shared" si="292"/>
        <v>0</v>
      </c>
      <c r="I2812" s="110">
        <v>2792</v>
      </c>
      <c r="J2812" s="199"/>
      <c r="K2812" s="199"/>
      <c r="L2812" s="112" t="e">
        <f t="shared" si="285"/>
        <v>#N/A</v>
      </c>
      <c r="M2812" s="199"/>
      <c r="N2812" s="199"/>
      <c r="O2812" s="124" t="str">
        <f t="shared" si="286"/>
        <v/>
      </c>
      <c r="P2812" s="124" t="str">
        <f t="shared" si="287"/>
        <v/>
      </c>
      <c r="Q2812" s="199"/>
      <c r="R2812" s="113" t="s">
        <v>341</v>
      </c>
      <c r="S2812" s="199"/>
      <c r="T2812" s="113" t="s">
        <v>337</v>
      </c>
      <c r="U2812" s="199"/>
      <c r="V2812" s="112" t="str">
        <f t="shared" si="288"/>
        <v>１～４以外</v>
      </c>
      <c r="W2812" s="628"/>
      <c r="X2812" s="112"/>
      <c r="Y2812" s="199"/>
      <c r="Z2812" s="636"/>
      <c r="AA2812" s="200"/>
      <c r="AB2812" s="114" t="e">
        <f t="shared" si="289"/>
        <v>#N/A</v>
      </c>
      <c r="AC2812" s="115" t="str">
        <f t="shared" si="293"/>
        <v/>
      </c>
      <c r="AD2812" s="145" t="str">
        <f t="shared" si="290"/>
        <v/>
      </c>
      <c r="BD2812" s="36">
        <v>2792</v>
      </c>
      <c r="BE2812" s="223"/>
      <c r="BF2812" s="231"/>
      <c r="BG2812" s="231"/>
      <c r="BH2812" s="231"/>
      <c r="BI2812" s="231"/>
      <c r="BJ2812" s="223"/>
      <c r="BK2812" s="224"/>
      <c r="BL2812" s="223"/>
      <c r="BM2812" s="224"/>
      <c r="BN2812" s="225"/>
      <c r="BO2812" s="226"/>
      <c r="BP2812" s="224"/>
      <c r="BQ2812" s="224"/>
      <c r="BR2812" s="226"/>
      <c r="BS2812" s="225"/>
    </row>
    <row r="2813" spans="8:71" ht="15" customHeight="1" x14ac:dyDescent="0.15">
      <c r="H2813" s="111">
        <f t="shared" si="292"/>
        <v>0</v>
      </c>
      <c r="I2813" s="110">
        <v>2793</v>
      </c>
      <c r="J2813" s="199"/>
      <c r="K2813" s="199"/>
      <c r="L2813" s="112" t="e">
        <f t="shared" si="285"/>
        <v>#N/A</v>
      </c>
      <c r="M2813" s="199"/>
      <c r="N2813" s="199"/>
      <c r="O2813" s="124" t="str">
        <f t="shared" si="286"/>
        <v/>
      </c>
      <c r="P2813" s="124" t="str">
        <f t="shared" si="287"/>
        <v/>
      </c>
      <c r="Q2813" s="199"/>
      <c r="R2813" s="113" t="s">
        <v>341</v>
      </c>
      <c r="S2813" s="199"/>
      <c r="T2813" s="113" t="s">
        <v>337</v>
      </c>
      <c r="U2813" s="199"/>
      <c r="V2813" s="112" t="str">
        <f t="shared" si="288"/>
        <v>１～４以外</v>
      </c>
      <c r="W2813" s="628"/>
      <c r="X2813" s="112"/>
      <c r="Y2813" s="199"/>
      <c r="Z2813" s="636"/>
      <c r="AA2813" s="200"/>
      <c r="AB2813" s="114" t="e">
        <f t="shared" si="289"/>
        <v>#N/A</v>
      </c>
      <c r="AC2813" s="115" t="str">
        <f t="shared" si="293"/>
        <v/>
      </c>
      <c r="AD2813" s="145" t="str">
        <f t="shared" si="290"/>
        <v/>
      </c>
      <c r="BD2813" s="36">
        <v>2793</v>
      </c>
      <c r="BE2813" s="223"/>
      <c r="BF2813" s="231"/>
      <c r="BG2813" s="231"/>
      <c r="BH2813" s="231"/>
      <c r="BI2813" s="231"/>
      <c r="BJ2813" s="223"/>
      <c r="BK2813" s="224"/>
      <c r="BL2813" s="223"/>
      <c r="BM2813" s="224"/>
      <c r="BN2813" s="225"/>
      <c r="BO2813" s="226"/>
      <c r="BP2813" s="224"/>
      <c r="BQ2813" s="224"/>
      <c r="BR2813" s="226"/>
      <c r="BS2813" s="225"/>
    </row>
    <row r="2814" spans="8:71" ht="15" customHeight="1" x14ac:dyDescent="0.15">
      <c r="H2814" s="111">
        <f t="shared" si="292"/>
        <v>0</v>
      </c>
      <c r="I2814" s="110">
        <v>2794</v>
      </c>
      <c r="J2814" s="199"/>
      <c r="K2814" s="199"/>
      <c r="L2814" s="112" t="e">
        <f t="shared" si="285"/>
        <v>#N/A</v>
      </c>
      <c r="M2814" s="199"/>
      <c r="N2814" s="199"/>
      <c r="O2814" s="124" t="str">
        <f t="shared" si="286"/>
        <v/>
      </c>
      <c r="P2814" s="124" t="str">
        <f t="shared" si="287"/>
        <v/>
      </c>
      <c r="Q2814" s="199"/>
      <c r="R2814" s="113" t="s">
        <v>341</v>
      </c>
      <c r="S2814" s="199"/>
      <c r="T2814" s="113" t="s">
        <v>337</v>
      </c>
      <c r="U2814" s="199"/>
      <c r="V2814" s="112" t="str">
        <f t="shared" si="288"/>
        <v>１～４以外</v>
      </c>
      <c r="W2814" s="628"/>
      <c r="X2814" s="112"/>
      <c r="Y2814" s="199"/>
      <c r="Z2814" s="636"/>
      <c r="AA2814" s="200"/>
      <c r="AB2814" s="114" t="e">
        <f t="shared" si="289"/>
        <v>#N/A</v>
      </c>
      <c r="AC2814" s="115" t="str">
        <f t="shared" si="293"/>
        <v/>
      </c>
      <c r="AD2814" s="145" t="str">
        <f t="shared" si="290"/>
        <v/>
      </c>
      <c r="BD2814" s="36">
        <v>2794</v>
      </c>
      <c r="BE2814" s="223"/>
      <c r="BF2814" s="231"/>
      <c r="BG2814" s="231"/>
      <c r="BH2814" s="231"/>
      <c r="BI2814" s="231"/>
      <c r="BJ2814" s="223"/>
      <c r="BK2814" s="224"/>
      <c r="BL2814" s="223"/>
      <c r="BM2814" s="224"/>
      <c r="BN2814" s="225"/>
      <c r="BO2814" s="226"/>
      <c r="BP2814" s="224"/>
      <c r="BQ2814" s="224"/>
      <c r="BR2814" s="226"/>
      <c r="BS2814" s="225"/>
    </row>
    <row r="2815" spans="8:71" ht="15" customHeight="1" x14ac:dyDescent="0.15">
      <c r="H2815" s="111">
        <f t="shared" si="292"/>
        <v>0</v>
      </c>
      <c r="I2815" s="110">
        <v>2795</v>
      </c>
      <c r="J2815" s="199"/>
      <c r="K2815" s="199"/>
      <c r="L2815" s="112" t="e">
        <f t="shared" si="285"/>
        <v>#N/A</v>
      </c>
      <c r="M2815" s="199"/>
      <c r="N2815" s="199"/>
      <c r="O2815" s="124" t="str">
        <f t="shared" si="286"/>
        <v/>
      </c>
      <c r="P2815" s="124" t="str">
        <f t="shared" si="287"/>
        <v/>
      </c>
      <c r="Q2815" s="199"/>
      <c r="R2815" s="113" t="s">
        <v>341</v>
      </c>
      <c r="S2815" s="199"/>
      <c r="T2815" s="113" t="s">
        <v>337</v>
      </c>
      <c r="U2815" s="199"/>
      <c r="V2815" s="112" t="str">
        <f t="shared" si="288"/>
        <v>１～４以外</v>
      </c>
      <c r="W2815" s="628"/>
      <c r="X2815" s="112"/>
      <c r="Y2815" s="199"/>
      <c r="Z2815" s="636"/>
      <c r="AA2815" s="200"/>
      <c r="AB2815" s="114" t="e">
        <f t="shared" si="289"/>
        <v>#N/A</v>
      </c>
      <c r="AC2815" s="115" t="str">
        <f t="shared" si="293"/>
        <v/>
      </c>
      <c r="AD2815" s="145" t="str">
        <f t="shared" si="290"/>
        <v/>
      </c>
      <c r="BD2815" s="36">
        <v>2795</v>
      </c>
      <c r="BE2815" s="223"/>
      <c r="BF2815" s="231"/>
      <c r="BG2815" s="231"/>
      <c r="BH2815" s="231"/>
      <c r="BI2815" s="231"/>
      <c r="BJ2815" s="223"/>
      <c r="BK2815" s="224"/>
      <c r="BL2815" s="223"/>
      <c r="BM2815" s="224"/>
      <c r="BN2815" s="225"/>
      <c r="BO2815" s="226"/>
      <c r="BP2815" s="224"/>
      <c r="BQ2815" s="224"/>
      <c r="BR2815" s="226"/>
      <c r="BS2815" s="225"/>
    </row>
    <row r="2816" spans="8:71" ht="15" customHeight="1" x14ac:dyDescent="0.15">
      <c r="H2816" s="111">
        <f t="shared" si="292"/>
        <v>0</v>
      </c>
      <c r="I2816" s="110">
        <v>2796</v>
      </c>
      <c r="J2816" s="199"/>
      <c r="K2816" s="199"/>
      <c r="L2816" s="112" t="e">
        <f t="shared" si="285"/>
        <v>#N/A</v>
      </c>
      <c r="M2816" s="199"/>
      <c r="N2816" s="199"/>
      <c r="O2816" s="124" t="str">
        <f t="shared" si="286"/>
        <v/>
      </c>
      <c r="P2816" s="124" t="str">
        <f t="shared" si="287"/>
        <v/>
      </c>
      <c r="Q2816" s="199"/>
      <c r="R2816" s="113" t="s">
        <v>341</v>
      </c>
      <c r="S2816" s="199"/>
      <c r="T2816" s="113" t="s">
        <v>337</v>
      </c>
      <c r="U2816" s="199"/>
      <c r="V2816" s="112" t="str">
        <f t="shared" si="288"/>
        <v>１～４以外</v>
      </c>
      <c r="W2816" s="628"/>
      <c r="X2816" s="112"/>
      <c r="Y2816" s="199"/>
      <c r="Z2816" s="636"/>
      <c r="AA2816" s="200"/>
      <c r="AB2816" s="114" t="e">
        <f t="shared" si="289"/>
        <v>#N/A</v>
      </c>
      <c r="AC2816" s="115" t="str">
        <f t="shared" si="293"/>
        <v/>
      </c>
      <c r="AD2816" s="145" t="str">
        <f t="shared" si="290"/>
        <v/>
      </c>
      <c r="BD2816" s="36">
        <v>2796</v>
      </c>
      <c r="BE2816" s="223"/>
      <c r="BF2816" s="231"/>
      <c r="BG2816" s="231"/>
      <c r="BH2816" s="231"/>
      <c r="BI2816" s="231"/>
      <c r="BJ2816" s="223"/>
      <c r="BK2816" s="224"/>
      <c r="BL2816" s="223"/>
      <c r="BM2816" s="224"/>
      <c r="BN2816" s="225"/>
      <c r="BO2816" s="226"/>
      <c r="BP2816" s="224"/>
      <c r="BQ2816" s="224"/>
      <c r="BR2816" s="226"/>
      <c r="BS2816" s="225"/>
    </row>
    <row r="2817" spans="8:71" ht="15" customHeight="1" x14ac:dyDescent="0.15">
      <c r="H2817" s="111">
        <f t="shared" si="292"/>
        <v>0</v>
      </c>
      <c r="I2817" s="110">
        <v>2797</v>
      </c>
      <c r="J2817" s="199"/>
      <c r="K2817" s="199"/>
      <c r="L2817" s="112" t="e">
        <f t="shared" si="285"/>
        <v>#N/A</v>
      </c>
      <c r="M2817" s="199"/>
      <c r="N2817" s="199"/>
      <c r="O2817" s="124" t="str">
        <f t="shared" si="286"/>
        <v/>
      </c>
      <c r="P2817" s="124" t="str">
        <f t="shared" si="287"/>
        <v/>
      </c>
      <c r="Q2817" s="199"/>
      <c r="R2817" s="113" t="s">
        <v>341</v>
      </c>
      <c r="S2817" s="199"/>
      <c r="T2817" s="113" t="s">
        <v>337</v>
      </c>
      <c r="U2817" s="199"/>
      <c r="V2817" s="112" t="str">
        <f t="shared" si="288"/>
        <v>１～４以外</v>
      </c>
      <c r="W2817" s="628"/>
      <c r="X2817" s="112"/>
      <c r="Y2817" s="199"/>
      <c r="Z2817" s="636"/>
      <c r="AA2817" s="200"/>
      <c r="AB2817" s="114" t="e">
        <f t="shared" si="289"/>
        <v>#N/A</v>
      </c>
      <c r="AC2817" s="115" t="str">
        <f t="shared" si="293"/>
        <v/>
      </c>
      <c r="AD2817" s="145" t="str">
        <f t="shared" si="290"/>
        <v/>
      </c>
      <c r="BD2817" s="36">
        <v>2797</v>
      </c>
      <c r="BE2817" s="223"/>
      <c r="BF2817" s="231"/>
      <c r="BG2817" s="231"/>
      <c r="BH2817" s="231"/>
      <c r="BI2817" s="231"/>
      <c r="BJ2817" s="223"/>
      <c r="BK2817" s="224"/>
      <c r="BL2817" s="223"/>
      <c r="BM2817" s="224"/>
      <c r="BN2817" s="225"/>
      <c r="BO2817" s="226"/>
      <c r="BP2817" s="224"/>
      <c r="BQ2817" s="224"/>
      <c r="BR2817" s="226"/>
      <c r="BS2817" s="225"/>
    </row>
    <row r="2818" spans="8:71" ht="15" customHeight="1" x14ac:dyDescent="0.15">
      <c r="H2818" s="111">
        <f t="shared" si="292"/>
        <v>0</v>
      </c>
      <c r="I2818" s="110">
        <v>2798</v>
      </c>
      <c r="J2818" s="199"/>
      <c r="K2818" s="199"/>
      <c r="L2818" s="112" t="e">
        <f t="shared" si="285"/>
        <v>#N/A</v>
      </c>
      <c r="M2818" s="199"/>
      <c r="N2818" s="199"/>
      <c r="O2818" s="124" t="str">
        <f t="shared" si="286"/>
        <v/>
      </c>
      <c r="P2818" s="124" t="str">
        <f t="shared" si="287"/>
        <v/>
      </c>
      <c r="Q2818" s="199"/>
      <c r="R2818" s="113" t="s">
        <v>341</v>
      </c>
      <c r="S2818" s="199"/>
      <c r="T2818" s="113" t="s">
        <v>337</v>
      </c>
      <c r="U2818" s="199"/>
      <c r="V2818" s="112" t="str">
        <f t="shared" si="288"/>
        <v>１～４以外</v>
      </c>
      <c r="W2818" s="628"/>
      <c r="X2818" s="112"/>
      <c r="Y2818" s="199"/>
      <c r="Z2818" s="636"/>
      <c r="AA2818" s="200"/>
      <c r="AB2818" s="114" t="e">
        <f t="shared" si="289"/>
        <v>#N/A</v>
      </c>
      <c r="AC2818" s="115" t="str">
        <f t="shared" si="293"/>
        <v/>
      </c>
      <c r="AD2818" s="145" t="str">
        <f t="shared" si="290"/>
        <v/>
      </c>
      <c r="BD2818" s="36">
        <v>2798</v>
      </c>
      <c r="BE2818" s="223"/>
      <c r="BF2818" s="231"/>
      <c r="BG2818" s="231"/>
      <c r="BH2818" s="231"/>
      <c r="BI2818" s="231"/>
      <c r="BJ2818" s="223"/>
      <c r="BK2818" s="224"/>
      <c r="BL2818" s="223"/>
      <c r="BM2818" s="224"/>
      <c r="BN2818" s="225"/>
      <c r="BO2818" s="226"/>
      <c r="BP2818" s="224"/>
      <c r="BQ2818" s="224"/>
      <c r="BR2818" s="226"/>
      <c r="BS2818" s="225"/>
    </row>
    <row r="2819" spans="8:71" ht="15" customHeight="1" x14ac:dyDescent="0.15">
      <c r="H2819" s="111">
        <f t="shared" si="292"/>
        <v>0</v>
      </c>
      <c r="I2819" s="110">
        <v>2799</v>
      </c>
      <c r="J2819" s="199"/>
      <c r="K2819" s="199"/>
      <c r="L2819" s="112" t="e">
        <f t="shared" si="285"/>
        <v>#N/A</v>
      </c>
      <c r="M2819" s="199"/>
      <c r="N2819" s="199"/>
      <c r="O2819" s="124" t="str">
        <f t="shared" si="286"/>
        <v/>
      </c>
      <c r="P2819" s="124" t="str">
        <f t="shared" si="287"/>
        <v/>
      </c>
      <c r="Q2819" s="199"/>
      <c r="R2819" s="113" t="s">
        <v>341</v>
      </c>
      <c r="S2819" s="199"/>
      <c r="T2819" s="113" t="s">
        <v>337</v>
      </c>
      <c r="U2819" s="199"/>
      <c r="V2819" s="112" t="str">
        <f t="shared" si="288"/>
        <v>１～４以外</v>
      </c>
      <c r="W2819" s="628"/>
      <c r="X2819" s="112"/>
      <c r="Y2819" s="199"/>
      <c r="Z2819" s="636"/>
      <c r="AA2819" s="200"/>
      <c r="AB2819" s="114" t="e">
        <f t="shared" si="289"/>
        <v>#N/A</v>
      </c>
      <c r="AC2819" s="115" t="str">
        <f t="shared" si="293"/>
        <v/>
      </c>
      <c r="AD2819" s="145" t="str">
        <f t="shared" si="290"/>
        <v/>
      </c>
      <c r="BD2819" s="36">
        <v>2799</v>
      </c>
      <c r="BE2819" s="223"/>
      <c r="BF2819" s="231"/>
      <c r="BG2819" s="231"/>
      <c r="BH2819" s="231"/>
      <c r="BI2819" s="231"/>
      <c r="BJ2819" s="223"/>
      <c r="BK2819" s="224"/>
      <c r="BL2819" s="223"/>
      <c r="BM2819" s="224"/>
      <c r="BN2819" s="225"/>
      <c r="BO2819" s="226"/>
      <c r="BP2819" s="224"/>
      <c r="BQ2819" s="224"/>
      <c r="BR2819" s="226"/>
      <c r="BS2819" s="225"/>
    </row>
    <row r="2820" spans="8:71" ht="15" customHeight="1" x14ac:dyDescent="0.15">
      <c r="H2820" s="111">
        <f t="shared" si="292"/>
        <v>0</v>
      </c>
      <c r="I2820" s="110">
        <v>2800</v>
      </c>
      <c r="J2820" s="199"/>
      <c r="K2820" s="199"/>
      <c r="L2820" s="112" t="e">
        <f t="shared" si="285"/>
        <v>#N/A</v>
      </c>
      <c r="M2820" s="199"/>
      <c r="N2820" s="199"/>
      <c r="O2820" s="124" t="str">
        <f t="shared" si="286"/>
        <v/>
      </c>
      <c r="P2820" s="124" t="str">
        <f t="shared" si="287"/>
        <v/>
      </c>
      <c r="Q2820" s="199"/>
      <c r="R2820" s="113" t="s">
        <v>341</v>
      </c>
      <c r="S2820" s="199"/>
      <c r="T2820" s="113" t="s">
        <v>337</v>
      </c>
      <c r="U2820" s="199"/>
      <c r="V2820" s="112" t="str">
        <f t="shared" si="288"/>
        <v>１～４以外</v>
      </c>
      <c r="W2820" s="628"/>
      <c r="X2820" s="112"/>
      <c r="Y2820" s="199"/>
      <c r="Z2820" s="636"/>
      <c r="AA2820" s="200"/>
      <c r="AB2820" s="114" t="e">
        <f t="shared" si="289"/>
        <v>#N/A</v>
      </c>
      <c r="AC2820" s="115" t="str">
        <f t="shared" si="293"/>
        <v/>
      </c>
      <c r="AD2820" s="145" t="str">
        <f t="shared" si="290"/>
        <v/>
      </c>
      <c r="BD2820" s="36">
        <v>2800</v>
      </c>
      <c r="BE2820" s="223"/>
      <c r="BF2820" s="231"/>
      <c r="BG2820" s="231"/>
      <c r="BH2820" s="231"/>
      <c r="BI2820" s="231"/>
      <c r="BJ2820" s="223"/>
      <c r="BK2820" s="224"/>
      <c r="BL2820" s="223"/>
      <c r="BM2820" s="224"/>
      <c r="BN2820" s="225"/>
      <c r="BO2820" s="226"/>
      <c r="BP2820" s="224"/>
      <c r="BQ2820" s="224"/>
      <c r="BR2820" s="226"/>
      <c r="BS2820" s="225"/>
    </row>
    <row r="2821" spans="8:71" ht="15" customHeight="1" x14ac:dyDescent="0.15">
      <c r="H2821" s="111">
        <f t="shared" si="292"/>
        <v>0</v>
      </c>
      <c r="I2821" s="110">
        <v>2801</v>
      </c>
      <c r="J2821" s="199"/>
      <c r="K2821" s="199"/>
      <c r="L2821" s="112" t="e">
        <f t="shared" ref="L2821:L2884" si="294">LOOKUP(K2821,$K$7:$K$16,$L$7:$L$16)</f>
        <v>#N/A</v>
      </c>
      <c r="M2821" s="199"/>
      <c r="N2821" s="199"/>
      <c r="O2821" s="124" t="str">
        <f t="shared" ref="O2821:O2884" si="295">UPPER(N2821)</f>
        <v/>
      </c>
      <c r="P2821" s="124" t="str">
        <f t="shared" ref="P2821:P2884" si="296">DBCS(O2821)</f>
        <v/>
      </c>
      <c r="Q2821" s="199"/>
      <c r="R2821" s="113" t="s">
        <v>341</v>
      </c>
      <c r="S2821" s="199"/>
      <c r="T2821" s="113" t="s">
        <v>337</v>
      </c>
      <c r="U2821" s="199"/>
      <c r="V2821" s="112" t="str">
        <f t="shared" ref="V2821:V2884" si="297">LOOKUP(U2821,$U$12:$U$16,$V$12:$V$16)</f>
        <v>１～４以外</v>
      </c>
      <c r="W2821" s="628"/>
      <c r="X2821" s="112"/>
      <c r="Y2821" s="199"/>
      <c r="Z2821" s="636"/>
      <c r="AA2821" s="200"/>
      <c r="AB2821" s="114" t="e">
        <f t="shared" ref="AB2821:AB2884" si="298">LOOKUP(AA2821,$AA$14:$AA$16,$AB$14:$AB$16)</f>
        <v>#N/A</v>
      </c>
      <c r="AC2821" s="115" t="str">
        <f t="shared" si="293"/>
        <v/>
      </c>
      <c r="AD2821" s="145" t="str">
        <f t="shared" ref="AD2821:AD2884" si="299">DBCS(AC2821)</f>
        <v/>
      </c>
      <c r="BD2821" s="36">
        <v>2801</v>
      </c>
      <c r="BE2821" s="223"/>
      <c r="BF2821" s="231"/>
      <c r="BG2821" s="231"/>
      <c r="BH2821" s="231"/>
      <c r="BI2821" s="231"/>
      <c r="BJ2821" s="223"/>
      <c r="BK2821" s="224"/>
      <c r="BL2821" s="223"/>
      <c r="BM2821" s="224"/>
      <c r="BN2821" s="225"/>
      <c r="BO2821" s="226"/>
      <c r="BP2821" s="224"/>
      <c r="BQ2821" s="224"/>
      <c r="BR2821" s="226"/>
      <c r="BS2821" s="225"/>
    </row>
    <row r="2822" spans="8:71" ht="15" customHeight="1" x14ac:dyDescent="0.15">
      <c r="H2822" s="111">
        <f t="shared" si="292"/>
        <v>0</v>
      </c>
      <c r="I2822" s="110">
        <v>2802</v>
      </c>
      <c r="J2822" s="199"/>
      <c r="K2822" s="199"/>
      <c r="L2822" s="112" t="e">
        <f t="shared" si="294"/>
        <v>#N/A</v>
      </c>
      <c r="M2822" s="199"/>
      <c r="N2822" s="199"/>
      <c r="O2822" s="124" t="str">
        <f t="shared" si="295"/>
        <v/>
      </c>
      <c r="P2822" s="124" t="str">
        <f t="shared" si="296"/>
        <v/>
      </c>
      <c r="Q2822" s="199"/>
      <c r="R2822" s="113" t="s">
        <v>341</v>
      </c>
      <c r="S2822" s="199"/>
      <c r="T2822" s="113" t="s">
        <v>337</v>
      </c>
      <c r="U2822" s="199"/>
      <c r="V2822" s="112" t="str">
        <f t="shared" si="297"/>
        <v>１～４以外</v>
      </c>
      <c r="W2822" s="628"/>
      <c r="X2822" s="112"/>
      <c r="Y2822" s="199"/>
      <c r="Z2822" s="636"/>
      <c r="AA2822" s="200"/>
      <c r="AB2822" s="114" t="e">
        <f t="shared" si="298"/>
        <v>#N/A</v>
      </c>
      <c r="AC2822" s="115" t="str">
        <f t="shared" si="293"/>
        <v/>
      </c>
      <c r="AD2822" s="145" t="str">
        <f t="shared" si="299"/>
        <v/>
      </c>
      <c r="BD2822" s="36">
        <v>2802</v>
      </c>
      <c r="BE2822" s="223"/>
      <c r="BF2822" s="231"/>
      <c r="BG2822" s="231"/>
      <c r="BH2822" s="231"/>
      <c r="BI2822" s="231"/>
      <c r="BJ2822" s="223"/>
      <c r="BK2822" s="224"/>
      <c r="BL2822" s="223"/>
      <c r="BM2822" s="224"/>
      <c r="BN2822" s="225"/>
      <c r="BO2822" s="226"/>
      <c r="BP2822" s="224"/>
      <c r="BQ2822" s="224"/>
      <c r="BR2822" s="226"/>
      <c r="BS2822" s="225"/>
    </row>
    <row r="2823" spans="8:71" ht="15" customHeight="1" x14ac:dyDescent="0.15">
      <c r="H2823" s="111">
        <f t="shared" si="292"/>
        <v>0</v>
      </c>
      <c r="I2823" s="110">
        <v>2803</v>
      </c>
      <c r="J2823" s="199"/>
      <c r="K2823" s="199"/>
      <c r="L2823" s="112" t="e">
        <f t="shared" si="294"/>
        <v>#N/A</v>
      </c>
      <c r="M2823" s="199"/>
      <c r="N2823" s="199"/>
      <c r="O2823" s="124" t="str">
        <f t="shared" si="295"/>
        <v/>
      </c>
      <c r="P2823" s="124" t="str">
        <f t="shared" si="296"/>
        <v/>
      </c>
      <c r="Q2823" s="199"/>
      <c r="R2823" s="113" t="s">
        <v>341</v>
      </c>
      <c r="S2823" s="199"/>
      <c r="T2823" s="113" t="s">
        <v>337</v>
      </c>
      <c r="U2823" s="199"/>
      <c r="V2823" s="112" t="str">
        <f t="shared" si="297"/>
        <v>１～４以外</v>
      </c>
      <c r="W2823" s="628"/>
      <c r="X2823" s="112"/>
      <c r="Y2823" s="199"/>
      <c r="Z2823" s="636"/>
      <c r="AA2823" s="200"/>
      <c r="AB2823" s="114" t="e">
        <f t="shared" si="298"/>
        <v>#N/A</v>
      </c>
      <c r="AC2823" s="115" t="str">
        <f t="shared" si="293"/>
        <v/>
      </c>
      <c r="AD2823" s="145" t="str">
        <f t="shared" si="299"/>
        <v/>
      </c>
      <c r="BD2823" s="36">
        <v>2803</v>
      </c>
      <c r="BE2823" s="223"/>
      <c r="BF2823" s="231"/>
      <c r="BG2823" s="231"/>
      <c r="BH2823" s="231"/>
      <c r="BI2823" s="231"/>
      <c r="BJ2823" s="223"/>
      <c r="BK2823" s="224"/>
      <c r="BL2823" s="223"/>
      <c r="BM2823" s="224"/>
      <c r="BN2823" s="225"/>
      <c r="BO2823" s="226"/>
      <c r="BP2823" s="224"/>
      <c r="BQ2823" s="224"/>
      <c r="BR2823" s="226"/>
      <c r="BS2823" s="225"/>
    </row>
    <row r="2824" spans="8:71" ht="15" customHeight="1" x14ac:dyDescent="0.15">
      <c r="H2824" s="111">
        <f t="shared" si="292"/>
        <v>0</v>
      </c>
      <c r="I2824" s="110">
        <v>2804</v>
      </c>
      <c r="J2824" s="199"/>
      <c r="K2824" s="199"/>
      <c r="L2824" s="112" t="e">
        <f t="shared" si="294"/>
        <v>#N/A</v>
      </c>
      <c r="M2824" s="199"/>
      <c r="N2824" s="199"/>
      <c r="O2824" s="124" t="str">
        <f t="shared" si="295"/>
        <v/>
      </c>
      <c r="P2824" s="124" t="str">
        <f t="shared" si="296"/>
        <v/>
      </c>
      <c r="Q2824" s="199"/>
      <c r="R2824" s="113" t="s">
        <v>341</v>
      </c>
      <c r="S2824" s="199"/>
      <c r="T2824" s="113" t="s">
        <v>337</v>
      </c>
      <c r="U2824" s="199"/>
      <c r="V2824" s="112" t="str">
        <f t="shared" si="297"/>
        <v>１～４以外</v>
      </c>
      <c r="W2824" s="628"/>
      <c r="X2824" s="112"/>
      <c r="Y2824" s="199"/>
      <c r="Z2824" s="636"/>
      <c r="AA2824" s="200"/>
      <c r="AB2824" s="114" t="e">
        <f t="shared" si="298"/>
        <v>#N/A</v>
      </c>
      <c r="AC2824" s="115" t="str">
        <f t="shared" si="293"/>
        <v/>
      </c>
      <c r="AD2824" s="145" t="str">
        <f t="shared" si="299"/>
        <v/>
      </c>
      <c r="BD2824" s="36">
        <v>2804</v>
      </c>
      <c r="BE2824" s="223"/>
      <c r="BF2824" s="231"/>
      <c r="BG2824" s="231"/>
      <c r="BH2824" s="231"/>
      <c r="BI2824" s="231"/>
      <c r="BJ2824" s="223"/>
      <c r="BK2824" s="224"/>
      <c r="BL2824" s="223"/>
      <c r="BM2824" s="224"/>
      <c r="BN2824" s="225"/>
      <c r="BO2824" s="226"/>
      <c r="BP2824" s="224"/>
      <c r="BQ2824" s="224"/>
      <c r="BR2824" s="226"/>
      <c r="BS2824" s="225"/>
    </row>
    <row r="2825" spans="8:71" ht="15" customHeight="1" x14ac:dyDescent="0.15">
      <c r="H2825" s="111">
        <f t="shared" si="292"/>
        <v>0</v>
      </c>
      <c r="I2825" s="110">
        <v>2805</v>
      </c>
      <c r="J2825" s="199"/>
      <c r="K2825" s="199"/>
      <c r="L2825" s="112" t="e">
        <f t="shared" si="294"/>
        <v>#N/A</v>
      </c>
      <c r="M2825" s="199"/>
      <c r="N2825" s="199"/>
      <c r="O2825" s="124" t="str">
        <f t="shared" si="295"/>
        <v/>
      </c>
      <c r="P2825" s="124" t="str">
        <f t="shared" si="296"/>
        <v/>
      </c>
      <c r="Q2825" s="199"/>
      <c r="R2825" s="113" t="s">
        <v>341</v>
      </c>
      <c r="S2825" s="199"/>
      <c r="T2825" s="113" t="s">
        <v>337</v>
      </c>
      <c r="U2825" s="199"/>
      <c r="V2825" s="112" t="str">
        <f t="shared" si="297"/>
        <v>１～４以外</v>
      </c>
      <c r="W2825" s="628"/>
      <c r="X2825" s="112"/>
      <c r="Y2825" s="199"/>
      <c r="Z2825" s="636"/>
      <c r="AA2825" s="200"/>
      <c r="AB2825" s="114" t="e">
        <f t="shared" si="298"/>
        <v>#N/A</v>
      </c>
      <c r="AC2825" s="115" t="str">
        <f t="shared" si="293"/>
        <v/>
      </c>
      <c r="AD2825" s="145" t="str">
        <f t="shared" si="299"/>
        <v/>
      </c>
      <c r="BD2825" s="36">
        <v>2805</v>
      </c>
      <c r="BE2825" s="223"/>
      <c r="BF2825" s="231"/>
      <c r="BG2825" s="231"/>
      <c r="BH2825" s="231"/>
      <c r="BI2825" s="231"/>
      <c r="BJ2825" s="223"/>
      <c r="BK2825" s="224"/>
      <c r="BL2825" s="223"/>
      <c r="BM2825" s="224"/>
      <c r="BN2825" s="225"/>
      <c r="BO2825" s="226"/>
      <c r="BP2825" s="224"/>
      <c r="BQ2825" s="224"/>
      <c r="BR2825" s="226"/>
      <c r="BS2825" s="225"/>
    </row>
    <row r="2826" spans="8:71" ht="15" customHeight="1" x14ac:dyDescent="0.15">
      <c r="H2826" s="111">
        <f t="shared" si="292"/>
        <v>0</v>
      </c>
      <c r="I2826" s="110">
        <v>2806</v>
      </c>
      <c r="J2826" s="199"/>
      <c r="K2826" s="199"/>
      <c r="L2826" s="112" t="e">
        <f t="shared" si="294"/>
        <v>#N/A</v>
      </c>
      <c r="M2826" s="199"/>
      <c r="N2826" s="199"/>
      <c r="O2826" s="124" t="str">
        <f t="shared" si="295"/>
        <v/>
      </c>
      <c r="P2826" s="124" t="str">
        <f t="shared" si="296"/>
        <v/>
      </c>
      <c r="Q2826" s="199"/>
      <c r="R2826" s="113" t="s">
        <v>341</v>
      </c>
      <c r="S2826" s="199"/>
      <c r="T2826" s="113" t="s">
        <v>337</v>
      </c>
      <c r="U2826" s="199"/>
      <c r="V2826" s="112" t="str">
        <f t="shared" si="297"/>
        <v>１～４以外</v>
      </c>
      <c r="W2826" s="628"/>
      <c r="X2826" s="112"/>
      <c r="Y2826" s="199"/>
      <c r="Z2826" s="636"/>
      <c r="AA2826" s="200"/>
      <c r="AB2826" s="114" t="e">
        <f t="shared" si="298"/>
        <v>#N/A</v>
      </c>
      <c r="AC2826" s="115" t="str">
        <f t="shared" si="293"/>
        <v/>
      </c>
      <c r="AD2826" s="145" t="str">
        <f t="shared" si="299"/>
        <v/>
      </c>
      <c r="BD2826" s="36">
        <v>2806</v>
      </c>
      <c r="BE2826" s="223"/>
      <c r="BF2826" s="231"/>
      <c r="BG2826" s="231"/>
      <c r="BH2826" s="231"/>
      <c r="BI2826" s="231"/>
      <c r="BJ2826" s="223"/>
      <c r="BK2826" s="224"/>
      <c r="BL2826" s="223"/>
      <c r="BM2826" s="224"/>
      <c r="BN2826" s="225"/>
      <c r="BO2826" s="226"/>
      <c r="BP2826" s="224"/>
      <c r="BQ2826" s="224"/>
      <c r="BR2826" s="226"/>
      <c r="BS2826" s="225"/>
    </row>
    <row r="2827" spans="8:71" ht="15" customHeight="1" x14ac:dyDescent="0.15">
      <c r="H2827" s="111">
        <f t="shared" si="292"/>
        <v>0</v>
      </c>
      <c r="I2827" s="110">
        <v>2807</v>
      </c>
      <c r="J2827" s="199"/>
      <c r="K2827" s="199"/>
      <c r="L2827" s="112" t="e">
        <f t="shared" si="294"/>
        <v>#N/A</v>
      </c>
      <c r="M2827" s="199"/>
      <c r="N2827" s="199"/>
      <c r="O2827" s="124" t="str">
        <f t="shared" si="295"/>
        <v/>
      </c>
      <c r="P2827" s="124" t="str">
        <f t="shared" si="296"/>
        <v/>
      </c>
      <c r="Q2827" s="199"/>
      <c r="R2827" s="113" t="s">
        <v>341</v>
      </c>
      <c r="S2827" s="199"/>
      <c r="T2827" s="113" t="s">
        <v>337</v>
      </c>
      <c r="U2827" s="199"/>
      <c r="V2827" s="112" t="str">
        <f t="shared" si="297"/>
        <v>１～４以外</v>
      </c>
      <c r="W2827" s="628"/>
      <c r="X2827" s="112"/>
      <c r="Y2827" s="199"/>
      <c r="Z2827" s="636"/>
      <c r="AA2827" s="200"/>
      <c r="AB2827" s="114" t="e">
        <f t="shared" si="298"/>
        <v>#N/A</v>
      </c>
      <c r="AC2827" s="115" t="str">
        <f t="shared" si="293"/>
        <v/>
      </c>
      <c r="AD2827" s="145" t="str">
        <f t="shared" si="299"/>
        <v/>
      </c>
      <c r="BD2827" s="36">
        <v>2807</v>
      </c>
      <c r="BE2827" s="223"/>
      <c r="BF2827" s="231"/>
      <c r="BG2827" s="231"/>
      <c r="BH2827" s="231"/>
      <c r="BI2827" s="231"/>
      <c r="BJ2827" s="223"/>
      <c r="BK2827" s="224"/>
      <c r="BL2827" s="223"/>
      <c r="BM2827" s="224"/>
      <c r="BN2827" s="225"/>
      <c r="BO2827" s="226"/>
      <c r="BP2827" s="224"/>
      <c r="BQ2827" s="224"/>
      <c r="BR2827" s="226"/>
      <c r="BS2827" s="225"/>
    </row>
    <row r="2828" spans="8:71" ht="15" customHeight="1" x14ac:dyDescent="0.15">
      <c r="H2828" s="111">
        <f t="shared" si="292"/>
        <v>0</v>
      </c>
      <c r="I2828" s="110">
        <v>2808</v>
      </c>
      <c r="J2828" s="199"/>
      <c r="K2828" s="199"/>
      <c r="L2828" s="112" t="e">
        <f t="shared" si="294"/>
        <v>#N/A</v>
      </c>
      <c r="M2828" s="199"/>
      <c r="N2828" s="199"/>
      <c r="O2828" s="124" t="str">
        <f t="shared" si="295"/>
        <v/>
      </c>
      <c r="P2828" s="124" t="str">
        <f t="shared" si="296"/>
        <v/>
      </c>
      <c r="Q2828" s="199"/>
      <c r="R2828" s="113" t="s">
        <v>341</v>
      </c>
      <c r="S2828" s="199"/>
      <c r="T2828" s="113" t="s">
        <v>337</v>
      </c>
      <c r="U2828" s="199"/>
      <c r="V2828" s="112" t="str">
        <f t="shared" si="297"/>
        <v>１～４以外</v>
      </c>
      <c r="W2828" s="628"/>
      <c r="X2828" s="112"/>
      <c r="Y2828" s="199"/>
      <c r="Z2828" s="636"/>
      <c r="AA2828" s="200"/>
      <c r="AB2828" s="114" t="e">
        <f t="shared" si="298"/>
        <v>#N/A</v>
      </c>
      <c r="AC2828" s="115" t="str">
        <f t="shared" si="293"/>
        <v/>
      </c>
      <c r="AD2828" s="145" t="str">
        <f t="shared" si="299"/>
        <v/>
      </c>
      <c r="BD2828" s="36">
        <v>2808</v>
      </c>
      <c r="BE2828" s="223"/>
      <c r="BF2828" s="231"/>
      <c r="BG2828" s="231"/>
      <c r="BH2828" s="231"/>
      <c r="BI2828" s="231"/>
      <c r="BJ2828" s="223"/>
      <c r="BK2828" s="224"/>
      <c r="BL2828" s="223"/>
      <c r="BM2828" s="224"/>
      <c r="BN2828" s="225"/>
      <c r="BO2828" s="226"/>
      <c r="BP2828" s="224"/>
      <c r="BQ2828" s="224"/>
      <c r="BR2828" s="226"/>
      <c r="BS2828" s="225"/>
    </row>
    <row r="2829" spans="8:71" ht="15" customHeight="1" x14ac:dyDescent="0.15">
      <c r="H2829" s="111">
        <f t="shared" si="292"/>
        <v>0</v>
      </c>
      <c r="I2829" s="110">
        <v>2809</v>
      </c>
      <c r="J2829" s="199"/>
      <c r="K2829" s="199"/>
      <c r="L2829" s="112" t="e">
        <f t="shared" si="294"/>
        <v>#N/A</v>
      </c>
      <c r="M2829" s="199"/>
      <c r="N2829" s="199"/>
      <c r="O2829" s="124" t="str">
        <f t="shared" si="295"/>
        <v/>
      </c>
      <c r="P2829" s="124" t="str">
        <f t="shared" si="296"/>
        <v/>
      </c>
      <c r="Q2829" s="199"/>
      <c r="R2829" s="113" t="s">
        <v>341</v>
      </c>
      <c r="S2829" s="199"/>
      <c r="T2829" s="113" t="s">
        <v>337</v>
      </c>
      <c r="U2829" s="199"/>
      <c r="V2829" s="112" t="str">
        <f t="shared" si="297"/>
        <v>１～４以外</v>
      </c>
      <c r="W2829" s="628"/>
      <c r="X2829" s="112"/>
      <c r="Y2829" s="199"/>
      <c r="Z2829" s="636"/>
      <c r="AA2829" s="200"/>
      <c r="AB2829" s="114" t="e">
        <f t="shared" si="298"/>
        <v>#N/A</v>
      </c>
      <c r="AC2829" s="115" t="str">
        <f t="shared" si="293"/>
        <v/>
      </c>
      <c r="AD2829" s="145" t="str">
        <f t="shared" si="299"/>
        <v/>
      </c>
      <c r="BD2829" s="36">
        <v>2809</v>
      </c>
      <c r="BE2829" s="223"/>
      <c r="BF2829" s="231"/>
      <c r="BG2829" s="231"/>
      <c r="BH2829" s="231"/>
      <c r="BI2829" s="231"/>
      <c r="BJ2829" s="223"/>
      <c r="BK2829" s="224"/>
      <c r="BL2829" s="223"/>
      <c r="BM2829" s="224"/>
      <c r="BN2829" s="225"/>
      <c r="BO2829" s="226"/>
      <c r="BP2829" s="224"/>
      <c r="BQ2829" s="224"/>
      <c r="BR2829" s="226"/>
      <c r="BS2829" s="225"/>
    </row>
    <row r="2830" spans="8:71" ht="15" customHeight="1" x14ac:dyDescent="0.15">
      <c r="H2830" s="111">
        <f t="shared" si="292"/>
        <v>0</v>
      </c>
      <c r="I2830" s="110">
        <v>2810</v>
      </c>
      <c r="J2830" s="199"/>
      <c r="K2830" s="199"/>
      <c r="L2830" s="112" t="e">
        <f t="shared" si="294"/>
        <v>#N/A</v>
      </c>
      <c r="M2830" s="199"/>
      <c r="N2830" s="199"/>
      <c r="O2830" s="124" t="str">
        <f t="shared" si="295"/>
        <v/>
      </c>
      <c r="P2830" s="124" t="str">
        <f t="shared" si="296"/>
        <v/>
      </c>
      <c r="Q2830" s="199"/>
      <c r="R2830" s="113" t="s">
        <v>341</v>
      </c>
      <c r="S2830" s="199"/>
      <c r="T2830" s="113" t="s">
        <v>337</v>
      </c>
      <c r="U2830" s="199"/>
      <c r="V2830" s="112" t="str">
        <f t="shared" si="297"/>
        <v>１～４以外</v>
      </c>
      <c r="W2830" s="628"/>
      <c r="X2830" s="112"/>
      <c r="Y2830" s="199"/>
      <c r="Z2830" s="636"/>
      <c r="AA2830" s="200"/>
      <c r="AB2830" s="114" t="e">
        <f t="shared" si="298"/>
        <v>#N/A</v>
      </c>
      <c r="AC2830" s="115" t="str">
        <f t="shared" si="293"/>
        <v/>
      </c>
      <c r="AD2830" s="145" t="str">
        <f t="shared" si="299"/>
        <v/>
      </c>
      <c r="BD2830" s="36">
        <v>2810</v>
      </c>
      <c r="BE2830" s="223"/>
      <c r="BF2830" s="231"/>
      <c r="BG2830" s="231"/>
      <c r="BH2830" s="231"/>
      <c r="BI2830" s="231"/>
      <c r="BJ2830" s="223"/>
      <c r="BK2830" s="224"/>
      <c r="BL2830" s="223"/>
      <c r="BM2830" s="224"/>
      <c r="BN2830" s="225"/>
      <c r="BO2830" s="226"/>
      <c r="BP2830" s="224"/>
      <c r="BQ2830" s="224"/>
      <c r="BR2830" s="226"/>
      <c r="BS2830" s="225"/>
    </row>
    <row r="2831" spans="8:71" ht="15" customHeight="1" x14ac:dyDescent="0.15">
      <c r="H2831" s="111">
        <f t="shared" si="292"/>
        <v>0</v>
      </c>
      <c r="I2831" s="110">
        <v>2811</v>
      </c>
      <c r="J2831" s="199"/>
      <c r="K2831" s="199"/>
      <c r="L2831" s="112" t="e">
        <f t="shared" si="294"/>
        <v>#N/A</v>
      </c>
      <c r="M2831" s="199"/>
      <c r="N2831" s="199"/>
      <c r="O2831" s="124" t="str">
        <f t="shared" si="295"/>
        <v/>
      </c>
      <c r="P2831" s="124" t="str">
        <f t="shared" si="296"/>
        <v/>
      </c>
      <c r="Q2831" s="199"/>
      <c r="R2831" s="113" t="s">
        <v>341</v>
      </c>
      <c r="S2831" s="199"/>
      <c r="T2831" s="113" t="s">
        <v>337</v>
      </c>
      <c r="U2831" s="199"/>
      <c r="V2831" s="112" t="str">
        <f t="shared" si="297"/>
        <v>１～４以外</v>
      </c>
      <c r="W2831" s="628"/>
      <c r="X2831" s="112"/>
      <c r="Y2831" s="199"/>
      <c r="Z2831" s="636"/>
      <c r="AA2831" s="200"/>
      <c r="AB2831" s="114" t="e">
        <f t="shared" si="298"/>
        <v>#N/A</v>
      </c>
      <c r="AC2831" s="115" t="str">
        <f t="shared" si="293"/>
        <v/>
      </c>
      <c r="AD2831" s="145" t="str">
        <f t="shared" si="299"/>
        <v/>
      </c>
      <c r="BD2831" s="36">
        <v>2811</v>
      </c>
      <c r="BE2831" s="223"/>
      <c r="BF2831" s="231"/>
      <c r="BG2831" s="231"/>
      <c r="BH2831" s="231"/>
      <c r="BI2831" s="231"/>
      <c r="BJ2831" s="223"/>
      <c r="BK2831" s="224"/>
      <c r="BL2831" s="223"/>
      <c r="BM2831" s="224"/>
      <c r="BN2831" s="225"/>
      <c r="BO2831" s="226"/>
      <c r="BP2831" s="224"/>
      <c r="BQ2831" s="224"/>
      <c r="BR2831" s="226"/>
      <c r="BS2831" s="225"/>
    </row>
    <row r="2832" spans="8:71" ht="15" customHeight="1" x14ac:dyDescent="0.15">
      <c r="H2832" s="111">
        <f t="shared" si="292"/>
        <v>0</v>
      </c>
      <c r="I2832" s="110">
        <v>2812</v>
      </c>
      <c r="J2832" s="199"/>
      <c r="K2832" s="199"/>
      <c r="L2832" s="112" t="e">
        <f t="shared" si="294"/>
        <v>#N/A</v>
      </c>
      <c r="M2832" s="199"/>
      <c r="N2832" s="199"/>
      <c r="O2832" s="124" t="str">
        <f t="shared" si="295"/>
        <v/>
      </c>
      <c r="P2832" s="124" t="str">
        <f t="shared" si="296"/>
        <v/>
      </c>
      <c r="Q2832" s="199"/>
      <c r="R2832" s="113" t="s">
        <v>341</v>
      </c>
      <c r="S2832" s="199"/>
      <c r="T2832" s="113" t="s">
        <v>337</v>
      </c>
      <c r="U2832" s="199"/>
      <c r="V2832" s="112" t="str">
        <f t="shared" si="297"/>
        <v>１～４以外</v>
      </c>
      <c r="W2832" s="628"/>
      <c r="X2832" s="112"/>
      <c r="Y2832" s="199"/>
      <c r="Z2832" s="636"/>
      <c r="AA2832" s="200"/>
      <c r="AB2832" s="114" t="e">
        <f t="shared" si="298"/>
        <v>#N/A</v>
      </c>
      <c r="AC2832" s="115" t="str">
        <f t="shared" si="293"/>
        <v/>
      </c>
      <c r="AD2832" s="145" t="str">
        <f t="shared" si="299"/>
        <v/>
      </c>
      <c r="BD2832" s="36">
        <v>2812</v>
      </c>
      <c r="BE2832" s="223"/>
      <c r="BF2832" s="231"/>
      <c r="BG2832" s="231"/>
      <c r="BH2832" s="231"/>
      <c r="BI2832" s="231"/>
      <c r="BJ2832" s="223"/>
      <c r="BK2832" s="224"/>
      <c r="BL2832" s="223"/>
      <c r="BM2832" s="224"/>
      <c r="BN2832" s="225"/>
      <c r="BO2832" s="226"/>
      <c r="BP2832" s="224"/>
      <c r="BQ2832" s="224"/>
      <c r="BR2832" s="226"/>
      <c r="BS2832" s="225"/>
    </row>
    <row r="2833" spans="8:71" ht="15" customHeight="1" x14ac:dyDescent="0.15">
      <c r="H2833" s="111">
        <f t="shared" si="292"/>
        <v>0</v>
      </c>
      <c r="I2833" s="110">
        <v>2813</v>
      </c>
      <c r="J2833" s="199"/>
      <c r="K2833" s="199"/>
      <c r="L2833" s="112" t="e">
        <f t="shared" si="294"/>
        <v>#N/A</v>
      </c>
      <c r="M2833" s="199"/>
      <c r="N2833" s="199"/>
      <c r="O2833" s="124" t="str">
        <f t="shared" si="295"/>
        <v/>
      </c>
      <c r="P2833" s="124" t="str">
        <f t="shared" si="296"/>
        <v/>
      </c>
      <c r="Q2833" s="199"/>
      <c r="R2833" s="113" t="s">
        <v>341</v>
      </c>
      <c r="S2833" s="199"/>
      <c r="T2833" s="113" t="s">
        <v>337</v>
      </c>
      <c r="U2833" s="199"/>
      <c r="V2833" s="112" t="str">
        <f t="shared" si="297"/>
        <v>１～４以外</v>
      </c>
      <c r="W2833" s="628"/>
      <c r="X2833" s="112"/>
      <c r="Y2833" s="199"/>
      <c r="Z2833" s="636"/>
      <c r="AA2833" s="200"/>
      <c r="AB2833" s="114" t="e">
        <f t="shared" si="298"/>
        <v>#N/A</v>
      </c>
      <c r="AC2833" s="115" t="str">
        <f t="shared" si="293"/>
        <v/>
      </c>
      <c r="AD2833" s="145" t="str">
        <f t="shared" si="299"/>
        <v/>
      </c>
      <c r="BD2833" s="36">
        <v>2813</v>
      </c>
      <c r="BE2833" s="223"/>
      <c r="BF2833" s="231"/>
      <c r="BG2833" s="231"/>
      <c r="BH2833" s="231"/>
      <c r="BI2833" s="231"/>
      <c r="BJ2833" s="223"/>
      <c r="BK2833" s="224"/>
      <c r="BL2833" s="223"/>
      <c r="BM2833" s="224"/>
      <c r="BN2833" s="225"/>
      <c r="BO2833" s="226"/>
      <c r="BP2833" s="224"/>
      <c r="BQ2833" s="224"/>
      <c r="BR2833" s="226"/>
      <c r="BS2833" s="225"/>
    </row>
    <row r="2834" spans="8:71" ht="15" customHeight="1" x14ac:dyDescent="0.15">
      <c r="H2834" s="111">
        <f t="shared" si="292"/>
        <v>0</v>
      </c>
      <c r="I2834" s="110">
        <v>2814</v>
      </c>
      <c r="J2834" s="199"/>
      <c r="K2834" s="199"/>
      <c r="L2834" s="112" t="e">
        <f t="shared" si="294"/>
        <v>#N/A</v>
      </c>
      <c r="M2834" s="199"/>
      <c r="N2834" s="199"/>
      <c r="O2834" s="124" t="str">
        <f t="shared" si="295"/>
        <v/>
      </c>
      <c r="P2834" s="124" t="str">
        <f t="shared" si="296"/>
        <v/>
      </c>
      <c r="Q2834" s="199"/>
      <c r="R2834" s="113" t="s">
        <v>341</v>
      </c>
      <c r="S2834" s="199"/>
      <c r="T2834" s="113" t="s">
        <v>337</v>
      </c>
      <c r="U2834" s="199"/>
      <c r="V2834" s="112" t="str">
        <f t="shared" si="297"/>
        <v>１～４以外</v>
      </c>
      <c r="W2834" s="628"/>
      <c r="X2834" s="112"/>
      <c r="Y2834" s="199"/>
      <c r="Z2834" s="636"/>
      <c r="AA2834" s="200"/>
      <c r="AB2834" s="114" t="e">
        <f t="shared" si="298"/>
        <v>#N/A</v>
      </c>
      <c r="AC2834" s="115" t="str">
        <f t="shared" si="293"/>
        <v/>
      </c>
      <c r="AD2834" s="145" t="str">
        <f t="shared" si="299"/>
        <v/>
      </c>
      <c r="BD2834" s="36">
        <v>2814</v>
      </c>
      <c r="BE2834" s="223"/>
      <c r="BF2834" s="231"/>
      <c r="BG2834" s="231"/>
      <c r="BH2834" s="231"/>
      <c r="BI2834" s="231"/>
      <c r="BJ2834" s="223"/>
      <c r="BK2834" s="224"/>
      <c r="BL2834" s="223"/>
      <c r="BM2834" s="224"/>
      <c r="BN2834" s="225"/>
      <c r="BO2834" s="226"/>
      <c r="BP2834" s="224"/>
      <c r="BQ2834" s="224"/>
      <c r="BR2834" s="226"/>
      <c r="BS2834" s="225"/>
    </row>
    <row r="2835" spans="8:71" ht="15" customHeight="1" x14ac:dyDescent="0.15">
      <c r="H2835" s="111">
        <f t="shared" si="292"/>
        <v>0</v>
      </c>
      <c r="I2835" s="110">
        <v>2815</v>
      </c>
      <c r="J2835" s="199"/>
      <c r="K2835" s="199"/>
      <c r="L2835" s="112" t="e">
        <f t="shared" si="294"/>
        <v>#N/A</v>
      </c>
      <c r="M2835" s="199"/>
      <c r="N2835" s="199"/>
      <c r="O2835" s="124" t="str">
        <f t="shared" si="295"/>
        <v/>
      </c>
      <c r="P2835" s="124" t="str">
        <f t="shared" si="296"/>
        <v/>
      </c>
      <c r="Q2835" s="199"/>
      <c r="R2835" s="113" t="s">
        <v>341</v>
      </c>
      <c r="S2835" s="199"/>
      <c r="T2835" s="113" t="s">
        <v>337</v>
      </c>
      <c r="U2835" s="199"/>
      <c r="V2835" s="112" t="str">
        <f t="shared" si="297"/>
        <v>１～４以外</v>
      </c>
      <c r="W2835" s="628"/>
      <c r="X2835" s="112"/>
      <c r="Y2835" s="199"/>
      <c r="Z2835" s="636"/>
      <c r="AA2835" s="200"/>
      <c r="AB2835" s="114" t="e">
        <f t="shared" si="298"/>
        <v>#N/A</v>
      </c>
      <c r="AC2835" s="115" t="str">
        <f t="shared" si="293"/>
        <v/>
      </c>
      <c r="AD2835" s="145" t="str">
        <f t="shared" si="299"/>
        <v/>
      </c>
      <c r="BD2835" s="36">
        <v>2815</v>
      </c>
      <c r="BE2835" s="223"/>
      <c r="BF2835" s="231"/>
      <c r="BG2835" s="231"/>
      <c r="BH2835" s="231"/>
      <c r="BI2835" s="231"/>
      <c r="BJ2835" s="223"/>
      <c r="BK2835" s="224"/>
      <c r="BL2835" s="223"/>
      <c r="BM2835" s="224"/>
      <c r="BN2835" s="225"/>
      <c r="BO2835" s="226"/>
      <c r="BP2835" s="224"/>
      <c r="BQ2835" s="224"/>
      <c r="BR2835" s="226"/>
      <c r="BS2835" s="225"/>
    </row>
    <row r="2836" spans="8:71" ht="15" customHeight="1" x14ac:dyDescent="0.15">
      <c r="H2836" s="111">
        <f t="shared" si="292"/>
        <v>0</v>
      </c>
      <c r="I2836" s="110">
        <v>2816</v>
      </c>
      <c r="J2836" s="199"/>
      <c r="K2836" s="199"/>
      <c r="L2836" s="112" t="e">
        <f t="shared" si="294"/>
        <v>#N/A</v>
      </c>
      <c r="M2836" s="199"/>
      <c r="N2836" s="199"/>
      <c r="O2836" s="124" t="str">
        <f t="shared" si="295"/>
        <v/>
      </c>
      <c r="P2836" s="124" t="str">
        <f t="shared" si="296"/>
        <v/>
      </c>
      <c r="Q2836" s="199"/>
      <c r="R2836" s="113" t="s">
        <v>341</v>
      </c>
      <c r="S2836" s="199"/>
      <c r="T2836" s="113" t="s">
        <v>337</v>
      </c>
      <c r="U2836" s="199"/>
      <c r="V2836" s="112" t="str">
        <f t="shared" si="297"/>
        <v>１～４以外</v>
      </c>
      <c r="W2836" s="628"/>
      <c r="X2836" s="112"/>
      <c r="Y2836" s="199"/>
      <c r="Z2836" s="636"/>
      <c r="AA2836" s="200"/>
      <c r="AB2836" s="114" t="e">
        <f t="shared" si="298"/>
        <v>#N/A</v>
      </c>
      <c r="AC2836" s="115" t="str">
        <f t="shared" si="293"/>
        <v/>
      </c>
      <c r="AD2836" s="145" t="str">
        <f t="shared" si="299"/>
        <v/>
      </c>
      <c r="BD2836" s="36">
        <v>2816</v>
      </c>
      <c r="BE2836" s="223"/>
      <c r="BF2836" s="231"/>
      <c r="BG2836" s="231"/>
      <c r="BH2836" s="231"/>
      <c r="BI2836" s="231"/>
      <c r="BJ2836" s="223"/>
      <c r="BK2836" s="224"/>
      <c r="BL2836" s="223"/>
      <c r="BM2836" s="224"/>
      <c r="BN2836" s="225"/>
      <c r="BO2836" s="226"/>
      <c r="BP2836" s="224"/>
      <c r="BQ2836" s="224"/>
      <c r="BR2836" s="226"/>
      <c r="BS2836" s="225"/>
    </row>
    <row r="2837" spans="8:71" ht="15" customHeight="1" x14ac:dyDescent="0.15">
      <c r="H2837" s="111">
        <f t="shared" si="292"/>
        <v>0</v>
      </c>
      <c r="I2837" s="110">
        <v>2817</v>
      </c>
      <c r="J2837" s="199"/>
      <c r="K2837" s="199"/>
      <c r="L2837" s="112" t="e">
        <f t="shared" si="294"/>
        <v>#N/A</v>
      </c>
      <c r="M2837" s="199"/>
      <c r="N2837" s="199"/>
      <c r="O2837" s="124" t="str">
        <f t="shared" si="295"/>
        <v/>
      </c>
      <c r="P2837" s="124" t="str">
        <f t="shared" si="296"/>
        <v/>
      </c>
      <c r="Q2837" s="199"/>
      <c r="R2837" s="113" t="s">
        <v>341</v>
      </c>
      <c r="S2837" s="199"/>
      <c r="T2837" s="113" t="s">
        <v>337</v>
      </c>
      <c r="U2837" s="199"/>
      <c r="V2837" s="112" t="str">
        <f t="shared" si="297"/>
        <v>１～４以外</v>
      </c>
      <c r="W2837" s="628"/>
      <c r="X2837" s="112"/>
      <c r="Y2837" s="199"/>
      <c r="Z2837" s="636"/>
      <c r="AA2837" s="200"/>
      <c r="AB2837" s="114" t="e">
        <f t="shared" si="298"/>
        <v>#N/A</v>
      </c>
      <c r="AC2837" s="115" t="str">
        <f t="shared" si="293"/>
        <v/>
      </c>
      <c r="AD2837" s="145" t="str">
        <f t="shared" si="299"/>
        <v/>
      </c>
      <c r="BD2837" s="36">
        <v>2817</v>
      </c>
      <c r="BE2837" s="223"/>
      <c r="BF2837" s="231"/>
      <c r="BG2837" s="231"/>
      <c r="BH2837" s="231"/>
      <c r="BI2837" s="231"/>
      <c r="BJ2837" s="223"/>
      <c r="BK2837" s="224"/>
      <c r="BL2837" s="223"/>
      <c r="BM2837" s="224"/>
      <c r="BN2837" s="225"/>
      <c r="BO2837" s="226"/>
      <c r="BP2837" s="224"/>
      <c r="BQ2837" s="224"/>
      <c r="BR2837" s="226"/>
      <c r="BS2837" s="225"/>
    </row>
    <row r="2838" spans="8:71" ht="15" customHeight="1" x14ac:dyDescent="0.15">
      <c r="H2838" s="111">
        <f t="shared" si="292"/>
        <v>0</v>
      </c>
      <c r="I2838" s="110">
        <v>2818</v>
      </c>
      <c r="J2838" s="199"/>
      <c r="K2838" s="199"/>
      <c r="L2838" s="112" t="e">
        <f t="shared" si="294"/>
        <v>#N/A</v>
      </c>
      <c r="M2838" s="199"/>
      <c r="N2838" s="199"/>
      <c r="O2838" s="124" t="str">
        <f t="shared" si="295"/>
        <v/>
      </c>
      <c r="P2838" s="124" t="str">
        <f t="shared" si="296"/>
        <v/>
      </c>
      <c r="Q2838" s="199"/>
      <c r="R2838" s="113" t="s">
        <v>341</v>
      </c>
      <c r="S2838" s="199"/>
      <c r="T2838" s="113" t="s">
        <v>337</v>
      </c>
      <c r="U2838" s="199"/>
      <c r="V2838" s="112" t="str">
        <f t="shared" si="297"/>
        <v>１～４以外</v>
      </c>
      <c r="W2838" s="628"/>
      <c r="X2838" s="112"/>
      <c r="Y2838" s="199"/>
      <c r="Z2838" s="636"/>
      <c r="AA2838" s="200"/>
      <c r="AB2838" s="114" t="e">
        <f t="shared" si="298"/>
        <v>#N/A</v>
      </c>
      <c r="AC2838" s="115" t="str">
        <f t="shared" si="293"/>
        <v/>
      </c>
      <c r="AD2838" s="145" t="str">
        <f t="shared" si="299"/>
        <v/>
      </c>
      <c r="BD2838" s="36">
        <v>2818</v>
      </c>
      <c r="BE2838" s="223"/>
      <c r="BF2838" s="231"/>
      <c r="BG2838" s="231"/>
      <c r="BH2838" s="231"/>
      <c r="BI2838" s="231"/>
      <c r="BJ2838" s="223"/>
      <c r="BK2838" s="224"/>
      <c r="BL2838" s="223"/>
      <c r="BM2838" s="224"/>
      <c r="BN2838" s="225"/>
      <c r="BO2838" s="226"/>
      <c r="BP2838" s="224"/>
      <c r="BQ2838" s="224"/>
      <c r="BR2838" s="226"/>
      <c r="BS2838" s="225"/>
    </row>
    <row r="2839" spans="8:71" ht="15" customHeight="1" x14ac:dyDescent="0.15">
      <c r="H2839" s="111">
        <f t="shared" si="292"/>
        <v>0</v>
      </c>
      <c r="I2839" s="110">
        <v>2819</v>
      </c>
      <c r="J2839" s="199"/>
      <c r="K2839" s="199"/>
      <c r="L2839" s="112" t="e">
        <f t="shared" si="294"/>
        <v>#N/A</v>
      </c>
      <c r="M2839" s="199"/>
      <c r="N2839" s="199"/>
      <c r="O2839" s="124" t="str">
        <f t="shared" si="295"/>
        <v/>
      </c>
      <c r="P2839" s="124" t="str">
        <f t="shared" si="296"/>
        <v/>
      </c>
      <c r="Q2839" s="199"/>
      <c r="R2839" s="113" t="s">
        <v>341</v>
      </c>
      <c r="S2839" s="199"/>
      <c r="T2839" s="113" t="s">
        <v>337</v>
      </c>
      <c r="U2839" s="199"/>
      <c r="V2839" s="112" t="str">
        <f t="shared" si="297"/>
        <v>１～４以外</v>
      </c>
      <c r="W2839" s="628"/>
      <c r="X2839" s="112"/>
      <c r="Y2839" s="199"/>
      <c r="Z2839" s="636"/>
      <c r="AA2839" s="200"/>
      <c r="AB2839" s="114" t="e">
        <f t="shared" si="298"/>
        <v>#N/A</v>
      </c>
      <c r="AC2839" s="115" t="str">
        <f t="shared" si="293"/>
        <v/>
      </c>
      <c r="AD2839" s="145" t="str">
        <f t="shared" si="299"/>
        <v/>
      </c>
      <c r="BD2839" s="36">
        <v>2819</v>
      </c>
      <c r="BE2839" s="223"/>
      <c r="BF2839" s="231"/>
      <c r="BG2839" s="231"/>
      <c r="BH2839" s="231"/>
      <c r="BI2839" s="231"/>
      <c r="BJ2839" s="223"/>
      <c r="BK2839" s="224"/>
      <c r="BL2839" s="223"/>
      <c r="BM2839" s="224"/>
      <c r="BN2839" s="225"/>
      <c r="BO2839" s="226"/>
      <c r="BP2839" s="224"/>
      <c r="BQ2839" s="224"/>
      <c r="BR2839" s="226"/>
      <c r="BS2839" s="225"/>
    </row>
    <row r="2840" spans="8:71" ht="15" customHeight="1" x14ac:dyDescent="0.15">
      <c r="H2840" s="111">
        <f t="shared" si="292"/>
        <v>0</v>
      </c>
      <c r="I2840" s="110">
        <v>2820</v>
      </c>
      <c r="J2840" s="199"/>
      <c r="K2840" s="199"/>
      <c r="L2840" s="112" t="e">
        <f t="shared" si="294"/>
        <v>#N/A</v>
      </c>
      <c r="M2840" s="199"/>
      <c r="N2840" s="199"/>
      <c r="O2840" s="124" t="str">
        <f t="shared" si="295"/>
        <v/>
      </c>
      <c r="P2840" s="124" t="str">
        <f t="shared" si="296"/>
        <v/>
      </c>
      <c r="Q2840" s="199"/>
      <c r="R2840" s="113" t="s">
        <v>341</v>
      </c>
      <c r="S2840" s="199"/>
      <c r="T2840" s="113" t="s">
        <v>337</v>
      </c>
      <c r="U2840" s="199"/>
      <c r="V2840" s="112" t="str">
        <f t="shared" si="297"/>
        <v>１～４以外</v>
      </c>
      <c r="W2840" s="628"/>
      <c r="X2840" s="112"/>
      <c r="Y2840" s="199"/>
      <c r="Z2840" s="636"/>
      <c r="AA2840" s="200"/>
      <c r="AB2840" s="114" t="e">
        <f t="shared" si="298"/>
        <v>#N/A</v>
      </c>
      <c r="AC2840" s="115" t="str">
        <f t="shared" si="293"/>
        <v/>
      </c>
      <c r="AD2840" s="145" t="str">
        <f t="shared" si="299"/>
        <v/>
      </c>
      <c r="BD2840" s="36">
        <v>2820</v>
      </c>
      <c r="BE2840" s="223"/>
      <c r="BF2840" s="231"/>
      <c r="BG2840" s="231"/>
      <c r="BH2840" s="231"/>
      <c r="BI2840" s="231"/>
      <c r="BJ2840" s="223"/>
      <c r="BK2840" s="224"/>
      <c r="BL2840" s="223"/>
      <c r="BM2840" s="224"/>
      <c r="BN2840" s="225"/>
      <c r="BO2840" s="226"/>
      <c r="BP2840" s="224"/>
      <c r="BQ2840" s="224"/>
      <c r="BR2840" s="226"/>
      <c r="BS2840" s="225"/>
    </row>
    <row r="2841" spans="8:71" ht="15" customHeight="1" x14ac:dyDescent="0.15">
      <c r="H2841" s="111">
        <f t="shared" si="292"/>
        <v>0</v>
      </c>
      <c r="I2841" s="110">
        <v>2821</v>
      </c>
      <c r="J2841" s="199"/>
      <c r="K2841" s="199"/>
      <c r="L2841" s="112" t="e">
        <f t="shared" si="294"/>
        <v>#N/A</v>
      </c>
      <c r="M2841" s="199"/>
      <c r="N2841" s="199"/>
      <c r="O2841" s="124" t="str">
        <f t="shared" si="295"/>
        <v/>
      </c>
      <c r="P2841" s="124" t="str">
        <f t="shared" si="296"/>
        <v/>
      </c>
      <c r="Q2841" s="199"/>
      <c r="R2841" s="113" t="s">
        <v>341</v>
      </c>
      <c r="S2841" s="199"/>
      <c r="T2841" s="113" t="s">
        <v>337</v>
      </c>
      <c r="U2841" s="199"/>
      <c r="V2841" s="112" t="str">
        <f t="shared" si="297"/>
        <v>１～４以外</v>
      </c>
      <c r="W2841" s="628"/>
      <c r="X2841" s="112"/>
      <c r="Y2841" s="199"/>
      <c r="Z2841" s="636"/>
      <c r="AA2841" s="200"/>
      <c r="AB2841" s="114" t="e">
        <f t="shared" si="298"/>
        <v>#N/A</v>
      </c>
      <c r="AC2841" s="115" t="str">
        <f t="shared" si="293"/>
        <v/>
      </c>
      <c r="AD2841" s="145" t="str">
        <f t="shared" si="299"/>
        <v/>
      </c>
      <c r="BD2841" s="36">
        <v>2821</v>
      </c>
      <c r="BE2841" s="223"/>
      <c r="BF2841" s="231"/>
      <c r="BG2841" s="231"/>
      <c r="BH2841" s="231"/>
      <c r="BI2841" s="231"/>
      <c r="BJ2841" s="223"/>
      <c r="BK2841" s="224"/>
      <c r="BL2841" s="223"/>
      <c r="BM2841" s="224"/>
      <c r="BN2841" s="225"/>
      <c r="BO2841" s="226"/>
      <c r="BP2841" s="224"/>
      <c r="BQ2841" s="224"/>
      <c r="BR2841" s="226"/>
      <c r="BS2841" s="225"/>
    </row>
    <row r="2842" spans="8:71" ht="15" customHeight="1" x14ac:dyDescent="0.15">
      <c r="H2842" s="111">
        <f t="shared" si="292"/>
        <v>0</v>
      </c>
      <c r="I2842" s="110">
        <v>2822</v>
      </c>
      <c r="J2842" s="199"/>
      <c r="K2842" s="199"/>
      <c r="L2842" s="112" t="e">
        <f t="shared" si="294"/>
        <v>#N/A</v>
      </c>
      <c r="M2842" s="199"/>
      <c r="N2842" s="199"/>
      <c r="O2842" s="124" t="str">
        <f t="shared" si="295"/>
        <v/>
      </c>
      <c r="P2842" s="124" t="str">
        <f t="shared" si="296"/>
        <v/>
      </c>
      <c r="Q2842" s="199"/>
      <c r="R2842" s="113" t="s">
        <v>341</v>
      </c>
      <c r="S2842" s="199"/>
      <c r="T2842" s="113" t="s">
        <v>337</v>
      </c>
      <c r="U2842" s="199"/>
      <c r="V2842" s="112" t="str">
        <f t="shared" si="297"/>
        <v>１～４以外</v>
      </c>
      <c r="W2842" s="628"/>
      <c r="X2842" s="112"/>
      <c r="Y2842" s="199"/>
      <c r="Z2842" s="636"/>
      <c r="AA2842" s="200"/>
      <c r="AB2842" s="114" t="e">
        <f t="shared" si="298"/>
        <v>#N/A</v>
      </c>
      <c r="AC2842" s="115" t="str">
        <f t="shared" si="293"/>
        <v/>
      </c>
      <c r="AD2842" s="145" t="str">
        <f t="shared" si="299"/>
        <v/>
      </c>
      <c r="BD2842" s="36">
        <v>2822</v>
      </c>
      <c r="BE2842" s="223"/>
      <c r="BF2842" s="231"/>
      <c r="BG2842" s="231"/>
      <c r="BH2842" s="231"/>
      <c r="BI2842" s="231"/>
      <c r="BJ2842" s="223"/>
      <c r="BK2842" s="224"/>
      <c r="BL2842" s="223"/>
      <c r="BM2842" s="224"/>
      <c r="BN2842" s="225"/>
      <c r="BO2842" s="226"/>
      <c r="BP2842" s="224"/>
      <c r="BQ2842" s="224"/>
      <c r="BR2842" s="226"/>
      <c r="BS2842" s="225"/>
    </row>
    <row r="2843" spans="8:71" ht="15" customHeight="1" x14ac:dyDescent="0.15">
      <c r="H2843" s="111">
        <f t="shared" si="292"/>
        <v>0</v>
      </c>
      <c r="I2843" s="110">
        <v>2823</v>
      </c>
      <c r="J2843" s="199"/>
      <c r="K2843" s="199"/>
      <c r="L2843" s="112" t="e">
        <f t="shared" si="294"/>
        <v>#N/A</v>
      </c>
      <c r="M2843" s="199"/>
      <c r="N2843" s="199"/>
      <c r="O2843" s="124" t="str">
        <f t="shared" si="295"/>
        <v/>
      </c>
      <c r="P2843" s="124" t="str">
        <f t="shared" si="296"/>
        <v/>
      </c>
      <c r="Q2843" s="199"/>
      <c r="R2843" s="113" t="s">
        <v>341</v>
      </c>
      <c r="S2843" s="199"/>
      <c r="T2843" s="113" t="s">
        <v>337</v>
      </c>
      <c r="U2843" s="199"/>
      <c r="V2843" s="112" t="str">
        <f t="shared" si="297"/>
        <v>１～４以外</v>
      </c>
      <c r="W2843" s="628"/>
      <c r="X2843" s="112"/>
      <c r="Y2843" s="199"/>
      <c r="Z2843" s="636"/>
      <c r="AA2843" s="200"/>
      <c r="AB2843" s="114" t="e">
        <f t="shared" si="298"/>
        <v>#N/A</v>
      </c>
      <c r="AC2843" s="115" t="str">
        <f t="shared" si="293"/>
        <v/>
      </c>
      <c r="AD2843" s="145" t="str">
        <f t="shared" si="299"/>
        <v/>
      </c>
      <c r="BD2843" s="36">
        <v>2823</v>
      </c>
      <c r="BE2843" s="223"/>
      <c r="BF2843" s="231"/>
      <c r="BG2843" s="231"/>
      <c r="BH2843" s="231"/>
      <c r="BI2843" s="231"/>
      <c r="BJ2843" s="223"/>
      <c r="BK2843" s="224"/>
      <c r="BL2843" s="223"/>
      <c r="BM2843" s="224"/>
      <c r="BN2843" s="225"/>
      <c r="BO2843" s="226"/>
      <c r="BP2843" s="224"/>
      <c r="BQ2843" s="224"/>
      <c r="BR2843" s="226"/>
      <c r="BS2843" s="225"/>
    </row>
    <row r="2844" spans="8:71" ht="15" customHeight="1" x14ac:dyDescent="0.15">
      <c r="H2844" s="111">
        <f t="shared" si="292"/>
        <v>0</v>
      </c>
      <c r="I2844" s="110">
        <v>2824</v>
      </c>
      <c r="J2844" s="199"/>
      <c r="K2844" s="199"/>
      <c r="L2844" s="112" t="e">
        <f t="shared" si="294"/>
        <v>#N/A</v>
      </c>
      <c r="M2844" s="199"/>
      <c r="N2844" s="199"/>
      <c r="O2844" s="124" t="str">
        <f t="shared" si="295"/>
        <v/>
      </c>
      <c r="P2844" s="124" t="str">
        <f t="shared" si="296"/>
        <v/>
      </c>
      <c r="Q2844" s="199"/>
      <c r="R2844" s="113" t="s">
        <v>341</v>
      </c>
      <c r="S2844" s="199"/>
      <c r="T2844" s="113" t="s">
        <v>337</v>
      </c>
      <c r="U2844" s="199"/>
      <c r="V2844" s="112" t="str">
        <f t="shared" si="297"/>
        <v>１～４以外</v>
      </c>
      <c r="W2844" s="628"/>
      <c r="X2844" s="112"/>
      <c r="Y2844" s="199"/>
      <c r="Z2844" s="636"/>
      <c r="AA2844" s="200"/>
      <c r="AB2844" s="114" t="e">
        <f t="shared" si="298"/>
        <v>#N/A</v>
      </c>
      <c r="AC2844" s="115" t="str">
        <f t="shared" si="293"/>
        <v/>
      </c>
      <c r="AD2844" s="145" t="str">
        <f t="shared" si="299"/>
        <v/>
      </c>
      <c r="BD2844" s="36">
        <v>2824</v>
      </c>
      <c r="BE2844" s="223"/>
      <c r="BF2844" s="231"/>
      <c r="BG2844" s="231"/>
      <c r="BH2844" s="231"/>
      <c r="BI2844" s="231"/>
      <c r="BJ2844" s="223"/>
      <c r="BK2844" s="224"/>
      <c r="BL2844" s="223"/>
      <c r="BM2844" s="224"/>
      <c r="BN2844" s="225"/>
      <c r="BO2844" s="226"/>
      <c r="BP2844" s="224"/>
      <c r="BQ2844" s="224"/>
      <c r="BR2844" s="226"/>
      <c r="BS2844" s="225"/>
    </row>
    <row r="2845" spans="8:71" ht="15" customHeight="1" x14ac:dyDescent="0.15">
      <c r="H2845" s="111">
        <f t="shared" si="292"/>
        <v>0</v>
      </c>
      <c r="I2845" s="110">
        <v>2825</v>
      </c>
      <c r="J2845" s="199"/>
      <c r="K2845" s="199"/>
      <c r="L2845" s="112" t="e">
        <f t="shared" si="294"/>
        <v>#N/A</v>
      </c>
      <c r="M2845" s="199"/>
      <c r="N2845" s="199"/>
      <c r="O2845" s="124" t="str">
        <f t="shared" si="295"/>
        <v/>
      </c>
      <c r="P2845" s="124" t="str">
        <f t="shared" si="296"/>
        <v/>
      </c>
      <c r="Q2845" s="199"/>
      <c r="R2845" s="113" t="s">
        <v>341</v>
      </c>
      <c r="S2845" s="199"/>
      <c r="T2845" s="113" t="s">
        <v>337</v>
      </c>
      <c r="U2845" s="199"/>
      <c r="V2845" s="112" t="str">
        <f t="shared" si="297"/>
        <v>１～４以外</v>
      </c>
      <c r="W2845" s="628"/>
      <c r="X2845" s="112"/>
      <c r="Y2845" s="199"/>
      <c r="Z2845" s="636"/>
      <c r="AA2845" s="200"/>
      <c r="AB2845" s="114" t="e">
        <f t="shared" si="298"/>
        <v>#N/A</v>
      </c>
      <c r="AC2845" s="115" t="str">
        <f t="shared" si="293"/>
        <v/>
      </c>
      <c r="AD2845" s="145" t="str">
        <f t="shared" si="299"/>
        <v/>
      </c>
      <c r="BD2845" s="36">
        <v>2825</v>
      </c>
      <c r="BE2845" s="223"/>
      <c r="BF2845" s="231"/>
      <c r="BG2845" s="231"/>
      <c r="BH2845" s="231"/>
      <c r="BI2845" s="231"/>
      <c r="BJ2845" s="223"/>
      <c r="BK2845" s="224"/>
      <c r="BL2845" s="223"/>
      <c r="BM2845" s="224"/>
      <c r="BN2845" s="225"/>
      <c r="BO2845" s="226"/>
      <c r="BP2845" s="224"/>
      <c r="BQ2845" s="224"/>
      <c r="BR2845" s="226"/>
      <c r="BS2845" s="225"/>
    </row>
    <row r="2846" spans="8:71" ht="15" customHeight="1" x14ac:dyDescent="0.15">
      <c r="H2846" s="111">
        <f t="shared" si="292"/>
        <v>0</v>
      </c>
      <c r="I2846" s="110">
        <v>2826</v>
      </c>
      <c r="J2846" s="199"/>
      <c r="K2846" s="199"/>
      <c r="L2846" s="112" t="e">
        <f t="shared" si="294"/>
        <v>#N/A</v>
      </c>
      <c r="M2846" s="199"/>
      <c r="N2846" s="199"/>
      <c r="O2846" s="124" t="str">
        <f t="shared" si="295"/>
        <v/>
      </c>
      <c r="P2846" s="124" t="str">
        <f t="shared" si="296"/>
        <v/>
      </c>
      <c r="Q2846" s="199"/>
      <c r="R2846" s="113" t="s">
        <v>341</v>
      </c>
      <c r="S2846" s="199"/>
      <c r="T2846" s="113" t="s">
        <v>337</v>
      </c>
      <c r="U2846" s="199"/>
      <c r="V2846" s="112" t="str">
        <f t="shared" si="297"/>
        <v>１～４以外</v>
      </c>
      <c r="W2846" s="628"/>
      <c r="X2846" s="112"/>
      <c r="Y2846" s="199"/>
      <c r="Z2846" s="636"/>
      <c r="AA2846" s="200"/>
      <c r="AB2846" s="114" t="e">
        <f t="shared" si="298"/>
        <v>#N/A</v>
      </c>
      <c r="AC2846" s="115" t="str">
        <f t="shared" si="293"/>
        <v/>
      </c>
      <c r="AD2846" s="145" t="str">
        <f t="shared" si="299"/>
        <v/>
      </c>
      <c r="BD2846" s="36">
        <v>2826</v>
      </c>
      <c r="BE2846" s="223"/>
      <c r="BF2846" s="231"/>
      <c r="BG2846" s="231"/>
      <c r="BH2846" s="231"/>
      <c r="BI2846" s="231"/>
      <c r="BJ2846" s="223"/>
      <c r="BK2846" s="224"/>
      <c r="BL2846" s="223"/>
      <c r="BM2846" s="224"/>
      <c r="BN2846" s="225"/>
      <c r="BO2846" s="226"/>
      <c r="BP2846" s="224"/>
      <c r="BQ2846" s="224"/>
      <c r="BR2846" s="226"/>
      <c r="BS2846" s="225"/>
    </row>
    <row r="2847" spans="8:71" ht="15" customHeight="1" x14ac:dyDescent="0.15">
      <c r="H2847" s="111">
        <f t="shared" si="292"/>
        <v>0</v>
      </c>
      <c r="I2847" s="110">
        <v>2827</v>
      </c>
      <c r="J2847" s="199"/>
      <c r="K2847" s="199"/>
      <c r="L2847" s="112" t="e">
        <f t="shared" si="294"/>
        <v>#N/A</v>
      </c>
      <c r="M2847" s="199"/>
      <c r="N2847" s="199"/>
      <c r="O2847" s="124" t="str">
        <f t="shared" si="295"/>
        <v/>
      </c>
      <c r="P2847" s="124" t="str">
        <f t="shared" si="296"/>
        <v/>
      </c>
      <c r="Q2847" s="199"/>
      <c r="R2847" s="113" t="s">
        <v>341</v>
      </c>
      <c r="S2847" s="199"/>
      <c r="T2847" s="113" t="s">
        <v>337</v>
      </c>
      <c r="U2847" s="199"/>
      <c r="V2847" s="112" t="str">
        <f t="shared" si="297"/>
        <v>１～４以外</v>
      </c>
      <c r="W2847" s="628"/>
      <c r="X2847" s="112"/>
      <c r="Y2847" s="199"/>
      <c r="Z2847" s="636"/>
      <c r="AA2847" s="200"/>
      <c r="AB2847" s="114" t="e">
        <f t="shared" si="298"/>
        <v>#N/A</v>
      </c>
      <c r="AC2847" s="115" t="str">
        <f t="shared" si="293"/>
        <v/>
      </c>
      <c r="AD2847" s="145" t="str">
        <f t="shared" si="299"/>
        <v/>
      </c>
      <c r="BD2847" s="36">
        <v>2827</v>
      </c>
      <c r="BE2847" s="223"/>
      <c r="BF2847" s="231"/>
      <c r="BG2847" s="231"/>
      <c r="BH2847" s="231"/>
      <c r="BI2847" s="231"/>
      <c r="BJ2847" s="223"/>
      <c r="BK2847" s="224"/>
      <c r="BL2847" s="223"/>
      <c r="BM2847" s="224"/>
      <c r="BN2847" s="225"/>
      <c r="BO2847" s="226"/>
      <c r="BP2847" s="224"/>
      <c r="BQ2847" s="224"/>
      <c r="BR2847" s="226"/>
      <c r="BS2847" s="225"/>
    </row>
    <row r="2848" spans="8:71" ht="15" customHeight="1" x14ac:dyDescent="0.15">
      <c r="H2848" s="111">
        <f t="shared" si="292"/>
        <v>0</v>
      </c>
      <c r="I2848" s="110">
        <v>2828</v>
      </c>
      <c r="J2848" s="199"/>
      <c r="K2848" s="199"/>
      <c r="L2848" s="112" t="e">
        <f t="shared" si="294"/>
        <v>#N/A</v>
      </c>
      <c r="M2848" s="199"/>
      <c r="N2848" s="199"/>
      <c r="O2848" s="124" t="str">
        <f t="shared" si="295"/>
        <v/>
      </c>
      <c r="P2848" s="124" t="str">
        <f t="shared" si="296"/>
        <v/>
      </c>
      <c r="Q2848" s="199"/>
      <c r="R2848" s="113" t="s">
        <v>341</v>
      </c>
      <c r="S2848" s="199"/>
      <c r="T2848" s="113" t="s">
        <v>337</v>
      </c>
      <c r="U2848" s="199"/>
      <c r="V2848" s="112" t="str">
        <f t="shared" si="297"/>
        <v>１～４以外</v>
      </c>
      <c r="W2848" s="628"/>
      <c r="X2848" s="112"/>
      <c r="Y2848" s="199"/>
      <c r="Z2848" s="636"/>
      <c r="AA2848" s="200"/>
      <c r="AB2848" s="114" t="e">
        <f t="shared" si="298"/>
        <v>#N/A</v>
      </c>
      <c r="AC2848" s="115" t="str">
        <f t="shared" si="293"/>
        <v/>
      </c>
      <c r="AD2848" s="145" t="str">
        <f t="shared" si="299"/>
        <v/>
      </c>
      <c r="BD2848" s="36">
        <v>2828</v>
      </c>
      <c r="BE2848" s="223"/>
      <c r="BF2848" s="231"/>
      <c r="BG2848" s="231"/>
      <c r="BH2848" s="231"/>
      <c r="BI2848" s="231"/>
      <c r="BJ2848" s="223"/>
      <c r="BK2848" s="224"/>
      <c r="BL2848" s="223"/>
      <c r="BM2848" s="224"/>
      <c r="BN2848" s="225"/>
      <c r="BO2848" s="226"/>
      <c r="BP2848" s="224"/>
      <c r="BQ2848" s="224"/>
      <c r="BR2848" s="226"/>
      <c r="BS2848" s="225"/>
    </row>
    <row r="2849" spans="8:71" ht="15" customHeight="1" x14ac:dyDescent="0.15">
      <c r="H2849" s="111">
        <f t="shared" ref="H2849:H2926" si="300">IF(K2849=" "," ",COUNT(K2849))</f>
        <v>0</v>
      </c>
      <c r="I2849" s="110">
        <v>2829</v>
      </c>
      <c r="J2849" s="199"/>
      <c r="K2849" s="199"/>
      <c r="L2849" s="112" t="e">
        <f t="shared" si="294"/>
        <v>#N/A</v>
      </c>
      <c r="M2849" s="199"/>
      <c r="N2849" s="199"/>
      <c r="O2849" s="124" t="str">
        <f t="shared" si="295"/>
        <v/>
      </c>
      <c r="P2849" s="124" t="str">
        <f t="shared" si="296"/>
        <v/>
      </c>
      <c r="Q2849" s="199"/>
      <c r="R2849" s="113" t="s">
        <v>341</v>
      </c>
      <c r="S2849" s="199"/>
      <c r="T2849" s="113" t="s">
        <v>337</v>
      </c>
      <c r="U2849" s="199"/>
      <c r="V2849" s="112" t="str">
        <f t="shared" si="297"/>
        <v>１～４以外</v>
      </c>
      <c r="W2849" s="628"/>
      <c r="X2849" s="112"/>
      <c r="Y2849" s="199"/>
      <c r="Z2849" s="636"/>
      <c r="AA2849" s="200"/>
      <c r="AB2849" s="114" t="e">
        <f t="shared" si="298"/>
        <v>#N/A</v>
      </c>
      <c r="AC2849" s="115" t="str">
        <f t="shared" si="293"/>
        <v/>
      </c>
      <c r="AD2849" s="145" t="str">
        <f t="shared" si="299"/>
        <v/>
      </c>
      <c r="BD2849" s="36">
        <v>2829</v>
      </c>
      <c r="BE2849" s="223"/>
      <c r="BF2849" s="231"/>
      <c r="BG2849" s="231"/>
      <c r="BH2849" s="231"/>
      <c r="BI2849" s="231"/>
      <c r="BJ2849" s="223"/>
      <c r="BK2849" s="224"/>
      <c r="BL2849" s="223"/>
      <c r="BM2849" s="224"/>
      <c r="BN2849" s="225"/>
      <c r="BO2849" s="226"/>
      <c r="BP2849" s="224"/>
      <c r="BQ2849" s="224"/>
      <c r="BR2849" s="226"/>
      <c r="BS2849" s="225"/>
    </row>
    <row r="2850" spans="8:71" ht="15" customHeight="1" x14ac:dyDescent="0.15">
      <c r="H2850" s="111">
        <f t="shared" si="300"/>
        <v>0</v>
      </c>
      <c r="I2850" s="110">
        <v>2830</v>
      </c>
      <c r="J2850" s="199"/>
      <c r="K2850" s="199"/>
      <c r="L2850" s="112" t="e">
        <f t="shared" si="294"/>
        <v>#N/A</v>
      </c>
      <c r="M2850" s="199"/>
      <c r="N2850" s="199"/>
      <c r="O2850" s="124" t="str">
        <f t="shared" si="295"/>
        <v/>
      </c>
      <c r="P2850" s="124" t="str">
        <f t="shared" si="296"/>
        <v/>
      </c>
      <c r="Q2850" s="199"/>
      <c r="R2850" s="113" t="s">
        <v>341</v>
      </c>
      <c r="S2850" s="199"/>
      <c r="T2850" s="113" t="s">
        <v>337</v>
      </c>
      <c r="U2850" s="199"/>
      <c r="V2850" s="112" t="str">
        <f t="shared" si="297"/>
        <v>１～４以外</v>
      </c>
      <c r="W2850" s="628"/>
      <c r="X2850" s="112"/>
      <c r="Y2850" s="199"/>
      <c r="Z2850" s="636"/>
      <c r="AA2850" s="200"/>
      <c r="AB2850" s="114" t="e">
        <f t="shared" si="298"/>
        <v>#N/A</v>
      </c>
      <c r="AC2850" s="115" t="str">
        <f t="shared" si="293"/>
        <v/>
      </c>
      <c r="AD2850" s="145" t="str">
        <f t="shared" si="299"/>
        <v/>
      </c>
      <c r="BD2850" s="36">
        <v>2830</v>
      </c>
      <c r="BE2850" s="223"/>
      <c r="BF2850" s="231"/>
      <c r="BG2850" s="231"/>
      <c r="BH2850" s="231"/>
      <c r="BI2850" s="231"/>
      <c r="BJ2850" s="223"/>
      <c r="BK2850" s="224"/>
      <c r="BL2850" s="223"/>
      <c r="BM2850" s="224"/>
      <c r="BN2850" s="225"/>
      <c r="BO2850" s="226"/>
      <c r="BP2850" s="224"/>
      <c r="BQ2850" s="224"/>
      <c r="BR2850" s="226"/>
      <c r="BS2850" s="225"/>
    </row>
    <row r="2851" spans="8:71" ht="15" customHeight="1" x14ac:dyDescent="0.15">
      <c r="H2851" s="111">
        <f t="shared" si="300"/>
        <v>0</v>
      </c>
      <c r="I2851" s="110">
        <v>2831</v>
      </c>
      <c r="J2851" s="199"/>
      <c r="K2851" s="199"/>
      <c r="L2851" s="112" t="e">
        <f t="shared" si="294"/>
        <v>#N/A</v>
      </c>
      <c r="M2851" s="199"/>
      <c r="N2851" s="199"/>
      <c r="O2851" s="124" t="str">
        <f t="shared" si="295"/>
        <v/>
      </c>
      <c r="P2851" s="124" t="str">
        <f t="shared" si="296"/>
        <v/>
      </c>
      <c r="Q2851" s="199"/>
      <c r="R2851" s="113" t="s">
        <v>341</v>
      </c>
      <c r="S2851" s="199"/>
      <c r="T2851" s="113" t="s">
        <v>337</v>
      </c>
      <c r="U2851" s="199"/>
      <c r="V2851" s="112" t="str">
        <f t="shared" si="297"/>
        <v>１～４以外</v>
      </c>
      <c r="W2851" s="628"/>
      <c r="X2851" s="112"/>
      <c r="Y2851" s="199"/>
      <c r="Z2851" s="636"/>
      <c r="AA2851" s="200"/>
      <c r="AB2851" s="114" t="e">
        <f t="shared" si="298"/>
        <v>#N/A</v>
      </c>
      <c r="AC2851" s="115" t="str">
        <f t="shared" si="293"/>
        <v/>
      </c>
      <c r="AD2851" s="145" t="str">
        <f t="shared" si="299"/>
        <v/>
      </c>
      <c r="BD2851" s="36">
        <v>2831</v>
      </c>
      <c r="BE2851" s="223"/>
      <c r="BF2851" s="231"/>
      <c r="BG2851" s="231"/>
      <c r="BH2851" s="231"/>
      <c r="BI2851" s="231"/>
      <c r="BJ2851" s="223"/>
      <c r="BK2851" s="224"/>
      <c r="BL2851" s="223"/>
      <c r="BM2851" s="224"/>
      <c r="BN2851" s="225"/>
      <c r="BO2851" s="226"/>
      <c r="BP2851" s="224"/>
      <c r="BQ2851" s="224"/>
      <c r="BR2851" s="226"/>
      <c r="BS2851" s="225"/>
    </row>
    <row r="2852" spans="8:71" ht="15" customHeight="1" x14ac:dyDescent="0.15">
      <c r="H2852" s="111">
        <f t="shared" si="300"/>
        <v>0</v>
      </c>
      <c r="I2852" s="110">
        <v>2832</v>
      </c>
      <c r="J2852" s="199"/>
      <c r="K2852" s="199"/>
      <c r="L2852" s="112" t="e">
        <f t="shared" si="294"/>
        <v>#N/A</v>
      </c>
      <c r="M2852" s="199"/>
      <c r="N2852" s="199"/>
      <c r="O2852" s="124" t="str">
        <f t="shared" si="295"/>
        <v/>
      </c>
      <c r="P2852" s="124" t="str">
        <f t="shared" si="296"/>
        <v/>
      </c>
      <c r="Q2852" s="199"/>
      <c r="R2852" s="113" t="s">
        <v>341</v>
      </c>
      <c r="S2852" s="199"/>
      <c r="T2852" s="113" t="s">
        <v>337</v>
      </c>
      <c r="U2852" s="199"/>
      <c r="V2852" s="112" t="str">
        <f t="shared" si="297"/>
        <v>１～４以外</v>
      </c>
      <c r="W2852" s="628"/>
      <c r="X2852" s="112"/>
      <c r="Y2852" s="199"/>
      <c r="Z2852" s="636"/>
      <c r="AA2852" s="200"/>
      <c r="AB2852" s="114" t="e">
        <f t="shared" si="298"/>
        <v>#N/A</v>
      </c>
      <c r="AC2852" s="115" t="str">
        <f t="shared" si="293"/>
        <v/>
      </c>
      <c r="AD2852" s="145" t="str">
        <f t="shared" si="299"/>
        <v/>
      </c>
      <c r="BD2852" s="36">
        <v>2832</v>
      </c>
      <c r="BE2852" s="223"/>
      <c r="BF2852" s="231"/>
      <c r="BG2852" s="231"/>
      <c r="BH2852" s="231"/>
      <c r="BI2852" s="231"/>
      <c r="BJ2852" s="223"/>
      <c r="BK2852" s="224"/>
      <c r="BL2852" s="223"/>
      <c r="BM2852" s="224"/>
      <c r="BN2852" s="225"/>
      <c r="BO2852" s="226"/>
      <c r="BP2852" s="224"/>
      <c r="BQ2852" s="224"/>
      <c r="BR2852" s="226"/>
      <c r="BS2852" s="225"/>
    </row>
    <row r="2853" spans="8:71" ht="15" customHeight="1" x14ac:dyDescent="0.15">
      <c r="H2853" s="111">
        <f t="shared" si="300"/>
        <v>0</v>
      </c>
      <c r="I2853" s="110">
        <v>2833</v>
      </c>
      <c r="J2853" s="199"/>
      <c r="K2853" s="199"/>
      <c r="L2853" s="112" t="e">
        <f t="shared" si="294"/>
        <v>#N/A</v>
      </c>
      <c r="M2853" s="199"/>
      <c r="N2853" s="199"/>
      <c r="O2853" s="124" t="str">
        <f t="shared" si="295"/>
        <v/>
      </c>
      <c r="P2853" s="124" t="str">
        <f t="shared" si="296"/>
        <v/>
      </c>
      <c r="Q2853" s="199"/>
      <c r="R2853" s="113" t="s">
        <v>341</v>
      </c>
      <c r="S2853" s="199"/>
      <c r="T2853" s="113" t="s">
        <v>337</v>
      </c>
      <c r="U2853" s="199"/>
      <c r="V2853" s="112" t="str">
        <f t="shared" si="297"/>
        <v>１～４以外</v>
      </c>
      <c r="W2853" s="628"/>
      <c r="X2853" s="112"/>
      <c r="Y2853" s="199"/>
      <c r="Z2853" s="636"/>
      <c r="AA2853" s="200"/>
      <c r="AB2853" s="114" t="e">
        <f t="shared" si="298"/>
        <v>#N/A</v>
      </c>
      <c r="AC2853" s="115" t="str">
        <f t="shared" si="293"/>
        <v/>
      </c>
      <c r="AD2853" s="145" t="str">
        <f t="shared" si="299"/>
        <v/>
      </c>
      <c r="BD2853" s="36">
        <v>2833</v>
      </c>
      <c r="BE2853" s="223"/>
      <c r="BF2853" s="231"/>
      <c r="BG2853" s="231"/>
      <c r="BH2853" s="231"/>
      <c r="BI2853" s="231"/>
      <c r="BJ2853" s="223"/>
      <c r="BK2853" s="224"/>
      <c r="BL2853" s="223"/>
      <c r="BM2853" s="224"/>
      <c r="BN2853" s="225"/>
      <c r="BO2853" s="226"/>
      <c r="BP2853" s="224"/>
      <c r="BQ2853" s="224"/>
      <c r="BR2853" s="226"/>
      <c r="BS2853" s="225"/>
    </row>
    <row r="2854" spans="8:71" ht="15" customHeight="1" x14ac:dyDescent="0.15">
      <c r="H2854" s="111">
        <f t="shared" si="300"/>
        <v>0</v>
      </c>
      <c r="I2854" s="110">
        <v>2834</v>
      </c>
      <c r="J2854" s="199"/>
      <c r="K2854" s="199"/>
      <c r="L2854" s="112" t="e">
        <f t="shared" si="294"/>
        <v>#N/A</v>
      </c>
      <c r="M2854" s="199"/>
      <c r="N2854" s="199"/>
      <c r="O2854" s="124" t="str">
        <f t="shared" si="295"/>
        <v/>
      </c>
      <c r="P2854" s="124" t="str">
        <f t="shared" si="296"/>
        <v/>
      </c>
      <c r="Q2854" s="199"/>
      <c r="R2854" s="113" t="s">
        <v>341</v>
      </c>
      <c r="S2854" s="199"/>
      <c r="T2854" s="113" t="s">
        <v>337</v>
      </c>
      <c r="U2854" s="199"/>
      <c r="V2854" s="112" t="str">
        <f t="shared" si="297"/>
        <v>１～４以外</v>
      </c>
      <c r="W2854" s="628"/>
      <c r="X2854" s="112"/>
      <c r="Y2854" s="199"/>
      <c r="Z2854" s="636"/>
      <c r="AA2854" s="200"/>
      <c r="AB2854" s="114" t="e">
        <f t="shared" si="298"/>
        <v>#N/A</v>
      </c>
      <c r="AC2854" s="115" t="str">
        <f t="shared" si="293"/>
        <v/>
      </c>
      <c r="AD2854" s="145" t="str">
        <f t="shared" si="299"/>
        <v/>
      </c>
      <c r="BD2854" s="36">
        <v>2834</v>
      </c>
      <c r="BE2854" s="223"/>
      <c r="BF2854" s="231"/>
      <c r="BG2854" s="231"/>
      <c r="BH2854" s="231"/>
      <c r="BI2854" s="231"/>
      <c r="BJ2854" s="223"/>
      <c r="BK2854" s="224"/>
      <c r="BL2854" s="223"/>
      <c r="BM2854" s="224"/>
      <c r="BN2854" s="225"/>
      <c r="BO2854" s="226"/>
      <c r="BP2854" s="224"/>
      <c r="BQ2854" s="224"/>
      <c r="BR2854" s="226"/>
      <c r="BS2854" s="225"/>
    </row>
    <row r="2855" spans="8:71" ht="15" customHeight="1" x14ac:dyDescent="0.15">
      <c r="H2855" s="111">
        <f t="shared" si="300"/>
        <v>0</v>
      </c>
      <c r="I2855" s="110">
        <v>2835</v>
      </c>
      <c r="J2855" s="199"/>
      <c r="K2855" s="199"/>
      <c r="L2855" s="112" t="e">
        <f t="shared" si="294"/>
        <v>#N/A</v>
      </c>
      <c r="M2855" s="199"/>
      <c r="N2855" s="199"/>
      <c r="O2855" s="124" t="str">
        <f t="shared" si="295"/>
        <v/>
      </c>
      <c r="P2855" s="124" t="str">
        <f t="shared" si="296"/>
        <v/>
      </c>
      <c r="Q2855" s="199"/>
      <c r="R2855" s="113" t="s">
        <v>341</v>
      </c>
      <c r="S2855" s="199"/>
      <c r="T2855" s="113" t="s">
        <v>337</v>
      </c>
      <c r="U2855" s="199"/>
      <c r="V2855" s="112" t="str">
        <f t="shared" si="297"/>
        <v>１～４以外</v>
      </c>
      <c r="W2855" s="628"/>
      <c r="X2855" s="112"/>
      <c r="Y2855" s="199"/>
      <c r="Z2855" s="636"/>
      <c r="AA2855" s="200"/>
      <c r="AB2855" s="114" t="e">
        <f t="shared" si="298"/>
        <v>#N/A</v>
      </c>
      <c r="AC2855" s="115" t="str">
        <f t="shared" si="293"/>
        <v/>
      </c>
      <c r="AD2855" s="145" t="str">
        <f t="shared" si="299"/>
        <v/>
      </c>
      <c r="BD2855" s="36">
        <v>2835</v>
      </c>
      <c r="BE2855" s="223"/>
      <c r="BF2855" s="231"/>
      <c r="BG2855" s="231"/>
      <c r="BH2855" s="231"/>
      <c r="BI2855" s="231"/>
      <c r="BJ2855" s="223"/>
      <c r="BK2855" s="224"/>
      <c r="BL2855" s="223"/>
      <c r="BM2855" s="224"/>
      <c r="BN2855" s="225"/>
      <c r="BO2855" s="226"/>
      <c r="BP2855" s="224"/>
      <c r="BQ2855" s="224"/>
      <c r="BR2855" s="226"/>
      <c r="BS2855" s="225"/>
    </row>
    <row r="2856" spans="8:71" ht="15" customHeight="1" x14ac:dyDescent="0.15">
      <c r="H2856" s="111">
        <f t="shared" si="300"/>
        <v>0</v>
      </c>
      <c r="I2856" s="110">
        <v>2836</v>
      </c>
      <c r="J2856" s="199"/>
      <c r="K2856" s="199"/>
      <c r="L2856" s="112" t="e">
        <f t="shared" si="294"/>
        <v>#N/A</v>
      </c>
      <c r="M2856" s="199"/>
      <c r="N2856" s="199"/>
      <c r="O2856" s="124" t="str">
        <f t="shared" si="295"/>
        <v/>
      </c>
      <c r="P2856" s="124" t="str">
        <f t="shared" si="296"/>
        <v/>
      </c>
      <c r="Q2856" s="199"/>
      <c r="R2856" s="113" t="s">
        <v>341</v>
      </c>
      <c r="S2856" s="199"/>
      <c r="T2856" s="113" t="s">
        <v>337</v>
      </c>
      <c r="U2856" s="199"/>
      <c r="V2856" s="112" t="str">
        <f t="shared" si="297"/>
        <v>１～４以外</v>
      </c>
      <c r="W2856" s="628"/>
      <c r="X2856" s="112"/>
      <c r="Y2856" s="199"/>
      <c r="Z2856" s="636"/>
      <c r="AA2856" s="200"/>
      <c r="AB2856" s="114" t="e">
        <f t="shared" si="298"/>
        <v>#N/A</v>
      </c>
      <c r="AC2856" s="115" t="str">
        <f t="shared" si="293"/>
        <v/>
      </c>
      <c r="AD2856" s="145" t="str">
        <f t="shared" si="299"/>
        <v/>
      </c>
      <c r="BD2856" s="36">
        <v>2836</v>
      </c>
      <c r="BE2856" s="223"/>
      <c r="BF2856" s="231"/>
      <c r="BG2856" s="231"/>
      <c r="BH2856" s="231"/>
      <c r="BI2856" s="231"/>
      <c r="BJ2856" s="223"/>
      <c r="BK2856" s="224"/>
      <c r="BL2856" s="223"/>
      <c r="BM2856" s="224"/>
      <c r="BN2856" s="225"/>
      <c r="BO2856" s="226"/>
      <c r="BP2856" s="224"/>
      <c r="BQ2856" s="224"/>
      <c r="BR2856" s="226"/>
      <c r="BS2856" s="225"/>
    </row>
    <row r="2857" spans="8:71" ht="15" customHeight="1" x14ac:dyDescent="0.15">
      <c r="H2857" s="111">
        <f t="shared" si="300"/>
        <v>0</v>
      </c>
      <c r="I2857" s="110">
        <v>2837</v>
      </c>
      <c r="J2857" s="199"/>
      <c r="K2857" s="199"/>
      <c r="L2857" s="112" t="e">
        <f t="shared" si="294"/>
        <v>#N/A</v>
      </c>
      <c r="M2857" s="199"/>
      <c r="N2857" s="199"/>
      <c r="O2857" s="124" t="str">
        <f t="shared" si="295"/>
        <v/>
      </c>
      <c r="P2857" s="124" t="str">
        <f t="shared" si="296"/>
        <v/>
      </c>
      <c r="Q2857" s="199"/>
      <c r="R2857" s="113" t="s">
        <v>341</v>
      </c>
      <c r="S2857" s="199"/>
      <c r="T2857" s="113" t="s">
        <v>337</v>
      </c>
      <c r="U2857" s="199"/>
      <c r="V2857" s="112" t="str">
        <f t="shared" si="297"/>
        <v>１～４以外</v>
      </c>
      <c r="W2857" s="628"/>
      <c r="X2857" s="112"/>
      <c r="Y2857" s="199"/>
      <c r="Z2857" s="636"/>
      <c r="AA2857" s="200"/>
      <c r="AB2857" s="114" t="e">
        <f t="shared" si="298"/>
        <v>#N/A</v>
      </c>
      <c r="AC2857" s="115" t="str">
        <f t="shared" si="293"/>
        <v/>
      </c>
      <c r="AD2857" s="145" t="str">
        <f t="shared" si="299"/>
        <v/>
      </c>
      <c r="BD2857" s="36">
        <v>2837</v>
      </c>
      <c r="BE2857" s="223"/>
      <c r="BF2857" s="231"/>
      <c r="BG2857" s="231"/>
      <c r="BH2857" s="231"/>
      <c r="BI2857" s="231"/>
      <c r="BJ2857" s="223"/>
      <c r="BK2857" s="224"/>
      <c r="BL2857" s="223"/>
      <c r="BM2857" s="224"/>
      <c r="BN2857" s="225"/>
      <c r="BO2857" s="226"/>
      <c r="BP2857" s="224"/>
      <c r="BQ2857" s="224"/>
      <c r="BR2857" s="226"/>
      <c r="BS2857" s="225"/>
    </row>
    <row r="2858" spans="8:71" ht="15" customHeight="1" x14ac:dyDescent="0.15">
      <c r="H2858" s="111">
        <f t="shared" si="300"/>
        <v>0</v>
      </c>
      <c r="I2858" s="110">
        <v>2838</v>
      </c>
      <c r="J2858" s="199"/>
      <c r="K2858" s="199"/>
      <c r="L2858" s="112" t="e">
        <f t="shared" si="294"/>
        <v>#N/A</v>
      </c>
      <c r="M2858" s="199"/>
      <c r="N2858" s="199"/>
      <c r="O2858" s="124" t="str">
        <f t="shared" si="295"/>
        <v/>
      </c>
      <c r="P2858" s="124" t="str">
        <f t="shared" si="296"/>
        <v/>
      </c>
      <c r="Q2858" s="199"/>
      <c r="R2858" s="113" t="s">
        <v>341</v>
      </c>
      <c r="S2858" s="199"/>
      <c r="T2858" s="113" t="s">
        <v>337</v>
      </c>
      <c r="U2858" s="199"/>
      <c r="V2858" s="112" t="str">
        <f t="shared" si="297"/>
        <v>１～４以外</v>
      </c>
      <c r="W2858" s="628"/>
      <c r="X2858" s="112"/>
      <c r="Y2858" s="199"/>
      <c r="Z2858" s="636"/>
      <c r="AA2858" s="200"/>
      <c r="AB2858" s="114" t="e">
        <f t="shared" si="298"/>
        <v>#N/A</v>
      </c>
      <c r="AC2858" s="115" t="str">
        <f t="shared" si="293"/>
        <v/>
      </c>
      <c r="AD2858" s="145" t="str">
        <f t="shared" si="299"/>
        <v/>
      </c>
      <c r="BD2858" s="36">
        <v>2838</v>
      </c>
      <c r="BE2858" s="223"/>
      <c r="BF2858" s="231"/>
      <c r="BG2858" s="231"/>
      <c r="BH2858" s="231"/>
      <c r="BI2858" s="231"/>
      <c r="BJ2858" s="223"/>
      <c r="BK2858" s="224"/>
      <c r="BL2858" s="223"/>
      <c r="BM2858" s="224"/>
      <c r="BN2858" s="225"/>
      <c r="BO2858" s="226"/>
      <c r="BP2858" s="224"/>
      <c r="BQ2858" s="224"/>
      <c r="BR2858" s="226"/>
      <c r="BS2858" s="225"/>
    </row>
    <row r="2859" spans="8:71" ht="15" customHeight="1" x14ac:dyDescent="0.15">
      <c r="H2859" s="111">
        <f t="shared" si="300"/>
        <v>0</v>
      </c>
      <c r="I2859" s="110">
        <v>2839</v>
      </c>
      <c r="J2859" s="199"/>
      <c r="K2859" s="199"/>
      <c r="L2859" s="112" t="e">
        <f t="shared" si="294"/>
        <v>#N/A</v>
      </c>
      <c r="M2859" s="199"/>
      <c r="N2859" s="199"/>
      <c r="O2859" s="124" t="str">
        <f t="shared" si="295"/>
        <v/>
      </c>
      <c r="P2859" s="124" t="str">
        <f t="shared" si="296"/>
        <v/>
      </c>
      <c r="Q2859" s="199"/>
      <c r="R2859" s="113" t="s">
        <v>341</v>
      </c>
      <c r="S2859" s="199"/>
      <c r="T2859" s="113" t="s">
        <v>337</v>
      </c>
      <c r="U2859" s="199"/>
      <c r="V2859" s="112" t="str">
        <f t="shared" si="297"/>
        <v>１～４以外</v>
      </c>
      <c r="W2859" s="628"/>
      <c r="X2859" s="112"/>
      <c r="Y2859" s="199"/>
      <c r="Z2859" s="636"/>
      <c r="AA2859" s="200"/>
      <c r="AB2859" s="114" t="e">
        <f t="shared" si="298"/>
        <v>#N/A</v>
      </c>
      <c r="AC2859" s="115" t="str">
        <f t="shared" si="293"/>
        <v/>
      </c>
      <c r="AD2859" s="145" t="str">
        <f t="shared" si="299"/>
        <v/>
      </c>
      <c r="BD2859" s="36">
        <v>2839</v>
      </c>
      <c r="BE2859" s="223"/>
      <c r="BF2859" s="231"/>
      <c r="BG2859" s="231"/>
      <c r="BH2859" s="231"/>
      <c r="BI2859" s="231"/>
      <c r="BJ2859" s="223"/>
      <c r="BK2859" s="224"/>
      <c r="BL2859" s="223"/>
      <c r="BM2859" s="224"/>
      <c r="BN2859" s="225"/>
      <c r="BO2859" s="226"/>
      <c r="BP2859" s="224"/>
      <c r="BQ2859" s="224"/>
      <c r="BR2859" s="226"/>
      <c r="BS2859" s="225"/>
    </row>
    <row r="2860" spans="8:71" ht="15" customHeight="1" x14ac:dyDescent="0.15">
      <c r="H2860" s="111">
        <f t="shared" si="300"/>
        <v>0</v>
      </c>
      <c r="I2860" s="110">
        <v>2840</v>
      </c>
      <c r="J2860" s="199"/>
      <c r="K2860" s="199"/>
      <c r="L2860" s="112" t="e">
        <f t="shared" si="294"/>
        <v>#N/A</v>
      </c>
      <c r="M2860" s="199"/>
      <c r="N2860" s="199"/>
      <c r="O2860" s="124" t="str">
        <f t="shared" si="295"/>
        <v/>
      </c>
      <c r="P2860" s="124" t="str">
        <f t="shared" si="296"/>
        <v/>
      </c>
      <c r="Q2860" s="199"/>
      <c r="R2860" s="113" t="s">
        <v>341</v>
      </c>
      <c r="S2860" s="199"/>
      <c r="T2860" s="113" t="s">
        <v>337</v>
      </c>
      <c r="U2860" s="199"/>
      <c r="V2860" s="112" t="str">
        <f t="shared" si="297"/>
        <v>１～４以外</v>
      </c>
      <c r="W2860" s="628"/>
      <c r="X2860" s="112"/>
      <c r="Y2860" s="199"/>
      <c r="Z2860" s="636"/>
      <c r="AA2860" s="200"/>
      <c r="AB2860" s="114" t="e">
        <f t="shared" si="298"/>
        <v>#N/A</v>
      </c>
      <c r="AC2860" s="115" t="str">
        <f t="shared" si="293"/>
        <v/>
      </c>
      <c r="AD2860" s="145" t="str">
        <f t="shared" si="299"/>
        <v/>
      </c>
      <c r="BD2860" s="36">
        <v>2840</v>
      </c>
      <c r="BE2860" s="223"/>
      <c r="BF2860" s="231"/>
      <c r="BG2860" s="231"/>
      <c r="BH2860" s="231"/>
      <c r="BI2860" s="231"/>
      <c r="BJ2860" s="223"/>
      <c r="BK2860" s="224"/>
      <c r="BL2860" s="223"/>
      <c r="BM2860" s="224"/>
      <c r="BN2860" s="225"/>
      <c r="BO2860" s="226"/>
      <c r="BP2860" s="224"/>
      <c r="BQ2860" s="224"/>
      <c r="BR2860" s="226"/>
      <c r="BS2860" s="225"/>
    </row>
    <row r="2861" spans="8:71" ht="15" customHeight="1" x14ac:dyDescent="0.15">
      <c r="H2861" s="111">
        <f t="shared" si="300"/>
        <v>0</v>
      </c>
      <c r="I2861" s="110">
        <v>2841</v>
      </c>
      <c r="J2861" s="199"/>
      <c r="K2861" s="199"/>
      <c r="L2861" s="112" t="e">
        <f t="shared" si="294"/>
        <v>#N/A</v>
      </c>
      <c r="M2861" s="199"/>
      <c r="N2861" s="199"/>
      <c r="O2861" s="124" t="str">
        <f t="shared" si="295"/>
        <v/>
      </c>
      <c r="P2861" s="124" t="str">
        <f t="shared" si="296"/>
        <v/>
      </c>
      <c r="Q2861" s="199"/>
      <c r="R2861" s="113" t="s">
        <v>341</v>
      </c>
      <c r="S2861" s="199"/>
      <c r="T2861" s="113" t="s">
        <v>337</v>
      </c>
      <c r="U2861" s="199"/>
      <c r="V2861" s="112" t="str">
        <f t="shared" si="297"/>
        <v>１～４以外</v>
      </c>
      <c r="W2861" s="628"/>
      <c r="X2861" s="112"/>
      <c r="Y2861" s="199"/>
      <c r="Z2861" s="636"/>
      <c r="AA2861" s="200"/>
      <c r="AB2861" s="114" t="e">
        <f t="shared" si="298"/>
        <v>#N/A</v>
      </c>
      <c r="AC2861" s="115" t="str">
        <f t="shared" si="293"/>
        <v/>
      </c>
      <c r="AD2861" s="145" t="str">
        <f t="shared" si="299"/>
        <v/>
      </c>
      <c r="BD2861" s="36">
        <v>2841</v>
      </c>
      <c r="BE2861" s="223"/>
      <c r="BF2861" s="231"/>
      <c r="BG2861" s="231"/>
      <c r="BH2861" s="231"/>
      <c r="BI2861" s="231"/>
      <c r="BJ2861" s="223"/>
      <c r="BK2861" s="224"/>
      <c r="BL2861" s="223"/>
      <c r="BM2861" s="224"/>
      <c r="BN2861" s="225"/>
      <c r="BO2861" s="226"/>
      <c r="BP2861" s="224"/>
      <c r="BQ2861" s="224"/>
      <c r="BR2861" s="226"/>
      <c r="BS2861" s="225"/>
    </row>
    <row r="2862" spans="8:71" ht="15" customHeight="1" x14ac:dyDescent="0.15">
      <c r="H2862" s="111">
        <f t="shared" si="300"/>
        <v>0</v>
      </c>
      <c r="I2862" s="110">
        <v>2842</v>
      </c>
      <c r="J2862" s="199"/>
      <c r="K2862" s="199"/>
      <c r="L2862" s="112" t="e">
        <f t="shared" si="294"/>
        <v>#N/A</v>
      </c>
      <c r="M2862" s="199"/>
      <c r="N2862" s="199"/>
      <c r="O2862" s="124" t="str">
        <f t="shared" si="295"/>
        <v/>
      </c>
      <c r="P2862" s="124" t="str">
        <f t="shared" si="296"/>
        <v/>
      </c>
      <c r="Q2862" s="199"/>
      <c r="R2862" s="113" t="s">
        <v>341</v>
      </c>
      <c r="S2862" s="199"/>
      <c r="T2862" s="113" t="s">
        <v>337</v>
      </c>
      <c r="U2862" s="199"/>
      <c r="V2862" s="112" t="str">
        <f t="shared" si="297"/>
        <v>１～４以外</v>
      </c>
      <c r="W2862" s="628"/>
      <c r="X2862" s="112"/>
      <c r="Y2862" s="199"/>
      <c r="Z2862" s="636"/>
      <c r="AA2862" s="200"/>
      <c r="AB2862" s="114" t="e">
        <f t="shared" si="298"/>
        <v>#N/A</v>
      </c>
      <c r="AC2862" s="115" t="str">
        <f t="shared" si="293"/>
        <v/>
      </c>
      <c r="AD2862" s="145" t="str">
        <f t="shared" si="299"/>
        <v/>
      </c>
      <c r="BD2862" s="36">
        <v>2842</v>
      </c>
      <c r="BE2862" s="223"/>
      <c r="BF2862" s="231"/>
      <c r="BG2862" s="231"/>
      <c r="BH2862" s="231"/>
      <c r="BI2862" s="231"/>
      <c r="BJ2862" s="223"/>
      <c r="BK2862" s="224"/>
      <c r="BL2862" s="223"/>
      <c r="BM2862" s="224"/>
      <c r="BN2862" s="225"/>
      <c r="BO2862" s="226"/>
      <c r="BP2862" s="224"/>
      <c r="BQ2862" s="224"/>
      <c r="BR2862" s="226"/>
      <c r="BS2862" s="225"/>
    </row>
    <row r="2863" spans="8:71" ht="15" customHeight="1" x14ac:dyDescent="0.15">
      <c r="H2863" s="111">
        <f t="shared" si="300"/>
        <v>0</v>
      </c>
      <c r="I2863" s="110">
        <v>2843</v>
      </c>
      <c r="J2863" s="199"/>
      <c r="K2863" s="199"/>
      <c r="L2863" s="112" t="e">
        <f t="shared" si="294"/>
        <v>#N/A</v>
      </c>
      <c r="M2863" s="199"/>
      <c r="N2863" s="199"/>
      <c r="O2863" s="124" t="str">
        <f t="shared" si="295"/>
        <v/>
      </c>
      <c r="P2863" s="124" t="str">
        <f t="shared" si="296"/>
        <v/>
      </c>
      <c r="Q2863" s="199"/>
      <c r="R2863" s="113" t="s">
        <v>341</v>
      </c>
      <c r="S2863" s="199"/>
      <c r="T2863" s="113" t="s">
        <v>337</v>
      </c>
      <c r="U2863" s="199"/>
      <c r="V2863" s="112" t="str">
        <f t="shared" si="297"/>
        <v>１～４以外</v>
      </c>
      <c r="W2863" s="628"/>
      <c r="X2863" s="112"/>
      <c r="Y2863" s="199"/>
      <c r="Z2863" s="636"/>
      <c r="AA2863" s="200"/>
      <c r="AB2863" s="114" t="e">
        <f t="shared" si="298"/>
        <v>#N/A</v>
      </c>
      <c r="AC2863" s="115" t="str">
        <f t="shared" si="293"/>
        <v/>
      </c>
      <c r="AD2863" s="145" t="str">
        <f t="shared" si="299"/>
        <v/>
      </c>
      <c r="BD2863" s="36">
        <v>2843</v>
      </c>
      <c r="BE2863" s="223"/>
      <c r="BF2863" s="231"/>
      <c r="BG2863" s="231"/>
      <c r="BH2863" s="231"/>
      <c r="BI2863" s="231"/>
      <c r="BJ2863" s="223"/>
      <c r="BK2863" s="224"/>
      <c r="BL2863" s="223"/>
      <c r="BM2863" s="224"/>
      <c r="BN2863" s="225"/>
      <c r="BO2863" s="226"/>
      <c r="BP2863" s="224"/>
      <c r="BQ2863" s="224"/>
      <c r="BR2863" s="226"/>
      <c r="BS2863" s="225"/>
    </row>
    <row r="2864" spans="8:71" ht="15" customHeight="1" x14ac:dyDescent="0.15">
      <c r="H2864" s="111">
        <f t="shared" si="300"/>
        <v>0</v>
      </c>
      <c r="I2864" s="110">
        <v>2844</v>
      </c>
      <c r="J2864" s="199"/>
      <c r="K2864" s="199"/>
      <c r="L2864" s="112" t="e">
        <f t="shared" si="294"/>
        <v>#N/A</v>
      </c>
      <c r="M2864" s="199"/>
      <c r="N2864" s="199"/>
      <c r="O2864" s="124" t="str">
        <f t="shared" si="295"/>
        <v/>
      </c>
      <c r="P2864" s="124" t="str">
        <f t="shared" si="296"/>
        <v/>
      </c>
      <c r="Q2864" s="199"/>
      <c r="R2864" s="113" t="s">
        <v>341</v>
      </c>
      <c r="S2864" s="199"/>
      <c r="T2864" s="113" t="s">
        <v>337</v>
      </c>
      <c r="U2864" s="199"/>
      <c r="V2864" s="112" t="str">
        <f t="shared" si="297"/>
        <v>１～４以外</v>
      </c>
      <c r="W2864" s="628"/>
      <c r="X2864" s="112"/>
      <c r="Y2864" s="199"/>
      <c r="Z2864" s="636"/>
      <c r="AA2864" s="200"/>
      <c r="AB2864" s="114" t="e">
        <f t="shared" si="298"/>
        <v>#N/A</v>
      </c>
      <c r="AC2864" s="115" t="str">
        <f t="shared" si="293"/>
        <v/>
      </c>
      <c r="AD2864" s="145" t="str">
        <f t="shared" si="299"/>
        <v/>
      </c>
      <c r="BD2864" s="36">
        <v>2844</v>
      </c>
      <c r="BE2864" s="223"/>
      <c r="BF2864" s="231"/>
      <c r="BG2864" s="231"/>
      <c r="BH2864" s="231"/>
      <c r="BI2864" s="231"/>
      <c r="BJ2864" s="223"/>
      <c r="BK2864" s="224"/>
      <c r="BL2864" s="223"/>
      <c r="BM2864" s="224"/>
      <c r="BN2864" s="225"/>
      <c r="BO2864" s="226"/>
      <c r="BP2864" s="224"/>
      <c r="BQ2864" s="224"/>
      <c r="BR2864" s="226"/>
      <c r="BS2864" s="225"/>
    </row>
    <row r="2865" spans="8:71" ht="15" customHeight="1" x14ac:dyDescent="0.15">
      <c r="H2865" s="111">
        <f t="shared" si="300"/>
        <v>0</v>
      </c>
      <c r="I2865" s="110">
        <v>2845</v>
      </c>
      <c r="J2865" s="199"/>
      <c r="K2865" s="199"/>
      <c r="L2865" s="112" t="e">
        <f t="shared" si="294"/>
        <v>#N/A</v>
      </c>
      <c r="M2865" s="199"/>
      <c r="N2865" s="199"/>
      <c r="O2865" s="124" t="str">
        <f t="shared" si="295"/>
        <v/>
      </c>
      <c r="P2865" s="124" t="str">
        <f t="shared" si="296"/>
        <v/>
      </c>
      <c r="Q2865" s="199"/>
      <c r="R2865" s="113" t="s">
        <v>341</v>
      </c>
      <c r="S2865" s="199"/>
      <c r="T2865" s="113" t="s">
        <v>337</v>
      </c>
      <c r="U2865" s="199"/>
      <c r="V2865" s="112" t="str">
        <f t="shared" si="297"/>
        <v>１～４以外</v>
      </c>
      <c r="W2865" s="628"/>
      <c r="X2865" s="112"/>
      <c r="Y2865" s="199"/>
      <c r="Z2865" s="636"/>
      <c r="AA2865" s="200"/>
      <c r="AB2865" s="114" t="e">
        <f t="shared" si="298"/>
        <v>#N/A</v>
      </c>
      <c r="AC2865" s="115" t="str">
        <f t="shared" si="293"/>
        <v/>
      </c>
      <c r="AD2865" s="145" t="str">
        <f t="shared" si="299"/>
        <v/>
      </c>
      <c r="BD2865" s="36">
        <v>2845</v>
      </c>
      <c r="BE2865" s="223"/>
      <c r="BF2865" s="231"/>
      <c r="BG2865" s="231"/>
      <c r="BH2865" s="231"/>
      <c r="BI2865" s="231"/>
      <c r="BJ2865" s="223"/>
      <c r="BK2865" s="224"/>
      <c r="BL2865" s="223"/>
      <c r="BM2865" s="224"/>
      <c r="BN2865" s="225"/>
      <c r="BO2865" s="226"/>
      <c r="BP2865" s="224"/>
      <c r="BQ2865" s="224"/>
      <c r="BR2865" s="226"/>
      <c r="BS2865" s="225"/>
    </row>
    <row r="2866" spans="8:71" ht="15" customHeight="1" x14ac:dyDescent="0.15">
      <c r="H2866" s="111">
        <f t="shared" si="300"/>
        <v>0</v>
      </c>
      <c r="I2866" s="110">
        <v>2846</v>
      </c>
      <c r="J2866" s="199"/>
      <c r="K2866" s="199"/>
      <c r="L2866" s="112" t="e">
        <f t="shared" si="294"/>
        <v>#N/A</v>
      </c>
      <c r="M2866" s="199"/>
      <c r="N2866" s="199"/>
      <c r="O2866" s="124" t="str">
        <f t="shared" si="295"/>
        <v/>
      </c>
      <c r="P2866" s="124" t="str">
        <f t="shared" si="296"/>
        <v/>
      </c>
      <c r="Q2866" s="199"/>
      <c r="R2866" s="113" t="s">
        <v>341</v>
      </c>
      <c r="S2866" s="199"/>
      <c r="T2866" s="113" t="s">
        <v>337</v>
      </c>
      <c r="U2866" s="199"/>
      <c r="V2866" s="112" t="str">
        <f t="shared" si="297"/>
        <v>１～４以外</v>
      </c>
      <c r="W2866" s="628"/>
      <c r="X2866" s="112"/>
      <c r="Y2866" s="199"/>
      <c r="Z2866" s="636"/>
      <c r="AA2866" s="200"/>
      <c r="AB2866" s="114" t="e">
        <f t="shared" si="298"/>
        <v>#N/A</v>
      </c>
      <c r="AC2866" s="115" t="str">
        <f t="shared" si="293"/>
        <v/>
      </c>
      <c r="AD2866" s="145" t="str">
        <f t="shared" si="299"/>
        <v/>
      </c>
      <c r="BD2866" s="36">
        <v>2846</v>
      </c>
      <c r="BE2866" s="223"/>
      <c r="BF2866" s="231"/>
      <c r="BG2866" s="231"/>
      <c r="BH2866" s="231"/>
      <c r="BI2866" s="231"/>
      <c r="BJ2866" s="223"/>
      <c r="BK2866" s="224"/>
      <c r="BL2866" s="223"/>
      <c r="BM2866" s="224"/>
      <c r="BN2866" s="225"/>
      <c r="BO2866" s="226"/>
      <c r="BP2866" s="224"/>
      <c r="BQ2866" s="224"/>
      <c r="BR2866" s="226"/>
      <c r="BS2866" s="225"/>
    </row>
    <row r="2867" spans="8:71" ht="15" customHeight="1" x14ac:dyDescent="0.15">
      <c r="H2867" s="111">
        <f t="shared" si="300"/>
        <v>0</v>
      </c>
      <c r="I2867" s="110">
        <v>2847</v>
      </c>
      <c r="J2867" s="199"/>
      <c r="K2867" s="199"/>
      <c r="L2867" s="112" t="e">
        <f t="shared" si="294"/>
        <v>#N/A</v>
      </c>
      <c r="M2867" s="199"/>
      <c r="N2867" s="199"/>
      <c r="O2867" s="124" t="str">
        <f t="shared" si="295"/>
        <v/>
      </c>
      <c r="P2867" s="124" t="str">
        <f t="shared" si="296"/>
        <v/>
      </c>
      <c r="Q2867" s="199"/>
      <c r="R2867" s="113" t="s">
        <v>341</v>
      </c>
      <c r="S2867" s="199"/>
      <c r="T2867" s="113" t="s">
        <v>337</v>
      </c>
      <c r="U2867" s="199"/>
      <c r="V2867" s="112" t="str">
        <f t="shared" si="297"/>
        <v>１～４以外</v>
      </c>
      <c r="W2867" s="628"/>
      <c r="X2867" s="112"/>
      <c r="Y2867" s="199"/>
      <c r="Z2867" s="636"/>
      <c r="AA2867" s="200"/>
      <c r="AB2867" s="114" t="e">
        <f t="shared" si="298"/>
        <v>#N/A</v>
      </c>
      <c r="AC2867" s="115" t="str">
        <f t="shared" si="293"/>
        <v/>
      </c>
      <c r="AD2867" s="145" t="str">
        <f t="shared" si="299"/>
        <v/>
      </c>
      <c r="BD2867" s="36">
        <v>2847</v>
      </c>
      <c r="BE2867" s="223"/>
      <c r="BF2867" s="231"/>
      <c r="BG2867" s="231"/>
      <c r="BH2867" s="231"/>
      <c r="BI2867" s="231"/>
      <c r="BJ2867" s="223"/>
      <c r="BK2867" s="224"/>
      <c r="BL2867" s="223"/>
      <c r="BM2867" s="224"/>
      <c r="BN2867" s="225"/>
      <c r="BO2867" s="226"/>
      <c r="BP2867" s="224"/>
      <c r="BQ2867" s="224"/>
      <c r="BR2867" s="226"/>
      <c r="BS2867" s="225"/>
    </row>
    <row r="2868" spans="8:71" ht="15" customHeight="1" x14ac:dyDescent="0.15">
      <c r="H2868" s="111">
        <f t="shared" si="300"/>
        <v>0</v>
      </c>
      <c r="I2868" s="110">
        <v>2848</v>
      </c>
      <c r="J2868" s="199"/>
      <c r="K2868" s="199"/>
      <c r="L2868" s="112" t="e">
        <f t="shared" si="294"/>
        <v>#N/A</v>
      </c>
      <c r="M2868" s="199"/>
      <c r="N2868" s="199"/>
      <c r="O2868" s="124" t="str">
        <f t="shared" si="295"/>
        <v/>
      </c>
      <c r="P2868" s="124" t="str">
        <f t="shared" si="296"/>
        <v/>
      </c>
      <c r="Q2868" s="199"/>
      <c r="R2868" s="113" t="s">
        <v>341</v>
      </c>
      <c r="S2868" s="199"/>
      <c r="T2868" s="113" t="s">
        <v>337</v>
      </c>
      <c r="U2868" s="199"/>
      <c r="V2868" s="112" t="str">
        <f t="shared" si="297"/>
        <v>１～４以外</v>
      </c>
      <c r="W2868" s="628"/>
      <c r="X2868" s="112"/>
      <c r="Y2868" s="199"/>
      <c r="Z2868" s="636"/>
      <c r="AA2868" s="200"/>
      <c r="AB2868" s="114" t="e">
        <f t="shared" si="298"/>
        <v>#N/A</v>
      </c>
      <c r="AC2868" s="115" t="str">
        <f t="shared" si="293"/>
        <v/>
      </c>
      <c r="AD2868" s="145" t="str">
        <f t="shared" si="299"/>
        <v/>
      </c>
      <c r="BD2868" s="36">
        <v>2848</v>
      </c>
      <c r="BE2868" s="223"/>
      <c r="BF2868" s="231"/>
      <c r="BG2868" s="231"/>
      <c r="BH2868" s="231"/>
      <c r="BI2868" s="231"/>
      <c r="BJ2868" s="223"/>
      <c r="BK2868" s="224"/>
      <c r="BL2868" s="223"/>
      <c r="BM2868" s="224"/>
      <c r="BN2868" s="225"/>
      <c r="BO2868" s="226"/>
      <c r="BP2868" s="224"/>
      <c r="BQ2868" s="224"/>
      <c r="BR2868" s="226"/>
      <c r="BS2868" s="225"/>
    </row>
    <row r="2869" spans="8:71" ht="15" customHeight="1" x14ac:dyDescent="0.15">
      <c r="H2869" s="111">
        <f t="shared" si="300"/>
        <v>0</v>
      </c>
      <c r="I2869" s="110">
        <v>2849</v>
      </c>
      <c r="J2869" s="199"/>
      <c r="K2869" s="199"/>
      <c r="L2869" s="112" t="e">
        <f t="shared" si="294"/>
        <v>#N/A</v>
      </c>
      <c r="M2869" s="199"/>
      <c r="N2869" s="199"/>
      <c r="O2869" s="124" t="str">
        <f t="shared" si="295"/>
        <v/>
      </c>
      <c r="P2869" s="124" t="str">
        <f t="shared" si="296"/>
        <v/>
      </c>
      <c r="Q2869" s="199"/>
      <c r="R2869" s="113" t="s">
        <v>341</v>
      </c>
      <c r="S2869" s="199"/>
      <c r="T2869" s="113" t="s">
        <v>337</v>
      </c>
      <c r="U2869" s="199"/>
      <c r="V2869" s="112" t="str">
        <f t="shared" si="297"/>
        <v>１～４以外</v>
      </c>
      <c r="W2869" s="628"/>
      <c r="X2869" s="112"/>
      <c r="Y2869" s="199"/>
      <c r="Z2869" s="636"/>
      <c r="AA2869" s="200"/>
      <c r="AB2869" s="114" t="e">
        <f t="shared" si="298"/>
        <v>#N/A</v>
      </c>
      <c r="AC2869" s="115" t="str">
        <f t="shared" si="293"/>
        <v/>
      </c>
      <c r="AD2869" s="145" t="str">
        <f t="shared" si="299"/>
        <v/>
      </c>
      <c r="BD2869" s="36">
        <v>2849</v>
      </c>
      <c r="BE2869" s="223"/>
      <c r="BF2869" s="231"/>
      <c r="BG2869" s="231"/>
      <c r="BH2869" s="231"/>
      <c r="BI2869" s="231"/>
      <c r="BJ2869" s="223"/>
      <c r="BK2869" s="224"/>
      <c r="BL2869" s="223"/>
      <c r="BM2869" s="224"/>
      <c r="BN2869" s="225"/>
      <c r="BO2869" s="226"/>
      <c r="BP2869" s="224"/>
      <c r="BQ2869" s="224"/>
      <c r="BR2869" s="226"/>
      <c r="BS2869" s="225"/>
    </row>
    <row r="2870" spans="8:71" ht="15" customHeight="1" x14ac:dyDescent="0.15">
      <c r="H2870" s="111">
        <f t="shared" si="300"/>
        <v>0</v>
      </c>
      <c r="I2870" s="110">
        <v>2850</v>
      </c>
      <c r="J2870" s="199"/>
      <c r="K2870" s="199"/>
      <c r="L2870" s="112" t="e">
        <f t="shared" si="294"/>
        <v>#N/A</v>
      </c>
      <c r="M2870" s="199"/>
      <c r="N2870" s="199"/>
      <c r="O2870" s="124" t="str">
        <f t="shared" si="295"/>
        <v/>
      </c>
      <c r="P2870" s="124" t="str">
        <f t="shared" si="296"/>
        <v/>
      </c>
      <c r="Q2870" s="199"/>
      <c r="R2870" s="113" t="s">
        <v>341</v>
      </c>
      <c r="S2870" s="199"/>
      <c r="T2870" s="113" t="s">
        <v>337</v>
      </c>
      <c r="U2870" s="199"/>
      <c r="V2870" s="112" t="str">
        <f t="shared" si="297"/>
        <v>１～４以外</v>
      </c>
      <c r="W2870" s="628"/>
      <c r="X2870" s="112"/>
      <c r="Y2870" s="199"/>
      <c r="Z2870" s="636"/>
      <c r="AA2870" s="200"/>
      <c r="AB2870" s="114" t="e">
        <f t="shared" si="298"/>
        <v>#N/A</v>
      </c>
      <c r="AC2870" s="115" t="str">
        <f t="shared" si="293"/>
        <v/>
      </c>
      <c r="AD2870" s="145" t="str">
        <f t="shared" si="299"/>
        <v/>
      </c>
      <c r="BD2870" s="36">
        <v>2850</v>
      </c>
      <c r="BE2870" s="223"/>
      <c r="BF2870" s="231"/>
      <c r="BG2870" s="231"/>
      <c r="BH2870" s="231"/>
      <c r="BI2870" s="231"/>
      <c r="BJ2870" s="223"/>
      <c r="BK2870" s="224"/>
      <c r="BL2870" s="223"/>
      <c r="BM2870" s="224"/>
      <c r="BN2870" s="225"/>
      <c r="BO2870" s="226"/>
      <c r="BP2870" s="224"/>
      <c r="BQ2870" s="224"/>
      <c r="BR2870" s="226"/>
      <c r="BS2870" s="225"/>
    </row>
    <row r="2871" spans="8:71" ht="15" customHeight="1" x14ac:dyDescent="0.15">
      <c r="H2871" s="111">
        <f t="shared" si="300"/>
        <v>0</v>
      </c>
      <c r="I2871" s="110">
        <v>2851</v>
      </c>
      <c r="J2871" s="199"/>
      <c r="K2871" s="199"/>
      <c r="L2871" s="112" t="e">
        <f t="shared" si="294"/>
        <v>#N/A</v>
      </c>
      <c r="M2871" s="199"/>
      <c r="N2871" s="199"/>
      <c r="O2871" s="124" t="str">
        <f t="shared" si="295"/>
        <v/>
      </c>
      <c r="P2871" s="124" t="str">
        <f t="shared" si="296"/>
        <v/>
      </c>
      <c r="Q2871" s="199"/>
      <c r="R2871" s="113" t="s">
        <v>341</v>
      </c>
      <c r="S2871" s="199"/>
      <c r="T2871" s="113" t="s">
        <v>337</v>
      </c>
      <c r="U2871" s="199"/>
      <c r="V2871" s="112" t="str">
        <f t="shared" si="297"/>
        <v>１～４以外</v>
      </c>
      <c r="W2871" s="628"/>
      <c r="X2871" s="112"/>
      <c r="Y2871" s="199"/>
      <c r="Z2871" s="636"/>
      <c r="AA2871" s="200"/>
      <c r="AB2871" s="114" t="e">
        <f t="shared" si="298"/>
        <v>#N/A</v>
      </c>
      <c r="AC2871" s="115" t="str">
        <f t="shared" si="293"/>
        <v/>
      </c>
      <c r="AD2871" s="145" t="str">
        <f t="shared" si="299"/>
        <v/>
      </c>
      <c r="BD2871" s="36">
        <v>2851</v>
      </c>
      <c r="BE2871" s="223"/>
      <c r="BF2871" s="231"/>
      <c r="BG2871" s="231"/>
      <c r="BH2871" s="231"/>
      <c r="BI2871" s="231"/>
      <c r="BJ2871" s="223"/>
      <c r="BK2871" s="224"/>
      <c r="BL2871" s="223"/>
      <c r="BM2871" s="224"/>
      <c r="BN2871" s="225"/>
      <c r="BO2871" s="226"/>
      <c r="BP2871" s="224"/>
      <c r="BQ2871" s="224"/>
      <c r="BR2871" s="226"/>
      <c r="BS2871" s="225"/>
    </row>
    <row r="2872" spans="8:71" ht="15" customHeight="1" x14ac:dyDescent="0.15">
      <c r="H2872" s="111">
        <f t="shared" si="300"/>
        <v>0</v>
      </c>
      <c r="I2872" s="110">
        <v>2852</v>
      </c>
      <c r="J2872" s="199"/>
      <c r="K2872" s="199"/>
      <c r="L2872" s="112" t="e">
        <f t="shared" si="294"/>
        <v>#N/A</v>
      </c>
      <c r="M2872" s="199"/>
      <c r="N2872" s="199"/>
      <c r="O2872" s="124" t="str">
        <f t="shared" si="295"/>
        <v/>
      </c>
      <c r="P2872" s="124" t="str">
        <f t="shared" si="296"/>
        <v/>
      </c>
      <c r="Q2872" s="199"/>
      <c r="R2872" s="113" t="s">
        <v>341</v>
      </c>
      <c r="S2872" s="199"/>
      <c r="T2872" s="113" t="s">
        <v>337</v>
      </c>
      <c r="U2872" s="199"/>
      <c r="V2872" s="112" t="str">
        <f t="shared" si="297"/>
        <v>１～４以外</v>
      </c>
      <c r="W2872" s="628"/>
      <c r="X2872" s="112"/>
      <c r="Y2872" s="199"/>
      <c r="Z2872" s="636"/>
      <c r="AA2872" s="200"/>
      <c r="AB2872" s="114" t="e">
        <f t="shared" si="298"/>
        <v>#N/A</v>
      </c>
      <c r="AC2872" s="115" t="str">
        <f t="shared" si="293"/>
        <v/>
      </c>
      <c r="AD2872" s="145" t="str">
        <f t="shared" si="299"/>
        <v/>
      </c>
      <c r="BD2872" s="36">
        <v>2852</v>
      </c>
      <c r="BE2872" s="223"/>
      <c r="BF2872" s="231"/>
      <c r="BG2872" s="231"/>
      <c r="BH2872" s="231"/>
      <c r="BI2872" s="231"/>
      <c r="BJ2872" s="223"/>
      <c r="BK2872" s="224"/>
      <c r="BL2872" s="223"/>
      <c r="BM2872" s="224"/>
      <c r="BN2872" s="225"/>
      <c r="BO2872" s="226"/>
      <c r="BP2872" s="224"/>
      <c r="BQ2872" s="224"/>
      <c r="BR2872" s="226"/>
      <c r="BS2872" s="225"/>
    </row>
    <row r="2873" spans="8:71" ht="15" customHeight="1" x14ac:dyDescent="0.15">
      <c r="H2873" s="111">
        <f t="shared" si="300"/>
        <v>0</v>
      </c>
      <c r="I2873" s="110">
        <v>2853</v>
      </c>
      <c r="J2873" s="199"/>
      <c r="K2873" s="199"/>
      <c r="L2873" s="112" t="e">
        <f t="shared" si="294"/>
        <v>#N/A</v>
      </c>
      <c r="M2873" s="199"/>
      <c r="N2873" s="199"/>
      <c r="O2873" s="124" t="str">
        <f t="shared" si="295"/>
        <v/>
      </c>
      <c r="P2873" s="124" t="str">
        <f t="shared" si="296"/>
        <v/>
      </c>
      <c r="Q2873" s="199"/>
      <c r="R2873" s="113" t="s">
        <v>341</v>
      </c>
      <c r="S2873" s="199"/>
      <c r="T2873" s="113" t="s">
        <v>337</v>
      </c>
      <c r="U2873" s="199"/>
      <c r="V2873" s="112" t="str">
        <f t="shared" si="297"/>
        <v>１～４以外</v>
      </c>
      <c r="W2873" s="628"/>
      <c r="X2873" s="112"/>
      <c r="Y2873" s="199"/>
      <c r="Z2873" s="636"/>
      <c r="AA2873" s="200"/>
      <c r="AB2873" s="114" t="e">
        <f t="shared" si="298"/>
        <v>#N/A</v>
      </c>
      <c r="AC2873" s="115" t="str">
        <f t="shared" si="293"/>
        <v/>
      </c>
      <c r="AD2873" s="145" t="str">
        <f t="shared" si="299"/>
        <v/>
      </c>
      <c r="BD2873" s="36">
        <v>2853</v>
      </c>
      <c r="BE2873" s="223"/>
      <c r="BF2873" s="231"/>
      <c r="BG2873" s="231"/>
      <c r="BH2873" s="231"/>
      <c r="BI2873" s="231"/>
      <c r="BJ2873" s="223"/>
      <c r="BK2873" s="224"/>
      <c r="BL2873" s="223"/>
      <c r="BM2873" s="224"/>
      <c r="BN2873" s="225"/>
      <c r="BO2873" s="226"/>
      <c r="BP2873" s="224"/>
      <c r="BQ2873" s="224"/>
      <c r="BR2873" s="226"/>
      <c r="BS2873" s="225"/>
    </row>
    <row r="2874" spans="8:71" ht="15" customHeight="1" x14ac:dyDescent="0.15">
      <c r="H2874" s="111">
        <f t="shared" si="300"/>
        <v>0</v>
      </c>
      <c r="I2874" s="110">
        <v>2854</v>
      </c>
      <c r="J2874" s="199"/>
      <c r="K2874" s="199"/>
      <c r="L2874" s="112" t="e">
        <f t="shared" si="294"/>
        <v>#N/A</v>
      </c>
      <c r="M2874" s="199"/>
      <c r="N2874" s="199"/>
      <c r="O2874" s="124" t="str">
        <f t="shared" si="295"/>
        <v/>
      </c>
      <c r="P2874" s="124" t="str">
        <f t="shared" si="296"/>
        <v/>
      </c>
      <c r="Q2874" s="199"/>
      <c r="R2874" s="113" t="s">
        <v>341</v>
      </c>
      <c r="S2874" s="199"/>
      <c r="T2874" s="113" t="s">
        <v>337</v>
      </c>
      <c r="U2874" s="199"/>
      <c r="V2874" s="112" t="str">
        <f t="shared" si="297"/>
        <v>１～４以外</v>
      </c>
      <c r="W2874" s="628"/>
      <c r="X2874" s="112"/>
      <c r="Y2874" s="199"/>
      <c r="Z2874" s="636"/>
      <c r="AA2874" s="200"/>
      <c r="AB2874" s="114" t="e">
        <f t="shared" si="298"/>
        <v>#N/A</v>
      </c>
      <c r="AC2874" s="115" t="str">
        <f t="shared" si="293"/>
        <v/>
      </c>
      <c r="AD2874" s="145" t="str">
        <f t="shared" si="299"/>
        <v/>
      </c>
      <c r="BD2874" s="36">
        <v>2854</v>
      </c>
      <c r="BE2874" s="223"/>
      <c r="BF2874" s="231"/>
      <c r="BG2874" s="231"/>
      <c r="BH2874" s="231"/>
      <c r="BI2874" s="231"/>
      <c r="BJ2874" s="223"/>
      <c r="BK2874" s="224"/>
      <c r="BL2874" s="223"/>
      <c r="BM2874" s="224"/>
      <c r="BN2874" s="225"/>
      <c r="BO2874" s="226"/>
      <c r="BP2874" s="224"/>
      <c r="BQ2874" s="224"/>
      <c r="BR2874" s="226"/>
      <c r="BS2874" s="225"/>
    </row>
    <row r="2875" spans="8:71" ht="15" customHeight="1" x14ac:dyDescent="0.15">
      <c r="H2875" s="111">
        <f t="shared" si="300"/>
        <v>0</v>
      </c>
      <c r="I2875" s="110">
        <v>2855</v>
      </c>
      <c r="J2875" s="199"/>
      <c r="K2875" s="199"/>
      <c r="L2875" s="112" t="e">
        <f t="shared" si="294"/>
        <v>#N/A</v>
      </c>
      <c r="M2875" s="199"/>
      <c r="N2875" s="199"/>
      <c r="O2875" s="124" t="str">
        <f t="shared" si="295"/>
        <v/>
      </c>
      <c r="P2875" s="124" t="str">
        <f t="shared" si="296"/>
        <v/>
      </c>
      <c r="Q2875" s="199"/>
      <c r="R2875" s="113" t="s">
        <v>341</v>
      </c>
      <c r="S2875" s="199"/>
      <c r="T2875" s="113" t="s">
        <v>337</v>
      </c>
      <c r="U2875" s="199"/>
      <c r="V2875" s="112" t="str">
        <f t="shared" si="297"/>
        <v>１～４以外</v>
      </c>
      <c r="W2875" s="628"/>
      <c r="X2875" s="112"/>
      <c r="Y2875" s="199"/>
      <c r="Z2875" s="636"/>
      <c r="AA2875" s="200"/>
      <c r="AB2875" s="114" t="e">
        <f t="shared" si="298"/>
        <v>#N/A</v>
      </c>
      <c r="AC2875" s="115" t="str">
        <f t="shared" si="293"/>
        <v/>
      </c>
      <c r="AD2875" s="145" t="str">
        <f t="shared" si="299"/>
        <v/>
      </c>
      <c r="BD2875" s="36">
        <v>2855</v>
      </c>
      <c r="BE2875" s="223"/>
      <c r="BF2875" s="231"/>
      <c r="BG2875" s="231"/>
      <c r="BH2875" s="231"/>
      <c r="BI2875" s="231"/>
      <c r="BJ2875" s="223"/>
      <c r="BK2875" s="224"/>
      <c r="BL2875" s="223"/>
      <c r="BM2875" s="224"/>
      <c r="BN2875" s="225"/>
      <c r="BO2875" s="226"/>
      <c r="BP2875" s="224"/>
      <c r="BQ2875" s="224"/>
      <c r="BR2875" s="226"/>
      <c r="BS2875" s="225"/>
    </row>
    <row r="2876" spans="8:71" ht="15" customHeight="1" x14ac:dyDescent="0.15">
      <c r="H2876" s="111">
        <f t="shared" si="300"/>
        <v>0</v>
      </c>
      <c r="I2876" s="110">
        <v>2856</v>
      </c>
      <c r="J2876" s="199"/>
      <c r="K2876" s="199"/>
      <c r="L2876" s="112" t="e">
        <f t="shared" si="294"/>
        <v>#N/A</v>
      </c>
      <c r="M2876" s="199"/>
      <c r="N2876" s="199"/>
      <c r="O2876" s="124" t="str">
        <f t="shared" si="295"/>
        <v/>
      </c>
      <c r="P2876" s="124" t="str">
        <f t="shared" si="296"/>
        <v/>
      </c>
      <c r="Q2876" s="199"/>
      <c r="R2876" s="113" t="s">
        <v>341</v>
      </c>
      <c r="S2876" s="199"/>
      <c r="T2876" s="113" t="s">
        <v>337</v>
      </c>
      <c r="U2876" s="199"/>
      <c r="V2876" s="112" t="str">
        <f t="shared" si="297"/>
        <v>１～４以外</v>
      </c>
      <c r="W2876" s="628"/>
      <c r="X2876" s="112"/>
      <c r="Y2876" s="199"/>
      <c r="Z2876" s="636"/>
      <c r="AA2876" s="200"/>
      <c r="AB2876" s="114" t="e">
        <f t="shared" si="298"/>
        <v>#N/A</v>
      </c>
      <c r="AC2876" s="115" t="str">
        <f t="shared" si="293"/>
        <v/>
      </c>
      <c r="AD2876" s="145" t="str">
        <f t="shared" si="299"/>
        <v/>
      </c>
      <c r="BD2876" s="36">
        <v>2856</v>
      </c>
      <c r="BE2876" s="223"/>
      <c r="BF2876" s="231"/>
      <c r="BG2876" s="231"/>
      <c r="BH2876" s="231"/>
      <c r="BI2876" s="231"/>
      <c r="BJ2876" s="223"/>
      <c r="BK2876" s="224"/>
      <c r="BL2876" s="223"/>
      <c r="BM2876" s="224"/>
      <c r="BN2876" s="225"/>
      <c r="BO2876" s="226"/>
      <c r="BP2876" s="224"/>
      <c r="BQ2876" s="224"/>
      <c r="BR2876" s="226"/>
      <c r="BS2876" s="225"/>
    </row>
    <row r="2877" spans="8:71" ht="15" customHeight="1" x14ac:dyDescent="0.15">
      <c r="H2877" s="111">
        <f t="shared" si="300"/>
        <v>0</v>
      </c>
      <c r="I2877" s="110">
        <v>2857</v>
      </c>
      <c r="J2877" s="199"/>
      <c r="K2877" s="199"/>
      <c r="L2877" s="112" t="e">
        <f t="shared" si="294"/>
        <v>#N/A</v>
      </c>
      <c r="M2877" s="199"/>
      <c r="N2877" s="199"/>
      <c r="O2877" s="124" t="str">
        <f t="shared" si="295"/>
        <v/>
      </c>
      <c r="P2877" s="124" t="str">
        <f t="shared" si="296"/>
        <v/>
      </c>
      <c r="Q2877" s="199"/>
      <c r="R2877" s="113" t="s">
        <v>341</v>
      </c>
      <c r="S2877" s="199"/>
      <c r="T2877" s="113" t="s">
        <v>337</v>
      </c>
      <c r="U2877" s="199"/>
      <c r="V2877" s="112" t="str">
        <f t="shared" si="297"/>
        <v>１～４以外</v>
      </c>
      <c r="W2877" s="628"/>
      <c r="X2877" s="112"/>
      <c r="Y2877" s="199"/>
      <c r="Z2877" s="636"/>
      <c r="AA2877" s="200"/>
      <c r="AB2877" s="114" t="e">
        <f t="shared" si="298"/>
        <v>#N/A</v>
      </c>
      <c r="AC2877" s="115" t="str">
        <f t="shared" si="293"/>
        <v/>
      </c>
      <c r="AD2877" s="145" t="str">
        <f t="shared" si="299"/>
        <v/>
      </c>
      <c r="BD2877" s="36">
        <v>2857</v>
      </c>
      <c r="BE2877" s="223"/>
      <c r="BF2877" s="231"/>
      <c r="BG2877" s="231"/>
      <c r="BH2877" s="231"/>
      <c r="BI2877" s="231"/>
      <c r="BJ2877" s="223"/>
      <c r="BK2877" s="224"/>
      <c r="BL2877" s="223"/>
      <c r="BM2877" s="224"/>
      <c r="BN2877" s="225"/>
      <c r="BO2877" s="226"/>
      <c r="BP2877" s="224"/>
      <c r="BQ2877" s="224"/>
      <c r="BR2877" s="226"/>
      <c r="BS2877" s="225"/>
    </row>
    <row r="2878" spans="8:71" ht="15" customHeight="1" x14ac:dyDescent="0.15">
      <c r="H2878" s="111">
        <f t="shared" si="300"/>
        <v>0</v>
      </c>
      <c r="I2878" s="110">
        <v>2858</v>
      </c>
      <c r="J2878" s="199"/>
      <c r="K2878" s="199"/>
      <c r="L2878" s="112" t="e">
        <f t="shared" si="294"/>
        <v>#N/A</v>
      </c>
      <c r="M2878" s="199"/>
      <c r="N2878" s="199"/>
      <c r="O2878" s="124" t="str">
        <f t="shared" si="295"/>
        <v/>
      </c>
      <c r="P2878" s="124" t="str">
        <f t="shared" si="296"/>
        <v/>
      </c>
      <c r="Q2878" s="199"/>
      <c r="R2878" s="113" t="s">
        <v>341</v>
      </c>
      <c r="S2878" s="199"/>
      <c r="T2878" s="113" t="s">
        <v>337</v>
      </c>
      <c r="U2878" s="199"/>
      <c r="V2878" s="112" t="str">
        <f t="shared" si="297"/>
        <v>１～４以外</v>
      </c>
      <c r="W2878" s="628"/>
      <c r="X2878" s="112"/>
      <c r="Y2878" s="199"/>
      <c r="Z2878" s="636"/>
      <c r="AA2878" s="200"/>
      <c r="AB2878" s="114" t="e">
        <f t="shared" si="298"/>
        <v>#N/A</v>
      </c>
      <c r="AC2878" s="115" t="str">
        <f t="shared" si="293"/>
        <v/>
      </c>
      <c r="AD2878" s="145" t="str">
        <f t="shared" si="299"/>
        <v/>
      </c>
      <c r="BD2878" s="36">
        <v>2858</v>
      </c>
      <c r="BE2878" s="223"/>
      <c r="BF2878" s="231"/>
      <c r="BG2878" s="231"/>
      <c r="BH2878" s="231"/>
      <c r="BI2878" s="231"/>
      <c r="BJ2878" s="223"/>
      <c r="BK2878" s="224"/>
      <c r="BL2878" s="223"/>
      <c r="BM2878" s="224"/>
      <c r="BN2878" s="225"/>
      <c r="BO2878" s="226"/>
      <c r="BP2878" s="224"/>
      <c r="BQ2878" s="224"/>
      <c r="BR2878" s="226"/>
      <c r="BS2878" s="225"/>
    </row>
    <row r="2879" spans="8:71" ht="15" customHeight="1" x14ac:dyDescent="0.15">
      <c r="H2879" s="111">
        <f t="shared" si="300"/>
        <v>0</v>
      </c>
      <c r="I2879" s="110">
        <v>2859</v>
      </c>
      <c r="J2879" s="199"/>
      <c r="K2879" s="199"/>
      <c r="L2879" s="112" t="e">
        <f t="shared" si="294"/>
        <v>#N/A</v>
      </c>
      <c r="M2879" s="199"/>
      <c r="N2879" s="199"/>
      <c r="O2879" s="124" t="str">
        <f t="shared" si="295"/>
        <v/>
      </c>
      <c r="P2879" s="124" t="str">
        <f t="shared" si="296"/>
        <v/>
      </c>
      <c r="Q2879" s="199"/>
      <c r="R2879" s="113" t="s">
        <v>341</v>
      </c>
      <c r="S2879" s="199"/>
      <c r="T2879" s="113" t="s">
        <v>337</v>
      </c>
      <c r="U2879" s="199"/>
      <c r="V2879" s="112" t="str">
        <f t="shared" si="297"/>
        <v>１～４以外</v>
      </c>
      <c r="W2879" s="628"/>
      <c r="X2879" s="112"/>
      <c r="Y2879" s="199"/>
      <c r="Z2879" s="636"/>
      <c r="AA2879" s="200"/>
      <c r="AB2879" s="114" t="e">
        <f t="shared" si="298"/>
        <v>#N/A</v>
      </c>
      <c r="AC2879" s="115" t="str">
        <f t="shared" si="293"/>
        <v/>
      </c>
      <c r="AD2879" s="145" t="str">
        <f t="shared" si="299"/>
        <v/>
      </c>
      <c r="BD2879" s="36">
        <v>2859</v>
      </c>
      <c r="BE2879" s="223"/>
      <c r="BF2879" s="231"/>
      <c r="BG2879" s="231"/>
      <c r="BH2879" s="231"/>
      <c r="BI2879" s="231"/>
      <c r="BJ2879" s="223"/>
      <c r="BK2879" s="224"/>
      <c r="BL2879" s="223"/>
      <c r="BM2879" s="224"/>
      <c r="BN2879" s="225"/>
      <c r="BO2879" s="226"/>
      <c r="BP2879" s="224"/>
      <c r="BQ2879" s="224"/>
      <c r="BR2879" s="226"/>
      <c r="BS2879" s="225"/>
    </row>
    <row r="2880" spans="8:71" ht="15" customHeight="1" x14ac:dyDescent="0.15">
      <c r="H2880" s="111">
        <f t="shared" si="300"/>
        <v>0</v>
      </c>
      <c r="I2880" s="110">
        <v>2860</v>
      </c>
      <c r="J2880" s="199"/>
      <c r="K2880" s="199"/>
      <c r="L2880" s="112" t="e">
        <f t="shared" si="294"/>
        <v>#N/A</v>
      </c>
      <c r="M2880" s="199"/>
      <c r="N2880" s="199"/>
      <c r="O2880" s="124" t="str">
        <f t="shared" si="295"/>
        <v/>
      </c>
      <c r="P2880" s="124" t="str">
        <f t="shared" si="296"/>
        <v/>
      </c>
      <c r="Q2880" s="199"/>
      <c r="R2880" s="113" t="s">
        <v>341</v>
      </c>
      <c r="S2880" s="199"/>
      <c r="T2880" s="113" t="s">
        <v>337</v>
      </c>
      <c r="U2880" s="199"/>
      <c r="V2880" s="112" t="str">
        <f t="shared" si="297"/>
        <v>１～４以外</v>
      </c>
      <c r="W2880" s="628"/>
      <c r="X2880" s="112"/>
      <c r="Y2880" s="199"/>
      <c r="Z2880" s="636"/>
      <c r="AA2880" s="200"/>
      <c r="AB2880" s="114" t="e">
        <f t="shared" si="298"/>
        <v>#N/A</v>
      </c>
      <c r="AC2880" s="115" t="str">
        <f t="shared" si="293"/>
        <v/>
      </c>
      <c r="AD2880" s="145" t="str">
        <f t="shared" si="299"/>
        <v/>
      </c>
      <c r="BD2880" s="36">
        <v>2860</v>
      </c>
      <c r="BE2880" s="223"/>
      <c r="BF2880" s="231"/>
      <c r="BG2880" s="231"/>
      <c r="BH2880" s="231"/>
      <c r="BI2880" s="231"/>
      <c r="BJ2880" s="223"/>
      <c r="BK2880" s="224"/>
      <c r="BL2880" s="223"/>
      <c r="BM2880" s="224"/>
      <c r="BN2880" s="225"/>
      <c r="BO2880" s="226"/>
      <c r="BP2880" s="224"/>
      <c r="BQ2880" s="224"/>
      <c r="BR2880" s="226"/>
      <c r="BS2880" s="225"/>
    </row>
    <row r="2881" spans="8:71" ht="15" customHeight="1" x14ac:dyDescent="0.15">
      <c r="H2881" s="111">
        <f t="shared" si="300"/>
        <v>0</v>
      </c>
      <c r="I2881" s="110">
        <v>2861</v>
      </c>
      <c r="J2881" s="199"/>
      <c r="K2881" s="199"/>
      <c r="L2881" s="112" t="e">
        <f t="shared" si="294"/>
        <v>#N/A</v>
      </c>
      <c r="M2881" s="199"/>
      <c r="N2881" s="199"/>
      <c r="O2881" s="124" t="str">
        <f t="shared" si="295"/>
        <v/>
      </c>
      <c r="P2881" s="124" t="str">
        <f t="shared" si="296"/>
        <v/>
      </c>
      <c r="Q2881" s="199"/>
      <c r="R2881" s="113" t="s">
        <v>341</v>
      </c>
      <c r="S2881" s="199"/>
      <c r="T2881" s="113" t="s">
        <v>337</v>
      </c>
      <c r="U2881" s="199"/>
      <c r="V2881" s="112" t="str">
        <f t="shared" si="297"/>
        <v>１～４以外</v>
      </c>
      <c r="W2881" s="628"/>
      <c r="X2881" s="112"/>
      <c r="Y2881" s="199"/>
      <c r="Z2881" s="636"/>
      <c r="AA2881" s="200"/>
      <c r="AB2881" s="114" t="e">
        <f t="shared" si="298"/>
        <v>#N/A</v>
      </c>
      <c r="AC2881" s="115" t="str">
        <f t="shared" si="293"/>
        <v/>
      </c>
      <c r="AD2881" s="145" t="str">
        <f t="shared" si="299"/>
        <v/>
      </c>
      <c r="BD2881" s="36">
        <v>2861</v>
      </c>
      <c r="BE2881" s="223"/>
      <c r="BF2881" s="231"/>
      <c r="BG2881" s="231"/>
      <c r="BH2881" s="231"/>
      <c r="BI2881" s="231"/>
      <c r="BJ2881" s="223"/>
      <c r="BK2881" s="224"/>
      <c r="BL2881" s="223"/>
      <c r="BM2881" s="224"/>
      <c r="BN2881" s="225"/>
      <c r="BO2881" s="226"/>
      <c r="BP2881" s="224"/>
      <c r="BQ2881" s="224"/>
      <c r="BR2881" s="226"/>
      <c r="BS2881" s="225"/>
    </row>
    <row r="2882" spans="8:71" ht="15" customHeight="1" x14ac:dyDescent="0.15">
      <c r="H2882" s="111">
        <f t="shared" si="300"/>
        <v>0</v>
      </c>
      <c r="I2882" s="110">
        <v>2862</v>
      </c>
      <c r="J2882" s="199"/>
      <c r="K2882" s="199"/>
      <c r="L2882" s="112" t="e">
        <f t="shared" si="294"/>
        <v>#N/A</v>
      </c>
      <c r="M2882" s="199"/>
      <c r="N2882" s="199"/>
      <c r="O2882" s="124" t="str">
        <f t="shared" si="295"/>
        <v/>
      </c>
      <c r="P2882" s="124" t="str">
        <f t="shared" si="296"/>
        <v/>
      </c>
      <c r="Q2882" s="199"/>
      <c r="R2882" s="113" t="s">
        <v>341</v>
      </c>
      <c r="S2882" s="199"/>
      <c r="T2882" s="113" t="s">
        <v>337</v>
      </c>
      <c r="U2882" s="199"/>
      <c r="V2882" s="112" t="str">
        <f t="shared" si="297"/>
        <v>１～４以外</v>
      </c>
      <c r="W2882" s="628"/>
      <c r="X2882" s="112"/>
      <c r="Y2882" s="199"/>
      <c r="Z2882" s="636"/>
      <c r="AA2882" s="200"/>
      <c r="AB2882" s="114" t="e">
        <f t="shared" si="298"/>
        <v>#N/A</v>
      </c>
      <c r="AC2882" s="115" t="str">
        <f t="shared" si="293"/>
        <v/>
      </c>
      <c r="AD2882" s="145" t="str">
        <f t="shared" si="299"/>
        <v/>
      </c>
      <c r="BD2882" s="36">
        <v>2862</v>
      </c>
      <c r="BE2882" s="223"/>
      <c r="BF2882" s="231"/>
      <c r="BG2882" s="231"/>
      <c r="BH2882" s="231"/>
      <c r="BI2882" s="231"/>
      <c r="BJ2882" s="223"/>
      <c r="BK2882" s="224"/>
      <c r="BL2882" s="223"/>
      <c r="BM2882" s="224"/>
      <c r="BN2882" s="225"/>
      <c r="BO2882" s="226"/>
      <c r="BP2882" s="224"/>
      <c r="BQ2882" s="224"/>
      <c r="BR2882" s="226"/>
      <c r="BS2882" s="225"/>
    </row>
    <row r="2883" spans="8:71" ht="15" customHeight="1" x14ac:dyDescent="0.15">
      <c r="H2883" s="111">
        <f t="shared" si="300"/>
        <v>0</v>
      </c>
      <c r="I2883" s="110">
        <v>2863</v>
      </c>
      <c r="J2883" s="199"/>
      <c r="K2883" s="199"/>
      <c r="L2883" s="112" t="e">
        <f t="shared" si="294"/>
        <v>#N/A</v>
      </c>
      <c r="M2883" s="199"/>
      <c r="N2883" s="199"/>
      <c r="O2883" s="124" t="str">
        <f t="shared" si="295"/>
        <v/>
      </c>
      <c r="P2883" s="124" t="str">
        <f t="shared" si="296"/>
        <v/>
      </c>
      <c r="Q2883" s="199"/>
      <c r="R2883" s="113" t="s">
        <v>341</v>
      </c>
      <c r="S2883" s="199"/>
      <c r="T2883" s="113" t="s">
        <v>337</v>
      </c>
      <c r="U2883" s="199"/>
      <c r="V2883" s="112" t="str">
        <f t="shared" si="297"/>
        <v>１～４以外</v>
      </c>
      <c r="W2883" s="628"/>
      <c r="X2883" s="112"/>
      <c r="Y2883" s="199"/>
      <c r="Z2883" s="636"/>
      <c r="AA2883" s="200"/>
      <c r="AB2883" s="114" t="e">
        <f t="shared" si="298"/>
        <v>#N/A</v>
      </c>
      <c r="AC2883" s="115" t="str">
        <f t="shared" si="293"/>
        <v/>
      </c>
      <c r="AD2883" s="145" t="str">
        <f t="shared" si="299"/>
        <v/>
      </c>
      <c r="BD2883" s="36">
        <v>2863</v>
      </c>
      <c r="BE2883" s="223"/>
      <c r="BF2883" s="231"/>
      <c r="BG2883" s="231"/>
      <c r="BH2883" s="231"/>
      <c r="BI2883" s="231"/>
      <c r="BJ2883" s="223"/>
      <c r="BK2883" s="224"/>
      <c r="BL2883" s="223"/>
      <c r="BM2883" s="224"/>
      <c r="BN2883" s="225"/>
      <c r="BO2883" s="226"/>
      <c r="BP2883" s="224"/>
      <c r="BQ2883" s="224"/>
      <c r="BR2883" s="226"/>
      <c r="BS2883" s="225"/>
    </row>
    <row r="2884" spans="8:71" ht="15" customHeight="1" x14ac:dyDescent="0.15">
      <c r="H2884" s="111">
        <f t="shared" si="300"/>
        <v>0</v>
      </c>
      <c r="I2884" s="110">
        <v>2864</v>
      </c>
      <c r="J2884" s="199"/>
      <c r="K2884" s="199"/>
      <c r="L2884" s="112" t="e">
        <f t="shared" si="294"/>
        <v>#N/A</v>
      </c>
      <c r="M2884" s="199"/>
      <c r="N2884" s="199"/>
      <c r="O2884" s="124" t="str">
        <f t="shared" si="295"/>
        <v/>
      </c>
      <c r="P2884" s="124" t="str">
        <f t="shared" si="296"/>
        <v/>
      </c>
      <c r="Q2884" s="199"/>
      <c r="R2884" s="113" t="s">
        <v>341</v>
      </c>
      <c r="S2884" s="199"/>
      <c r="T2884" s="113" t="s">
        <v>337</v>
      </c>
      <c r="U2884" s="199"/>
      <c r="V2884" s="112" t="str">
        <f t="shared" si="297"/>
        <v>１～４以外</v>
      </c>
      <c r="W2884" s="628"/>
      <c r="X2884" s="112"/>
      <c r="Y2884" s="199"/>
      <c r="Z2884" s="636"/>
      <c r="AA2884" s="200"/>
      <c r="AB2884" s="114" t="e">
        <f t="shared" si="298"/>
        <v>#N/A</v>
      </c>
      <c r="AC2884" s="115" t="str">
        <f t="shared" si="293"/>
        <v/>
      </c>
      <c r="AD2884" s="145" t="str">
        <f t="shared" si="299"/>
        <v/>
      </c>
      <c r="BD2884" s="36">
        <v>2864</v>
      </c>
      <c r="BE2884" s="223"/>
      <c r="BF2884" s="231"/>
      <c r="BG2884" s="231"/>
      <c r="BH2884" s="231"/>
      <c r="BI2884" s="231"/>
      <c r="BJ2884" s="223"/>
      <c r="BK2884" s="224"/>
      <c r="BL2884" s="223"/>
      <c r="BM2884" s="224"/>
      <c r="BN2884" s="225"/>
      <c r="BO2884" s="226"/>
      <c r="BP2884" s="224"/>
      <c r="BQ2884" s="224"/>
      <c r="BR2884" s="226"/>
      <c r="BS2884" s="225"/>
    </row>
    <row r="2885" spans="8:71" ht="15" customHeight="1" x14ac:dyDescent="0.15">
      <c r="H2885" s="111">
        <f t="shared" si="300"/>
        <v>0</v>
      </c>
      <c r="I2885" s="110">
        <v>2865</v>
      </c>
      <c r="J2885" s="199"/>
      <c r="K2885" s="199"/>
      <c r="L2885" s="112" t="e">
        <f t="shared" ref="L2885:L2948" si="301">LOOKUP(K2885,$K$7:$K$16,$L$7:$L$16)</f>
        <v>#N/A</v>
      </c>
      <c r="M2885" s="199"/>
      <c r="N2885" s="199"/>
      <c r="O2885" s="124" t="str">
        <f t="shared" ref="O2885:O2948" si="302">UPPER(N2885)</f>
        <v/>
      </c>
      <c r="P2885" s="124" t="str">
        <f t="shared" ref="P2885:P2948" si="303">DBCS(O2885)</f>
        <v/>
      </c>
      <c r="Q2885" s="199"/>
      <c r="R2885" s="113" t="s">
        <v>341</v>
      </c>
      <c r="S2885" s="199"/>
      <c r="T2885" s="113" t="s">
        <v>337</v>
      </c>
      <c r="U2885" s="199"/>
      <c r="V2885" s="112" t="str">
        <f t="shared" ref="V2885:V2948" si="304">LOOKUP(U2885,$U$12:$U$16,$V$12:$V$16)</f>
        <v>１～４以外</v>
      </c>
      <c r="W2885" s="628"/>
      <c r="X2885" s="112"/>
      <c r="Y2885" s="199"/>
      <c r="Z2885" s="636"/>
      <c r="AA2885" s="200"/>
      <c r="AB2885" s="114" t="e">
        <f t="shared" ref="AB2885:AB2948" si="305">LOOKUP(AA2885,$AA$14:$AA$16,$AB$14:$AB$16)</f>
        <v>#N/A</v>
      </c>
      <c r="AC2885" s="115" t="str">
        <f t="shared" si="293"/>
        <v/>
      </c>
      <c r="AD2885" s="145" t="str">
        <f t="shared" ref="AD2885:AD2948" si="306">DBCS(AC2885)</f>
        <v/>
      </c>
      <c r="BD2885" s="36">
        <v>2865</v>
      </c>
      <c r="BE2885" s="223"/>
      <c r="BF2885" s="231"/>
      <c r="BG2885" s="231"/>
      <c r="BH2885" s="231"/>
      <c r="BI2885" s="231"/>
      <c r="BJ2885" s="223"/>
      <c r="BK2885" s="224"/>
      <c r="BL2885" s="223"/>
      <c r="BM2885" s="224"/>
      <c r="BN2885" s="225"/>
      <c r="BO2885" s="226"/>
      <c r="BP2885" s="224"/>
      <c r="BQ2885" s="224"/>
      <c r="BR2885" s="226"/>
      <c r="BS2885" s="225"/>
    </row>
    <row r="2886" spans="8:71" ht="15" customHeight="1" x14ac:dyDescent="0.15">
      <c r="H2886" s="111">
        <f t="shared" si="300"/>
        <v>0</v>
      </c>
      <c r="I2886" s="110">
        <v>2866</v>
      </c>
      <c r="J2886" s="199"/>
      <c r="K2886" s="199"/>
      <c r="L2886" s="112" t="e">
        <f t="shared" si="301"/>
        <v>#N/A</v>
      </c>
      <c r="M2886" s="199"/>
      <c r="N2886" s="199"/>
      <c r="O2886" s="124" t="str">
        <f t="shared" si="302"/>
        <v/>
      </c>
      <c r="P2886" s="124" t="str">
        <f t="shared" si="303"/>
        <v/>
      </c>
      <c r="Q2886" s="199"/>
      <c r="R2886" s="113" t="s">
        <v>341</v>
      </c>
      <c r="S2886" s="199"/>
      <c r="T2886" s="113" t="s">
        <v>337</v>
      </c>
      <c r="U2886" s="199"/>
      <c r="V2886" s="112" t="str">
        <f t="shared" si="304"/>
        <v>１～４以外</v>
      </c>
      <c r="W2886" s="628"/>
      <c r="X2886" s="112"/>
      <c r="Y2886" s="199"/>
      <c r="Z2886" s="636"/>
      <c r="AA2886" s="200"/>
      <c r="AB2886" s="114" t="e">
        <f t="shared" si="305"/>
        <v>#N/A</v>
      </c>
      <c r="AC2886" s="115" t="str">
        <f t="shared" si="293"/>
        <v/>
      </c>
      <c r="AD2886" s="145" t="str">
        <f t="shared" si="306"/>
        <v/>
      </c>
      <c r="BD2886" s="36">
        <v>2866</v>
      </c>
      <c r="BE2886" s="223"/>
      <c r="BF2886" s="231"/>
      <c r="BG2886" s="231"/>
      <c r="BH2886" s="231"/>
      <c r="BI2886" s="231"/>
      <c r="BJ2886" s="223"/>
      <c r="BK2886" s="224"/>
      <c r="BL2886" s="223"/>
      <c r="BM2886" s="224"/>
      <c r="BN2886" s="225"/>
      <c r="BO2886" s="226"/>
      <c r="BP2886" s="224"/>
      <c r="BQ2886" s="224"/>
      <c r="BR2886" s="226"/>
      <c r="BS2886" s="225"/>
    </row>
    <row r="2887" spans="8:71" ht="15" customHeight="1" x14ac:dyDescent="0.15">
      <c r="H2887" s="111">
        <f t="shared" si="300"/>
        <v>0</v>
      </c>
      <c r="I2887" s="110">
        <v>2867</v>
      </c>
      <c r="J2887" s="199"/>
      <c r="K2887" s="199"/>
      <c r="L2887" s="112" t="e">
        <f t="shared" si="301"/>
        <v>#N/A</v>
      </c>
      <c r="M2887" s="199"/>
      <c r="N2887" s="199"/>
      <c r="O2887" s="124" t="str">
        <f t="shared" si="302"/>
        <v/>
      </c>
      <c r="P2887" s="124" t="str">
        <f t="shared" si="303"/>
        <v/>
      </c>
      <c r="Q2887" s="199"/>
      <c r="R2887" s="113" t="s">
        <v>341</v>
      </c>
      <c r="S2887" s="199"/>
      <c r="T2887" s="113" t="s">
        <v>337</v>
      </c>
      <c r="U2887" s="199"/>
      <c r="V2887" s="112" t="str">
        <f t="shared" si="304"/>
        <v>１～４以外</v>
      </c>
      <c r="W2887" s="628"/>
      <c r="X2887" s="112"/>
      <c r="Y2887" s="199"/>
      <c r="Z2887" s="636"/>
      <c r="AA2887" s="200"/>
      <c r="AB2887" s="114" t="e">
        <f t="shared" si="305"/>
        <v>#N/A</v>
      </c>
      <c r="AC2887" s="115" t="str">
        <f t="shared" si="293"/>
        <v/>
      </c>
      <c r="AD2887" s="145" t="str">
        <f t="shared" si="306"/>
        <v/>
      </c>
      <c r="BD2887" s="36">
        <v>2867</v>
      </c>
      <c r="BE2887" s="223"/>
      <c r="BF2887" s="231"/>
      <c r="BG2887" s="231"/>
      <c r="BH2887" s="231"/>
      <c r="BI2887" s="231"/>
      <c r="BJ2887" s="223"/>
      <c r="BK2887" s="224"/>
      <c r="BL2887" s="223"/>
      <c r="BM2887" s="224"/>
      <c r="BN2887" s="225"/>
      <c r="BO2887" s="226"/>
      <c r="BP2887" s="224"/>
      <c r="BQ2887" s="224"/>
      <c r="BR2887" s="226"/>
      <c r="BS2887" s="225"/>
    </row>
    <row r="2888" spans="8:71" ht="15" customHeight="1" x14ac:dyDescent="0.15">
      <c r="H2888" s="111">
        <f t="shared" si="300"/>
        <v>0</v>
      </c>
      <c r="I2888" s="110">
        <v>2868</v>
      </c>
      <c r="J2888" s="199"/>
      <c r="K2888" s="199"/>
      <c r="L2888" s="112" t="e">
        <f t="shared" si="301"/>
        <v>#N/A</v>
      </c>
      <c r="M2888" s="199"/>
      <c r="N2888" s="199"/>
      <c r="O2888" s="124" t="str">
        <f t="shared" si="302"/>
        <v/>
      </c>
      <c r="P2888" s="124" t="str">
        <f t="shared" si="303"/>
        <v/>
      </c>
      <c r="Q2888" s="199"/>
      <c r="R2888" s="113" t="s">
        <v>341</v>
      </c>
      <c r="S2888" s="199"/>
      <c r="T2888" s="113" t="s">
        <v>337</v>
      </c>
      <c r="U2888" s="199"/>
      <c r="V2888" s="112" t="str">
        <f t="shared" si="304"/>
        <v>１～４以外</v>
      </c>
      <c r="W2888" s="628"/>
      <c r="X2888" s="112"/>
      <c r="Y2888" s="199"/>
      <c r="Z2888" s="636"/>
      <c r="AA2888" s="200"/>
      <c r="AB2888" s="114" t="e">
        <f t="shared" si="305"/>
        <v>#N/A</v>
      </c>
      <c r="AC2888" s="115" t="str">
        <f t="shared" si="293"/>
        <v/>
      </c>
      <c r="AD2888" s="145" t="str">
        <f t="shared" si="306"/>
        <v/>
      </c>
      <c r="BD2888" s="36">
        <v>2868</v>
      </c>
      <c r="BE2888" s="223"/>
      <c r="BF2888" s="231"/>
      <c r="BG2888" s="231"/>
      <c r="BH2888" s="231"/>
      <c r="BI2888" s="231"/>
      <c r="BJ2888" s="223"/>
      <c r="BK2888" s="224"/>
      <c r="BL2888" s="223"/>
      <c r="BM2888" s="224"/>
      <c r="BN2888" s="225"/>
      <c r="BO2888" s="226"/>
      <c r="BP2888" s="224"/>
      <c r="BQ2888" s="224"/>
      <c r="BR2888" s="226"/>
      <c r="BS2888" s="225"/>
    </row>
    <row r="2889" spans="8:71" ht="15" customHeight="1" x14ac:dyDescent="0.15">
      <c r="H2889" s="111">
        <f t="shared" si="300"/>
        <v>0</v>
      </c>
      <c r="I2889" s="110">
        <v>2869</v>
      </c>
      <c r="J2889" s="199"/>
      <c r="K2889" s="199"/>
      <c r="L2889" s="112" t="e">
        <f t="shared" si="301"/>
        <v>#N/A</v>
      </c>
      <c r="M2889" s="199"/>
      <c r="N2889" s="199"/>
      <c r="O2889" s="124" t="str">
        <f t="shared" si="302"/>
        <v/>
      </c>
      <c r="P2889" s="124" t="str">
        <f t="shared" si="303"/>
        <v/>
      </c>
      <c r="Q2889" s="199"/>
      <c r="R2889" s="113" t="s">
        <v>341</v>
      </c>
      <c r="S2889" s="199"/>
      <c r="T2889" s="113" t="s">
        <v>337</v>
      </c>
      <c r="U2889" s="199"/>
      <c r="V2889" s="112" t="str">
        <f t="shared" si="304"/>
        <v>１～４以外</v>
      </c>
      <c r="W2889" s="628"/>
      <c r="X2889" s="112"/>
      <c r="Y2889" s="199"/>
      <c r="Z2889" s="636"/>
      <c r="AA2889" s="200"/>
      <c r="AB2889" s="114" t="e">
        <f t="shared" si="305"/>
        <v>#N/A</v>
      </c>
      <c r="AC2889" s="115" t="str">
        <f t="shared" si="293"/>
        <v/>
      </c>
      <c r="AD2889" s="145" t="str">
        <f t="shared" si="306"/>
        <v/>
      </c>
      <c r="BD2889" s="36">
        <v>2869</v>
      </c>
      <c r="BE2889" s="223"/>
      <c r="BF2889" s="231"/>
      <c r="BG2889" s="231"/>
      <c r="BH2889" s="231"/>
      <c r="BI2889" s="231"/>
      <c r="BJ2889" s="223"/>
      <c r="BK2889" s="224"/>
      <c r="BL2889" s="223"/>
      <c r="BM2889" s="224"/>
      <c r="BN2889" s="225"/>
      <c r="BO2889" s="226"/>
      <c r="BP2889" s="224"/>
      <c r="BQ2889" s="224"/>
      <c r="BR2889" s="226"/>
      <c r="BS2889" s="225"/>
    </row>
    <row r="2890" spans="8:71" ht="15" customHeight="1" x14ac:dyDescent="0.15">
      <c r="H2890" s="111">
        <f t="shared" si="300"/>
        <v>0</v>
      </c>
      <c r="I2890" s="110">
        <v>2870</v>
      </c>
      <c r="J2890" s="199"/>
      <c r="K2890" s="199"/>
      <c r="L2890" s="112" t="e">
        <f t="shared" si="301"/>
        <v>#N/A</v>
      </c>
      <c r="M2890" s="199"/>
      <c r="N2890" s="199"/>
      <c r="O2890" s="124" t="str">
        <f t="shared" si="302"/>
        <v/>
      </c>
      <c r="P2890" s="124" t="str">
        <f t="shared" si="303"/>
        <v/>
      </c>
      <c r="Q2890" s="199"/>
      <c r="R2890" s="113" t="s">
        <v>341</v>
      </c>
      <c r="S2890" s="199"/>
      <c r="T2890" s="113" t="s">
        <v>337</v>
      </c>
      <c r="U2890" s="199"/>
      <c r="V2890" s="112" t="str">
        <f t="shared" si="304"/>
        <v>１～４以外</v>
      </c>
      <c r="W2890" s="628"/>
      <c r="X2890" s="112"/>
      <c r="Y2890" s="199"/>
      <c r="Z2890" s="636"/>
      <c r="AA2890" s="200"/>
      <c r="AB2890" s="114" t="e">
        <f t="shared" si="305"/>
        <v>#N/A</v>
      </c>
      <c r="AC2890" s="115" t="str">
        <f t="shared" si="293"/>
        <v/>
      </c>
      <c r="AD2890" s="145" t="str">
        <f t="shared" si="306"/>
        <v/>
      </c>
      <c r="BD2890" s="36">
        <v>2870</v>
      </c>
      <c r="BE2890" s="223"/>
      <c r="BF2890" s="231"/>
      <c r="BG2890" s="231"/>
      <c r="BH2890" s="231"/>
      <c r="BI2890" s="231"/>
      <c r="BJ2890" s="223"/>
      <c r="BK2890" s="224"/>
      <c r="BL2890" s="223"/>
      <c r="BM2890" s="224"/>
      <c r="BN2890" s="225"/>
      <c r="BO2890" s="226"/>
      <c r="BP2890" s="224"/>
      <c r="BQ2890" s="224"/>
      <c r="BR2890" s="226"/>
      <c r="BS2890" s="225"/>
    </row>
    <row r="2891" spans="8:71" ht="15" customHeight="1" x14ac:dyDescent="0.15">
      <c r="H2891" s="111">
        <f t="shared" si="300"/>
        <v>0</v>
      </c>
      <c r="I2891" s="110">
        <v>2871</v>
      </c>
      <c r="J2891" s="199"/>
      <c r="K2891" s="199"/>
      <c r="L2891" s="112" t="e">
        <f t="shared" si="301"/>
        <v>#N/A</v>
      </c>
      <c r="M2891" s="199"/>
      <c r="N2891" s="199"/>
      <c r="O2891" s="124" t="str">
        <f t="shared" si="302"/>
        <v/>
      </c>
      <c r="P2891" s="124" t="str">
        <f t="shared" si="303"/>
        <v/>
      </c>
      <c r="Q2891" s="199"/>
      <c r="R2891" s="113" t="s">
        <v>341</v>
      </c>
      <c r="S2891" s="199"/>
      <c r="T2891" s="113" t="s">
        <v>337</v>
      </c>
      <c r="U2891" s="199"/>
      <c r="V2891" s="112" t="str">
        <f t="shared" si="304"/>
        <v>１～４以外</v>
      </c>
      <c r="W2891" s="628"/>
      <c r="X2891" s="112"/>
      <c r="Y2891" s="199"/>
      <c r="Z2891" s="636"/>
      <c r="AA2891" s="200"/>
      <c r="AB2891" s="114" t="e">
        <f t="shared" si="305"/>
        <v>#N/A</v>
      </c>
      <c r="AC2891" s="115" t="str">
        <f t="shared" si="293"/>
        <v/>
      </c>
      <c r="AD2891" s="145" t="str">
        <f t="shared" si="306"/>
        <v/>
      </c>
      <c r="BD2891" s="36">
        <v>2871</v>
      </c>
      <c r="BE2891" s="223"/>
      <c r="BF2891" s="231"/>
      <c r="BG2891" s="231"/>
      <c r="BH2891" s="231"/>
      <c r="BI2891" s="231"/>
      <c r="BJ2891" s="223"/>
      <c r="BK2891" s="224"/>
      <c r="BL2891" s="223"/>
      <c r="BM2891" s="224"/>
      <c r="BN2891" s="225"/>
      <c r="BO2891" s="226"/>
      <c r="BP2891" s="224"/>
      <c r="BQ2891" s="224"/>
      <c r="BR2891" s="226"/>
      <c r="BS2891" s="225"/>
    </row>
    <row r="2892" spans="8:71" ht="15" customHeight="1" x14ac:dyDescent="0.15">
      <c r="H2892" s="111">
        <f t="shared" si="300"/>
        <v>0</v>
      </c>
      <c r="I2892" s="110">
        <v>2872</v>
      </c>
      <c r="J2892" s="199"/>
      <c r="K2892" s="199"/>
      <c r="L2892" s="112" t="e">
        <f t="shared" si="301"/>
        <v>#N/A</v>
      </c>
      <c r="M2892" s="199"/>
      <c r="N2892" s="199"/>
      <c r="O2892" s="124" t="str">
        <f t="shared" si="302"/>
        <v/>
      </c>
      <c r="P2892" s="124" t="str">
        <f t="shared" si="303"/>
        <v/>
      </c>
      <c r="Q2892" s="199"/>
      <c r="R2892" s="113" t="s">
        <v>341</v>
      </c>
      <c r="S2892" s="199"/>
      <c r="T2892" s="113" t="s">
        <v>337</v>
      </c>
      <c r="U2892" s="199"/>
      <c r="V2892" s="112" t="str">
        <f t="shared" si="304"/>
        <v>１～４以外</v>
      </c>
      <c r="W2892" s="628"/>
      <c r="X2892" s="112"/>
      <c r="Y2892" s="199"/>
      <c r="Z2892" s="636"/>
      <c r="AA2892" s="200"/>
      <c r="AB2892" s="114" t="e">
        <f t="shared" si="305"/>
        <v>#N/A</v>
      </c>
      <c r="AC2892" s="115" t="str">
        <f t="shared" si="293"/>
        <v/>
      </c>
      <c r="AD2892" s="145" t="str">
        <f t="shared" si="306"/>
        <v/>
      </c>
      <c r="BD2892" s="36">
        <v>2872</v>
      </c>
      <c r="BE2892" s="223"/>
      <c r="BF2892" s="231"/>
      <c r="BG2892" s="231"/>
      <c r="BH2892" s="231"/>
      <c r="BI2892" s="231"/>
      <c r="BJ2892" s="223"/>
      <c r="BK2892" s="224"/>
      <c r="BL2892" s="223"/>
      <c r="BM2892" s="224"/>
      <c r="BN2892" s="225"/>
      <c r="BO2892" s="226"/>
      <c r="BP2892" s="224"/>
      <c r="BQ2892" s="224"/>
      <c r="BR2892" s="226"/>
      <c r="BS2892" s="225"/>
    </row>
    <row r="2893" spans="8:71" ht="15" customHeight="1" x14ac:dyDescent="0.15">
      <c r="H2893" s="111">
        <f t="shared" si="300"/>
        <v>0</v>
      </c>
      <c r="I2893" s="110">
        <v>2873</v>
      </c>
      <c r="J2893" s="199"/>
      <c r="K2893" s="199"/>
      <c r="L2893" s="112" t="e">
        <f t="shared" si="301"/>
        <v>#N/A</v>
      </c>
      <c r="M2893" s="199"/>
      <c r="N2893" s="199"/>
      <c r="O2893" s="124" t="str">
        <f t="shared" si="302"/>
        <v/>
      </c>
      <c r="P2893" s="124" t="str">
        <f t="shared" si="303"/>
        <v/>
      </c>
      <c r="Q2893" s="199"/>
      <c r="R2893" s="113" t="s">
        <v>341</v>
      </c>
      <c r="S2893" s="199"/>
      <c r="T2893" s="113" t="s">
        <v>337</v>
      </c>
      <c r="U2893" s="199"/>
      <c r="V2893" s="112" t="str">
        <f t="shared" si="304"/>
        <v>１～４以外</v>
      </c>
      <c r="W2893" s="628"/>
      <c r="X2893" s="112"/>
      <c r="Y2893" s="199"/>
      <c r="Z2893" s="636"/>
      <c r="AA2893" s="200"/>
      <c r="AB2893" s="114" t="e">
        <f t="shared" si="305"/>
        <v>#N/A</v>
      </c>
      <c r="AC2893" s="115" t="str">
        <f t="shared" si="293"/>
        <v/>
      </c>
      <c r="AD2893" s="145" t="str">
        <f t="shared" si="306"/>
        <v/>
      </c>
      <c r="BD2893" s="36">
        <v>2873</v>
      </c>
      <c r="BE2893" s="223"/>
      <c r="BF2893" s="231"/>
      <c r="BG2893" s="231"/>
      <c r="BH2893" s="231"/>
      <c r="BI2893" s="231"/>
      <c r="BJ2893" s="223"/>
      <c r="BK2893" s="224"/>
      <c r="BL2893" s="223"/>
      <c r="BM2893" s="224"/>
      <c r="BN2893" s="225"/>
      <c r="BO2893" s="226"/>
      <c r="BP2893" s="224"/>
      <c r="BQ2893" s="224"/>
      <c r="BR2893" s="226"/>
      <c r="BS2893" s="225"/>
    </row>
    <row r="2894" spans="8:71" ht="15" customHeight="1" x14ac:dyDescent="0.15">
      <c r="H2894" s="111">
        <f t="shared" si="300"/>
        <v>0</v>
      </c>
      <c r="I2894" s="110">
        <v>2874</v>
      </c>
      <c r="J2894" s="199"/>
      <c r="K2894" s="199"/>
      <c r="L2894" s="112" t="e">
        <f t="shared" si="301"/>
        <v>#N/A</v>
      </c>
      <c r="M2894" s="199"/>
      <c r="N2894" s="199"/>
      <c r="O2894" s="124" t="str">
        <f t="shared" si="302"/>
        <v/>
      </c>
      <c r="P2894" s="124" t="str">
        <f t="shared" si="303"/>
        <v/>
      </c>
      <c r="Q2894" s="199"/>
      <c r="R2894" s="113" t="s">
        <v>341</v>
      </c>
      <c r="S2894" s="199"/>
      <c r="T2894" s="113" t="s">
        <v>337</v>
      </c>
      <c r="U2894" s="199"/>
      <c r="V2894" s="112" t="str">
        <f t="shared" si="304"/>
        <v>１～４以外</v>
      </c>
      <c r="W2894" s="628"/>
      <c r="X2894" s="112"/>
      <c r="Y2894" s="199"/>
      <c r="Z2894" s="636"/>
      <c r="AA2894" s="200"/>
      <c r="AB2894" s="114" t="e">
        <f t="shared" si="305"/>
        <v>#N/A</v>
      </c>
      <c r="AC2894" s="115" t="str">
        <f t="shared" si="293"/>
        <v/>
      </c>
      <c r="AD2894" s="145" t="str">
        <f t="shared" si="306"/>
        <v/>
      </c>
      <c r="BD2894" s="36">
        <v>2874</v>
      </c>
      <c r="BE2894" s="223"/>
      <c r="BF2894" s="231"/>
      <c r="BG2894" s="231"/>
      <c r="BH2894" s="231"/>
      <c r="BI2894" s="231"/>
      <c r="BJ2894" s="223"/>
      <c r="BK2894" s="224"/>
      <c r="BL2894" s="223"/>
      <c r="BM2894" s="224"/>
      <c r="BN2894" s="225"/>
      <c r="BO2894" s="226"/>
      <c r="BP2894" s="224"/>
      <c r="BQ2894" s="224"/>
      <c r="BR2894" s="226"/>
      <c r="BS2894" s="225"/>
    </row>
    <row r="2895" spans="8:71" ht="15" customHeight="1" x14ac:dyDescent="0.15">
      <c r="H2895" s="111">
        <f t="shared" si="300"/>
        <v>0</v>
      </c>
      <c r="I2895" s="110">
        <v>2875</v>
      </c>
      <c r="J2895" s="199"/>
      <c r="K2895" s="199"/>
      <c r="L2895" s="112" t="e">
        <f t="shared" si="301"/>
        <v>#N/A</v>
      </c>
      <c r="M2895" s="199"/>
      <c r="N2895" s="199"/>
      <c r="O2895" s="124" t="str">
        <f t="shared" si="302"/>
        <v/>
      </c>
      <c r="P2895" s="124" t="str">
        <f t="shared" si="303"/>
        <v/>
      </c>
      <c r="Q2895" s="199"/>
      <c r="R2895" s="113" t="s">
        <v>341</v>
      </c>
      <c r="S2895" s="199"/>
      <c r="T2895" s="113" t="s">
        <v>337</v>
      </c>
      <c r="U2895" s="199"/>
      <c r="V2895" s="112" t="str">
        <f t="shared" si="304"/>
        <v>１～４以外</v>
      </c>
      <c r="W2895" s="628"/>
      <c r="X2895" s="112"/>
      <c r="Y2895" s="199"/>
      <c r="Z2895" s="636"/>
      <c r="AA2895" s="200"/>
      <c r="AB2895" s="114" t="e">
        <f t="shared" si="305"/>
        <v>#N/A</v>
      </c>
      <c r="AC2895" s="115" t="str">
        <f t="shared" si="293"/>
        <v/>
      </c>
      <c r="AD2895" s="145" t="str">
        <f t="shared" si="306"/>
        <v/>
      </c>
      <c r="BD2895" s="36">
        <v>2875</v>
      </c>
      <c r="BE2895" s="223"/>
      <c r="BF2895" s="231"/>
      <c r="BG2895" s="231"/>
      <c r="BH2895" s="231"/>
      <c r="BI2895" s="231"/>
      <c r="BJ2895" s="223"/>
      <c r="BK2895" s="224"/>
      <c r="BL2895" s="223"/>
      <c r="BM2895" s="224"/>
      <c r="BN2895" s="225"/>
      <c r="BO2895" s="226"/>
      <c r="BP2895" s="224"/>
      <c r="BQ2895" s="224"/>
      <c r="BR2895" s="226"/>
      <c r="BS2895" s="225"/>
    </row>
    <row r="2896" spans="8:71" ht="15" customHeight="1" x14ac:dyDescent="0.15">
      <c r="H2896" s="111">
        <f t="shared" si="300"/>
        <v>0</v>
      </c>
      <c r="I2896" s="110">
        <v>2876</v>
      </c>
      <c r="J2896" s="199"/>
      <c r="K2896" s="199"/>
      <c r="L2896" s="112" t="e">
        <f t="shared" si="301"/>
        <v>#N/A</v>
      </c>
      <c r="M2896" s="199"/>
      <c r="N2896" s="199"/>
      <c r="O2896" s="124" t="str">
        <f t="shared" si="302"/>
        <v/>
      </c>
      <c r="P2896" s="124" t="str">
        <f t="shared" si="303"/>
        <v/>
      </c>
      <c r="Q2896" s="199"/>
      <c r="R2896" s="113" t="s">
        <v>341</v>
      </c>
      <c r="S2896" s="199"/>
      <c r="T2896" s="113" t="s">
        <v>337</v>
      </c>
      <c r="U2896" s="199"/>
      <c r="V2896" s="112" t="str">
        <f t="shared" si="304"/>
        <v>１～４以外</v>
      </c>
      <c r="W2896" s="628"/>
      <c r="X2896" s="112"/>
      <c r="Y2896" s="199"/>
      <c r="Z2896" s="636"/>
      <c r="AA2896" s="200"/>
      <c r="AB2896" s="114" t="e">
        <f t="shared" si="305"/>
        <v>#N/A</v>
      </c>
      <c r="AC2896" s="115" t="str">
        <f t="shared" si="293"/>
        <v/>
      </c>
      <c r="AD2896" s="145" t="str">
        <f t="shared" si="306"/>
        <v/>
      </c>
      <c r="BD2896" s="36">
        <v>2876</v>
      </c>
      <c r="BE2896" s="223"/>
      <c r="BF2896" s="231"/>
      <c r="BG2896" s="231"/>
      <c r="BH2896" s="231"/>
      <c r="BI2896" s="231"/>
      <c r="BJ2896" s="223"/>
      <c r="BK2896" s="224"/>
      <c r="BL2896" s="223"/>
      <c r="BM2896" s="224"/>
      <c r="BN2896" s="225"/>
      <c r="BO2896" s="226"/>
      <c r="BP2896" s="224"/>
      <c r="BQ2896" s="224"/>
      <c r="BR2896" s="226"/>
      <c r="BS2896" s="225"/>
    </row>
    <row r="2897" spans="8:71" ht="15" customHeight="1" x14ac:dyDescent="0.15">
      <c r="H2897" s="111">
        <f t="shared" si="300"/>
        <v>0</v>
      </c>
      <c r="I2897" s="110">
        <v>2877</v>
      </c>
      <c r="J2897" s="199"/>
      <c r="K2897" s="199"/>
      <c r="L2897" s="112" t="e">
        <f t="shared" si="301"/>
        <v>#N/A</v>
      </c>
      <c r="M2897" s="199"/>
      <c r="N2897" s="199"/>
      <c r="O2897" s="124" t="str">
        <f t="shared" si="302"/>
        <v/>
      </c>
      <c r="P2897" s="124" t="str">
        <f t="shared" si="303"/>
        <v/>
      </c>
      <c r="Q2897" s="199"/>
      <c r="R2897" s="113" t="s">
        <v>341</v>
      </c>
      <c r="S2897" s="199"/>
      <c r="T2897" s="113" t="s">
        <v>337</v>
      </c>
      <c r="U2897" s="199"/>
      <c r="V2897" s="112" t="str">
        <f t="shared" si="304"/>
        <v>１～４以外</v>
      </c>
      <c r="W2897" s="628"/>
      <c r="X2897" s="112"/>
      <c r="Y2897" s="199"/>
      <c r="Z2897" s="636"/>
      <c r="AA2897" s="200"/>
      <c r="AB2897" s="114" t="e">
        <f t="shared" si="305"/>
        <v>#N/A</v>
      </c>
      <c r="AC2897" s="115" t="str">
        <f t="shared" si="293"/>
        <v/>
      </c>
      <c r="AD2897" s="145" t="str">
        <f t="shared" si="306"/>
        <v/>
      </c>
      <c r="BD2897" s="36">
        <v>2877</v>
      </c>
      <c r="BE2897" s="223"/>
      <c r="BF2897" s="231"/>
      <c r="BG2897" s="231"/>
      <c r="BH2897" s="231"/>
      <c r="BI2897" s="231"/>
      <c r="BJ2897" s="223"/>
      <c r="BK2897" s="224"/>
      <c r="BL2897" s="223"/>
      <c r="BM2897" s="224"/>
      <c r="BN2897" s="225"/>
      <c r="BO2897" s="226"/>
      <c r="BP2897" s="224"/>
      <c r="BQ2897" s="224"/>
      <c r="BR2897" s="226"/>
      <c r="BS2897" s="225"/>
    </row>
    <row r="2898" spans="8:71" ht="15" customHeight="1" x14ac:dyDescent="0.15">
      <c r="H2898" s="111">
        <f t="shared" si="300"/>
        <v>0</v>
      </c>
      <c r="I2898" s="110">
        <v>2878</v>
      </c>
      <c r="J2898" s="199"/>
      <c r="K2898" s="199"/>
      <c r="L2898" s="112" t="e">
        <f t="shared" si="301"/>
        <v>#N/A</v>
      </c>
      <c r="M2898" s="199"/>
      <c r="N2898" s="199"/>
      <c r="O2898" s="124" t="str">
        <f t="shared" si="302"/>
        <v/>
      </c>
      <c r="P2898" s="124" t="str">
        <f t="shared" si="303"/>
        <v/>
      </c>
      <c r="Q2898" s="199"/>
      <c r="R2898" s="113" t="s">
        <v>341</v>
      </c>
      <c r="S2898" s="199"/>
      <c r="T2898" s="113" t="s">
        <v>337</v>
      </c>
      <c r="U2898" s="199"/>
      <c r="V2898" s="112" t="str">
        <f t="shared" si="304"/>
        <v>１～４以外</v>
      </c>
      <c r="W2898" s="628"/>
      <c r="X2898" s="112"/>
      <c r="Y2898" s="199"/>
      <c r="Z2898" s="636"/>
      <c r="AA2898" s="200"/>
      <c r="AB2898" s="114" t="e">
        <f t="shared" si="305"/>
        <v>#N/A</v>
      </c>
      <c r="AC2898" s="115" t="str">
        <f t="shared" si="293"/>
        <v/>
      </c>
      <c r="AD2898" s="145" t="str">
        <f t="shared" si="306"/>
        <v/>
      </c>
      <c r="BD2898" s="36">
        <v>2878</v>
      </c>
      <c r="BE2898" s="223"/>
      <c r="BF2898" s="231"/>
      <c r="BG2898" s="231"/>
      <c r="BH2898" s="231"/>
      <c r="BI2898" s="231"/>
      <c r="BJ2898" s="223"/>
      <c r="BK2898" s="224"/>
      <c r="BL2898" s="223"/>
      <c r="BM2898" s="224"/>
      <c r="BN2898" s="225"/>
      <c r="BO2898" s="226"/>
      <c r="BP2898" s="224"/>
      <c r="BQ2898" s="224"/>
      <c r="BR2898" s="226"/>
      <c r="BS2898" s="225"/>
    </row>
    <row r="2899" spans="8:71" ht="15" customHeight="1" x14ac:dyDescent="0.15">
      <c r="H2899" s="111">
        <f t="shared" si="300"/>
        <v>0</v>
      </c>
      <c r="I2899" s="110">
        <v>2879</v>
      </c>
      <c r="J2899" s="199"/>
      <c r="K2899" s="199"/>
      <c r="L2899" s="112" t="e">
        <f t="shared" si="301"/>
        <v>#N/A</v>
      </c>
      <c r="M2899" s="199"/>
      <c r="N2899" s="199"/>
      <c r="O2899" s="124" t="str">
        <f t="shared" si="302"/>
        <v/>
      </c>
      <c r="P2899" s="124" t="str">
        <f t="shared" si="303"/>
        <v/>
      </c>
      <c r="Q2899" s="199"/>
      <c r="R2899" s="113" t="s">
        <v>341</v>
      </c>
      <c r="S2899" s="199"/>
      <c r="T2899" s="113" t="s">
        <v>337</v>
      </c>
      <c r="U2899" s="199"/>
      <c r="V2899" s="112" t="str">
        <f t="shared" si="304"/>
        <v>１～４以外</v>
      </c>
      <c r="W2899" s="628"/>
      <c r="X2899" s="112"/>
      <c r="Y2899" s="199"/>
      <c r="Z2899" s="636"/>
      <c r="AA2899" s="200"/>
      <c r="AB2899" s="114" t="e">
        <f t="shared" si="305"/>
        <v>#N/A</v>
      </c>
      <c r="AC2899" s="115" t="str">
        <f t="shared" ref="AC2899:AC2962" si="307">UPPER(N2899)</f>
        <v/>
      </c>
      <c r="AD2899" s="145" t="str">
        <f t="shared" si="306"/>
        <v/>
      </c>
      <c r="BD2899" s="36">
        <v>2879</v>
      </c>
      <c r="BE2899" s="223"/>
      <c r="BF2899" s="231"/>
      <c r="BG2899" s="231"/>
      <c r="BH2899" s="231"/>
      <c r="BI2899" s="231"/>
      <c r="BJ2899" s="223"/>
      <c r="BK2899" s="224"/>
      <c r="BL2899" s="223"/>
      <c r="BM2899" s="224"/>
      <c r="BN2899" s="225"/>
      <c r="BO2899" s="226"/>
      <c r="BP2899" s="224"/>
      <c r="BQ2899" s="224"/>
      <c r="BR2899" s="226"/>
      <c r="BS2899" s="225"/>
    </row>
    <row r="2900" spans="8:71" ht="15" customHeight="1" x14ac:dyDescent="0.15">
      <c r="H2900" s="111">
        <f t="shared" si="300"/>
        <v>0</v>
      </c>
      <c r="I2900" s="110">
        <v>2880</v>
      </c>
      <c r="J2900" s="199"/>
      <c r="K2900" s="199"/>
      <c r="L2900" s="112" t="e">
        <f t="shared" si="301"/>
        <v>#N/A</v>
      </c>
      <c r="M2900" s="199"/>
      <c r="N2900" s="199"/>
      <c r="O2900" s="124" t="str">
        <f t="shared" si="302"/>
        <v/>
      </c>
      <c r="P2900" s="124" t="str">
        <f t="shared" si="303"/>
        <v/>
      </c>
      <c r="Q2900" s="199"/>
      <c r="R2900" s="113" t="s">
        <v>341</v>
      </c>
      <c r="S2900" s="199"/>
      <c r="T2900" s="113" t="s">
        <v>337</v>
      </c>
      <c r="U2900" s="199"/>
      <c r="V2900" s="112" t="str">
        <f t="shared" si="304"/>
        <v>１～４以外</v>
      </c>
      <c r="W2900" s="628"/>
      <c r="X2900" s="112"/>
      <c r="Y2900" s="199"/>
      <c r="Z2900" s="636"/>
      <c r="AA2900" s="200"/>
      <c r="AB2900" s="114" t="e">
        <f t="shared" si="305"/>
        <v>#N/A</v>
      </c>
      <c r="AC2900" s="115" t="str">
        <f t="shared" si="307"/>
        <v/>
      </c>
      <c r="AD2900" s="145" t="str">
        <f t="shared" si="306"/>
        <v/>
      </c>
      <c r="BD2900" s="36">
        <v>2880</v>
      </c>
      <c r="BE2900" s="223"/>
      <c r="BF2900" s="231"/>
      <c r="BG2900" s="231"/>
      <c r="BH2900" s="231"/>
      <c r="BI2900" s="231"/>
      <c r="BJ2900" s="223"/>
      <c r="BK2900" s="224"/>
      <c r="BL2900" s="223"/>
      <c r="BM2900" s="224"/>
      <c r="BN2900" s="225"/>
      <c r="BO2900" s="226"/>
      <c r="BP2900" s="224"/>
      <c r="BQ2900" s="224"/>
      <c r="BR2900" s="226"/>
      <c r="BS2900" s="225"/>
    </row>
    <row r="2901" spans="8:71" ht="15" customHeight="1" x14ac:dyDescent="0.15">
      <c r="H2901" s="111">
        <f t="shared" si="300"/>
        <v>0</v>
      </c>
      <c r="I2901" s="110">
        <v>2881</v>
      </c>
      <c r="J2901" s="199"/>
      <c r="K2901" s="199"/>
      <c r="L2901" s="112" t="e">
        <f t="shared" si="301"/>
        <v>#N/A</v>
      </c>
      <c r="M2901" s="199"/>
      <c r="N2901" s="199"/>
      <c r="O2901" s="124" t="str">
        <f t="shared" si="302"/>
        <v/>
      </c>
      <c r="P2901" s="124" t="str">
        <f t="shared" si="303"/>
        <v/>
      </c>
      <c r="Q2901" s="199"/>
      <c r="R2901" s="113" t="s">
        <v>341</v>
      </c>
      <c r="S2901" s="199"/>
      <c r="T2901" s="113" t="s">
        <v>337</v>
      </c>
      <c r="U2901" s="199"/>
      <c r="V2901" s="112" t="str">
        <f t="shared" si="304"/>
        <v>１～４以外</v>
      </c>
      <c r="W2901" s="628"/>
      <c r="X2901" s="112"/>
      <c r="Y2901" s="199"/>
      <c r="Z2901" s="636"/>
      <c r="AA2901" s="200"/>
      <c r="AB2901" s="114" t="e">
        <f t="shared" si="305"/>
        <v>#N/A</v>
      </c>
      <c r="AC2901" s="115" t="str">
        <f t="shared" si="307"/>
        <v/>
      </c>
      <c r="AD2901" s="145" t="str">
        <f t="shared" si="306"/>
        <v/>
      </c>
      <c r="BD2901" s="36">
        <v>2881</v>
      </c>
      <c r="BE2901" s="223"/>
      <c r="BF2901" s="231"/>
      <c r="BG2901" s="231"/>
      <c r="BH2901" s="231"/>
      <c r="BI2901" s="231"/>
      <c r="BJ2901" s="223"/>
      <c r="BK2901" s="224"/>
      <c r="BL2901" s="223"/>
      <c r="BM2901" s="224"/>
      <c r="BN2901" s="225"/>
      <c r="BO2901" s="226"/>
      <c r="BP2901" s="224"/>
      <c r="BQ2901" s="224"/>
      <c r="BR2901" s="226"/>
      <c r="BS2901" s="225"/>
    </row>
    <row r="2902" spans="8:71" ht="15" customHeight="1" x14ac:dyDescent="0.15">
      <c r="H2902" s="111">
        <f t="shared" si="300"/>
        <v>0</v>
      </c>
      <c r="I2902" s="110">
        <v>2882</v>
      </c>
      <c r="J2902" s="199"/>
      <c r="K2902" s="199"/>
      <c r="L2902" s="112" t="e">
        <f t="shared" si="301"/>
        <v>#N/A</v>
      </c>
      <c r="M2902" s="199"/>
      <c r="N2902" s="199"/>
      <c r="O2902" s="124" t="str">
        <f t="shared" si="302"/>
        <v/>
      </c>
      <c r="P2902" s="124" t="str">
        <f t="shared" si="303"/>
        <v/>
      </c>
      <c r="Q2902" s="199"/>
      <c r="R2902" s="113" t="s">
        <v>341</v>
      </c>
      <c r="S2902" s="199"/>
      <c r="T2902" s="113" t="s">
        <v>337</v>
      </c>
      <c r="U2902" s="199"/>
      <c r="V2902" s="112" t="str">
        <f t="shared" si="304"/>
        <v>１～４以外</v>
      </c>
      <c r="W2902" s="628"/>
      <c r="X2902" s="112"/>
      <c r="Y2902" s="199"/>
      <c r="Z2902" s="636"/>
      <c r="AA2902" s="200"/>
      <c r="AB2902" s="114" t="e">
        <f t="shared" si="305"/>
        <v>#N/A</v>
      </c>
      <c r="AC2902" s="115" t="str">
        <f t="shared" si="307"/>
        <v/>
      </c>
      <c r="AD2902" s="145" t="str">
        <f t="shared" si="306"/>
        <v/>
      </c>
      <c r="BD2902" s="36">
        <v>2882</v>
      </c>
      <c r="BE2902" s="223"/>
      <c r="BF2902" s="231"/>
      <c r="BG2902" s="231"/>
      <c r="BH2902" s="231"/>
      <c r="BI2902" s="231"/>
      <c r="BJ2902" s="223"/>
      <c r="BK2902" s="224"/>
      <c r="BL2902" s="223"/>
      <c r="BM2902" s="224"/>
      <c r="BN2902" s="225"/>
      <c r="BO2902" s="226"/>
      <c r="BP2902" s="224"/>
      <c r="BQ2902" s="224"/>
      <c r="BR2902" s="226"/>
      <c r="BS2902" s="225"/>
    </row>
    <row r="2903" spans="8:71" ht="15" customHeight="1" x14ac:dyDescent="0.15">
      <c r="H2903" s="111">
        <f t="shared" si="300"/>
        <v>0</v>
      </c>
      <c r="I2903" s="110">
        <v>2883</v>
      </c>
      <c r="J2903" s="199"/>
      <c r="K2903" s="199"/>
      <c r="L2903" s="112" t="e">
        <f t="shared" si="301"/>
        <v>#N/A</v>
      </c>
      <c r="M2903" s="199"/>
      <c r="N2903" s="199"/>
      <c r="O2903" s="124" t="str">
        <f t="shared" si="302"/>
        <v/>
      </c>
      <c r="P2903" s="124" t="str">
        <f t="shared" si="303"/>
        <v/>
      </c>
      <c r="Q2903" s="199"/>
      <c r="R2903" s="113" t="s">
        <v>341</v>
      </c>
      <c r="S2903" s="199"/>
      <c r="T2903" s="113" t="s">
        <v>337</v>
      </c>
      <c r="U2903" s="199"/>
      <c r="V2903" s="112" t="str">
        <f t="shared" si="304"/>
        <v>１～４以外</v>
      </c>
      <c r="W2903" s="628"/>
      <c r="X2903" s="112"/>
      <c r="Y2903" s="199"/>
      <c r="Z2903" s="636"/>
      <c r="AA2903" s="200"/>
      <c r="AB2903" s="114" t="e">
        <f t="shared" si="305"/>
        <v>#N/A</v>
      </c>
      <c r="AC2903" s="115" t="str">
        <f t="shared" si="307"/>
        <v/>
      </c>
      <c r="AD2903" s="145" t="str">
        <f t="shared" si="306"/>
        <v/>
      </c>
      <c r="BD2903" s="36">
        <v>2883</v>
      </c>
      <c r="BE2903" s="223"/>
      <c r="BF2903" s="231"/>
      <c r="BG2903" s="231"/>
      <c r="BH2903" s="231"/>
      <c r="BI2903" s="231"/>
      <c r="BJ2903" s="223"/>
      <c r="BK2903" s="224"/>
      <c r="BL2903" s="223"/>
      <c r="BM2903" s="224"/>
      <c r="BN2903" s="225"/>
      <c r="BO2903" s="226"/>
      <c r="BP2903" s="224"/>
      <c r="BQ2903" s="224"/>
      <c r="BR2903" s="226"/>
      <c r="BS2903" s="225"/>
    </row>
    <row r="2904" spans="8:71" ht="15" customHeight="1" x14ac:dyDescent="0.15">
      <c r="H2904" s="111">
        <f t="shared" si="300"/>
        <v>0</v>
      </c>
      <c r="I2904" s="110">
        <v>2884</v>
      </c>
      <c r="J2904" s="199"/>
      <c r="K2904" s="199"/>
      <c r="L2904" s="112" t="e">
        <f t="shared" si="301"/>
        <v>#N/A</v>
      </c>
      <c r="M2904" s="199"/>
      <c r="N2904" s="199"/>
      <c r="O2904" s="124" t="str">
        <f t="shared" si="302"/>
        <v/>
      </c>
      <c r="P2904" s="124" t="str">
        <f t="shared" si="303"/>
        <v/>
      </c>
      <c r="Q2904" s="199"/>
      <c r="R2904" s="113" t="s">
        <v>341</v>
      </c>
      <c r="S2904" s="199"/>
      <c r="T2904" s="113" t="s">
        <v>337</v>
      </c>
      <c r="U2904" s="199"/>
      <c r="V2904" s="112" t="str">
        <f t="shared" si="304"/>
        <v>１～４以外</v>
      </c>
      <c r="W2904" s="628"/>
      <c r="X2904" s="112"/>
      <c r="Y2904" s="199"/>
      <c r="Z2904" s="636"/>
      <c r="AA2904" s="200"/>
      <c r="AB2904" s="114" t="e">
        <f t="shared" si="305"/>
        <v>#N/A</v>
      </c>
      <c r="AC2904" s="115" t="str">
        <f t="shared" si="307"/>
        <v/>
      </c>
      <c r="AD2904" s="145" t="str">
        <f t="shared" si="306"/>
        <v/>
      </c>
      <c r="BD2904" s="36">
        <v>2884</v>
      </c>
      <c r="BE2904" s="223"/>
      <c r="BF2904" s="231"/>
      <c r="BG2904" s="231"/>
      <c r="BH2904" s="231"/>
      <c r="BI2904" s="231"/>
      <c r="BJ2904" s="223"/>
      <c r="BK2904" s="224"/>
      <c r="BL2904" s="223"/>
      <c r="BM2904" s="224"/>
      <c r="BN2904" s="225"/>
      <c r="BO2904" s="226"/>
      <c r="BP2904" s="224"/>
      <c r="BQ2904" s="224"/>
      <c r="BR2904" s="226"/>
      <c r="BS2904" s="225"/>
    </row>
    <row r="2905" spans="8:71" ht="15" customHeight="1" x14ac:dyDescent="0.15">
      <c r="H2905" s="111">
        <f t="shared" si="300"/>
        <v>0</v>
      </c>
      <c r="I2905" s="110">
        <v>2885</v>
      </c>
      <c r="J2905" s="199"/>
      <c r="K2905" s="199"/>
      <c r="L2905" s="112" t="e">
        <f t="shared" si="301"/>
        <v>#N/A</v>
      </c>
      <c r="M2905" s="199"/>
      <c r="N2905" s="199"/>
      <c r="O2905" s="124" t="str">
        <f t="shared" si="302"/>
        <v/>
      </c>
      <c r="P2905" s="124" t="str">
        <f t="shared" si="303"/>
        <v/>
      </c>
      <c r="Q2905" s="199"/>
      <c r="R2905" s="113" t="s">
        <v>341</v>
      </c>
      <c r="S2905" s="199"/>
      <c r="T2905" s="113" t="s">
        <v>337</v>
      </c>
      <c r="U2905" s="199"/>
      <c r="V2905" s="112" t="str">
        <f t="shared" si="304"/>
        <v>１～４以外</v>
      </c>
      <c r="W2905" s="628"/>
      <c r="X2905" s="112"/>
      <c r="Y2905" s="199"/>
      <c r="Z2905" s="636"/>
      <c r="AA2905" s="200"/>
      <c r="AB2905" s="114" t="e">
        <f t="shared" si="305"/>
        <v>#N/A</v>
      </c>
      <c r="AC2905" s="115" t="str">
        <f t="shared" si="307"/>
        <v/>
      </c>
      <c r="AD2905" s="145" t="str">
        <f t="shared" si="306"/>
        <v/>
      </c>
      <c r="BD2905" s="36">
        <v>2885</v>
      </c>
      <c r="BE2905" s="223"/>
      <c r="BF2905" s="231"/>
      <c r="BG2905" s="231"/>
      <c r="BH2905" s="231"/>
      <c r="BI2905" s="231"/>
      <c r="BJ2905" s="223"/>
      <c r="BK2905" s="224"/>
      <c r="BL2905" s="223"/>
      <c r="BM2905" s="224"/>
      <c r="BN2905" s="225"/>
      <c r="BO2905" s="226"/>
      <c r="BP2905" s="224"/>
      <c r="BQ2905" s="224"/>
      <c r="BR2905" s="226"/>
      <c r="BS2905" s="225"/>
    </row>
    <row r="2906" spans="8:71" ht="15" customHeight="1" x14ac:dyDescent="0.15">
      <c r="H2906" s="111">
        <f t="shared" si="300"/>
        <v>0</v>
      </c>
      <c r="I2906" s="110">
        <v>2886</v>
      </c>
      <c r="J2906" s="199"/>
      <c r="K2906" s="199"/>
      <c r="L2906" s="112" t="e">
        <f t="shared" si="301"/>
        <v>#N/A</v>
      </c>
      <c r="M2906" s="199"/>
      <c r="N2906" s="199"/>
      <c r="O2906" s="124" t="str">
        <f t="shared" si="302"/>
        <v/>
      </c>
      <c r="P2906" s="124" t="str">
        <f t="shared" si="303"/>
        <v/>
      </c>
      <c r="Q2906" s="199"/>
      <c r="R2906" s="113" t="s">
        <v>341</v>
      </c>
      <c r="S2906" s="199"/>
      <c r="T2906" s="113" t="s">
        <v>337</v>
      </c>
      <c r="U2906" s="199"/>
      <c r="V2906" s="112" t="str">
        <f t="shared" si="304"/>
        <v>１～４以外</v>
      </c>
      <c r="W2906" s="628"/>
      <c r="X2906" s="112"/>
      <c r="Y2906" s="199"/>
      <c r="Z2906" s="636"/>
      <c r="AA2906" s="200"/>
      <c r="AB2906" s="114" t="e">
        <f t="shared" si="305"/>
        <v>#N/A</v>
      </c>
      <c r="AC2906" s="115" t="str">
        <f t="shared" si="307"/>
        <v/>
      </c>
      <c r="AD2906" s="145" t="str">
        <f t="shared" si="306"/>
        <v/>
      </c>
      <c r="BD2906" s="36">
        <v>2886</v>
      </c>
      <c r="BE2906" s="223"/>
      <c r="BF2906" s="231"/>
      <c r="BG2906" s="231"/>
      <c r="BH2906" s="231"/>
      <c r="BI2906" s="231"/>
      <c r="BJ2906" s="223"/>
      <c r="BK2906" s="224"/>
      <c r="BL2906" s="223"/>
      <c r="BM2906" s="224"/>
      <c r="BN2906" s="225"/>
      <c r="BO2906" s="226"/>
      <c r="BP2906" s="224"/>
      <c r="BQ2906" s="224"/>
      <c r="BR2906" s="226"/>
      <c r="BS2906" s="225"/>
    </row>
    <row r="2907" spans="8:71" ht="15" customHeight="1" x14ac:dyDescent="0.15">
      <c r="H2907" s="111">
        <f t="shared" si="300"/>
        <v>0</v>
      </c>
      <c r="I2907" s="110">
        <v>2887</v>
      </c>
      <c r="J2907" s="199"/>
      <c r="K2907" s="199"/>
      <c r="L2907" s="112" t="e">
        <f t="shared" si="301"/>
        <v>#N/A</v>
      </c>
      <c r="M2907" s="199"/>
      <c r="N2907" s="199"/>
      <c r="O2907" s="124" t="str">
        <f t="shared" si="302"/>
        <v/>
      </c>
      <c r="P2907" s="124" t="str">
        <f t="shared" si="303"/>
        <v/>
      </c>
      <c r="Q2907" s="199"/>
      <c r="R2907" s="113" t="s">
        <v>341</v>
      </c>
      <c r="S2907" s="199"/>
      <c r="T2907" s="113" t="s">
        <v>337</v>
      </c>
      <c r="U2907" s="199"/>
      <c r="V2907" s="112" t="str">
        <f t="shared" si="304"/>
        <v>１～４以外</v>
      </c>
      <c r="W2907" s="628"/>
      <c r="X2907" s="112"/>
      <c r="Y2907" s="199"/>
      <c r="Z2907" s="636"/>
      <c r="AA2907" s="200"/>
      <c r="AB2907" s="114" t="e">
        <f t="shared" si="305"/>
        <v>#N/A</v>
      </c>
      <c r="AC2907" s="115" t="str">
        <f t="shared" si="307"/>
        <v/>
      </c>
      <c r="AD2907" s="145" t="str">
        <f t="shared" si="306"/>
        <v/>
      </c>
      <c r="BD2907" s="36">
        <v>2887</v>
      </c>
      <c r="BE2907" s="223"/>
      <c r="BF2907" s="231"/>
      <c r="BG2907" s="231"/>
      <c r="BH2907" s="231"/>
      <c r="BI2907" s="231"/>
      <c r="BJ2907" s="223"/>
      <c r="BK2907" s="224"/>
      <c r="BL2907" s="223"/>
      <c r="BM2907" s="224"/>
      <c r="BN2907" s="225"/>
      <c r="BO2907" s="226"/>
      <c r="BP2907" s="224"/>
      <c r="BQ2907" s="224"/>
      <c r="BR2907" s="226"/>
      <c r="BS2907" s="225"/>
    </row>
    <row r="2908" spans="8:71" ht="15" customHeight="1" x14ac:dyDescent="0.15">
      <c r="H2908" s="111">
        <f t="shared" si="300"/>
        <v>0</v>
      </c>
      <c r="I2908" s="110">
        <v>2888</v>
      </c>
      <c r="J2908" s="199"/>
      <c r="K2908" s="199"/>
      <c r="L2908" s="112" t="e">
        <f t="shared" si="301"/>
        <v>#N/A</v>
      </c>
      <c r="M2908" s="199"/>
      <c r="N2908" s="199"/>
      <c r="O2908" s="124" t="str">
        <f t="shared" si="302"/>
        <v/>
      </c>
      <c r="P2908" s="124" t="str">
        <f t="shared" si="303"/>
        <v/>
      </c>
      <c r="Q2908" s="199"/>
      <c r="R2908" s="113" t="s">
        <v>341</v>
      </c>
      <c r="S2908" s="199"/>
      <c r="T2908" s="113" t="s">
        <v>337</v>
      </c>
      <c r="U2908" s="199"/>
      <c r="V2908" s="112" t="str">
        <f t="shared" si="304"/>
        <v>１～４以外</v>
      </c>
      <c r="W2908" s="628"/>
      <c r="X2908" s="112"/>
      <c r="Y2908" s="199"/>
      <c r="Z2908" s="636"/>
      <c r="AA2908" s="200"/>
      <c r="AB2908" s="114" t="e">
        <f t="shared" si="305"/>
        <v>#N/A</v>
      </c>
      <c r="AC2908" s="115" t="str">
        <f t="shared" si="307"/>
        <v/>
      </c>
      <c r="AD2908" s="145" t="str">
        <f t="shared" si="306"/>
        <v/>
      </c>
      <c r="BD2908" s="36">
        <v>2888</v>
      </c>
      <c r="BE2908" s="223"/>
      <c r="BF2908" s="231"/>
      <c r="BG2908" s="231"/>
      <c r="BH2908" s="231"/>
      <c r="BI2908" s="231"/>
      <c r="BJ2908" s="223"/>
      <c r="BK2908" s="224"/>
      <c r="BL2908" s="223"/>
      <c r="BM2908" s="224"/>
      <c r="BN2908" s="225"/>
      <c r="BO2908" s="226"/>
      <c r="BP2908" s="224"/>
      <c r="BQ2908" s="224"/>
      <c r="BR2908" s="226"/>
      <c r="BS2908" s="225"/>
    </row>
    <row r="2909" spans="8:71" ht="15" customHeight="1" x14ac:dyDescent="0.15">
      <c r="H2909" s="111">
        <f t="shared" si="300"/>
        <v>0</v>
      </c>
      <c r="I2909" s="110">
        <v>2889</v>
      </c>
      <c r="J2909" s="199"/>
      <c r="K2909" s="199"/>
      <c r="L2909" s="112" t="e">
        <f t="shared" si="301"/>
        <v>#N/A</v>
      </c>
      <c r="M2909" s="199"/>
      <c r="N2909" s="199"/>
      <c r="O2909" s="124" t="str">
        <f t="shared" si="302"/>
        <v/>
      </c>
      <c r="P2909" s="124" t="str">
        <f t="shared" si="303"/>
        <v/>
      </c>
      <c r="Q2909" s="199"/>
      <c r="R2909" s="113" t="s">
        <v>341</v>
      </c>
      <c r="S2909" s="199"/>
      <c r="T2909" s="113" t="s">
        <v>337</v>
      </c>
      <c r="U2909" s="199"/>
      <c r="V2909" s="112" t="str">
        <f t="shared" si="304"/>
        <v>１～４以外</v>
      </c>
      <c r="W2909" s="628"/>
      <c r="X2909" s="112"/>
      <c r="Y2909" s="199"/>
      <c r="Z2909" s="636"/>
      <c r="AA2909" s="200"/>
      <c r="AB2909" s="114" t="e">
        <f t="shared" si="305"/>
        <v>#N/A</v>
      </c>
      <c r="AC2909" s="115" t="str">
        <f t="shared" si="307"/>
        <v/>
      </c>
      <c r="AD2909" s="145" t="str">
        <f t="shared" si="306"/>
        <v/>
      </c>
      <c r="BD2909" s="36">
        <v>2889</v>
      </c>
      <c r="BE2909" s="223"/>
      <c r="BF2909" s="231"/>
      <c r="BG2909" s="231"/>
      <c r="BH2909" s="231"/>
      <c r="BI2909" s="231"/>
      <c r="BJ2909" s="223"/>
      <c r="BK2909" s="224"/>
      <c r="BL2909" s="223"/>
      <c r="BM2909" s="224"/>
      <c r="BN2909" s="225"/>
      <c r="BO2909" s="226"/>
      <c r="BP2909" s="224"/>
      <c r="BQ2909" s="224"/>
      <c r="BR2909" s="226"/>
      <c r="BS2909" s="225"/>
    </row>
    <row r="2910" spans="8:71" ht="15" customHeight="1" x14ac:dyDescent="0.15">
      <c r="H2910" s="111">
        <f t="shared" si="300"/>
        <v>0</v>
      </c>
      <c r="I2910" s="110">
        <v>2890</v>
      </c>
      <c r="J2910" s="199"/>
      <c r="K2910" s="199"/>
      <c r="L2910" s="112" t="e">
        <f t="shared" si="301"/>
        <v>#N/A</v>
      </c>
      <c r="M2910" s="199"/>
      <c r="N2910" s="199"/>
      <c r="O2910" s="124" t="str">
        <f t="shared" si="302"/>
        <v/>
      </c>
      <c r="P2910" s="124" t="str">
        <f t="shared" si="303"/>
        <v/>
      </c>
      <c r="Q2910" s="199"/>
      <c r="R2910" s="113" t="s">
        <v>341</v>
      </c>
      <c r="S2910" s="199"/>
      <c r="T2910" s="113" t="s">
        <v>337</v>
      </c>
      <c r="U2910" s="199"/>
      <c r="V2910" s="112" t="str">
        <f t="shared" si="304"/>
        <v>１～４以外</v>
      </c>
      <c r="W2910" s="628"/>
      <c r="X2910" s="112"/>
      <c r="Y2910" s="199"/>
      <c r="Z2910" s="636"/>
      <c r="AA2910" s="200"/>
      <c r="AB2910" s="114" t="e">
        <f t="shared" si="305"/>
        <v>#N/A</v>
      </c>
      <c r="AC2910" s="115" t="str">
        <f t="shared" si="307"/>
        <v/>
      </c>
      <c r="AD2910" s="145" t="str">
        <f t="shared" si="306"/>
        <v/>
      </c>
      <c r="BD2910" s="36">
        <v>2890</v>
      </c>
      <c r="BE2910" s="223"/>
      <c r="BF2910" s="231"/>
      <c r="BG2910" s="231"/>
      <c r="BH2910" s="231"/>
      <c r="BI2910" s="231"/>
      <c r="BJ2910" s="223"/>
      <c r="BK2910" s="224"/>
      <c r="BL2910" s="223"/>
      <c r="BM2910" s="224"/>
      <c r="BN2910" s="225"/>
      <c r="BO2910" s="226"/>
      <c r="BP2910" s="224"/>
      <c r="BQ2910" s="224"/>
      <c r="BR2910" s="226"/>
      <c r="BS2910" s="225"/>
    </row>
    <row r="2911" spans="8:71" ht="15" customHeight="1" x14ac:dyDescent="0.15">
      <c r="H2911" s="111">
        <f t="shared" si="300"/>
        <v>0</v>
      </c>
      <c r="I2911" s="110">
        <v>2891</v>
      </c>
      <c r="J2911" s="199"/>
      <c r="K2911" s="199"/>
      <c r="L2911" s="112" t="e">
        <f t="shared" si="301"/>
        <v>#N/A</v>
      </c>
      <c r="M2911" s="199"/>
      <c r="N2911" s="199"/>
      <c r="O2911" s="124" t="str">
        <f t="shared" si="302"/>
        <v/>
      </c>
      <c r="P2911" s="124" t="str">
        <f t="shared" si="303"/>
        <v/>
      </c>
      <c r="Q2911" s="199"/>
      <c r="R2911" s="113" t="s">
        <v>341</v>
      </c>
      <c r="S2911" s="199"/>
      <c r="T2911" s="113" t="s">
        <v>337</v>
      </c>
      <c r="U2911" s="199"/>
      <c r="V2911" s="112" t="str">
        <f t="shared" si="304"/>
        <v>１～４以外</v>
      </c>
      <c r="W2911" s="628"/>
      <c r="X2911" s="112"/>
      <c r="Y2911" s="199"/>
      <c r="Z2911" s="636"/>
      <c r="AA2911" s="200"/>
      <c r="AB2911" s="114" t="e">
        <f t="shared" si="305"/>
        <v>#N/A</v>
      </c>
      <c r="AC2911" s="115" t="str">
        <f t="shared" si="307"/>
        <v/>
      </c>
      <c r="AD2911" s="145" t="str">
        <f t="shared" si="306"/>
        <v/>
      </c>
      <c r="BD2911" s="36">
        <v>2891</v>
      </c>
      <c r="BE2911" s="223"/>
      <c r="BF2911" s="231"/>
      <c r="BG2911" s="231"/>
      <c r="BH2911" s="231"/>
      <c r="BI2911" s="231"/>
      <c r="BJ2911" s="223"/>
      <c r="BK2911" s="224"/>
      <c r="BL2911" s="223"/>
      <c r="BM2911" s="224"/>
      <c r="BN2911" s="225"/>
      <c r="BO2911" s="226"/>
      <c r="BP2911" s="224"/>
      <c r="BQ2911" s="224"/>
      <c r="BR2911" s="226"/>
      <c r="BS2911" s="225"/>
    </row>
    <row r="2912" spans="8:71" ht="15" customHeight="1" x14ac:dyDescent="0.15">
      <c r="H2912" s="111">
        <f t="shared" si="300"/>
        <v>0</v>
      </c>
      <c r="I2912" s="110">
        <v>2892</v>
      </c>
      <c r="J2912" s="199"/>
      <c r="K2912" s="199"/>
      <c r="L2912" s="112" t="e">
        <f t="shared" si="301"/>
        <v>#N/A</v>
      </c>
      <c r="M2912" s="199"/>
      <c r="N2912" s="199"/>
      <c r="O2912" s="124" t="str">
        <f t="shared" si="302"/>
        <v/>
      </c>
      <c r="P2912" s="124" t="str">
        <f t="shared" si="303"/>
        <v/>
      </c>
      <c r="Q2912" s="199"/>
      <c r="R2912" s="113" t="s">
        <v>341</v>
      </c>
      <c r="S2912" s="199"/>
      <c r="T2912" s="113" t="s">
        <v>337</v>
      </c>
      <c r="U2912" s="199"/>
      <c r="V2912" s="112" t="str">
        <f t="shared" si="304"/>
        <v>１～４以外</v>
      </c>
      <c r="W2912" s="628"/>
      <c r="X2912" s="112"/>
      <c r="Y2912" s="199"/>
      <c r="Z2912" s="636"/>
      <c r="AA2912" s="200"/>
      <c r="AB2912" s="114" t="e">
        <f t="shared" si="305"/>
        <v>#N/A</v>
      </c>
      <c r="AC2912" s="115" t="str">
        <f t="shared" si="307"/>
        <v/>
      </c>
      <c r="AD2912" s="145" t="str">
        <f t="shared" si="306"/>
        <v/>
      </c>
      <c r="BD2912" s="36">
        <v>2892</v>
      </c>
      <c r="BE2912" s="223"/>
      <c r="BF2912" s="231"/>
      <c r="BG2912" s="231"/>
      <c r="BH2912" s="231"/>
      <c r="BI2912" s="231"/>
      <c r="BJ2912" s="223"/>
      <c r="BK2912" s="224"/>
      <c r="BL2912" s="223"/>
      <c r="BM2912" s="224"/>
      <c r="BN2912" s="225"/>
      <c r="BO2912" s="226"/>
      <c r="BP2912" s="224"/>
      <c r="BQ2912" s="224"/>
      <c r="BR2912" s="226"/>
      <c r="BS2912" s="225"/>
    </row>
    <row r="2913" spans="8:71" ht="15" customHeight="1" x14ac:dyDescent="0.15">
      <c r="H2913" s="111">
        <f t="shared" si="300"/>
        <v>0</v>
      </c>
      <c r="I2913" s="110">
        <v>2893</v>
      </c>
      <c r="J2913" s="199"/>
      <c r="K2913" s="199"/>
      <c r="L2913" s="112" t="e">
        <f t="shared" si="301"/>
        <v>#N/A</v>
      </c>
      <c r="M2913" s="199"/>
      <c r="N2913" s="199"/>
      <c r="O2913" s="124" t="str">
        <f t="shared" si="302"/>
        <v/>
      </c>
      <c r="P2913" s="124" t="str">
        <f t="shared" si="303"/>
        <v/>
      </c>
      <c r="Q2913" s="199"/>
      <c r="R2913" s="113" t="s">
        <v>341</v>
      </c>
      <c r="S2913" s="199"/>
      <c r="T2913" s="113" t="s">
        <v>337</v>
      </c>
      <c r="U2913" s="199"/>
      <c r="V2913" s="112" t="str">
        <f t="shared" si="304"/>
        <v>１～４以外</v>
      </c>
      <c r="W2913" s="628"/>
      <c r="X2913" s="112"/>
      <c r="Y2913" s="199"/>
      <c r="Z2913" s="636"/>
      <c r="AA2913" s="200"/>
      <c r="AB2913" s="114" t="e">
        <f t="shared" si="305"/>
        <v>#N/A</v>
      </c>
      <c r="AC2913" s="115" t="str">
        <f t="shared" si="307"/>
        <v/>
      </c>
      <c r="AD2913" s="145" t="str">
        <f t="shared" si="306"/>
        <v/>
      </c>
      <c r="BD2913" s="36">
        <v>2893</v>
      </c>
      <c r="BE2913" s="223"/>
      <c r="BF2913" s="231"/>
      <c r="BG2913" s="231"/>
      <c r="BH2913" s="231"/>
      <c r="BI2913" s="231"/>
      <c r="BJ2913" s="223"/>
      <c r="BK2913" s="224"/>
      <c r="BL2913" s="223"/>
      <c r="BM2913" s="224"/>
      <c r="BN2913" s="225"/>
      <c r="BO2913" s="226"/>
      <c r="BP2913" s="224"/>
      <c r="BQ2913" s="224"/>
      <c r="BR2913" s="226"/>
      <c r="BS2913" s="225"/>
    </row>
    <row r="2914" spans="8:71" ht="15" customHeight="1" x14ac:dyDescent="0.15">
      <c r="H2914" s="111">
        <f t="shared" si="300"/>
        <v>0</v>
      </c>
      <c r="I2914" s="110">
        <v>2894</v>
      </c>
      <c r="J2914" s="199"/>
      <c r="K2914" s="199"/>
      <c r="L2914" s="112" t="e">
        <f t="shared" si="301"/>
        <v>#N/A</v>
      </c>
      <c r="M2914" s="199"/>
      <c r="N2914" s="199"/>
      <c r="O2914" s="124" t="str">
        <f t="shared" si="302"/>
        <v/>
      </c>
      <c r="P2914" s="124" t="str">
        <f t="shared" si="303"/>
        <v/>
      </c>
      <c r="Q2914" s="199"/>
      <c r="R2914" s="113" t="s">
        <v>341</v>
      </c>
      <c r="S2914" s="199"/>
      <c r="T2914" s="113" t="s">
        <v>337</v>
      </c>
      <c r="U2914" s="199"/>
      <c r="V2914" s="112" t="str">
        <f t="shared" si="304"/>
        <v>１～４以外</v>
      </c>
      <c r="W2914" s="628"/>
      <c r="X2914" s="112"/>
      <c r="Y2914" s="199"/>
      <c r="Z2914" s="636"/>
      <c r="AA2914" s="200"/>
      <c r="AB2914" s="114" t="e">
        <f t="shared" si="305"/>
        <v>#N/A</v>
      </c>
      <c r="AC2914" s="115" t="str">
        <f t="shared" si="307"/>
        <v/>
      </c>
      <c r="AD2914" s="145" t="str">
        <f t="shared" si="306"/>
        <v/>
      </c>
      <c r="BD2914" s="36">
        <v>2894</v>
      </c>
      <c r="BE2914" s="223"/>
      <c r="BF2914" s="231"/>
      <c r="BG2914" s="231"/>
      <c r="BH2914" s="231"/>
      <c r="BI2914" s="231"/>
      <c r="BJ2914" s="223"/>
      <c r="BK2914" s="224"/>
      <c r="BL2914" s="223"/>
      <c r="BM2914" s="224"/>
      <c r="BN2914" s="225"/>
      <c r="BO2914" s="226"/>
      <c r="BP2914" s="224"/>
      <c r="BQ2914" s="224"/>
      <c r="BR2914" s="226"/>
      <c r="BS2914" s="225"/>
    </row>
    <row r="2915" spans="8:71" ht="15" customHeight="1" x14ac:dyDescent="0.15">
      <c r="H2915" s="111">
        <f t="shared" si="300"/>
        <v>0</v>
      </c>
      <c r="I2915" s="110">
        <v>2895</v>
      </c>
      <c r="J2915" s="199"/>
      <c r="K2915" s="199"/>
      <c r="L2915" s="112" t="e">
        <f t="shared" si="301"/>
        <v>#N/A</v>
      </c>
      <c r="M2915" s="199"/>
      <c r="N2915" s="199"/>
      <c r="O2915" s="124" t="str">
        <f t="shared" si="302"/>
        <v/>
      </c>
      <c r="P2915" s="124" t="str">
        <f t="shared" si="303"/>
        <v/>
      </c>
      <c r="Q2915" s="199"/>
      <c r="R2915" s="113" t="s">
        <v>341</v>
      </c>
      <c r="S2915" s="199"/>
      <c r="T2915" s="113" t="s">
        <v>337</v>
      </c>
      <c r="U2915" s="199"/>
      <c r="V2915" s="112" t="str">
        <f t="shared" si="304"/>
        <v>１～４以外</v>
      </c>
      <c r="W2915" s="628"/>
      <c r="X2915" s="112"/>
      <c r="Y2915" s="199"/>
      <c r="Z2915" s="636"/>
      <c r="AA2915" s="200"/>
      <c r="AB2915" s="114" t="e">
        <f t="shared" si="305"/>
        <v>#N/A</v>
      </c>
      <c r="AC2915" s="115" t="str">
        <f t="shared" si="307"/>
        <v/>
      </c>
      <c r="AD2915" s="145" t="str">
        <f t="shared" si="306"/>
        <v/>
      </c>
      <c r="BD2915" s="36">
        <v>2895</v>
      </c>
      <c r="BE2915" s="223"/>
      <c r="BF2915" s="231"/>
      <c r="BG2915" s="231"/>
      <c r="BH2915" s="231"/>
      <c r="BI2915" s="231"/>
      <c r="BJ2915" s="223"/>
      <c r="BK2915" s="224"/>
      <c r="BL2915" s="223"/>
      <c r="BM2915" s="224"/>
      <c r="BN2915" s="225"/>
      <c r="BO2915" s="226"/>
      <c r="BP2915" s="224"/>
      <c r="BQ2915" s="224"/>
      <c r="BR2915" s="226"/>
      <c r="BS2915" s="225"/>
    </row>
    <row r="2916" spans="8:71" ht="15" customHeight="1" x14ac:dyDescent="0.15">
      <c r="H2916" s="111">
        <f t="shared" si="300"/>
        <v>0</v>
      </c>
      <c r="I2916" s="110">
        <v>2896</v>
      </c>
      <c r="J2916" s="199"/>
      <c r="K2916" s="199"/>
      <c r="L2916" s="112" t="e">
        <f t="shared" si="301"/>
        <v>#N/A</v>
      </c>
      <c r="M2916" s="199"/>
      <c r="N2916" s="199"/>
      <c r="O2916" s="124" t="str">
        <f t="shared" si="302"/>
        <v/>
      </c>
      <c r="P2916" s="124" t="str">
        <f t="shared" si="303"/>
        <v/>
      </c>
      <c r="Q2916" s="199"/>
      <c r="R2916" s="113" t="s">
        <v>341</v>
      </c>
      <c r="S2916" s="199"/>
      <c r="T2916" s="113" t="s">
        <v>337</v>
      </c>
      <c r="U2916" s="199"/>
      <c r="V2916" s="112" t="str">
        <f t="shared" si="304"/>
        <v>１～４以外</v>
      </c>
      <c r="W2916" s="628"/>
      <c r="X2916" s="112"/>
      <c r="Y2916" s="199"/>
      <c r="Z2916" s="636"/>
      <c r="AA2916" s="200"/>
      <c r="AB2916" s="114" t="e">
        <f t="shared" si="305"/>
        <v>#N/A</v>
      </c>
      <c r="AC2916" s="115" t="str">
        <f t="shared" si="307"/>
        <v/>
      </c>
      <c r="AD2916" s="145" t="str">
        <f t="shared" si="306"/>
        <v/>
      </c>
      <c r="BD2916" s="36">
        <v>2896</v>
      </c>
      <c r="BE2916" s="223"/>
      <c r="BF2916" s="231"/>
      <c r="BG2916" s="231"/>
      <c r="BH2916" s="231"/>
      <c r="BI2916" s="231"/>
      <c r="BJ2916" s="223"/>
      <c r="BK2916" s="224"/>
      <c r="BL2916" s="223"/>
      <c r="BM2916" s="224"/>
      <c r="BN2916" s="225"/>
      <c r="BO2916" s="226"/>
      <c r="BP2916" s="224"/>
      <c r="BQ2916" s="224"/>
      <c r="BR2916" s="226"/>
      <c r="BS2916" s="225"/>
    </row>
    <row r="2917" spans="8:71" ht="15" customHeight="1" x14ac:dyDescent="0.15">
      <c r="H2917" s="111">
        <f t="shared" si="300"/>
        <v>0</v>
      </c>
      <c r="I2917" s="110">
        <v>2897</v>
      </c>
      <c r="J2917" s="199"/>
      <c r="K2917" s="199"/>
      <c r="L2917" s="112" t="e">
        <f t="shared" si="301"/>
        <v>#N/A</v>
      </c>
      <c r="M2917" s="199"/>
      <c r="N2917" s="199"/>
      <c r="O2917" s="124" t="str">
        <f t="shared" si="302"/>
        <v/>
      </c>
      <c r="P2917" s="124" t="str">
        <f t="shared" si="303"/>
        <v/>
      </c>
      <c r="Q2917" s="199"/>
      <c r="R2917" s="113" t="s">
        <v>341</v>
      </c>
      <c r="S2917" s="199"/>
      <c r="T2917" s="113" t="s">
        <v>337</v>
      </c>
      <c r="U2917" s="199"/>
      <c r="V2917" s="112" t="str">
        <f t="shared" si="304"/>
        <v>１～４以外</v>
      </c>
      <c r="W2917" s="628"/>
      <c r="X2917" s="112"/>
      <c r="Y2917" s="199"/>
      <c r="Z2917" s="636"/>
      <c r="AA2917" s="200"/>
      <c r="AB2917" s="114" t="e">
        <f t="shared" si="305"/>
        <v>#N/A</v>
      </c>
      <c r="AC2917" s="115" t="str">
        <f t="shared" si="307"/>
        <v/>
      </c>
      <c r="AD2917" s="145" t="str">
        <f t="shared" si="306"/>
        <v/>
      </c>
      <c r="BD2917" s="36">
        <v>2897</v>
      </c>
      <c r="BE2917" s="223"/>
      <c r="BF2917" s="231"/>
      <c r="BG2917" s="231"/>
      <c r="BH2917" s="231"/>
      <c r="BI2917" s="231"/>
      <c r="BJ2917" s="223"/>
      <c r="BK2917" s="224"/>
      <c r="BL2917" s="223"/>
      <c r="BM2917" s="224"/>
      <c r="BN2917" s="225"/>
      <c r="BO2917" s="226"/>
      <c r="BP2917" s="224"/>
      <c r="BQ2917" s="224"/>
      <c r="BR2917" s="226"/>
      <c r="BS2917" s="225"/>
    </row>
    <row r="2918" spans="8:71" ht="15" customHeight="1" x14ac:dyDescent="0.15">
      <c r="H2918" s="111">
        <f t="shared" si="300"/>
        <v>0</v>
      </c>
      <c r="I2918" s="110">
        <v>2898</v>
      </c>
      <c r="J2918" s="199"/>
      <c r="K2918" s="199"/>
      <c r="L2918" s="112" t="e">
        <f t="shared" si="301"/>
        <v>#N/A</v>
      </c>
      <c r="M2918" s="199"/>
      <c r="N2918" s="199"/>
      <c r="O2918" s="124" t="str">
        <f t="shared" si="302"/>
        <v/>
      </c>
      <c r="P2918" s="124" t="str">
        <f t="shared" si="303"/>
        <v/>
      </c>
      <c r="Q2918" s="199"/>
      <c r="R2918" s="113" t="s">
        <v>341</v>
      </c>
      <c r="S2918" s="199"/>
      <c r="T2918" s="113" t="s">
        <v>337</v>
      </c>
      <c r="U2918" s="199"/>
      <c r="V2918" s="112" t="str">
        <f t="shared" si="304"/>
        <v>１～４以外</v>
      </c>
      <c r="W2918" s="628"/>
      <c r="X2918" s="112"/>
      <c r="Y2918" s="199"/>
      <c r="Z2918" s="636"/>
      <c r="AA2918" s="200"/>
      <c r="AB2918" s="114" t="e">
        <f t="shared" si="305"/>
        <v>#N/A</v>
      </c>
      <c r="AC2918" s="115" t="str">
        <f t="shared" si="307"/>
        <v/>
      </c>
      <c r="AD2918" s="145" t="str">
        <f t="shared" si="306"/>
        <v/>
      </c>
      <c r="BD2918" s="36">
        <v>2898</v>
      </c>
      <c r="BE2918" s="223"/>
      <c r="BF2918" s="231"/>
      <c r="BG2918" s="231"/>
      <c r="BH2918" s="231"/>
      <c r="BI2918" s="231"/>
      <c r="BJ2918" s="223"/>
      <c r="BK2918" s="224"/>
      <c r="BL2918" s="223"/>
      <c r="BM2918" s="224"/>
      <c r="BN2918" s="225"/>
      <c r="BO2918" s="226"/>
      <c r="BP2918" s="224"/>
      <c r="BQ2918" s="224"/>
      <c r="BR2918" s="226"/>
      <c r="BS2918" s="225"/>
    </row>
    <row r="2919" spans="8:71" ht="15" customHeight="1" x14ac:dyDescent="0.15">
      <c r="H2919" s="111">
        <f t="shared" si="300"/>
        <v>0</v>
      </c>
      <c r="I2919" s="110">
        <v>2899</v>
      </c>
      <c r="J2919" s="199"/>
      <c r="K2919" s="199"/>
      <c r="L2919" s="112" t="e">
        <f t="shared" si="301"/>
        <v>#N/A</v>
      </c>
      <c r="M2919" s="199"/>
      <c r="N2919" s="199"/>
      <c r="O2919" s="124" t="str">
        <f t="shared" si="302"/>
        <v/>
      </c>
      <c r="P2919" s="124" t="str">
        <f t="shared" si="303"/>
        <v/>
      </c>
      <c r="Q2919" s="199"/>
      <c r="R2919" s="113" t="s">
        <v>341</v>
      </c>
      <c r="S2919" s="199"/>
      <c r="T2919" s="113" t="s">
        <v>337</v>
      </c>
      <c r="U2919" s="199"/>
      <c r="V2919" s="112" t="str">
        <f t="shared" si="304"/>
        <v>１～４以外</v>
      </c>
      <c r="W2919" s="628"/>
      <c r="X2919" s="112"/>
      <c r="Y2919" s="199"/>
      <c r="Z2919" s="636"/>
      <c r="AA2919" s="200"/>
      <c r="AB2919" s="114" t="e">
        <f t="shared" si="305"/>
        <v>#N/A</v>
      </c>
      <c r="AC2919" s="115" t="str">
        <f t="shared" si="307"/>
        <v/>
      </c>
      <c r="AD2919" s="145" t="str">
        <f t="shared" si="306"/>
        <v/>
      </c>
      <c r="BD2919" s="36">
        <v>2899</v>
      </c>
      <c r="BE2919" s="223"/>
      <c r="BF2919" s="231"/>
      <c r="BG2919" s="231"/>
      <c r="BH2919" s="231"/>
      <c r="BI2919" s="231"/>
      <c r="BJ2919" s="223"/>
      <c r="BK2919" s="224"/>
      <c r="BL2919" s="223"/>
      <c r="BM2919" s="224"/>
      <c r="BN2919" s="225"/>
      <c r="BO2919" s="226"/>
      <c r="BP2919" s="224"/>
      <c r="BQ2919" s="224"/>
      <c r="BR2919" s="226"/>
      <c r="BS2919" s="225"/>
    </row>
    <row r="2920" spans="8:71" ht="15" customHeight="1" x14ac:dyDescent="0.15">
      <c r="H2920" s="111">
        <f t="shared" si="300"/>
        <v>0</v>
      </c>
      <c r="I2920" s="110">
        <v>2900</v>
      </c>
      <c r="J2920" s="199"/>
      <c r="K2920" s="199"/>
      <c r="L2920" s="112" t="e">
        <f t="shared" si="301"/>
        <v>#N/A</v>
      </c>
      <c r="M2920" s="199"/>
      <c r="N2920" s="199"/>
      <c r="O2920" s="124" t="str">
        <f t="shared" si="302"/>
        <v/>
      </c>
      <c r="P2920" s="124" t="str">
        <f t="shared" si="303"/>
        <v/>
      </c>
      <c r="Q2920" s="199"/>
      <c r="R2920" s="113" t="s">
        <v>341</v>
      </c>
      <c r="S2920" s="199"/>
      <c r="T2920" s="113" t="s">
        <v>337</v>
      </c>
      <c r="U2920" s="199"/>
      <c r="V2920" s="112" t="str">
        <f t="shared" si="304"/>
        <v>１～４以外</v>
      </c>
      <c r="W2920" s="628"/>
      <c r="X2920" s="112"/>
      <c r="Y2920" s="199"/>
      <c r="Z2920" s="636"/>
      <c r="AA2920" s="200"/>
      <c r="AB2920" s="114" t="e">
        <f t="shared" si="305"/>
        <v>#N/A</v>
      </c>
      <c r="AC2920" s="115" t="str">
        <f t="shared" si="307"/>
        <v/>
      </c>
      <c r="AD2920" s="145" t="str">
        <f t="shared" si="306"/>
        <v/>
      </c>
      <c r="BD2920" s="36">
        <v>2900</v>
      </c>
      <c r="BE2920" s="223"/>
      <c r="BF2920" s="231"/>
      <c r="BG2920" s="231"/>
      <c r="BH2920" s="231"/>
      <c r="BI2920" s="231"/>
      <c r="BJ2920" s="223"/>
      <c r="BK2920" s="224"/>
      <c r="BL2920" s="223"/>
      <c r="BM2920" s="224"/>
      <c r="BN2920" s="225"/>
      <c r="BO2920" s="226"/>
      <c r="BP2920" s="224"/>
      <c r="BQ2920" s="224"/>
      <c r="BR2920" s="226"/>
      <c r="BS2920" s="225"/>
    </row>
    <row r="2921" spans="8:71" ht="15" customHeight="1" x14ac:dyDescent="0.15">
      <c r="H2921" s="111">
        <f t="shared" si="300"/>
        <v>0</v>
      </c>
      <c r="I2921" s="110">
        <v>2901</v>
      </c>
      <c r="J2921" s="199"/>
      <c r="K2921" s="199"/>
      <c r="L2921" s="112" t="e">
        <f t="shared" si="301"/>
        <v>#N/A</v>
      </c>
      <c r="M2921" s="199"/>
      <c r="N2921" s="199"/>
      <c r="O2921" s="124" t="str">
        <f t="shared" si="302"/>
        <v/>
      </c>
      <c r="P2921" s="124" t="str">
        <f t="shared" si="303"/>
        <v/>
      </c>
      <c r="Q2921" s="199"/>
      <c r="R2921" s="113" t="s">
        <v>341</v>
      </c>
      <c r="S2921" s="199"/>
      <c r="T2921" s="113" t="s">
        <v>337</v>
      </c>
      <c r="U2921" s="199"/>
      <c r="V2921" s="112" t="str">
        <f t="shared" si="304"/>
        <v>１～４以外</v>
      </c>
      <c r="W2921" s="628"/>
      <c r="X2921" s="112"/>
      <c r="Y2921" s="199"/>
      <c r="Z2921" s="636"/>
      <c r="AA2921" s="200"/>
      <c r="AB2921" s="114" t="e">
        <f t="shared" si="305"/>
        <v>#N/A</v>
      </c>
      <c r="AC2921" s="115" t="str">
        <f t="shared" si="307"/>
        <v/>
      </c>
      <c r="AD2921" s="145" t="str">
        <f t="shared" si="306"/>
        <v/>
      </c>
      <c r="BD2921" s="36">
        <v>2901</v>
      </c>
      <c r="BE2921" s="223"/>
      <c r="BF2921" s="231"/>
      <c r="BG2921" s="231"/>
      <c r="BH2921" s="231"/>
      <c r="BI2921" s="231"/>
      <c r="BJ2921" s="223"/>
      <c r="BK2921" s="224"/>
      <c r="BL2921" s="223"/>
      <c r="BM2921" s="224"/>
      <c r="BN2921" s="225"/>
      <c r="BO2921" s="226"/>
      <c r="BP2921" s="224"/>
      <c r="BQ2921" s="224"/>
      <c r="BR2921" s="226"/>
      <c r="BS2921" s="225"/>
    </row>
    <row r="2922" spans="8:71" ht="15" customHeight="1" x14ac:dyDescent="0.15">
      <c r="H2922" s="111">
        <f t="shared" si="300"/>
        <v>0</v>
      </c>
      <c r="I2922" s="110">
        <v>2902</v>
      </c>
      <c r="J2922" s="199"/>
      <c r="K2922" s="199"/>
      <c r="L2922" s="112" t="e">
        <f t="shared" si="301"/>
        <v>#N/A</v>
      </c>
      <c r="M2922" s="199"/>
      <c r="N2922" s="199"/>
      <c r="O2922" s="124" t="str">
        <f t="shared" si="302"/>
        <v/>
      </c>
      <c r="P2922" s="124" t="str">
        <f t="shared" si="303"/>
        <v/>
      </c>
      <c r="Q2922" s="199"/>
      <c r="R2922" s="113" t="s">
        <v>341</v>
      </c>
      <c r="S2922" s="199"/>
      <c r="T2922" s="113" t="s">
        <v>337</v>
      </c>
      <c r="U2922" s="199"/>
      <c r="V2922" s="112" t="str">
        <f t="shared" si="304"/>
        <v>１～４以外</v>
      </c>
      <c r="W2922" s="628"/>
      <c r="X2922" s="112"/>
      <c r="Y2922" s="199"/>
      <c r="Z2922" s="636"/>
      <c r="AA2922" s="200"/>
      <c r="AB2922" s="114" t="e">
        <f t="shared" si="305"/>
        <v>#N/A</v>
      </c>
      <c r="AC2922" s="115" t="str">
        <f t="shared" si="307"/>
        <v/>
      </c>
      <c r="AD2922" s="145" t="str">
        <f t="shared" si="306"/>
        <v/>
      </c>
      <c r="BD2922" s="36">
        <v>2902</v>
      </c>
      <c r="BE2922" s="223"/>
      <c r="BF2922" s="231"/>
      <c r="BG2922" s="231"/>
      <c r="BH2922" s="231"/>
      <c r="BI2922" s="231"/>
      <c r="BJ2922" s="223"/>
      <c r="BK2922" s="224"/>
      <c r="BL2922" s="223"/>
      <c r="BM2922" s="224"/>
      <c r="BN2922" s="225"/>
      <c r="BO2922" s="226"/>
      <c r="BP2922" s="224"/>
      <c r="BQ2922" s="224"/>
      <c r="BR2922" s="226"/>
      <c r="BS2922" s="225"/>
    </row>
    <row r="2923" spans="8:71" ht="15" customHeight="1" x14ac:dyDescent="0.15">
      <c r="H2923" s="111">
        <f t="shared" si="300"/>
        <v>0</v>
      </c>
      <c r="I2923" s="110">
        <v>2903</v>
      </c>
      <c r="J2923" s="199"/>
      <c r="K2923" s="199"/>
      <c r="L2923" s="112" t="e">
        <f t="shared" si="301"/>
        <v>#N/A</v>
      </c>
      <c r="M2923" s="199"/>
      <c r="N2923" s="199"/>
      <c r="O2923" s="124" t="str">
        <f t="shared" si="302"/>
        <v/>
      </c>
      <c r="P2923" s="124" t="str">
        <f t="shared" si="303"/>
        <v/>
      </c>
      <c r="Q2923" s="199"/>
      <c r="R2923" s="113" t="s">
        <v>341</v>
      </c>
      <c r="S2923" s="199"/>
      <c r="T2923" s="113" t="s">
        <v>337</v>
      </c>
      <c r="U2923" s="199"/>
      <c r="V2923" s="112" t="str">
        <f t="shared" si="304"/>
        <v>１～４以外</v>
      </c>
      <c r="W2923" s="628"/>
      <c r="X2923" s="112"/>
      <c r="Y2923" s="199"/>
      <c r="Z2923" s="636"/>
      <c r="AA2923" s="200"/>
      <c r="AB2923" s="114" t="e">
        <f t="shared" si="305"/>
        <v>#N/A</v>
      </c>
      <c r="AC2923" s="115" t="str">
        <f t="shared" si="307"/>
        <v/>
      </c>
      <c r="AD2923" s="145" t="str">
        <f t="shared" si="306"/>
        <v/>
      </c>
      <c r="BD2923" s="36">
        <v>2903</v>
      </c>
      <c r="BE2923" s="223"/>
      <c r="BF2923" s="231"/>
      <c r="BG2923" s="231"/>
      <c r="BH2923" s="231"/>
      <c r="BI2923" s="231"/>
      <c r="BJ2923" s="223"/>
      <c r="BK2923" s="224"/>
      <c r="BL2923" s="223"/>
      <c r="BM2923" s="224"/>
      <c r="BN2923" s="225"/>
      <c r="BO2923" s="226"/>
      <c r="BP2923" s="224"/>
      <c r="BQ2923" s="224"/>
      <c r="BR2923" s="226"/>
      <c r="BS2923" s="225"/>
    </row>
    <row r="2924" spans="8:71" ht="15" customHeight="1" x14ac:dyDescent="0.15">
      <c r="H2924" s="111">
        <f t="shared" si="300"/>
        <v>0</v>
      </c>
      <c r="I2924" s="110">
        <v>2904</v>
      </c>
      <c r="J2924" s="199"/>
      <c r="K2924" s="199"/>
      <c r="L2924" s="112" t="e">
        <f t="shared" si="301"/>
        <v>#N/A</v>
      </c>
      <c r="M2924" s="199"/>
      <c r="N2924" s="199"/>
      <c r="O2924" s="124" t="str">
        <f t="shared" si="302"/>
        <v/>
      </c>
      <c r="P2924" s="124" t="str">
        <f t="shared" si="303"/>
        <v/>
      </c>
      <c r="Q2924" s="199"/>
      <c r="R2924" s="113" t="s">
        <v>341</v>
      </c>
      <c r="S2924" s="199"/>
      <c r="T2924" s="113" t="s">
        <v>337</v>
      </c>
      <c r="U2924" s="199"/>
      <c r="V2924" s="112" t="str">
        <f t="shared" si="304"/>
        <v>１～４以外</v>
      </c>
      <c r="W2924" s="628"/>
      <c r="X2924" s="112"/>
      <c r="Y2924" s="199"/>
      <c r="Z2924" s="636"/>
      <c r="AA2924" s="200"/>
      <c r="AB2924" s="114" t="e">
        <f t="shared" si="305"/>
        <v>#N/A</v>
      </c>
      <c r="AC2924" s="115" t="str">
        <f t="shared" si="307"/>
        <v/>
      </c>
      <c r="AD2924" s="145" t="str">
        <f t="shared" si="306"/>
        <v/>
      </c>
      <c r="BD2924" s="36">
        <v>2904</v>
      </c>
      <c r="BE2924" s="223"/>
      <c r="BF2924" s="231"/>
      <c r="BG2924" s="231"/>
      <c r="BH2924" s="231"/>
      <c r="BI2924" s="231"/>
      <c r="BJ2924" s="223"/>
      <c r="BK2924" s="224"/>
      <c r="BL2924" s="223"/>
      <c r="BM2924" s="224"/>
      <c r="BN2924" s="225"/>
      <c r="BO2924" s="226"/>
      <c r="BP2924" s="224"/>
      <c r="BQ2924" s="224"/>
      <c r="BR2924" s="226"/>
      <c r="BS2924" s="225"/>
    </row>
    <row r="2925" spans="8:71" ht="15" customHeight="1" x14ac:dyDescent="0.15">
      <c r="H2925" s="111">
        <f t="shared" si="300"/>
        <v>0</v>
      </c>
      <c r="I2925" s="110">
        <v>2905</v>
      </c>
      <c r="J2925" s="199"/>
      <c r="K2925" s="199"/>
      <c r="L2925" s="112" t="e">
        <f t="shared" si="301"/>
        <v>#N/A</v>
      </c>
      <c r="M2925" s="199"/>
      <c r="N2925" s="199"/>
      <c r="O2925" s="124" t="str">
        <f t="shared" si="302"/>
        <v/>
      </c>
      <c r="P2925" s="124" t="str">
        <f t="shared" si="303"/>
        <v/>
      </c>
      <c r="Q2925" s="199"/>
      <c r="R2925" s="113" t="s">
        <v>341</v>
      </c>
      <c r="S2925" s="199"/>
      <c r="T2925" s="113" t="s">
        <v>337</v>
      </c>
      <c r="U2925" s="199"/>
      <c r="V2925" s="112" t="str">
        <f t="shared" si="304"/>
        <v>１～４以外</v>
      </c>
      <c r="W2925" s="628"/>
      <c r="X2925" s="112"/>
      <c r="Y2925" s="199"/>
      <c r="Z2925" s="636"/>
      <c r="AA2925" s="200"/>
      <c r="AB2925" s="114" t="e">
        <f t="shared" si="305"/>
        <v>#N/A</v>
      </c>
      <c r="AC2925" s="115" t="str">
        <f t="shared" si="307"/>
        <v/>
      </c>
      <c r="AD2925" s="145" t="str">
        <f t="shared" si="306"/>
        <v/>
      </c>
      <c r="BD2925" s="36">
        <v>2905</v>
      </c>
      <c r="BE2925" s="223"/>
      <c r="BF2925" s="231"/>
      <c r="BG2925" s="231"/>
      <c r="BH2925" s="231"/>
      <c r="BI2925" s="231"/>
      <c r="BJ2925" s="223"/>
      <c r="BK2925" s="224"/>
      <c r="BL2925" s="223"/>
      <c r="BM2925" s="224"/>
      <c r="BN2925" s="225"/>
      <c r="BO2925" s="226"/>
      <c r="BP2925" s="224"/>
      <c r="BQ2925" s="224"/>
      <c r="BR2925" s="226"/>
      <c r="BS2925" s="225"/>
    </row>
    <row r="2926" spans="8:71" ht="15" customHeight="1" x14ac:dyDescent="0.15">
      <c r="H2926" s="111">
        <f t="shared" si="300"/>
        <v>0</v>
      </c>
      <c r="I2926" s="110">
        <v>2906</v>
      </c>
      <c r="J2926" s="199"/>
      <c r="K2926" s="199"/>
      <c r="L2926" s="112" t="e">
        <f t="shared" si="301"/>
        <v>#N/A</v>
      </c>
      <c r="M2926" s="199"/>
      <c r="N2926" s="199"/>
      <c r="O2926" s="124" t="str">
        <f t="shared" si="302"/>
        <v/>
      </c>
      <c r="P2926" s="124" t="str">
        <f t="shared" si="303"/>
        <v/>
      </c>
      <c r="Q2926" s="199"/>
      <c r="R2926" s="113" t="s">
        <v>341</v>
      </c>
      <c r="S2926" s="199"/>
      <c r="T2926" s="113" t="s">
        <v>337</v>
      </c>
      <c r="U2926" s="199"/>
      <c r="V2926" s="112" t="str">
        <f t="shared" si="304"/>
        <v>１～４以外</v>
      </c>
      <c r="W2926" s="628"/>
      <c r="X2926" s="112"/>
      <c r="Y2926" s="199"/>
      <c r="Z2926" s="636"/>
      <c r="AA2926" s="200"/>
      <c r="AB2926" s="114" t="e">
        <f t="shared" si="305"/>
        <v>#N/A</v>
      </c>
      <c r="AC2926" s="115" t="str">
        <f t="shared" si="307"/>
        <v/>
      </c>
      <c r="AD2926" s="145" t="str">
        <f t="shared" si="306"/>
        <v/>
      </c>
      <c r="BD2926" s="36">
        <v>2906</v>
      </c>
      <c r="BE2926" s="223"/>
      <c r="BF2926" s="231"/>
      <c r="BG2926" s="231"/>
      <c r="BH2926" s="231"/>
      <c r="BI2926" s="231"/>
      <c r="BJ2926" s="223"/>
      <c r="BK2926" s="224"/>
      <c r="BL2926" s="223"/>
      <c r="BM2926" s="224"/>
      <c r="BN2926" s="225"/>
      <c r="BO2926" s="226"/>
      <c r="BP2926" s="224"/>
      <c r="BQ2926" s="224"/>
      <c r="BR2926" s="226"/>
      <c r="BS2926" s="225"/>
    </row>
    <row r="2927" spans="8:71" ht="15" customHeight="1" x14ac:dyDescent="0.15">
      <c r="H2927" s="111">
        <f t="shared" ref="H2927:H2990" si="308">IF(K2927=" "," ",COUNT(K2927))</f>
        <v>0</v>
      </c>
      <c r="I2927" s="110">
        <v>2907</v>
      </c>
      <c r="J2927" s="199"/>
      <c r="K2927" s="199"/>
      <c r="L2927" s="112" t="e">
        <f t="shared" si="301"/>
        <v>#N/A</v>
      </c>
      <c r="M2927" s="199"/>
      <c r="N2927" s="199"/>
      <c r="O2927" s="124" t="str">
        <f t="shared" si="302"/>
        <v/>
      </c>
      <c r="P2927" s="124" t="str">
        <f t="shared" si="303"/>
        <v/>
      </c>
      <c r="Q2927" s="199"/>
      <c r="R2927" s="113" t="s">
        <v>341</v>
      </c>
      <c r="S2927" s="199"/>
      <c r="T2927" s="113" t="s">
        <v>337</v>
      </c>
      <c r="U2927" s="199"/>
      <c r="V2927" s="112" t="str">
        <f t="shared" si="304"/>
        <v>１～４以外</v>
      </c>
      <c r="W2927" s="628"/>
      <c r="X2927" s="112"/>
      <c r="Y2927" s="199"/>
      <c r="Z2927" s="636"/>
      <c r="AA2927" s="200"/>
      <c r="AB2927" s="114" t="e">
        <f t="shared" si="305"/>
        <v>#N/A</v>
      </c>
      <c r="AC2927" s="115" t="str">
        <f t="shared" si="307"/>
        <v/>
      </c>
      <c r="AD2927" s="145" t="str">
        <f t="shared" si="306"/>
        <v/>
      </c>
      <c r="BD2927" s="36">
        <v>2907</v>
      </c>
      <c r="BE2927" s="223"/>
      <c r="BF2927" s="231"/>
      <c r="BG2927" s="231"/>
      <c r="BH2927" s="231"/>
      <c r="BI2927" s="231"/>
      <c r="BJ2927" s="223"/>
      <c r="BK2927" s="224"/>
      <c r="BL2927" s="223"/>
      <c r="BM2927" s="224"/>
      <c r="BN2927" s="225"/>
      <c r="BO2927" s="226"/>
      <c r="BP2927" s="224"/>
      <c r="BQ2927" s="224"/>
      <c r="BR2927" s="226"/>
      <c r="BS2927" s="225"/>
    </row>
    <row r="2928" spans="8:71" ht="15" customHeight="1" x14ac:dyDescent="0.15">
      <c r="H2928" s="111">
        <f t="shared" si="308"/>
        <v>0</v>
      </c>
      <c r="I2928" s="110">
        <v>2908</v>
      </c>
      <c r="J2928" s="199"/>
      <c r="K2928" s="199"/>
      <c r="L2928" s="112" t="e">
        <f t="shared" si="301"/>
        <v>#N/A</v>
      </c>
      <c r="M2928" s="199"/>
      <c r="N2928" s="199"/>
      <c r="O2928" s="124" t="str">
        <f t="shared" si="302"/>
        <v/>
      </c>
      <c r="P2928" s="124" t="str">
        <f t="shared" si="303"/>
        <v/>
      </c>
      <c r="Q2928" s="199"/>
      <c r="R2928" s="113" t="s">
        <v>341</v>
      </c>
      <c r="S2928" s="199"/>
      <c r="T2928" s="113" t="s">
        <v>337</v>
      </c>
      <c r="U2928" s="199"/>
      <c r="V2928" s="112" t="str">
        <f t="shared" si="304"/>
        <v>１～４以外</v>
      </c>
      <c r="W2928" s="628"/>
      <c r="X2928" s="112"/>
      <c r="Y2928" s="199"/>
      <c r="Z2928" s="636"/>
      <c r="AA2928" s="200"/>
      <c r="AB2928" s="114" t="e">
        <f t="shared" si="305"/>
        <v>#N/A</v>
      </c>
      <c r="AC2928" s="115" t="str">
        <f t="shared" si="307"/>
        <v/>
      </c>
      <c r="AD2928" s="145" t="str">
        <f t="shared" si="306"/>
        <v/>
      </c>
      <c r="BD2928" s="36">
        <v>2908</v>
      </c>
      <c r="BE2928" s="223"/>
      <c r="BF2928" s="231"/>
      <c r="BG2928" s="231"/>
      <c r="BH2928" s="231"/>
      <c r="BI2928" s="231"/>
      <c r="BJ2928" s="223"/>
      <c r="BK2928" s="224"/>
      <c r="BL2928" s="223"/>
      <c r="BM2928" s="224"/>
      <c r="BN2928" s="225"/>
      <c r="BO2928" s="226"/>
      <c r="BP2928" s="224"/>
      <c r="BQ2928" s="224"/>
      <c r="BR2928" s="226"/>
      <c r="BS2928" s="225"/>
    </row>
    <row r="2929" spans="8:71" ht="15" customHeight="1" x14ac:dyDescent="0.15">
      <c r="H2929" s="111">
        <f t="shared" si="308"/>
        <v>0</v>
      </c>
      <c r="I2929" s="110">
        <v>2909</v>
      </c>
      <c r="J2929" s="199"/>
      <c r="K2929" s="199"/>
      <c r="L2929" s="112" t="e">
        <f t="shared" si="301"/>
        <v>#N/A</v>
      </c>
      <c r="M2929" s="199"/>
      <c r="N2929" s="199"/>
      <c r="O2929" s="124" t="str">
        <f t="shared" si="302"/>
        <v/>
      </c>
      <c r="P2929" s="124" t="str">
        <f t="shared" si="303"/>
        <v/>
      </c>
      <c r="Q2929" s="199"/>
      <c r="R2929" s="113" t="s">
        <v>341</v>
      </c>
      <c r="S2929" s="199"/>
      <c r="T2929" s="113" t="s">
        <v>337</v>
      </c>
      <c r="U2929" s="199"/>
      <c r="V2929" s="112" t="str">
        <f t="shared" si="304"/>
        <v>１～４以外</v>
      </c>
      <c r="W2929" s="628"/>
      <c r="X2929" s="112"/>
      <c r="Y2929" s="199"/>
      <c r="Z2929" s="636"/>
      <c r="AA2929" s="200"/>
      <c r="AB2929" s="114" t="e">
        <f t="shared" si="305"/>
        <v>#N/A</v>
      </c>
      <c r="AC2929" s="115" t="str">
        <f t="shared" si="307"/>
        <v/>
      </c>
      <c r="AD2929" s="145" t="str">
        <f t="shared" si="306"/>
        <v/>
      </c>
      <c r="BD2929" s="36">
        <v>2909</v>
      </c>
      <c r="BE2929" s="223"/>
      <c r="BF2929" s="231"/>
      <c r="BG2929" s="231"/>
      <c r="BH2929" s="231"/>
      <c r="BI2929" s="231"/>
      <c r="BJ2929" s="223"/>
      <c r="BK2929" s="224"/>
      <c r="BL2929" s="223"/>
      <c r="BM2929" s="224"/>
      <c r="BN2929" s="225"/>
      <c r="BO2929" s="226"/>
      <c r="BP2929" s="224"/>
      <c r="BQ2929" s="224"/>
      <c r="BR2929" s="226"/>
      <c r="BS2929" s="225"/>
    </row>
    <row r="2930" spans="8:71" ht="15" customHeight="1" x14ac:dyDescent="0.15">
      <c r="H2930" s="111">
        <f t="shared" si="308"/>
        <v>0</v>
      </c>
      <c r="I2930" s="110">
        <v>2910</v>
      </c>
      <c r="J2930" s="199"/>
      <c r="K2930" s="199"/>
      <c r="L2930" s="112" t="e">
        <f t="shared" si="301"/>
        <v>#N/A</v>
      </c>
      <c r="M2930" s="199"/>
      <c r="N2930" s="199"/>
      <c r="O2930" s="124" t="str">
        <f t="shared" si="302"/>
        <v/>
      </c>
      <c r="P2930" s="124" t="str">
        <f t="shared" si="303"/>
        <v/>
      </c>
      <c r="Q2930" s="199"/>
      <c r="R2930" s="113" t="s">
        <v>341</v>
      </c>
      <c r="S2930" s="199"/>
      <c r="T2930" s="113" t="s">
        <v>337</v>
      </c>
      <c r="U2930" s="199"/>
      <c r="V2930" s="112" t="str">
        <f t="shared" si="304"/>
        <v>１～４以外</v>
      </c>
      <c r="W2930" s="628"/>
      <c r="X2930" s="112"/>
      <c r="Y2930" s="199"/>
      <c r="Z2930" s="636"/>
      <c r="AA2930" s="200"/>
      <c r="AB2930" s="114" t="e">
        <f t="shared" si="305"/>
        <v>#N/A</v>
      </c>
      <c r="AC2930" s="115" t="str">
        <f t="shared" si="307"/>
        <v/>
      </c>
      <c r="AD2930" s="145" t="str">
        <f t="shared" si="306"/>
        <v/>
      </c>
      <c r="BD2930" s="36">
        <v>2910</v>
      </c>
      <c r="BE2930" s="223"/>
      <c r="BF2930" s="231"/>
      <c r="BG2930" s="231"/>
      <c r="BH2930" s="231"/>
      <c r="BI2930" s="231"/>
      <c r="BJ2930" s="223"/>
      <c r="BK2930" s="224"/>
      <c r="BL2930" s="223"/>
      <c r="BM2930" s="224"/>
      <c r="BN2930" s="225"/>
      <c r="BO2930" s="226"/>
      <c r="BP2930" s="224"/>
      <c r="BQ2930" s="224"/>
      <c r="BR2930" s="226"/>
      <c r="BS2930" s="225"/>
    </row>
    <row r="2931" spans="8:71" ht="15" customHeight="1" x14ac:dyDescent="0.15">
      <c r="H2931" s="111">
        <f t="shared" si="308"/>
        <v>0</v>
      </c>
      <c r="I2931" s="110">
        <v>2911</v>
      </c>
      <c r="J2931" s="199"/>
      <c r="K2931" s="199"/>
      <c r="L2931" s="112" t="e">
        <f t="shared" si="301"/>
        <v>#N/A</v>
      </c>
      <c r="M2931" s="199"/>
      <c r="N2931" s="199"/>
      <c r="O2931" s="124" t="str">
        <f t="shared" si="302"/>
        <v/>
      </c>
      <c r="P2931" s="124" t="str">
        <f t="shared" si="303"/>
        <v/>
      </c>
      <c r="Q2931" s="199"/>
      <c r="R2931" s="113" t="s">
        <v>341</v>
      </c>
      <c r="S2931" s="199"/>
      <c r="T2931" s="113" t="s">
        <v>337</v>
      </c>
      <c r="U2931" s="199"/>
      <c r="V2931" s="112" t="str">
        <f t="shared" si="304"/>
        <v>１～４以外</v>
      </c>
      <c r="W2931" s="628"/>
      <c r="X2931" s="112"/>
      <c r="Y2931" s="199"/>
      <c r="Z2931" s="636"/>
      <c r="AA2931" s="200"/>
      <c r="AB2931" s="114" t="e">
        <f t="shared" si="305"/>
        <v>#N/A</v>
      </c>
      <c r="AC2931" s="115" t="str">
        <f t="shared" si="307"/>
        <v/>
      </c>
      <c r="AD2931" s="145" t="str">
        <f t="shared" si="306"/>
        <v/>
      </c>
      <c r="BD2931" s="36">
        <v>2911</v>
      </c>
      <c r="BE2931" s="223"/>
      <c r="BF2931" s="231"/>
      <c r="BG2931" s="231"/>
      <c r="BH2931" s="231"/>
      <c r="BI2931" s="231"/>
      <c r="BJ2931" s="223"/>
      <c r="BK2931" s="224"/>
      <c r="BL2931" s="223"/>
      <c r="BM2931" s="224"/>
      <c r="BN2931" s="225"/>
      <c r="BO2931" s="226"/>
      <c r="BP2931" s="224"/>
      <c r="BQ2931" s="224"/>
      <c r="BR2931" s="226"/>
      <c r="BS2931" s="225"/>
    </row>
    <row r="2932" spans="8:71" ht="15" customHeight="1" x14ac:dyDescent="0.15">
      <c r="H2932" s="111">
        <f t="shared" si="308"/>
        <v>0</v>
      </c>
      <c r="I2932" s="110">
        <v>2912</v>
      </c>
      <c r="J2932" s="199"/>
      <c r="K2932" s="199"/>
      <c r="L2932" s="112" t="e">
        <f t="shared" si="301"/>
        <v>#N/A</v>
      </c>
      <c r="M2932" s="199"/>
      <c r="N2932" s="199"/>
      <c r="O2932" s="124" t="str">
        <f t="shared" si="302"/>
        <v/>
      </c>
      <c r="P2932" s="124" t="str">
        <f t="shared" si="303"/>
        <v/>
      </c>
      <c r="Q2932" s="199"/>
      <c r="R2932" s="113" t="s">
        <v>341</v>
      </c>
      <c r="S2932" s="199"/>
      <c r="T2932" s="113" t="s">
        <v>337</v>
      </c>
      <c r="U2932" s="199"/>
      <c r="V2932" s="112" t="str">
        <f t="shared" si="304"/>
        <v>１～４以外</v>
      </c>
      <c r="W2932" s="628"/>
      <c r="X2932" s="112"/>
      <c r="Y2932" s="199"/>
      <c r="Z2932" s="636"/>
      <c r="AA2932" s="200"/>
      <c r="AB2932" s="114" t="e">
        <f t="shared" si="305"/>
        <v>#N/A</v>
      </c>
      <c r="AC2932" s="115" t="str">
        <f t="shared" si="307"/>
        <v/>
      </c>
      <c r="AD2932" s="145" t="str">
        <f t="shared" si="306"/>
        <v/>
      </c>
      <c r="BD2932" s="36">
        <v>2912</v>
      </c>
      <c r="BE2932" s="223"/>
      <c r="BF2932" s="231"/>
      <c r="BG2932" s="231"/>
      <c r="BH2932" s="231"/>
      <c r="BI2932" s="231"/>
      <c r="BJ2932" s="223"/>
      <c r="BK2932" s="224"/>
      <c r="BL2932" s="223"/>
      <c r="BM2932" s="224"/>
      <c r="BN2932" s="225"/>
      <c r="BO2932" s="226"/>
      <c r="BP2932" s="224"/>
      <c r="BQ2932" s="224"/>
      <c r="BR2932" s="226"/>
      <c r="BS2932" s="225"/>
    </row>
    <row r="2933" spans="8:71" ht="15" customHeight="1" x14ac:dyDescent="0.15">
      <c r="H2933" s="111">
        <f t="shared" si="308"/>
        <v>0</v>
      </c>
      <c r="I2933" s="110">
        <v>2913</v>
      </c>
      <c r="J2933" s="199"/>
      <c r="K2933" s="199"/>
      <c r="L2933" s="112" t="e">
        <f t="shared" si="301"/>
        <v>#N/A</v>
      </c>
      <c r="M2933" s="199"/>
      <c r="N2933" s="199"/>
      <c r="O2933" s="124" t="str">
        <f t="shared" si="302"/>
        <v/>
      </c>
      <c r="P2933" s="124" t="str">
        <f t="shared" si="303"/>
        <v/>
      </c>
      <c r="Q2933" s="199"/>
      <c r="R2933" s="113" t="s">
        <v>341</v>
      </c>
      <c r="S2933" s="199"/>
      <c r="T2933" s="113" t="s">
        <v>337</v>
      </c>
      <c r="U2933" s="199"/>
      <c r="V2933" s="112" t="str">
        <f t="shared" si="304"/>
        <v>１～４以外</v>
      </c>
      <c r="W2933" s="628"/>
      <c r="X2933" s="112"/>
      <c r="Y2933" s="199"/>
      <c r="Z2933" s="636"/>
      <c r="AA2933" s="200"/>
      <c r="AB2933" s="114" t="e">
        <f t="shared" si="305"/>
        <v>#N/A</v>
      </c>
      <c r="AC2933" s="115" t="str">
        <f t="shared" si="307"/>
        <v/>
      </c>
      <c r="AD2933" s="145" t="str">
        <f t="shared" si="306"/>
        <v/>
      </c>
      <c r="BD2933" s="36">
        <v>2913</v>
      </c>
      <c r="BE2933" s="223"/>
      <c r="BF2933" s="231"/>
      <c r="BG2933" s="231"/>
      <c r="BH2933" s="231"/>
      <c r="BI2933" s="231"/>
      <c r="BJ2933" s="223"/>
      <c r="BK2933" s="224"/>
      <c r="BL2933" s="223"/>
      <c r="BM2933" s="224"/>
      <c r="BN2933" s="225"/>
      <c r="BO2933" s="226"/>
      <c r="BP2933" s="224"/>
      <c r="BQ2933" s="224"/>
      <c r="BR2933" s="226"/>
      <c r="BS2933" s="225"/>
    </row>
    <row r="2934" spans="8:71" ht="15" customHeight="1" x14ac:dyDescent="0.15">
      <c r="H2934" s="111">
        <f t="shared" si="308"/>
        <v>0</v>
      </c>
      <c r="I2934" s="110">
        <v>2914</v>
      </c>
      <c r="J2934" s="199"/>
      <c r="K2934" s="199"/>
      <c r="L2934" s="112" t="e">
        <f t="shared" si="301"/>
        <v>#N/A</v>
      </c>
      <c r="M2934" s="199"/>
      <c r="N2934" s="199"/>
      <c r="O2934" s="124" t="str">
        <f t="shared" si="302"/>
        <v/>
      </c>
      <c r="P2934" s="124" t="str">
        <f t="shared" si="303"/>
        <v/>
      </c>
      <c r="Q2934" s="199"/>
      <c r="R2934" s="113" t="s">
        <v>341</v>
      </c>
      <c r="S2934" s="199"/>
      <c r="T2934" s="113" t="s">
        <v>337</v>
      </c>
      <c r="U2934" s="199"/>
      <c r="V2934" s="112" t="str">
        <f t="shared" si="304"/>
        <v>１～４以外</v>
      </c>
      <c r="W2934" s="628"/>
      <c r="X2934" s="112"/>
      <c r="Y2934" s="199"/>
      <c r="Z2934" s="636"/>
      <c r="AA2934" s="200"/>
      <c r="AB2934" s="114" t="e">
        <f t="shared" si="305"/>
        <v>#N/A</v>
      </c>
      <c r="AC2934" s="115" t="str">
        <f t="shared" si="307"/>
        <v/>
      </c>
      <c r="AD2934" s="145" t="str">
        <f t="shared" si="306"/>
        <v/>
      </c>
      <c r="BD2934" s="36">
        <v>2914</v>
      </c>
      <c r="BE2934" s="223"/>
      <c r="BF2934" s="231"/>
      <c r="BG2934" s="231"/>
      <c r="BH2934" s="231"/>
      <c r="BI2934" s="231"/>
      <c r="BJ2934" s="223"/>
      <c r="BK2934" s="224"/>
      <c r="BL2934" s="223"/>
      <c r="BM2934" s="224"/>
      <c r="BN2934" s="225"/>
      <c r="BO2934" s="226"/>
      <c r="BP2934" s="224"/>
      <c r="BQ2934" s="224"/>
      <c r="BR2934" s="226"/>
      <c r="BS2934" s="225"/>
    </row>
    <row r="2935" spans="8:71" ht="15" customHeight="1" x14ac:dyDescent="0.15">
      <c r="H2935" s="111">
        <f t="shared" si="308"/>
        <v>0</v>
      </c>
      <c r="I2935" s="110">
        <v>2915</v>
      </c>
      <c r="J2935" s="199"/>
      <c r="K2935" s="199"/>
      <c r="L2935" s="112" t="e">
        <f t="shared" si="301"/>
        <v>#N/A</v>
      </c>
      <c r="M2935" s="199"/>
      <c r="N2935" s="199"/>
      <c r="O2935" s="124" t="str">
        <f t="shared" si="302"/>
        <v/>
      </c>
      <c r="P2935" s="124" t="str">
        <f t="shared" si="303"/>
        <v/>
      </c>
      <c r="Q2935" s="199"/>
      <c r="R2935" s="113" t="s">
        <v>341</v>
      </c>
      <c r="S2935" s="199"/>
      <c r="T2935" s="113" t="s">
        <v>337</v>
      </c>
      <c r="U2935" s="199"/>
      <c r="V2935" s="112" t="str">
        <f t="shared" si="304"/>
        <v>１～４以外</v>
      </c>
      <c r="W2935" s="628"/>
      <c r="X2935" s="112"/>
      <c r="Y2935" s="199"/>
      <c r="Z2935" s="636"/>
      <c r="AA2935" s="200"/>
      <c r="AB2935" s="114" t="e">
        <f t="shared" si="305"/>
        <v>#N/A</v>
      </c>
      <c r="AC2935" s="115" t="str">
        <f t="shared" si="307"/>
        <v/>
      </c>
      <c r="AD2935" s="145" t="str">
        <f t="shared" si="306"/>
        <v/>
      </c>
      <c r="BD2935" s="36">
        <v>2915</v>
      </c>
      <c r="BE2935" s="223"/>
      <c r="BF2935" s="231"/>
      <c r="BG2935" s="231"/>
      <c r="BH2935" s="231"/>
      <c r="BI2935" s="231"/>
      <c r="BJ2935" s="223"/>
      <c r="BK2935" s="224"/>
      <c r="BL2935" s="223"/>
      <c r="BM2935" s="224"/>
      <c r="BN2935" s="225"/>
      <c r="BO2935" s="226"/>
      <c r="BP2935" s="224"/>
      <c r="BQ2935" s="224"/>
      <c r="BR2935" s="226"/>
      <c r="BS2935" s="225"/>
    </row>
    <row r="2936" spans="8:71" ht="15" customHeight="1" x14ac:dyDescent="0.15">
      <c r="H2936" s="111">
        <f t="shared" si="308"/>
        <v>0</v>
      </c>
      <c r="I2936" s="110">
        <v>2916</v>
      </c>
      <c r="J2936" s="199"/>
      <c r="K2936" s="199"/>
      <c r="L2936" s="112" t="e">
        <f t="shared" si="301"/>
        <v>#N/A</v>
      </c>
      <c r="M2936" s="199"/>
      <c r="N2936" s="199"/>
      <c r="O2936" s="124" t="str">
        <f t="shared" si="302"/>
        <v/>
      </c>
      <c r="P2936" s="124" t="str">
        <f t="shared" si="303"/>
        <v/>
      </c>
      <c r="Q2936" s="199"/>
      <c r="R2936" s="113" t="s">
        <v>341</v>
      </c>
      <c r="S2936" s="199"/>
      <c r="T2936" s="113" t="s">
        <v>337</v>
      </c>
      <c r="U2936" s="199"/>
      <c r="V2936" s="112" t="str">
        <f t="shared" si="304"/>
        <v>１～４以外</v>
      </c>
      <c r="W2936" s="628"/>
      <c r="X2936" s="112"/>
      <c r="Y2936" s="199"/>
      <c r="Z2936" s="636"/>
      <c r="AA2936" s="200"/>
      <c r="AB2936" s="114" t="e">
        <f t="shared" si="305"/>
        <v>#N/A</v>
      </c>
      <c r="AC2936" s="115" t="str">
        <f t="shared" si="307"/>
        <v/>
      </c>
      <c r="AD2936" s="145" t="str">
        <f t="shared" si="306"/>
        <v/>
      </c>
      <c r="BD2936" s="36">
        <v>2916</v>
      </c>
      <c r="BE2936" s="223"/>
      <c r="BF2936" s="231"/>
      <c r="BG2936" s="231"/>
      <c r="BH2936" s="231"/>
      <c r="BI2936" s="231"/>
      <c r="BJ2936" s="223"/>
      <c r="BK2936" s="224"/>
      <c r="BL2936" s="223"/>
      <c r="BM2936" s="224"/>
      <c r="BN2936" s="225"/>
      <c r="BO2936" s="226"/>
      <c r="BP2936" s="224"/>
      <c r="BQ2936" s="224"/>
      <c r="BR2936" s="226"/>
      <c r="BS2936" s="225"/>
    </row>
    <row r="2937" spans="8:71" ht="15" customHeight="1" x14ac:dyDescent="0.15">
      <c r="H2937" s="111">
        <f t="shared" si="308"/>
        <v>0</v>
      </c>
      <c r="I2937" s="110">
        <v>2917</v>
      </c>
      <c r="J2937" s="199"/>
      <c r="K2937" s="199"/>
      <c r="L2937" s="112" t="e">
        <f t="shared" si="301"/>
        <v>#N/A</v>
      </c>
      <c r="M2937" s="199"/>
      <c r="N2937" s="199"/>
      <c r="O2937" s="124" t="str">
        <f t="shared" si="302"/>
        <v/>
      </c>
      <c r="P2937" s="124" t="str">
        <f t="shared" si="303"/>
        <v/>
      </c>
      <c r="Q2937" s="199"/>
      <c r="R2937" s="113" t="s">
        <v>341</v>
      </c>
      <c r="S2937" s="199"/>
      <c r="T2937" s="113" t="s">
        <v>337</v>
      </c>
      <c r="U2937" s="199"/>
      <c r="V2937" s="112" t="str">
        <f t="shared" si="304"/>
        <v>１～４以外</v>
      </c>
      <c r="W2937" s="628"/>
      <c r="X2937" s="112"/>
      <c r="Y2937" s="199"/>
      <c r="Z2937" s="636"/>
      <c r="AA2937" s="200"/>
      <c r="AB2937" s="114" t="e">
        <f t="shared" si="305"/>
        <v>#N/A</v>
      </c>
      <c r="AC2937" s="115" t="str">
        <f t="shared" si="307"/>
        <v/>
      </c>
      <c r="AD2937" s="145" t="str">
        <f t="shared" si="306"/>
        <v/>
      </c>
      <c r="BD2937" s="36">
        <v>2917</v>
      </c>
      <c r="BE2937" s="223"/>
      <c r="BF2937" s="231"/>
      <c r="BG2937" s="231"/>
      <c r="BH2937" s="231"/>
      <c r="BI2937" s="231"/>
      <c r="BJ2937" s="223"/>
      <c r="BK2937" s="224"/>
      <c r="BL2937" s="223"/>
      <c r="BM2937" s="224"/>
      <c r="BN2937" s="225"/>
      <c r="BO2937" s="226"/>
      <c r="BP2937" s="224"/>
      <c r="BQ2937" s="224"/>
      <c r="BR2937" s="226"/>
      <c r="BS2937" s="225"/>
    </row>
    <row r="2938" spans="8:71" ht="15" customHeight="1" x14ac:dyDescent="0.15">
      <c r="H2938" s="111">
        <f t="shared" si="308"/>
        <v>0</v>
      </c>
      <c r="I2938" s="110">
        <v>2918</v>
      </c>
      <c r="J2938" s="199"/>
      <c r="K2938" s="199"/>
      <c r="L2938" s="112" t="e">
        <f t="shared" si="301"/>
        <v>#N/A</v>
      </c>
      <c r="M2938" s="199"/>
      <c r="N2938" s="199"/>
      <c r="O2938" s="124" t="str">
        <f t="shared" si="302"/>
        <v/>
      </c>
      <c r="P2938" s="124" t="str">
        <f t="shared" si="303"/>
        <v/>
      </c>
      <c r="Q2938" s="199"/>
      <c r="R2938" s="113" t="s">
        <v>341</v>
      </c>
      <c r="S2938" s="199"/>
      <c r="T2938" s="113" t="s">
        <v>337</v>
      </c>
      <c r="U2938" s="199"/>
      <c r="V2938" s="112" t="str">
        <f t="shared" si="304"/>
        <v>１～４以外</v>
      </c>
      <c r="W2938" s="628"/>
      <c r="X2938" s="112"/>
      <c r="Y2938" s="199"/>
      <c r="Z2938" s="636"/>
      <c r="AA2938" s="200"/>
      <c r="AB2938" s="114" t="e">
        <f t="shared" si="305"/>
        <v>#N/A</v>
      </c>
      <c r="AC2938" s="115" t="str">
        <f t="shared" si="307"/>
        <v/>
      </c>
      <c r="AD2938" s="145" t="str">
        <f t="shared" si="306"/>
        <v/>
      </c>
      <c r="BD2938" s="36">
        <v>2918</v>
      </c>
      <c r="BE2938" s="223"/>
      <c r="BF2938" s="231"/>
      <c r="BG2938" s="231"/>
      <c r="BH2938" s="231"/>
      <c r="BI2938" s="231"/>
      <c r="BJ2938" s="223"/>
      <c r="BK2938" s="224"/>
      <c r="BL2938" s="223"/>
      <c r="BM2938" s="224"/>
      <c r="BN2938" s="225"/>
      <c r="BO2938" s="226"/>
      <c r="BP2938" s="224"/>
      <c r="BQ2938" s="224"/>
      <c r="BR2938" s="226"/>
      <c r="BS2938" s="225"/>
    </row>
    <row r="2939" spans="8:71" ht="15" customHeight="1" x14ac:dyDescent="0.15">
      <c r="H2939" s="111">
        <f t="shared" si="308"/>
        <v>0</v>
      </c>
      <c r="I2939" s="110">
        <v>2919</v>
      </c>
      <c r="J2939" s="199"/>
      <c r="K2939" s="199"/>
      <c r="L2939" s="112" t="e">
        <f t="shared" si="301"/>
        <v>#N/A</v>
      </c>
      <c r="M2939" s="199"/>
      <c r="N2939" s="199"/>
      <c r="O2939" s="124" t="str">
        <f t="shared" si="302"/>
        <v/>
      </c>
      <c r="P2939" s="124" t="str">
        <f t="shared" si="303"/>
        <v/>
      </c>
      <c r="Q2939" s="199"/>
      <c r="R2939" s="113" t="s">
        <v>341</v>
      </c>
      <c r="S2939" s="199"/>
      <c r="T2939" s="113" t="s">
        <v>337</v>
      </c>
      <c r="U2939" s="199"/>
      <c r="V2939" s="112" t="str">
        <f t="shared" si="304"/>
        <v>１～４以外</v>
      </c>
      <c r="W2939" s="628"/>
      <c r="X2939" s="112"/>
      <c r="Y2939" s="199"/>
      <c r="Z2939" s="636"/>
      <c r="AA2939" s="200"/>
      <c r="AB2939" s="114" t="e">
        <f t="shared" si="305"/>
        <v>#N/A</v>
      </c>
      <c r="AC2939" s="115" t="str">
        <f t="shared" si="307"/>
        <v/>
      </c>
      <c r="AD2939" s="145" t="str">
        <f t="shared" si="306"/>
        <v/>
      </c>
      <c r="BD2939" s="36">
        <v>2919</v>
      </c>
      <c r="BE2939" s="223"/>
      <c r="BF2939" s="231"/>
      <c r="BG2939" s="231"/>
      <c r="BH2939" s="231"/>
      <c r="BI2939" s="231"/>
      <c r="BJ2939" s="223"/>
      <c r="BK2939" s="224"/>
      <c r="BL2939" s="223"/>
      <c r="BM2939" s="224"/>
      <c r="BN2939" s="225"/>
      <c r="BO2939" s="226"/>
      <c r="BP2939" s="224"/>
      <c r="BQ2939" s="224"/>
      <c r="BR2939" s="226"/>
      <c r="BS2939" s="225"/>
    </row>
    <row r="2940" spans="8:71" ht="15" customHeight="1" x14ac:dyDescent="0.15">
      <c r="H2940" s="111">
        <f t="shared" si="308"/>
        <v>0</v>
      </c>
      <c r="I2940" s="110">
        <v>2920</v>
      </c>
      <c r="J2940" s="199"/>
      <c r="K2940" s="199"/>
      <c r="L2940" s="112" t="e">
        <f t="shared" si="301"/>
        <v>#N/A</v>
      </c>
      <c r="M2940" s="199"/>
      <c r="N2940" s="199"/>
      <c r="O2940" s="124" t="str">
        <f t="shared" si="302"/>
        <v/>
      </c>
      <c r="P2940" s="124" t="str">
        <f t="shared" si="303"/>
        <v/>
      </c>
      <c r="Q2940" s="199"/>
      <c r="R2940" s="113" t="s">
        <v>341</v>
      </c>
      <c r="S2940" s="199"/>
      <c r="T2940" s="113" t="s">
        <v>337</v>
      </c>
      <c r="U2940" s="199"/>
      <c r="V2940" s="112" t="str">
        <f t="shared" si="304"/>
        <v>１～４以外</v>
      </c>
      <c r="W2940" s="628"/>
      <c r="X2940" s="112"/>
      <c r="Y2940" s="199"/>
      <c r="Z2940" s="636"/>
      <c r="AA2940" s="200"/>
      <c r="AB2940" s="114" t="e">
        <f t="shared" si="305"/>
        <v>#N/A</v>
      </c>
      <c r="AC2940" s="115" t="str">
        <f t="shared" si="307"/>
        <v/>
      </c>
      <c r="AD2940" s="145" t="str">
        <f t="shared" si="306"/>
        <v/>
      </c>
      <c r="BD2940" s="36">
        <v>2920</v>
      </c>
      <c r="BE2940" s="223"/>
      <c r="BF2940" s="231"/>
      <c r="BG2940" s="231"/>
      <c r="BH2940" s="231"/>
      <c r="BI2940" s="231"/>
      <c r="BJ2940" s="223"/>
      <c r="BK2940" s="224"/>
      <c r="BL2940" s="223"/>
      <c r="BM2940" s="224"/>
      <c r="BN2940" s="225"/>
      <c r="BO2940" s="226"/>
      <c r="BP2940" s="224"/>
      <c r="BQ2940" s="224"/>
      <c r="BR2940" s="226"/>
      <c r="BS2940" s="225"/>
    </row>
    <row r="2941" spans="8:71" ht="15" customHeight="1" x14ac:dyDescent="0.15">
      <c r="H2941" s="111">
        <f t="shared" si="308"/>
        <v>0</v>
      </c>
      <c r="I2941" s="110">
        <v>2921</v>
      </c>
      <c r="J2941" s="199"/>
      <c r="K2941" s="199"/>
      <c r="L2941" s="112" t="e">
        <f t="shared" si="301"/>
        <v>#N/A</v>
      </c>
      <c r="M2941" s="199"/>
      <c r="N2941" s="199"/>
      <c r="O2941" s="124" t="str">
        <f t="shared" si="302"/>
        <v/>
      </c>
      <c r="P2941" s="124" t="str">
        <f t="shared" si="303"/>
        <v/>
      </c>
      <c r="Q2941" s="199"/>
      <c r="R2941" s="113" t="s">
        <v>341</v>
      </c>
      <c r="S2941" s="199"/>
      <c r="T2941" s="113" t="s">
        <v>337</v>
      </c>
      <c r="U2941" s="199"/>
      <c r="V2941" s="112" t="str">
        <f t="shared" si="304"/>
        <v>１～４以外</v>
      </c>
      <c r="W2941" s="628"/>
      <c r="X2941" s="112"/>
      <c r="Y2941" s="199"/>
      <c r="Z2941" s="636"/>
      <c r="AA2941" s="200"/>
      <c r="AB2941" s="114" t="e">
        <f t="shared" si="305"/>
        <v>#N/A</v>
      </c>
      <c r="AC2941" s="115" t="str">
        <f t="shared" si="307"/>
        <v/>
      </c>
      <c r="AD2941" s="145" t="str">
        <f t="shared" si="306"/>
        <v/>
      </c>
      <c r="BD2941" s="36">
        <v>2921</v>
      </c>
      <c r="BE2941" s="223"/>
      <c r="BF2941" s="231"/>
      <c r="BG2941" s="231"/>
      <c r="BH2941" s="231"/>
      <c r="BI2941" s="231"/>
      <c r="BJ2941" s="223"/>
      <c r="BK2941" s="224"/>
      <c r="BL2941" s="223"/>
      <c r="BM2941" s="224"/>
      <c r="BN2941" s="225"/>
      <c r="BO2941" s="226"/>
      <c r="BP2941" s="224"/>
      <c r="BQ2941" s="224"/>
      <c r="BR2941" s="226"/>
      <c r="BS2941" s="225"/>
    </row>
    <row r="2942" spans="8:71" ht="15" customHeight="1" x14ac:dyDescent="0.15">
      <c r="H2942" s="111">
        <f t="shared" si="308"/>
        <v>0</v>
      </c>
      <c r="I2942" s="110">
        <v>2922</v>
      </c>
      <c r="J2942" s="199"/>
      <c r="K2942" s="199"/>
      <c r="L2942" s="112" t="e">
        <f t="shared" si="301"/>
        <v>#N/A</v>
      </c>
      <c r="M2942" s="199"/>
      <c r="N2942" s="199"/>
      <c r="O2942" s="124" t="str">
        <f t="shared" si="302"/>
        <v/>
      </c>
      <c r="P2942" s="124" t="str">
        <f t="shared" si="303"/>
        <v/>
      </c>
      <c r="Q2942" s="199"/>
      <c r="R2942" s="113" t="s">
        <v>341</v>
      </c>
      <c r="S2942" s="199"/>
      <c r="T2942" s="113" t="s">
        <v>337</v>
      </c>
      <c r="U2942" s="199"/>
      <c r="V2942" s="112" t="str">
        <f t="shared" si="304"/>
        <v>１～４以外</v>
      </c>
      <c r="W2942" s="628"/>
      <c r="X2942" s="112"/>
      <c r="Y2942" s="199"/>
      <c r="Z2942" s="636"/>
      <c r="AA2942" s="200"/>
      <c r="AB2942" s="114" t="e">
        <f t="shared" si="305"/>
        <v>#N/A</v>
      </c>
      <c r="AC2942" s="115" t="str">
        <f t="shared" si="307"/>
        <v/>
      </c>
      <c r="AD2942" s="145" t="str">
        <f t="shared" si="306"/>
        <v/>
      </c>
      <c r="BD2942" s="36">
        <v>2922</v>
      </c>
      <c r="BE2942" s="223"/>
      <c r="BF2942" s="231"/>
      <c r="BG2942" s="231"/>
      <c r="BH2942" s="231"/>
      <c r="BI2942" s="231"/>
      <c r="BJ2942" s="223"/>
      <c r="BK2942" s="224"/>
      <c r="BL2942" s="223"/>
      <c r="BM2942" s="224"/>
      <c r="BN2942" s="225"/>
      <c r="BO2942" s="226"/>
      <c r="BP2942" s="224"/>
      <c r="BQ2942" s="224"/>
      <c r="BR2942" s="226"/>
      <c r="BS2942" s="225"/>
    </row>
    <row r="2943" spans="8:71" ht="15" customHeight="1" x14ac:dyDescent="0.15">
      <c r="H2943" s="111">
        <f t="shared" si="308"/>
        <v>0</v>
      </c>
      <c r="I2943" s="110">
        <v>2923</v>
      </c>
      <c r="J2943" s="199"/>
      <c r="K2943" s="199"/>
      <c r="L2943" s="112" t="e">
        <f t="shared" si="301"/>
        <v>#N/A</v>
      </c>
      <c r="M2943" s="199"/>
      <c r="N2943" s="199"/>
      <c r="O2943" s="124" t="str">
        <f t="shared" si="302"/>
        <v/>
      </c>
      <c r="P2943" s="124" t="str">
        <f t="shared" si="303"/>
        <v/>
      </c>
      <c r="Q2943" s="199"/>
      <c r="R2943" s="113" t="s">
        <v>341</v>
      </c>
      <c r="S2943" s="199"/>
      <c r="T2943" s="113" t="s">
        <v>337</v>
      </c>
      <c r="U2943" s="199"/>
      <c r="V2943" s="112" t="str">
        <f t="shared" si="304"/>
        <v>１～４以外</v>
      </c>
      <c r="W2943" s="628"/>
      <c r="X2943" s="112"/>
      <c r="Y2943" s="199"/>
      <c r="Z2943" s="636"/>
      <c r="AA2943" s="200"/>
      <c r="AB2943" s="114" t="e">
        <f t="shared" si="305"/>
        <v>#N/A</v>
      </c>
      <c r="AC2943" s="115" t="str">
        <f t="shared" si="307"/>
        <v/>
      </c>
      <c r="AD2943" s="145" t="str">
        <f t="shared" si="306"/>
        <v/>
      </c>
      <c r="BD2943" s="36">
        <v>2923</v>
      </c>
      <c r="BE2943" s="223"/>
      <c r="BF2943" s="231"/>
      <c r="BG2943" s="231"/>
      <c r="BH2943" s="231"/>
      <c r="BI2943" s="231"/>
      <c r="BJ2943" s="223"/>
      <c r="BK2943" s="224"/>
      <c r="BL2943" s="223"/>
      <c r="BM2943" s="224"/>
      <c r="BN2943" s="225"/>
      <c r="BO2943" s="226"/>
      <c r="BP2943" s="224"/>
      <c r="BQ2943" s="224"/>
      <c r="BR2943" s="226"/>
      <c r="BS2943" s="225"/>
    </row>
    <row r="2944" spans="8:71" ht="15" customHeight="1" x14ac:dyDescent="0.15">
      <c r="H2944" s="111">
        <f t="shared" si="308"/>
        <v>0</v>
      </c>
      <c r="I2944" s="110">
        <v>2924</v>
      </c>
      <c r="J2944" s="199"/>
      <c r="K2944" s="199"/>
      <c r="L2944" s="112" t="e">
        <f t="shared" si="301"/>
        <v>#N/A</v>
      </c>
      <c r="M2944" s="199"/>
      <c r="N2944" s="199"/>
      <c r="O2944" s="124" t="str">
        <f t="shared" si="302"/>
        <v/>
      </c>
      <c r="P2944" s="124" t="str">
        <f t="shared" si="303"/>
        <v/>
      </c>
      <c r="Q2944" s="199"/>
      <c r="R2944" s="113" t="s">
        <v>341</v>
      </c>
      <c r="S2944" s="199"/>
      <c r="T2944" s="113" t="s">
        <v>337</v>
      </c>
      <c r="U2944" s="199"/>
      <c r="V2944" s="112" t="str">
        <f t="shared" si="304"/>
        <v>１～４以外</v>
      </c>
      <c r="W2944" s="628"/>
      <c r="X2944" s="112"/>
      <c r="Y2944" s="199"/>
      <c r="Z2944" s="636"/>
      <c r="AA2944" s="200"/>
      <c r="AB2944" s="114" t="e">
        <f t="shared" si="305"/>
        <v>#N/A</v>
      </c>
      <c r="AC2944" s="115" t="str">
        <f t="shared" si="307"/>
        <v/>
      </c>
      <c r="AD2944" s="145" t="str">
        <f t="shared" si="306"/>
        <v/>
      </c>
      <c r="BD2944" s="36">
        <v>2924</v>
      </c>
      <c r="BE2944" s="223"/>
      <c r="BF2944" s="231"/>
      <c r="BG2944" s="231"/>
      <c r="BH2944" s="231"/>
      <c r="BI2944" s="231"/>
      <c r="BJ2944" s="223"/>
      <c r="BK2944" s="224"/>
      <c r="BL2944" s="223"/>
      <c r="BM2944" s="224"/>
      <c r="BN2944" s="225"/>
      <c r="BO2944" s="226"/>
      <c r="BP2944" s="224"/>
      <c r="BQ2944" s="224"/>
      <c r="BR2944" s="226"/>
      <c r="BS2944" s="225"/>
    </row>
    <row r="2945" spans="8:71" ht="15" customHeight="1" x14ac:dyDescent="0.15">
      <c r="H2945" s="111">
        <f t="shared" si="308"/>
        <v>0</v>
      </c>
      <c r="I2945" s="110">
        <v>2925</v>
      </c>
      <c r="J2945" s="199"/>
      <c r="K2945" s="199"/>
      <c r="L2945" s="112" t="e">
        <f t="shared" si="301"/>
        <v>#N/A</v>
      </c>
      <c r="M2945" s="199"/>
      <c r="N2945" s="199"/>
      <c r="O2945" s="124" t="str">
        <f t="shared" si="302"/>
        <v/>
      </c>
      <c r="P2945" s="124" t="str">
        <f t="shared" si="303"/>
        <v/>
      </c>
      <c r="Q2945" s="199"/>
      <c r="R2945" s="113" t="s">
        <v>341</v>
      </c>
      <c r="S2945" s="199"/>
      <c r="T2945" s="113" t="s">
        <v>337</v>
      </c>
      <c r="U2945" s="199"/>
      <c r="V2945" s="112" t="str">
        <f t="shared" si="304"/>
        <v>１～４以外</v>
      </c>
      <c r="W2945" s="628"/>
      <c r="X2945" s="112"/>
      <c r="Y2945" s="199"/>
      <c r="Z2945" s="636"/>
      <c r="AA2945" s="200"/>
      <c r="AB2945" s="114" t="e">
        <f t="shared" si="305"/>
        <v>#N/A</v>
      </c>
      <c r="AC2945" s="115" t="str">
        <f t="shared" si="307"/>
        <v/>
      </c>
      <c r="AD2945" s="145" t="str">
        <f t="shared" si="306"/>
        <v/>
      </c>
      <c r="BD2945" s="36">
        <v>2925</v>
      </c>
      <c r="BE2945" s="223"/>
      <c r="BF2945" s="231"/>
      <c r="BG2945" s="231"/>
      <c r="BH2945" s="231"/>
      <c r="BI2945" s="231"/>
      <c r="BJ2945" s="223"/>
      <c r="BK2945" s="224"/>
      <c r="BL2945" s="223"/>
      <c r="BM2945" s="224"/>
      <c r="BN2945" s="225"/>
      <c r="BO2945" s="226"/>
      <c r="BP2945" s="224"/>
      <c r="BQ2945" s="224"/>
      <c r="BR2945" s="226"/>
      <c r="BS2945" s="225"/>
    </row>
    <row r="2946" spans="8:71" ht="15" customHeight="1" x14ac:dyDescent="0.15">
      <c r="H2946" s="111">
        <f t="shared" si="308"/>
        <v>0</v>
      </c>
      <c r="I2946" s="110">
        <v>2926</v>
      </c>
      <c r="J2946" s="199"/>
      <c r="K2946" s="199"/>
      <c r="L2946" s="112" t="e">
        <f t="shared" si="301"/>
        <v>#N/A</v>
      </c>
      <c r="M2946" s="199"/>
      <c r="N2946" s="199"/>
      <c r="O2946" s="124" t="str">
        <f t="shared" si="302"/>
        <v/>
      </c>
      <c r="P2946" s="124" t="str">
        <f t="shared" si="303"/>
        <v/>
      </c>
      <c r="Q2946" s="199"/>
      <c r="R2946" s="113" t="s">
        <v>341</v>
      </c>
      <c r="S2946" s="199"/>
      <c r="T2946" s="113" t="s">
        <v>337</v>
      </c>
      <c r="U2946" s="199"/>
      <c r="V2946" s="112" t="str">
        <f t="shared" si="304"/>
        <v>１～４以外</v>
      </c>
      <c r="W2946" s="628"/>
      <c r="X2946" s="112"/>
      <c r="Y2946" s="199"/>
      <c r="Z2946" s="636"/>
      <c r="AA2946" s="200"/>
      <c r="AB2946" s="114" t="e">
        <f t="shared" si="305"/>
        <v>#N/A</v>
      </c>
      <c r="AC2946" s="115" t="str">
        <f t="shared" si="307"/>
        <v/>
      </c>
      <c r="AD2946" s="145" t="str">
        <f t="shared" si="306"/>
        <v/>
      </c>
      <c r="BD2946" s="36">
        <v>2926</v>
      </c>
      <c r="BE2946" s="223"/>
      <c r="BF2946" s="231"/>
      <c r="BG2946" s="231"/>
      <c r="BH2946" s="231"/>
      <c r="BI2946" s="231"/>
      <c r="BJ2946" s="223"/>
      <c r="BK2946" s="224"/>
      <c r="BL2946" s="223"/>
      <c r="BM2946" s="224"/>
      <c r="BN2946" s="225"/>
      <c r="BO2946" s="226"/>
      <c r="BP2946" s="224"/>
      <c r="BQ2946" s="224"/>
      <c r="BR2946" s="226"/>
      <c r="BS2946" s="225"/>
    </row>
    <row r="2947" spans="8:71" ht="15" customHeight="1" x14ac:dyDescent="0.15">
      <c r="H2947" s="111">
        <f t="shared" si="308"/>
        <v>0</v>
      </c>
      <c r="I2947" s="110">
        <v>2927</v>
      </c>
      <c r="J2947" s="199"/>
      <c r="K2947" s="199"/>
      <c r="L2947" s="112" t="e">
        <f t="shared" si="301"/>
        <v>#N/A</v>
      </c>
      <c r="M2947" s="199"/>
      <c r="N2947" s="199"/>
      <c r="O2947" s="124" t="str">
        <f t="shared" si="302"/>
        <v/>
      </c>
      <c r="P2947" s="124" t="str">
        <f t="shared" si="303"/>
        <v/>
      </c>
      <c r="Q2947" s="199"/>
      <c r="R2947" s="113" t="s">
        <v>341</v>
      </c>
      <c r="S2947" s="199"/>
      <c r="T2947" s="113" t="s">
        <v>337</v>
      </c>
      <c r="U2947" s="199"/>
      <c r="V2947" s="112" t="str">
        <f t="shared" si="304"/>
        <v>１～４以外</v>
      </c>
      <c r="W2947" s="628"/>
      <c r="X2947" s="112"/>
      <c r="Y2947" s="199"/>
      <c r="Z2947" s="636"/>
      <c r="AA2947" s="200"/>
      <c r="AB2947" s="114" t="e">
        <f t="shared" si="305"/>
        <v>#N/A</v>
      </c>
      <c r="AC2947" s="115" t="str">
        <f t="shared" si="307"/>
        <v/>
      </c>
      <c r="AD2947" s="145" t="str">
        <f t="shared" si="306"/>
        <v/>
      </c>
      <c r="BD2947" s="36">
        <v>2927</v>
      </c>
      <c r="BE2947" s="223"/>
      <c r="BF2947" s="231"/>
      <c r="BG2947" s="231"/>
      <c r="BH2947" s="231"/>
      <c r="BI2947" s="231"/>
      <c r="BJ2947" s="223"/>
      <c r="BK2947" s="224"/>
      <c r="BL2947" s="223"/>
      <c r="BM2947" s="224"/>
      <c r="BN2947" s="225"/>
      <c r="BO2947" s="226"/>
      <c r="BP2947" s="224"/>
      <c r="BQ2947" s="224"/>
      <c r="BR2947" s="226"/>
      <c r="BS2947" s="225"/>
    </row>
    <row r="2948" spans="8:71" ht="15" customHeight="1" x14ac:dyDescent="0.15">
      <c r="H2948" s="111">
        <f t="shared" si="308"/>
        <v>0</v>
      </c>
      <c r="I2948" s="110">
        <v>2928</v>
      </c>
      <c r="J2948" s="199"/>
      <c r="K2948" s="199"/>
      <c r="L2948" s="112" t="e">
        <f t="shared" si="301"/>
        <v>#N/A</v>
      </c>
      <c r="M2948" s="199"/>
      <c r="N2948" s="199"/>
      <c r="O2948" s="124" t="str">
        <f t="shared" si="302"/>
        <v/>
      </c>
      <c r="P2948" s="124" t="str">
        <f t="shared" si="303"/>
        <v/>
      </c>
      <c r="Q2948" s="199"/>
      <c r="R2948" s="113" t="s">
        <v>341</v>
      </c>
      <c r="S2948" s="199"/>
      <c r="T2948" s="113" t="s">
        <v>337</v>
      </c>
      <c r="U2948" s="199"/>
      <c r="V2948" s="112" t="str">
        <f t="shared" si="304"/>
        <v>１～４以外</v>
      </c>
      <c r="W2948" s="628"/>
      <c r="X2948" s="112"/>
      <c r="Y2948" s="199"/>
      <c r="Z2948" s="636"/>
      <c r="AA2948" s="200"/>
      <c r="AB2948" s="114" t="e">
        <f t="shared" si="305"/>
        <v>#N/A</v>
      </c>
      <c r="AC2948" s="115" t="str">
        <f t="shared" si="307"/>
        <v/>
      </c>
      <c r="AD2948" s="145" t="str">
        <f t="shared" si="306"/>
        <v/>
      </c>
      <c r="BD2948" s="36">
        <v>2928</v>
      </c>
      <c r="BE2948" s="223"/>
      <c r="BF2948" s="231"/>
      <c r="BG2948" s="231"/>
      <c r="BH2948" s="231"/>
      <c r="BI2948" s="231"/>
      <c r="BJ2948" s="223"/>
      <c r="BK2948" s="224"/>
      <c r="BL2948" s="223"/>
      <c r="BM2948" s="224"/>
      <c r="BN2948" s="225"/>
      <c r="BO2948" s="226"/>
      <c r="BP2948" s="224"/>
      <c r="BQ2948" s="224"/>
      <c r="BR2948" s="226"/>
      <c r="BS2948" s="225"/>
    </row>
    <row r="2949" spans="8:71" ht="15" customHeight="1" x14ac:dyDescent="0.15">
      <c r="H2949" s="111">
        <f t="shared" si="308"/>
        <v>0</v>
      </c>
      <c r="I2949" s="110">
        <v>2929</v>
      </c>
      <c r="J2949" s="199"/>
      <c r="K2949" s="199"/>
      <c r="L2949" s="112" t="e">
        <f t="shared" ref="L2949:L3203" si="309">LOOKUP(K2949,$K$7:$K$16,$L$7:$L$16)</f>
        <v>#N/A</v>
      </c>
      <c r="M2949" s="199"/>
      <c r="N2949" s="199"/>
      <c r="O2949" s="124" t="str">
        <f t="shared" ref="O2949:O3203" si="310">UPPER(N2949)</f>
        <v/>
      </c>
      <c r="P2949" s="124" t="str">
        <f t="shared" ref="P2949:P3203" si="311">DBCS(O2949)</f>
        <v/>
      </c>
      <c r="Q2949" s="199"/>
      <c r="R2949" s="113" t="s">
        <v>341</v>
      </c>
      <c r="S2949" s="199"/>
      <c r="T2949" s="113" t="s">
        <v>337</v>
      </c>
      <c r="U2949" s="199"/>
      <c r="V2949" s="112" t="str">
        <f t="shared" ref="V2949:V3203" si="312">LOOKUP(U2949,$U$12:$U$16,$V$12:$V$16)</f>
        <v>１～４以外</v>
      </c>
      <c r="W2949" s="628"/>
      <c r="X2949" s="112"/>
      <c r="Y2949" s="199"/>
      <c r="Z2949" s="636"/>
      <c r="AA2949" s="200"/>
      <c r="AB2949" s="114" t="e">
        <f t="shared" ref="AB2949:AB3203" si="313">LOOKUP(AA2949,$AA$14:$AA$16,$AB$14:$AB$16)</f>
        <v>#N/A</v>
      </c>
      <c r="AC2949" s="115" t="str">
        <f t="shared" si="307"/>
        <v/>
      </c>
      <c r="AD2949" s="145" t="str">
        <f t="shared" ref="AD2949:AD3203" si="314">DBCS(AC2949)</f>
        <v/>
      </c>
      <c r="BD2949" s="36">
        <v>2929</v>
      </c>
      <c r="BE2949" s="223"/>
      <c r="BF2949" s="231"/>
      <c r="BG2949" s="231"/>
      <c r="BH2949" s="231"/>
      <c r="BI2949" s="231"/>
      <c r="BJ2949" s="223"/>
      <c r="BK2949" s="224"/>
      <c r="BL2949" s="223"/>
      <c r="BM2949" s="224"/>
      <c r="BN2949" s="225"/>
      <c r="BO2949" s="226"/>
      <c r="BP2949" s="224"/>
      <c r="BQ2949" s="224"/>
      <c r="BR2949" s="226"/>
      <c r="BS2949" s="225"/>
    </row>
    <row r="2950" spans="8:71" ht="15" customHeight="1" x14ac:dyDescent="0.15">
      <c r="H2950" s="111">
        <f t="shared" si="308"/>
        <v>0</v>
      </c>
      <c r="I2950" s="110">
        <v>2930</v>
      </c>
      <c r="J2950" s="199"/>
      <c r="K2950" s="199"/>
      <c r="L2950" s="112" t="e">
        <f t="shared" si="309"/>
        <v>#N/A</v>
      </c>
      <c r="M2950" s="199"/>
      <c r="N2950" s="199"/>
      <c r="O2950" s="124" t="str">
        <f t="shared" si="310"/>
        <v/>
      </c>
      <c r="P2950" s="124" t="str">
        <f t="shared" si="311"/>
        <v/>
      </c>
      <c r="Q2950" s="199"/>
      <c r="R2950" s="113" t="s">
        <v>341</v>
      </c>
      <c r="S2950" s="199"/>
      <c r="T2950" s="113" t="s">
        <v>337</v>
      </c>
      <c r="U2950" s="199"/>
      <c r="V2950" s="112" t="str">
        <f t="shared" si="312"/>
        <v>１～４以外</v>
      </c>
      <c r="W2950" s="628"/>
      <c r="X2950" s="112"/>
      <c r="Y2950" s="199"/>
      <c r="Z2950" s="636"/>
      <c r="AA2950" s="200"/>
      <c r="AB2950" s="114" t="e">
        <f t="shared" si="313"/>
        <v>#N/A</v>
      </c>
      <c r="AC2950" s="115" t="str">
        <f t="shared" si="307"/>
        <v/>
      </c>
      <c r="AD2950" s="145" t="str">
        <f t="shared" si="314"/>
        <v/>
      </c>
      <c r="BD2950" s="36">
        <v>2930</v>
      </c>
      <c r="BE2950" s="223"/>
      <c r="BF2950" s="231"/>
      <c r="BG2950" s="231"/>
      <c r="BH2950" s="231"/>
      <c r="BI2950" s="231"/>
      <c r="BJ2950" s="223"/>
      <c r="BK2950" s="224"/>
      <c r="BL2950" s="223"/>
      <c r="BM2950" s="224"/>
      <c r="BN2950" s="225"/>
      <c r="BO2950" s="226"/>
      <c r="BP2950" s="224"/>
      <c r="BQ2950" s="224"/>
      <c r="BR2950" s="226"/>
      <c r="BS2950" s="225"/>
    </row>
    <row r="2951" spans="8:71" ht="15" customHeight="1" x14ac:dyDescent="0.15">
      <c r="H2951" s="111">
        <f t="shared" si="308"/>
        <v>0</v>
      </c>
      <c r="I2951" s="110">
        <v>2931</v>
      </c>
      <c r="J2951" s="199"/>
      <c r="K2951" s="199"/>
      <c r="L2951" s="112" t="e">
        <f t="shared" si="309"/>
        <v>#N/A</v>
      </c>
      <c r="M2951" s="199"/>
      <c r="N2951" s="199"/>
      <c r="O2951" s="124" t="str">
        <f t="shared" si="310"/>
        <v/>
      </c>
      <c r="P2951" s="124" t="str">
        <f t="shared" si="311"/>
        <v/>
      </c>
      <c r="Q2951" s="199"/>
      <c r="R2951" s="113" t="s">
        <v>341</v>
      </c>
      <c r="S2951" s="199"/>
      <c r="T2951" s="113" t="s">
        <v>337</v>
      </c>
      <c r="U2951" s="199"/>
      <c r="V2951" s="112" t="str">
        <f t="shared" si="312"/>
        <v>１～４以外</v>
      </c>
      <c r="W2951" s="628"/>
      <c r="X2951" s="112"/>
      <c r="Y2951" s="199"/>
      <c r="Z2951" s="636"/>
      <c r="AA2951" s="200"/>
      <c r="AB2951" s="114" t="e">
        <f t="shared" si="313"/>
        <v>#N/A</v>
      </c>
      <c r="AC2951" s="115" t="str">
        <f t="shared" si="307"/>
        <v/>
      </c>
      <c r="AD2951" s="145" t="str">
        <f t="shared" si="314"/>
        <v/>
      </c>
      <c r="BD2951" s="36">
        <v>2931</v>
      </c>
      <c r="BE2951" s="223"/>
      <c r="BF2951" s="231"/>
      <c r="BG2951" s="231"/>
      <c r="BH2951" s="231"/>
      <c r="BI2951" s="231"/>
      <c r="BJ2951" s="223"/>
      <c r="BK2951" s="224"/>
      <c r="BL2951" s="223"/>
      <c r="BM2951" s="224"/>
      <c r="BN2951" s="225"/>
      <c r="BO2951" s="226"/>
      <c r="BP2951" s="224"/>
      <c r="BQ2951" s="224"/>
      <c r="BR2951" s="226"/>
      <c r="BS2951" s="225"/>
    </row>
    <row r="2952" spans="8:71" ht="15" customHeight="1" x14ac:dyDescent="0.15">
      <c r="H2952" s="111">
        <f t="shared" si="308"/>
        <v>0</v>
      </c>
      <c r="I2952" s="110">
        <v>2932</v>
      </c>
      <c r="J2952" s="199"/>
      <c r="K2952" s="199"/>
      <c r="L2952" s="112" t="e">
        <f t="shared" si="309"/>
        <v>#N/A</v>
      </c>
      <c r="M2952" s="199"/>
      <c r="N2952" s="199"/>
      <c r="O2952" s="124" t="str">
        <f t="shared" si="310"/>
        <v/>
      </c>
      <c r="P2952" s="124" t="str">
        <f t="shared" si="311"/>
        <v/>
      </c>
      <c r="Q2952" s="199"/>
      <c r="R2952" s="113" t="s">
        <v>341</v>
      </c>
      <c r="S2952" s="199"/>
      <c r="T2952" s="113" t="s">
        <v>337</v>
      </c>
      <c r="U2952" s="199"/>
      <c r="V2952" s="112" t="str">
        <f t="shared" si="312"/>
        <v>１～４以外</v>
      </c>
      <c r="W2952" s="628"/>
      <c r="X2952" s="112"/>
      <c r="Y2952" s="199"/>
      <c r="Z2952" s="636"/>
      <c r="AA2952" s="200"/>
      <c r="AB2952" s="114" t="e">
        <f t="shared" si="313"/>
        <v>#N/A</v>
      </c>
      <c r="AC2952" s="115" t="str">
        <f t="shared" si="307"/>
        <v/>
      </c>
      <c r="AD2952" s="145" t="str">
        <f t="shared" si="314"/>
        <v/>
      </c>
      <c r="BD2952" s="36">
        <v>2932</v>
      </c>
      <c r="BE2952" s="223"/>
      <c r="BF2952" s="231"/>
      <c r="BG2952" s="231"/>
      <c r="BH2952" s="231"/>
      <c r="BI2952" s="231"/>
      <c r="BJ2952" s="223"/>
      <c r="BK2952" s="224"/>
      <c r="BL2952" s="223"/>
      <c r="BM2952" s="224"/>
      <c r="BN2952" s="225"/>
      <c r="BO2952" s="226"/>
      <c r="BP2952" s="224"/>
      <c r="BQ2952" s="224"/>
      <c r="BR2952" s="226"/>
      <c r="BS2952" s="225"/>
    </row>
    <row r="2953" spans="8:71" ht="15" customHeight="1" x14ac:dyDescent="0.15">
      <c r="H2953" s="111">
        <f t="shared" si="308"/>
        <v>0</v>
      </c>
      <c r="I2953" s="110">
        <v>2933</v>
      </c>
      <c r="J2953" s="199"/>
      <c r="K2953" s="199"/>
      <c r="L2953" s="112" t="e">
        <f t="shared" si="309"/>
        <v>#N/A</v>
      </c>
      <c r="M2953" s="199"/>
      <c r="N2953" s="199"/>
      <c r="O2953" s="124" t="str">
        <f t="shared" si="310"/>
        <v/>
      </c>
      <c r="P2953" s="124" t="str">
        <f t="shared" si="311"/>
        <v/>
      </c>
      <c r="Q2953" s="199"/>
      <c r="R2953" s="113" t="s">
        <v>341</v>
      </c>
      <c r="S2953" s="199"/>
      <c r="T2953" s="113" t="s">
        <v>337</v>
      </c>
      <c r="U2953" s="199"/>
      <c r="V2953" s="112" t="str">
        <f t="shared" si="312"/>
        <v>１～４以外</v>
      </c>
      <c r="W2953" s="628"/>
      <c r="X2953" s="112"/>
      <c r="Y2953" s="199"/>
      <c r="Z2953" s="636"/>
      <c r="AA2953" s="200"/>
      <c r="AB2953" s="114" t="e">
        <f t="shared" si="313"/>
        <v>#N/A</v>
      </c>
      <c r="AC2953" s="115" t="str">
        <f t="shared" si="307"/>
        <v/>
      </c>
      <c r="AD2953" s="145" t="str">
        <f t="shared" si="314"/>
        <v/>
      </c>
      <c r="BD2953" s="36">
        <v>2933</v>
      </c>
      <c r="BE2953" s="223"/>
      <c r="BF2953" s="231"/>
      <c r="BG2953" s="231"/>
      <c r="BH2953" s="231"/>
      <c r="BI2953" s="231"/>
      <c r="BJ2953" s="223"/>
      <c r="BK2953" s="224"/>
      <c r="BL2953" s="223"/>
      <c r="BM2953" s="224"/>
      <c r="BN2953" s="225"/>
      <c r="BO2953" s="226"/>
      <c r="BP2953" s="224"/>
      <c r="BQ2953" s="224"/>
      <c r="BR2953" s="226"/>
      <c r="BS2953" s="225"/>
    </row>
    <row r="2954" spans="8:71" ht="15" customHeight="1" x14ac:dyDescent="0.15">
      <c r="H2954" s="111">
        <f t="shared" si="308"/>
        <v>0</v>
      </c>
      <c r="I2954" s="110">
        <v>2934</v>
      </c>
      <c r="J2954" s="199"/>
      <c r="K2954" s="199"/>
      <c r="L2954" s="112" t="e">
        <f t="shared" si="309"/>
        <v>#N/A</v>
      </c>
      <c r="M2954" s="199"/>
      <c r="N2954" s="199"/>
      <c r="O2954" s="124" t="str">
        <f t="shared" si="310"/>
        <v/>
      </c>
      <c r="P2954" s="124" t="str">
        <f t="shared" si="311"/>
        <v/>
      </c>
      <c r="Q2954" s="199"/>
      <c r="R2954" s="113" t="s">
        <v>341</v>
      </c>
      <c r="S2954" s="199"/>
      <c r="T2954" s="113" t="s">
        <v>337</v>
      </c>
      <c r="U2954" s="199"/>
      <c r="V2954" s="112" t="str">
        <f t="shared" si="312"/>
        <v>１～４以外</v>
      </c>
      <c r="W2954" s="628"/>
      <c r="X2954" s="112"/>
      <c r="Y2954" s="199"/>
      <c r="Z2954" s="636"/>
      <c r="AA2954" s="200"/>
      <c r="AB2954" s="114" t="e">
        <f t="shared" si="313"/>
        <v>#N/A</v>
      </c>
      <c r="AC2954" s="115" t="str">
        <f t="shared" si="307"/>
        <v/>
      </c>
      <c r="AD2954" s="145" t="str">
        <f t="shared" si="314"/>
        <v/>
      </c>
      <c r="BD2954" s="36">
        <v>2934</v>
      </c>
      <c r="BE2954" s="223"/>
      <c r="BF2954" s="231"/>
      <c r="BG2954" s="231"/>
      <c r="BH2954" s="231"/>
      <c r="BI2954" s="231"/>
      <c r="BJ2954" s="223"/>
      <c r="BK2954" s="224"/>
      <c r="BL2954" s="223"/>
      <c r="BM2954" s="224"/>
      <c r="BN2954" s="225"/>
      <c r="BO2954" s="226"/>
      <c r="BP2954" s="224"/>
      <c r="BQ2954" s="224"/>
      <c r="BR2954" s="226"/>
      <c r="BS2954" s="225"/>
    </row>
    <row r="2955" spans="8:71" ht="15" customHeight="1" x14ac:dyDescent="0.15">
      <c r="H2955" s="111">
        <f t="shared" si="308"/>
        <v>0</v>
      </c>
      <c r="I2955" s="110">
        <v>2935</v>
      </c>
      <c r="J2955" s="199"/>
      <c r="K2955" s="199"/>
      <c r="L2955" s="112" t="e">
        <f t="shared" si="309"/>
        <v>#N/A</v>
      </c>
      <c r="M2955" s="199"/>
      <c r="N2955" s="199"/>
      <c r="O2955" s="124" t="str">
        <f t="shared" si="310"/>
        <v/>
      </c>
      <c r="P2955" s="124" t="str">
        <f t="shared" si="311"/>
        <v/>
      </c>
      <c r="Q2955" s="199"/>
      <c r="R2955" s="113" t="s">
        <v>341</v>
      </c>
      <c r="S2955" s="199"/>
      <c r="T2955" s="113" t="s">
        <v>337</v>
      </c>
      <c r="U2955" s="199"/>
      <c r="V2955" s="112" t="str">
        <f t="shared" si="312"/>
        <v>１～４以外</v>
      </c>
      <c r="W2955" s="628"/>
      <c r="X2955" s="112"/>
      <c r="Y2955" s="199"/>
      <c r="Z2955" s="636"/>
      <c r="AA2955" s="200"/>
      <c r="AB2955" s="114" t="e">
        <f t="shared" si="313"/>
        <v>#N/A</v>
      </c>
      <c r="AC2955" s="115" t="str">
        <f t="shared" si="307"/>
        <v/>
      </c>
      <c r="AD2955" s="145" t="str">
        <f t="shared" si="314"/>
        <v/>
      </c>
      <c r="BD2955" s="36">
        <v>2935</v>
      </c>
      <c r="BE2955" s="223"/>
      <c r="BF2955" s="231"/>
      <c r="BG2955" s="231"/>
      <c r="BH2955" s="231"/>
      <c r="BI2955" s="231"/>
      <c r="BJ2955" s="223"/>
      <c r="BK2955" s="224"/>
      <c r="BL2955" s="223"/>
      <c r="BM2955" s="224"/>
      <c r="BN2955" s="225"/>
      <c r="BO2955" s="226"/>
      <c r="BP2955" s="224"/>
      <c r="BQ2955" s="224"/>
      <c r="BR2955" s="226"/>
      <c r="BS2955" s="225"/>
    </row>
    <row r="2956" spans="8:71" ht="15" customHeight="1" x14ac:dyDescent="0.15">
      <c r="H2956" s="111">
        <f t="shared" si="308"/>
        <v>0</v>
      </c>
      <c r="I2956" s="110">
        <v>2936</v>
      </c>
      <c r="J2956" s="199"/>
      <c r="K2956" s="199"/>
      <c r="L2956" s="112" t="e">
        <f t="shared" si="309"/>
        <v>#N/A</v>
      </c>
      <c r="M2956" s="199"/>
      <c r="N2956" s="199"/>
      <c r="O2956" s="124" t="str">
        <f t="shared" si="310"/>
        <v/>
      </c>
      <c r="P2956" s="124" t="str">
        <f t="shared" si="311"/>
        <v/>
      </c>
      <c r="Q2956" s="199"/>
      <c r="R2956" s="113" t="s">
        <v>341</v>
      </c>
      <c r="S2956" s="199"/>
      <c r="T2956" s="113" t="s">
        <v>337</v>
      </c>
      <c r="U2956" s="199"/>
      <c r="V2956" s="112" t="str">
        <f t="shared" si="312"/>
        <v>１～４以外</v>
      </c>
      <c r="W2956" s="628"/>
      <c r="X2956" s="112"/>
      <c r="Y2956" s="199"/>
      <c r="Z2956" s="636"/>
      <c r="AA2956" s="200"/>
      <c r="AB2956" s="114" t="e">
        <f t="shared" si="313"/>
        <v>#N/A</v>
      </c>
      <c r="AC2956" s="115" t="str">
        <f t="shared" si="307"/>
        <v/>
      </c>
      <c r="AD2956" s="145" t="str">
        <f t="shared" si="314"/>
        <v/>
      </c>
      <c r="BD2956" s="36">
        <v>2936</v>
      </c>
      <c r="BE2956" s="223"/>
      <c r="BF2956" s="231"/>
      <c r="BG2956" s="231"/>
      <c r="BH2956" s="231"/>
      <c r="BI2956" s="231"/>
      <c r="BJ2956" s="223"/>
      <c r="BK2956" s="224"/>
      <c r="BL2956" s="223"/>
      <c r="BM2956" s="224"/>
      <c r="BN2956" s="225"/>
      <c r="BO2956" s="226"/>
      <c r="BP2956" s="224"/>
      <c r="BQ2956" s="224"/>
      <c r="BR2956" s="226"/>
      <c r="BS2956" s="225"/>
    </row>
    <row r="2957" spans="8:71" ht="15" customHeight="1" x14ac:dyDescent="0.15">
      <c r="H2957" s="111">
        <f t="shared" si="308"/>
        <v>0</v>
      </c>
      <c r="I2957" s="110">
        <v>2937</v>
      </c>
      <c r="J2957" s="199"/>
      <c r="K2957" s="199"/>
      <c r="L2957" s="112" t="e">
        <f t="shared" si="309"/>
        <v>#N/A</v>
      </c>
      <c r="M2957" s="199"/>
      <c r="N2957" s="199"/>
      <c r="O2957" s="124" t="str">
        <f t="shared" si="310"/>
        <v/>
      </c>
      <c r="P2957" s="124" t="str">
        <f t="shared" si="311"/>
        <v/>
      </c>
      <c r="Q2957" s="199"/>
      <c r="R2957" s="113" t="s">
        <v>341</v>
      </c>
      <c r="S2957" s="199"/>
      <c r="T2957" s="113" t="s">
        <v>337</v>
      </c>
      <c r="U2957" s="199"/>
      <c r="V2957" s="112" t="str">
        <f t="shared" si="312"/>
        <v>１～４以外</v>
      </c>
      <c r="W2957" s="628"/>
      <c r="X2957" s="112"/>
      <c r="Y2957" s="199"/>
      <c r="Z2957" s="636"/>
      <c r="AA2957" s="200"/>
      <c r="AB2957" s="114" t="e">
        <f t="shared" si="313"/>
        <v>#N/A</v>
      </c>
      <c r="AC2957" s="115" t="str">
        <f t="shared" si="307"/>
        <v/>
      </c>
      <c r="AD2957" s="145" t="str">
        <f t="shared" si="314"/>
        <v/>
      </c>
      <c r="BD2957" s="36">
        <v>2937</v>
      </c>
      <c r="BE2957" s="223"/>
      <c r="BF2957" s="231"/>
      <c r="BG2957" s="231"/>
      <c r="BH2957" s="231"/>
      <c r="BI2957" s="231"/>
      <c r="BJ2957" s="223"/>
      <c r="BK2957" s="224"/>
      <c r="BL2957" s="223"/>
      <c r="BM2957" s="224"/>
      <c r="BN2957" s="225"/>
      <c r="BO2957" s="226"/>
      <c r="BP2957" s="224"/>
      <c r="BQ2957" s="224"/>
      <c r="BR2957" s="226"/>
      <c r="BS2957" s="225"/>
    </row>
    <row r="2958" spans="8:71" ht="15" customHeight="1" x14ac:dyDescent="0.15">
      <c r="H2958" s="111">
        <f t="shared" si="308"/>
        <v>0</v>
      </c>
      <c r="I2958" s="110">
        <v>2938</v>
      </c>
      <c r="J2958" s="199"/>
      <c r="K2958" s="199"/>
      <c r="L2958" s="112" t="e">
        <f t="shared" si="309"/>
        <v>#N/A</v>
      </c>
      <c r="M2958" s="199"/>
      <c r="N2958" s="199"/>
      <c r="O2958" s="124" t="str">
        <f t="shared" si="310"/>
        <v/>
      </c>
      <c r="P2958" s="124" t="str">
        <f t="shared" si="311"/>
        <v/>
      </c>
      <c r="Q2958" s="199"/>
      <c r="R2958" s="113" t="s">
        <v>341</v>
      </c>
      <c r="S2958" s="199"/>
      <c r="T2958" s="113" t="s">
        <v>337</v>
      </c>
      <c r="U2958" s="199"/>
      <c r="V2958" s="112" t="str">
        <f t="shared" si="312"/>
        <v>１～４以外</v>
      </c>
      <c r="W2958" s="628"/>
      <c r="X2958" s="112"/>
      <c r="Y2958" s="199"/>
      <c r="Z2958" s="636"/>
      <c r="AA2958" s="200"/>
      <c r="AB2958" s="114" t="e">
        <f t="shared" si="313"/>
        <v>#N/A</v>
      </c>
      <c r="AC2958" s="115" t="str">
        <f t="shared" si="307"/>
        <v/>
      </c>
      <c r="AD2958" s="145" t="str">
        <f t="shared" si="314"/>
        <v/>
      </c>
      <c r="BD2958" s="36">
        <v>2938</v>
      </c>
      <c r="BE2958" s="223"/>
      <c r="BF2958" s="231"/>
      <c r="BG2958" s="231"/>
      <c r="BH2958" s="231"/>
      <c r="BI2958" s="231"/>
      <c r="BJ2958" s="223"/>
      <c r="BK2958" s="224"/>
      <c r="BL2958" s="223"/>
      <c r="BM2958" s="224"/>
      <c r="BN2958" s="225"/>
      <c r="BO2958" s="226"/>
      <c r="BP2958" s="224"/>
      <c r="BQ2958" s="224"/>
      <c r="BR2958" s="226"/>
      <c r="BS2958" s="225"/>
    </row>
    <row r="2959" spans="8:71" ht="15" customHeight="1" x14ac:dyDescent="0.15">
      <c r="H2959" s="111">
        <f t="shared" si="308"/>
        <v>0</v>
      </c>
      <c r="I2959" s="110">
        <v>2939</v>
      </c>
      <c r="J2959" s="199"/>
      <c r="K2959" s="199"/>
      <c r="L2959" s="112" t="e">
        <f t="shared" si="309"/>
        <v>#N/A</v>
      </c>
      <c r="M2959" s="199"/>
      <c r="N2959" s="199"/>
      <c r="O2959" s="124" t="str">
        <f t="shared" si="310"/>
        <v/>
      </c>
      <c r="P2959" s="124" t="str">
        <f t="shared" si="311"/>
        <v/>
      </c>
      <c r="Q2959" s="199"/>
      <c r="R2959" s="113" t="s">
        <v>341</v>
      </c>
      <c r="S2959" s="199"/>
      <c r="T2959" s="113" t="s">
        <v>337</v>
      </c>
      <c r="U2959" s="199"/>
      <c r="V2959" s="112" t="str">
        <f t="shared" si="312"/>
        <v>１～４以外</v>
      </c>
      <c r="W2959" s="628"/>
      <c r="X2959" s="112"/>
      <c r="Y2959" s="199"/>
      <c r="Z2959" s="636"/>
      <c r="AA2959" s="200"/>
      <c r="AB2959" s="114" t="e">
        <f t="shared" si="313"/>
        <v>#N/A</v>
      </c>
      <c r="AC2959" s="115" t="str">
        <f t="shared" si="307"/>
        <v/>
      </c>
      <c r="AD2959" s="145" t="str">
        <f t="shared" si="314"/>
        <v/>
      </c>
      <c r="BD2959" s="36">
        <v>2939</v>
      </c>
      <c r="BE2959" s="223"/>
      <c r="BF2959" s="231"/>
      <c r="BG2959" s="231"/>
      <c r="BH2959" s="231"/>
      <c r="BI2959" s="231"/>
      <c r="BJ2959" s="223"/>
      <c r="BK2959" s="224"/>
      <c r="BL2959" s="223"/>
      <c r="BM2959" s="224"/>
      <c r="BN2959" s="225"/>
      <c r="BO2959" s="226"/>
      <c r="BP2959" s="224"/>
      <c r="BQ2959" s="224"/>
      <c r="BR2959" s="226"/>
      <c r="BS2959" s="225"/>
    </row>
    <row r="2960" spans="8:71" ht="15" customHeight="1" x14ac:dyDescent="0.15">
      <c r="H2960" s="111">
        <f t="shared" si="308"/>
        <v>0</v>
      </c>
      <c r="I2960" s="110">
        <v>2940</v>
      </c>
      <c r="J2960" s="199"/>
      <c r="K2960" s="199"/>
      <c r="L2960" s="112" t="e">
        <f t="shared" si="309"/>
        <v>#N/A</v>
      </c>
      <c r="M2960" s="199"/>
      <c r="N2960" s="199"/>
      <c r="O2960" s="124" t="str">
        <f t="shared" si="310"/>
        <v/>
      </c>
      <c r="P2960" s="124" t="str">
        <f t="shared" si="311"/>
        <v/>
      </c>
      <c r="Q2960" s="199"/>
      <c r="R2960" s="113" t="s">
        <v>341</v>
      </c>
      <c r="S2960" s="199"/>
      <c r="T2960" s="113" t="s">
        <v>337</v>
      </c>
      <c r="U2960" s="199"/>
      <c r="V2960" s="112" t="str">
        <f t="shared" si="312"/>
        <v>１～４以外</v>
      </c>
      <c r="W2960" s="628"/>
      <c r="X2960" s="112"/>
      <c r="Y2960" s="199"/>
      <c r="Z2960" s="636"/>
      <c r="AA2960" s="200"/>
      <c r="AB2960" s="114" t="e">
        <f t="shared" si="313"/>
        <v>#N/A</v>
      </c>
      <c r="AC2960" s="115" t="str">
        <f t="shared" si="307"/>
        <v/>
      </c>
      <c r="AD2960" s="145" t="str">
        <f t="shared" si="314"/>
        <v/>
      </c>
      <c r="BD2960" s="36">
        <v>2940</v>
      </c>
      <c r="BE2960" s="223"/>
      <c r="BF2960" s="231"/>
      <c r="BG2960" s="231"/>
      <c r="BH2960" s="231"/>
      <c r="BI2960" s="231"/>
      <c r="BJ2960" s="223"/>
      <c r="BK2960" s="224"/>
      <c r="BL2960" s="223"/>
      <c r="BM2960" s="224"/>
      <c r="BN2960" s="225"/>
      <c r="BO2960" s="226"/>
      <c r="BP2960" s="224"/>
      <c r="BQ2960" s="224"/>
      <c r="BR2960" s="226"/>
      <c r="BS2960" s="225"/>
    </row>
    <row r="2961" spans="8:71" ht="15" customHeight="1" x14ac:dyDescent="0.15">
      <c r="H2961" s="111">
        <f t="shared" si="308"/>
        <v>0</v>
      </c>
      <c r="I2961" s="110">
        <v>2941</v>
      </c>
      <c r="J2961" s="199"/>
      <c r="K2961" s="199"/>
      <c r="L2961" s="112" t="e">
        <f t="shared" si="309"/>
        <v>#N/A</v>
      </c>
      <c r="M2961" s="199"/>
      <c r="N2961" s="199"/>
      <c r="O2961" s="124" t="str">
        <f t="shared" si="310"/>
        <v/>
      </c>
      <c r="P2961" s="124" t="str">
        <f t="shared" si="311"/>
        <v/>
      </c>
      <c r="Q2961" s="199"/>
      <c r="R2961" s="113" t="s">
        <v>341</v>
      </c>
      <c r="S2961" s="199"/>
      <c r="T2961" s="113" t="s">
        <v>337</v>
      </c>
      <c r="U2961" s="199"/>
      <c r="V2961" s="112" t="str">
        <f t="shared" si="312"/>
        <v>１～４以外</v>
      </c>
      <c r="W2961" s="628"/>
      <c r="X2961" s="112"/>
      <c r="Y2961" s="199"/>
      <c r="Z2961" s="636"/>
      <c r="AA2961" s="200"/>
      <c r="AB2961" s="114" t="e">
        <f t="shared" si="313"/>
        <v>#N/A</v>
      </c>
      <c r="AC2961" s="115" t="str">
        <f t="shared" si="307"/>
        <v/>
      </c>
      <c r="AD2961" s="145" t="str">
        <f t="shared" si="314"/>
        <v/>
      </c>
      <c r="BD2961" s="36">
        <v>2941</v>
      </c>
      <c r="BE2961" s="223"/>
      <c r="BF2961" s="231"/>
      <c r="BG2961" s="231"/>
      <c r="BH2961" s="231"/>
      <c r="BI2961" s="231"/>
      <c r="BJ2961" s="223"/>
      <c r="BK2961" s="224"/>
      <c r="BL2961" s="223"/>
      <c r="BM2961" s="224"/>
      <c r="BN2961" s="225"/>
      <c r="BO2961" s="226"/>
      <c r="BP2961" s="224"/>
      <c r="BQ2961" s="224"/>
      <c r="BR2961" s="226"/>
      <c r="BS2961" s="225"/>
    </row>
    <row r="2962" spans="8:71" ht="15" customHeight="1" x14ac:dyDescent="0.15">
      <c r="H2962" s="111">
        <f t="shared" si="308"/>
        <v>0</v>
      </c>
      <c r="I2962" s="110">
        <v>2942</v>
      </c>
      <c r="J2962" s="199"/>
      <c r="K2962" s="199"/>
      <c r="L2962" s="112" t="e">
        <f t="shared" si="309"/>
        <v>#N/A</v>
      </c>
      <c r="M2962" s="199"/>
      <c r="N2962" s="199"/>
      <c r="O2962" s="124" t="str">
        <f t="shared" si="310"/>
        <v/>
      </c>
      <c r="P2962" s="124" t="str">
        <f t="shared" si="311"/>
        <v/>
      </c>
      <c r="Q2962" s="199"/>
      <c r="R2962" s="113" t="s">
        <v>341</v>
      </c>
      <c r="S2962" s="199"/>
      <c r="T2962" s="113" t="s">
        <v>337</v>
      </c>
      <c r="U2962" s="199"/>
      <c r="V2962" s="112" t="str">
        <f t="shared" si="312"/>
        <v>１～４以外</v>
      </c>
      <c r="W2962" s="628"/>
      <c r="X2962" s="112"/>
      <c r="Y2962" s="199"/>
      <c r="Z2962" s="636"/>
      <c r="AA2962" s="200"/>
      <c r="AB2962" s="114" t="e">
        <f t="shared" si="313"/>
        <v>#N/A</v>
      </c>
      <c r="AC2962" s="115" t="str">
        <f t="shared" si="307"/>
        <v/>
      </c>
      <c r="AD2962" s="145" t="str">
        <f t="shared" si="314"/>
        <v/>
      </c>
      <c r="BD2962" s="36">
        <v>2942</v>
      </c>
      <c r="BE2962" s="223"/>
      <c r="BF2962" s="231"/>
      <c r="BG2962" s="231"/>
      <c r="BH2962" s="231"/>
      <c r="BI2962" s="231"/>
      <c r="BJ2962" s="223"/>
      <c r="BK2962" s="224"/>
      <c r="BL2962" s="223"/>
      <c r="BM2962" s="224"/>
      <c r="BN2962" s="225"/>
      <c r="BO2962" s="226"/>
      <c r="BP2962" s="224"/>
      <c r="BQ2962" s="224"/>
      <c r="BR2962" s="226"/>
      <c r="BS2962" s="225"/>
    </row>
    <row r="2963" spans="8:71" ht="15" customHeight="1" x14ac:dyDescent="0.15">
      <c r="H2963" s="111">
        <f t="shared" si="308"/>
        <v>0</v>
      </c>
      <c r="I2963" s="110">
        <v>2943</v>
      </c>
      <c r="J2963" s="199"/>
      <c r="K2963" s="199"/>
      <c r="L2963" s="112" t="e">
        <f t="shared" si="309"/>
        <v>#N/A</v>
      </c>
      <c r="M2963" s="199"/>
      <c r="N2963" s="199"/>
      <c r="O2963" s="124" t="str">
        <f t="shared" si="310"/>
        <v/>
      </c>
      <c r="P2963" s="124" t="str">
        <f t="shared" si="311"/>
        <v/>
      </c>
      <c r="Q2963" s="199"/>
      <c r="R2963" s="113" t="s">
        <v>341</v>
      </c>
      <c r="S2963" s="199"/>
      <c r="T2963" s="113" t="s">
        <v>337</v>
      </c>
      <c r="U2963" s="199"/>
      <c r="V2963" s="112" t="str">
        <f t="shared" si="312"/>
        <v>１～４以外</v>
      </c>
      <c r="W2963" s="628"/>
      <c r="X2963" s="112"/>
      <c r="Y2963" s="199"/>
      <c r="Z2963" s="636"/>
      <c r="AA2963" s="200"/>
      <c r="AB2963" s="114" t="e">
        <f t="shared" si="313"/>
        <v>#N/A</v>
      </c>
      <c r="AC2963" s="115" t="str">
        <f t="shared" ref="AC2963:AC3026" si="315">UPPER(N2963)</f>
        <v/>
      </c>
      <c r="AD2963" s="145" t="str">
        <f t="shared" si="314"/>
        <v/>
      </c>
      <c r="BD2963" s="36">
        <v>2943</v>
      </c>
      <c r="BE2963" s="223"/>
      <c r="BF2963" s="231"/>
      <c r="BG2963" s="231"/>
      <c r="BH2963" s="231"/>
      <c r="BI2963" s="231"/>
      <c r="BJ2963" s="223"/>
      <c r="BK2963" s="224"/>
      <c r="BL2963" s="223"/>
      <c r="BM2963" s="224"/>
      <c r="BN2963" s="225"/>
      <c r="BO2963" s="226"/>
      <c r="BP2963" s="224"/>
      <c r="BQ2963" s="224"/>
      <c r="BR2963" s="226"/>
      <c r="BS2963" s="225"/>
    </row>
    <row r="2964" spans="8:71" ht="15" customHeight="1" x14ac:dyDescent="0.15">
      <c r="H2964" s="111">
        <f t="shared" si="308"/>
        <v>0</v>
      </c>
      <c r="I2964" s="110">
        <v>2944</v>
      </c>
      <c r="J2964" s="199"/>
      <c r="K2964" s="199"/>
      <c r="L2964" s="112" t="e">
        <f t="shared" si="309"/>
        <v>#N/A</v>
      </c>
      <c r="M2964" s="199"/>
      <c r="N2964" s="199"/>
      <c r="O2964" s="124" t="str">
        <f t="shared" si="310"/>
        <v/>
      </c>
      <c r="P2964" s="124" t="str">
        <f t="shared" si="311"/>
        <v/>
      </c>
      <c r="Q2964" s="199"/>
      <c r="R2964" s="113" t="s">
        <v>341</v>
      </c>
      <c r="S2964" s="199"/>
      <c r="T2964" s="113" t="s">
        <v>337</v>
      </c>
      <c r="U2964" s="199"/>
      <c r="V2964" s="112" t="str">
        <f t="shared" si="312"/>
        <v>１～４以外</v>
      </c>
      <c r="W2964" s="628"/>
      <c r="X2964" s="112"/>
      <c r="Y2964" s="199"/>
      <c r="Z2964" s="636"/>
      <c r="AA2964" s="200"/>
      <c r="AB2964" s="114" t="e">
        <f t="shared" si="313"/>
        <v>#N/A</v>
      </c>
      <c r="AC2964" s="115" t="str">
        <f t="shared" si="315"/>
        <v/>
      </c>
      <c r="AD2964" s="145" t="str">
        <f t="shared" si="314"/>
        <v/>
      </c>
      <c r="BD2964" s="36">
        <v>2944</v>
      </c>
      <c r="BE2964" s="223"/>
      <c r="BF2964" s="231"/>
      <c r="BG2964" s="231"/>
      <c r="BH2964" s="231"/>
      <c r="BI2964" s="231"/>
      <c r="BJ2964" s="223"/>
      <c r="BK2964" s="224"/>
      <c r="BL2964" s="223"/>
      <c r="BM2964" s="224"/>
      <c r="BN2964" s="225"/>
      <c r="BO2964" s="226"/>
      <c r="BP2964" s="224"/>
      <c r="BQ2964" s="224"/>
      <c r="BR2964" s="226"/>
      <c r="BS2964" s="225"/>
    </row>
    <row r="2965" spans="8:71" ht="15" customHeight="1" x14ac:dyDescent="0.15">
      <c r="H2965" s="111">
        <f t="shared" si="308"/>
        <v>0</v>
      </c>
      <c r="I2965" s="110">
        <v>2945</v>
      </c>
      <c r="J2965" s="199"/>
      <c r="K2965" s="199"/>
      <c r="L2965" s="112" t="e">
        <f t="shared" si="309"/>
        <v>#N/A</v>
      </c>
      <c r="M2965" s="199"/>
      <c r="N2965" s="199"/>
      <c r="O2965" s="124" t="str">
        <f t="shared" si="310"/>
        <v/>
      </c>
      <c r="P2965" s="124" t="str">
        <f t="shared" si="311"/>
        <v/>
      </c>
      <c r="Q2965" s="199"/>
      <c r="R2965" s="113" t="s">
        <v>341</v>
      </c>
      <c r="S2965" s="199"/>
      <c r="T2965" s="113" t="s">
        <v>337</v>
      </c>
      <c r="U2965" s="199"/>
      <c r="V2965" s="112" t="str">
        <f t="shared" si="312"/>
        <v>１～４以外</v>
      </c>
      <c r="W2965" s="628"/>
      <c r="X2965" s="112"/>
      <c r="Y2965" s="199"/>
      <c r="Z2965" s="636"/>
      <c r="AA2965" s="200"/>
      <c r="AB2965" s="114" t="e">
        <f t="shared" si="313"/>
        <v>#N/A</v>
      </c>
      <c r="AC2965" s="115" t="str">
        <f t="shared" si="315"/>
        <v/>
      </c>
      <c r="AD2965" s="145" t="str">
        <f t="shared" si="314"/>
        <v/>
      </c>
      <c r="BD2965" s="36">
        <v>2945</v>
      </c>
      <c r="BE2965" s="223"/>
      <c r="BF2965" s="231"/>
      <c r="BG2965" s="231"/>
      <c r="BH2965" s="231"/>
      <c r="BI2965" s="231"/>
      <c r="BJ2965" s="223"/>
      <c r="BK2965" s="224"/>
      <c r="BL2965" s="223"/>
      <c r="BM2965" s="224"/>
      <c r="BN2965" s="225"/>
      <c r="BO2965" s="226"/>
      <c r="BP2965" s="224"/>
      <c r="BQ2965" s="224"/>
      <c r="BR2965" s="226"/>
      <c r="BS2965" s="225"/>
    </row>
    <row r="2966" spans="8:71" ht="15" customHeight="1" x14ac:dyDescent="0.15">
      <c r="H2966" s="111">
        <f t="shared" si="308"/>
        <v>0</v>
      </c>
      <c r="I2966" s="110">
        <v>2946</v>
      </c>
      <c r="J2966" s="199"/>
      <c r="K2966" s="199"/>
      <c r="L2966" s="112" t="e">
        <f t="shared" si="309"/>
        <v>#N/A</v>
      </c>
      <c r="M2966" s="199"/>
      <c r="N2966" s="199"/>
      <c r="O2966" s="124" t="str">
        <f t="shared" si="310"/>
        <v/>
      </c>
      <c r="P2966" s="124" t="str">
        <f t="shared" si="311"/>
        <v/>
      </c>
      <c r="Q2966" s="199"/>
      <c r="R2966" s="113" t="s">
        <v>341</v>
      </c>
      <c r="S2966" s="199"/>
      <c r="T2966" s="113" t="s">
        <v>337</v>
      </c>
      <c r="U2966" s="199"/>
      <c r="V2966" s="112" t="str">
        <f t="shared" si="312"/>
        <v>１～４以外</v>
      </c>
      <c r="W2966" s="628"/>
      <c r="X2966" s="112"/>
      <c r="Y2966" s="199"/>
      <c r="Z2966" s="636"/>
      <c r="AA2966" s="200"/>
      <c r="AB2966" s="114" t="e">
        <f t="shared" si="313"/>
        <v>#N/A</v>
      </c>
      <c r="AC2966" s="115" t="str">
        <f t="shared" si="315"/>
        <v/>
      </c>
      <c r="AD2966" s="145" t="str">
        <f t="shared" si="314"/>
        <v/>
      </c>
      <c r="BD2966" s="36">
        <v>2946</v>
      </c>
      <c r="BE2966" s="223"/>
      <c r="BF2966" s="231"/>
      <c r="BG2966" s="231"/>
      <c r="BH2966" s="231"/>
      <c r="BI2966" s="231"/>
      <c r="BJ2966" s="223"/>
      <c r="BK2966" s="224"/>
      <c r="BL2966" s="223"/>
      <c r="BM2966" s="224"/>
      <c r="BN2966" s="225"/>
      <c r="BO2966" s="226"/>
      <c r="BP2966" s="224"/>
      <c r="BQ2966" s="224"/>
      <c r="BR2966" s="226"/>
      <c r="BS2966" s="225"/>
    </row>
    <row r="2967" spans="8:71" ht="15" customHeight="1" x14ac:dyDescent="0.15">
      <c r="H2967" s="111">
        <f t="shared" si="308"/>
        <v>0</v>
      </c>
      <c r="I2967" s="110">
        <v>2947</v>
      </c>
      <c r="J2967" s="199"/>
      <c r="K2967" s="199"/>
      <c r="L2967" s="112" t="e">
        <f t="shared" si="309"/>
        <v>#N/A</v>
      </c>
      <c r="M2967" s="199"/>
      <c r="N2967" s="199"/>
      <c r="O2967" s="124" t="str">
        <f t="shared" si="310"/>
        <v/>
      </c>
      <c r="P2967" s="124" t="str">
        <f t="shared" si="311"/>
        <v/>
      </c>
      <c r="Q2967" s="199"/>
      <c r="R2967" s="113" t="s">
        <v>341</v>
      </c>
      <c r="S2967" s="199"/>
      <c r="T2967" s="113" t="s">
        <v>337</v>
      </c>
      <c r="U2967" s="199"/>
      <c r="V2967" s="112" t="str">
        <f t="shared" si="312"/>
        <v>１～４以外</v>
      </c>
      <c r="W2967" s="628"/>
      <c r="X2967" s="112"/>
      <c r="Y2967" s="199"/>
      <c r="Z2967" s="636"/>
      <c r="AA2967" s="200"/>
      <c r="AB2967" s="114" t="e">
        <f t="shared" si="313"/>
        <v>#N/A</v>
      </c>
      <c r="AC2967" s="115" t="str">
        <f t="shared" si="315"/>
        <v/>
      </c>
      <c r="AD2967" s="145" t="str">
        <f t="shared" si="314"/>
        <v/>
      </c>
      <c r="BD2967" s="36">
        <v>2947</v>
      </c>
      <c r="BE2967" s="223"/>
      <c r="BF2967" s="231"/>
      <c r="BG2967" s="231"/>
      <c r="BH2967" s="231"/>
      <c r="BI2967" s="231"/>
      <c r="BJ2967" s="223"/>
      <c r="BK2967" s="224"/>
      <c r="BL2967" s="223"/>
      <c r="BM2967" s="224"/>
      <c r="BN2967" s="225"/>
      <c r="BO2967" s="226"/>
      <c r="BP2967" s="224"/>
      <c r="BQ2967" s="224"/>
      <c r="BR2967" s="226"/>
      <c r="BS2967" s="225"/>
    </row>
    <row r="2968" spans="8:71" ht="15" customHeight="1" x14ac:dyDescent="0.15">
      <c r="H2968" s="111">
        <f t="shared" si="308"/>
        <v>0</v>
      </c>
      <c r="I2968" s="110">
        <v>2948</v>
      </c>
      <c r="J2968" s="199"/>
      <c r="K2968" s="199"/>
      <c r="L2968" s="112" t="e">
        <f t="shared" si="309"/>
        <v>#N/A</v>
      </c>
      <c r="M2968" s="199"/>
      <c r="N2968" s="199"/>
      <c r="O2968" s="124" t="str">
        <f t="shared" si="310"/>
        <v/>
      </c>
      <c r="P2968" s="124" t="str">
        <f t="shared" si="311"/>
        <v/>
      </c>
      <c r="Q2968" s="199"/>
      <c r="R2968" s="113" t="s">
        <v>341</v>
      </c>
      <c r="S2968" s="199"/>
      <c r="T2968" s="113" t="s">
        <v>337</v>
      </c>
      <c r="U2968" s="199"/>
      <c r="V2968" s="112" t="str">
        <f t="shared" si="312"/>
        <v>１～４以外</v>
      </c>
      <c r="W2968" s="628"/>
      <c r="X2968" s="112"/>
      <c r="Y2968" s="199"/>
      <c r="Z2968" s="636"/>
      <c r="AA2968" s="200"/>
      <c r="AB2968" s="114" t="e">
        <f t="shared" si="313"/>
        <v>#N/A</v>
      </c>
      <c r="AC2968" s="115" t="str">
        <f t="shared" si="315"/>
        <v/>
      </c>
      <c r="AD2968" s="145" t="str">
        <f t="shared" si="314"/>
        <v/>
      </c>
      <c r="BD2968" s="36">
        <v>2948</v>
      </c>
      <c r="BE2968" s="223"/>
      <c r="BF2968" s="231"/>
      <c r="BG2968" s="231"/>
      <c r="BH2968" s="231"/>
      <c r="BI2968" s="231"/>
      <c r="BJ2968" s="223"/>
      <c r="BK2968" s="224"/>
      <c r="BL2968" s="223"/>
      <c r="BM2968" s="224"/>
      <c r="BN2968" s="225"/>
      <c r="BO2968" s="226"/>
      <c r="BP2968" s="224"/>
      <c r="BQ2968" s="224"/>
      <c r="BR2968" s="226"/>
      <c r="BS2968" s="225"/>
    </row>
    <row r="2969" spans="8:71" ht="15" customHeight="1" x14ac:dyDescent="0.15">
      <c r="H2969" s="111">
        <f t="shared" si="308"/>
        <v>0</v>
      </c>
      <c r="I2969" s="110">
        <v>2949</v>
      </c>
      <c r="J2969" s="199"/>
      <c r="K2969" s="199"/>
      <c r="L2969" s="112" t="e">
        <f t="shared" si="309"/>
        <v>#N/A</v>
      </c>
      <c r="M2969" s="199"/>
      <c r="N2969" s="199"/>
      <c r="O2969" s="124" t="str">
        <f t="shared" si="310"/>
        <v/>
      </c>
      <c r="P2969" s="124" t="str">
        <f t="shared" si="311"/>
        <v/>
      </c>
      <c r="Q2969" s="199"/>
      <c r="R2969" s="113" t="s">
        <v>341</v>
      </c>
      <c r="S2969" s="199"/>
      <c r="T2969" s="113" t="s">
        <v>337</v>
      </c>
      <c r="U2969" s="199"/>
      <c r="V2969" s="112" t="str">
        <f t="shared" si="312"/>
        <v>１～４以外</v>
      </c>
      <c r="W2969" s="628"/>
      <c r="X2969" s="112"/>
      <c r="Y2969" s="199"/>
      <c r="Z2969" s="636"/>
      <c r="AA2969" s="200"/>
      <c r="AB2969" s="114" t="e">
        <f t="shared" si="313"/>
        <v>#N/A</v>
      </c>
      <c r="AC2969" s="115" t="str">
        <f t="shared" si="315"/>
        <v/>
      </c>
      <c r="AD2969" s="145" t="str">
        <f t="shared" si="314"/>
        <v/>
      </c>
      <c r="BD2969" s="36">
        <v>2949</v>
      </c>
      <c r="BE2969" s="223"/>
      <c r="BF2969" s="231"/>
      <c r="BG2969" s="231"/>
      <c r="BH2969" s="231"/>
      <c r="BI2969" s="231"/>
      <c r="BJ2969" s="223"/>
      <c r="BK2969" s="224"/>
      <c r="BL2969" s="223"/>
      <c r="BM2969" s="224"/>
      <c r="BN2969" s="225"/>
      <c r="BO2969" s="226"/>
      <c r="BP2969" s="224"/>
      <c r="BQ2969" s="224"/>
      <c r="BR2969" s="226"/>
      <c r="BS2969" s="225"/>
    </row>
    <row r="2970" spans="8:71" ht="15" customHeight="1" x14ac:dyDescent="0.15">
      <c r="H2970" s="111">
        <f t="shared" si="308"/>
        <v>0</v>
      </c>
      <c r="I2970" s="110">
        <v>2950</v>
      </c>
      <c r="J2970" s="199"/>
      <c r="K2970" s="199"/>
      <c r="L2970" s="112" t="e">
        <f t="shared" si="309"/>
        <v>#N/A</v>
      </c>
      <c r="M2970" s="199"/>
      <c r="N2970" s="199"/>
      <c r="O2970" s="124" t="str">
        <f t="shared" si="310"/>
        <v/>
      </c>
      <c r="P2970" s="124" t="str">
        <f t="shared" si="311"/>
        <v/>
      </c>
      <c r="Q2970" s="199"/>
      <c r="R2970" s="113" t="s">
        <v>341</v>
      </c>
      <c r="S2970" s="199"/>
      <c r="T2970" s="113" t="s">
        <v>337</v>
      </c>
      <c r="U2970" s="199"/>
      <c r="V2970" s="112" t="str">
        <f t="shared" si="312"/>
        <v>１～４以外</v>
      </c>
      <c r="W2970" s="628"/>
      <c r="X2970" s="112"/>
      <c r="Y2970" s="199"/>
      <c r="Z2970" s="636"/>
      <c r="AA2970" s="200"/>
      <c r="AB2970" s="114" t="e">
        <f t="shared" si="313"/>
        <v>#N/A</v>
      </c>
      <c r="AC2970" s="115" t="str">
        <f t="shared" si="315"/>
        <v/>
      </c>
      <c r="AD2970" s="145" t="str">
        <f t="shared" si="314"/>
        <v/>
      </c>
      <c r="BD2970" s="36">
        <v>2950</v>
      </c>
      <c r="BE2970" s="223"/>
      <c r="BF2970" s="231"/>
      <c r="BG2970" s="231"/>
      <c r="BH2970" s="231"/>
      <c r="BI2970" s="231"/>
      <c r="BJ2970" s="223"/>
      <c r="BK2970" s="224"/>
      <c r="BL2970" s="223"/>
      <c r="BM2970" s="224"/>
      <c r="BN2970" s="225"/>
      <c r="BO2970" s="226"/>
      <c r="BP2970" s="224"/>
      <c r="BQ2970" s="224"/>
      <c r="BR2970" s="226"/>
      <c r="BS2970" s="225"/>
    </row>
    <row r="2971" spans="8:71" ht="15" customHeight="1" x14ac:dyDescent="0.15">
      <c r="H2971" s="111">
        <f t="shared" si="308"/>
        <v>0</v>
      </c>
      <c r="I2971" s="110">
        <v>2951</v>
      </c>
      <c r="J2971" s="199"/>
      <c r="K2971" s="199"/>
      <c r="L2971" s="112" t="e">
        <f t="shared" si="309"/>
        <v>#N/A</v>
      </c>
      <c r="M2971" s="199"/>
      <c r="N2971" s="199"/>
      <c r="O2971" s="124" t="str">
        <f t="shared" si="310"/>
        <v/>
      </c>
      <c r="P2971" s="124" t="str">
        <f t="shared" si="311"/>
        <v/>
      </c>
      <c r="Q2971" s="199"/>
      <c r="R2971" s="113" t="s">
        <v>341</v>
      </c>
      <c r="S2971" s="199"/>
      <c r="T2971" s="113" t="s">
        <v>337</v>
      </c>
      <c r="U2971" s="199"/>
      <c r="V2971" s="112" t="str">
        <f t="shared" si="312"/>
        <v>１～４以外</v>
      </c>
      <c r="W2971" s="628"/>
      <c r="X2971" s="112"/>
      <c r="Y2971" s="199"/>
      <c r="Z2971" s="636"/>
      <c r="AA2971" s="200"/>
      <c r="AB2971" s="114" t="e">
        <f t="shared" si="313"/>
        <v>#N/A</v>
      </c>
      <c r="AC2971" s="115" t="str">
        <f t="shared" si="315"/>
        <v/>
      </c>
      <c r="AD2971" s="145" t="str">
        <f t="shared" si="314"/>
        <v/>
      </c>
      <c r="BD2971" s="36">
        <v>2951</v>
      </c>
      <c r="BE2971" s="223"/>
      <c r="BF2971" s="231"/>
      <c r="BG2971" s="231"/>
      <c r="BH2971" s="231"/>
      <c r="BI2971" s="231"/>
      <c r="BJ2971" s="223"/>
      <c r="BK2971" s="224"/>
      <c r="BL2971" s="223"/>
      <c r="BM2971" s="224"/>
      <c r="BN2971" s="225"/>
      <c r="BO2971" s="226"/>
      <c r="BP2971" s="224"/>
      <c r="BQ2971" s="224"/>
      <c r="BR2971" s="226"/>
      <c r="BS2971" s="225"/>
    </row>
    <row r="2972" spans="8:71" ht="15" customHeight="1" x14ac:dyDescent="0.15">
      <c r="H2972" s="111">
        <f t="shared" si="308"/>
        <v>0</v>
      </c>
      <c r="I2972" s="110">
        <v>2952</v>
      </c>
      <c r="J2972" s="199"/>
      <c r="K2972" s="199"/>
      <c r="L2972" s="112" t="e">
        <f t="shared" si="309"/>
        <v>#N/A</v>
      </c>
      <c r="M2972" s="199"/>
      <c r="N2972" s="199"/>
      <c r="O2972" s="124" t="str">
        <f t="shared" si="310"/>
        <v/>
      </c>
      <c r="P2972" s="124" t="str">
        <f t="shared" si="311"/>
        <v/>
      </c>
      <c r="Q2972" s="199"/>
      <c r="R2972" s="113" t="s">
        <v>341</v>
      </c>
      <c r="S2972" s="199"/>
      <c r="T2972" s="113" t="s">
        <v>337</v>
      </c>
      <c r="U2972" s="199"/>
      <c r="V2972" s="112" t="str">
        <f t="shared" si="312"/>
        <v>１～４以外</v>
      </c>
      <c r="W2972" s="628"/>
      <c r="X2972" s="112"/>
      <c r="Y2972" s="199"/>
      <c r="Z2972" s="636"/>
      <c r="AA2972" s="200"/>
      <c r="AB2972" s="114" t="e">
        <f t="shared" si="313"/>
        <v>#N/A</v>
      </c>
      <c r="AC2972" s="115" t="str">
        <f t="shared" si="315"/>
        <v/>
      </c>
      <c r="AD2972" s="145" t="str">
        <f t="shared" si="314"/>
        <v/>
      </c>
      <c r="BD2972" s="36">
        <v>2952</v>
      </c>
      <c r="BE2972" s="223"/>
      <c r="BF2972" s="231"/>
      <c r="BG2972" s="231"/>
      <c r="BH2972" s="231"/>
      <c r="BI2972" s="231"/>
      <c r="BJ2972" s="223"/>
      <c r="BK2972" s="224"/>
      <c r="BL2972" s="223"/>
      <c r="BM2972" s="224"/>
      <c r="BN2972" s="225"/>
      <c r="BO2972" s="226"/>
      <c r="BP2972" s="224"/>
      <c r="BQ2972" s="224"/>
      <c r="BR2972" s="226"/>
      <c r="BS2972" s="225"/>
    </row>
    <row r="2973" spans="8:71" ht="15" customHeight="1" x14ac:dyDescent="0.15">
      <c r="H2973" s="111">
        <f t="shared" si="308"/>
        <v>0</v>
      </c>
      <c r="I2973" s="110">
        <v>2953</v>
      </c>
      <c r="J2973" s="199"/>
      <c r="K2973" s="199"/>
      <c r="L2973" s="112" t="e">
        <f t="shared" si="309"/>
        <v>#N/A</v>
      </c>
      <c r="M2973" s="199"/>
      <c r="N2973" s="199"/>
      <c r="O2973" s="124" t="str">
        <f t="shared" si="310"/>
        <v/>
      </c>
      <c r="P2973" s="124" t="str">
        <f t="shared" si="311"/>
        <v/>
      </c>
      <c r="Q2973" s="199"/>
      <c r="R2973" s="113" t="s">
        <v>341</v>
      </c>
      <c r="S2973" s="199"/>
      <c r="T2973" s="113" t="s">
        <v>337</v>
      </c>
      <c r="U2973" s="199"/>
      <c r="V2973" s="112" t="str">
        <f t="shared" si="312"/>
        <v>１～４以外</v>
      </c>
      <c r="W2973" s="628"/>
      <c r="X2973" s="112"/>
      <c r="Y2973" s="199"/>
      <c r="Z2973" s="636"/>
      <c r="AA2973" s="200"/>
      <c r="AB2973" s="114" t="e">
        <f t="shared" si="313"/>
        <v>#N/A</v>
      </c>
      <c r="AC2973" s="115" t="str">
        <f t="shared" si="315"/>
        <v/>
      </c>
      <c r="AD2973" s="145" t="str">
        <f t="shared" si="314"/>
        <v/>
      </c>
      <c r="BD2973" s="36">
        <v>2953</v>
      </c>
      <c r="BE2973" s="223"/>
      <c r="BF2973" s="231"/>
      <c r="BG2973" s="231"/>
      <c r="BH2973" s="231"/>
      <c r="BI2973" s="231"/>
      <c r="BJ2973" s="223"/>
      <c r="BK2973" s="224"/>
      <c r="BL2973" s="223"/>
      <c r="BM2973" s="224"/>
      <c r="BN2973" s="225"/>
      <c r="BO2973" s="226"/>
      <c r="BP2973" s="224"/>
      <c r="BQ2973" s="224"/>
      <c r="BR2973" s="226"/>
      <c r="BS2973" s="225"/>
    </row>
    <row r="2974" spans="8:71" ht="15" customHeight="1" x14ac:dyDescent="0.15">
      <c r="H2974" s="111">
        <f t="shared" si="308"/>
        <v>0</v>
      </c>
      <c r="I2974" s="110">
        <v>2954</v>
      </c>
      <c r="J2974" s="199"/>
      <c r="K2974" s="199"/>
      <c r="L2974" s="112" t="e">
        <f t="shared" si="309"/>
        <v>#N/A</v>
      </c>
      <c r="M2974" s="199"/>
      <c r="N2974" s="199"/>
      <c r="O2974" s="124" t="str">
        <f t="shared" si="310"/>
        <v/>
      </c>
      <c r="P2974" s="124" t="str">
        <f t="shared" si="311"/>
        <v/>
      </c>
      <c r="Q2974" s="199"/>
      <c r="R2974" s="113" t="s">
        <v>341</v>
      </c>
      <c r="S2974" s="199"/>
      <c r="T2974" s="113" t="s">
        <v>337</v>
      </c>
      <c r="U2974" s="199"/>
      <c r="V2974" s="112" t="str">
        <f t="shared" si="312"/>
        <v>１～４以外</v>
      </c>
      <c r="W2974" s="628"/>
      <c r="X2974" s="112"/>
      <c r="Y2974" s="199"/>
      <c r="Z2974" s="636"/>
      <c r="AA2974" s="200"/>
      <c r="AB2974" s="114" t="e">
        <f t="shared" si="313"/>
        <v>#N/A</v>
      </c>
      <c r="AC2974" s="115" t="str">
        <f t="shared" si="315"/>
        <v/>
      </c>
      <c r="AD2974" s="145" t="str">
        <f t="shared" si="314"/>
        <v/>
      </c>
      <c r="BD2974" s="36">
        <v>2954</v>
      </c>
      <c r="BE2974" s="223"/>
      <c r="BF2974" s="231"/>
      <c r="BG2974" s="231"/>
      <c r="BH2974" s="231"/>
      <c r="BI2974" s="231"/>
      <c r="BJ2974" s="223"/>
      <c r="BK2974" s="224"/>
      <c r="BL2974" s="223"/>
      <c r="BM2974" s="224"/>
      <c r="BN2974" s="225"/>
      <c r="BO2974" s="226"/>
      <c r="BP2974" s="224"/>
      <c r="BQ2974" s="224"/>
      <c r="BR2974" s="226"/>
      <c r="BS2974" s="225"/>
    </row>
    <row r="2975" spans="8:71" ht="15" customHeight="1" x14ac:dyDescent="0.15">
      <c r="H2975" s="111">
        <f t="shared" si="308"/>
        <v>0</v>
      </c>
      <c r="I2975" s="110">
        <v>2955</v>
      </c>
      <c r="J2975" s="199"/>
      <c r="K2975" s="199"/>
      <c r="L2975" s="112" t="e">
        <f t="shared" si="309"/>
        <v>#N/A</v>
      </c>
      <c r="M2975" s="199"/>
      <c r="N2975" s="199"/>
      <c r="O2975" s="124" t="str">
        <f t="shared" si="310"/>
        <v/>
      </c>
      <c r="P2975" s="124" t="str">
        <f t="shared" si="311"/>
        <v/>
      </c>
      <c r="Q2975" s="199"/>
      <c r="R2975" s="113" t="s">
        <v>341</v>
      </c>
      <c r="S2975" s="199"/>
      <c r="T2975" s="113" t="s">
        <v>337</v>
      </c>
      <c r="U2975" s="199"/>
      <c r="V2975" s="112" t="str">
        <f t="shared" si="312"/>
        <v>１～４以外</v>
      </c>
      <c r="W2975" s="628"/>
      <c r="X2975" s="112"/>
      <c r="Y2975" s="199"/>
      <c r="Z2975" s="636"/>
      <c r="AA2975" s="200"/>
      <c r="AB2975" s="114" t="e">
        <f t="shared" si="313"/>
        <v>#N/A</v>
      </c>
      <c r="AC2975" s="115" t="str">
        <f t="shared" si="315"/>
        <v/>
      </c>
      <c r="AD2975" s="145" t="str">
        <f t="shared" si="314"/>
        <v/>
      </c>
      <c r="BD2975" s="36">
        <v>2955</v>
      </c>
      <c r="BE2975" s="223"/>
      <c r="BF2975" s="231"/>
      <c r="BG2975" s="231"/>
      <c r="BH2975" s="231"/>
      <c r="BI2975" s="231"/>
      <c r="BJ2975" s="223"/>
      <c r="BK2975" s="224"/>
      <c r="BL2975" s="223"/>
      <c r="BM2975" s="224"/>
      <c r="BN2975" s="225"/>
      <c r="BO2975" s="226"/>
      <c r="BP2975" s="224"/>
      <c r="BQ2975" s="224"/>
      <c r="BR2975" s="226"/>
      <c r="BS2975" s="225"/>
    </row>
    <row r="2976" spans="8:71" ht="15" customHeight="1" x14ac:dyDescent="0.15">
      <c r="H2976" s="111">
        <f t="shared" si="308"/>
        <v>0</v>
      </c>
      <c r="I2976" s="110">
        <v>2956</v>
      </c>
      <c r="J2976" s="199"/>
      <c r="K2976" s="199"/>
      <c r="L2976" s="112" t="e">
        <f t="shared" si="309"/>
        <v>#N/A</v>
      </c>
      <c r="M2976" s="199"/>
      <c r="N2976" s="199"/>
      <c r="O2976" s="124" t="str">
        <f t="shared" si="310"/>
        <v/>
      </c>
      <c r="P2976" s="124" t="str">
        <f t="shared" si="311"/>
        <v/>
      </c>
      <c r="Q2976" s="199"/>
      <c r="R2976" s="113" t="s">
        <v>341</v>
      </c>
      <c r="S2976" s="199"/>
      <c r="T2976" s="113" t="s">
        <v>337</v>
      </c>
      <c r="U2976" s="199"/>
      <c r="V2976" s="112" t="str">
        <f t="shared" si="312"/>
        <v>１～４以外</v>
      </c>
      <c r="W2976" s="628"/>
      <c r="X2976" s="112"/>
      <c r="Y2976" s="199"/>
      <c r="Z2976" s="636"/>
      <c r="AA2976" s="200"/>
      <c r="AB2976" s="114" t="e">
        <f t="shared" si="313"/>
        <v>#N/A</v>
      </c>
      <c r="AC2976" s="115" t="str">
        <f t="shared" si="315"/>
        <v/>
      </c>
      <c r="AD2976" s="145" t="str">
        <f t="shared" si="314"/>
        <v/>
      </c>
      <c r="BD2976" s="36">
        <v>2956</v>
      </c>
      <c r="BE2976" s="223"/>
      <c r="BF2976" s="231"/>
      <c r="BG2976" s="231"/>
      <c r="BH2976" s="231"/>
      <c r="BI2976" s="231"/>
      <c r="BJ2976" s="223"/>
      <c r="BK2976" s="224"/>
      <c r="BL2976" s="223"/>
      <c r="BM2976" s="224"/>
      <c r="BN2976" s="225"/>
      <c r="BO2976" s="226"/>
      <c r="BP2976" s="224"/>
      <c r="BQ2976" s="224"/>
      <c r="BR2976" s="226"/>
      <c r="BS2976" s="225"/>
    </row>
    <row r="2977" spans="8:71" ht="15" customHeight="1" x14ac:dyDescent="0.15">
      <c r="H2977" s="111">
        <f t="shared" si="308"/>
        <v>0</v>
      </c>
      <c r="I2977" s="110">
        <v>2957</v>
      </c>
      <c r="J2977" s="199"/>
      <c r="K2977" s="199"/>
      <c r="L2977" s="112" t="e">
        <f t="shared" si="309"/>
        <v>#N/A</v>
      </c>
      <c r="M2977" s="199"/>
      <c r="N2977" s="199"/>
      <c r="O2977" s="124" t="str">
        <f t="shared" si="310"/>
        <v/>
      </c>
      <c r="P2977" s="124" t="str">
        <f t="shared" si="311"/>
        <v/>
      </c>
      <c r="Q2977" s="199"/>
      <c r="R2977" s="113" t="s">
        <v>341</v>
      </c>
      <c r="S2977" s="199"/>
      <c r="T2977" s="113" t="s">
        <v>337</v>
      </c>
      <c r="U2977" s="199"/>
      <c r="V2977" s="112" t="str">
        <f t="shared" si="312"/>
        <v>１～４以外</v>
      </c>
      <c r="W2977" s="628"/>
      <c r="X2977" s="112"/>
      <c r="Y2977" s="199"/>
      <c r="Z2977" s="636"/>
      <c r="AA2977" s="200"/>
      <c r="AB2977" s="114" t="e">
        <f t="shared" si="313"/>
        <v>#N/A</v>
      </c>
      <c r="AC2977" s="115" t="str">
        <f t="shared" si="315"/>
        <v/>
      </c>
      <c r="AD2977" s="145" t="str">
        <f t="shared" si="314"/>
        <v/>
      </c>
      <c r="BD2977" s="36">
        <v>2957</v>
      </c>
      <c r="BE2977" s="223"/>
      <c r="BF2977" s="231"/>
      <c r="BG2977" s="231"/>
      <c r="BH2977" s="231"/>
      <c r="BI2977" s="231"/>
      <c r="BJ2977" s="223"/>
      <c r="BK2977" s="224"/>
      <c r="BL2977" s="223"/>
      <c r="BM2977" s="224"/>
      <c r="BN2977" s="225"/>
      <c r="BO2977" s="226"/>
      <c r="BP2977" s="224"/>
      <c r="BQ2977" s="224"/>
      <c r="BR2977" s="226"/>
      <c r="BS2977" s="225"/>
    </row>
    <row r="2978" spans="8:71" ht="15" customHeight="1" x14ac:dyDescent="0.15">
      <c r="H2978" s="111">
        <f t="shared" si="308"/>
        <v>0</v>
      </c>
      <c r="I2978" s="110">
        <v>2958</v>
      </c>
      <c r="J2978" s="199"/>
      <c r="K2978" s="199"/>
      <c r="L2978" s="112" t="e">
        <f t="shared" si="309"/>
        <v>#N/A</v>
      </c>
      <c r="M2978" s="199"/>
      <c r="N2978" s="199"/>
      <c r="O2978" s="124" t="str">
        <f t="shared" si="310"/>
        <v/>
      </c>
      <c r="P2978" s="124" t="str">
        <f t="shared" si="311"/>
        <v/>
      </c>
      <c r="Q2978" s="199"/>
      <c r="R2978" s="113" t="s">
        <v>341</v>
      </c>
      <c r="S2978" s="199"/>
      <c r="T2978" s="113" t="s">
        <v>337</v>
      </c>
      <c r="U2978" s="199"/>
      <c r="V2978" s="112" t="str">
        <f t="shared" si="312"/>
        <v>１～４以外</v>
      </c>
      <c r="W2978" s="628"/>
      <c r="X2978" s="112"/>
      <c r="Y2978" s="199"/>
      <c r="Z2978" s="636"/>
      <c r="AA2978" s="200"/>
      <c r="AB2978" s="114" t="e">
        <f t="shared" si="313"/>
        <v>#N/A</v>
      </c>
      <c r="AC2978" s="115" t="str">
        <f t="shared" si="315"/>
        <v/>
      </c>
      <c r="AD2978" s="145" t="str">
        <f t="shared" si="314"/>
        <v/>
      </c>
      <c r="BD2978" s="36">
        <v>2958</v>
      </c>
      <c r="BE2978" s="223"/>
      <c r="BF2978" s="231"/>
      <c r="BG2978" s="231"/>
      <c r="BH2978" s="231"/>
      <c r="BI2978" s="231"/>
      <c r="BJ2978" s="223"/>
      <c r="BK2978" s="224"/>
      <c r="BL2978" s="223"/>
      <c r="BM2978" s="224"/>
      <c r="BN2978" s="225"/>
      <c r="BO2978" s="226"/>
      <c r="BP2978" s="224"/>
      <c r="BQ2978" s="224"/>
      <c r="BR2978" s="226"/>
      <c r="BS2978" s="225"/>
    </row>
    <row r="2979" spans="8:71" ht="15" customHeight="1" x14ac:dyDescent="0.15">
      <c r="H2979" s="111">
        <f t="shared" si="308"/>
        <v>0</v>
      </c>
      <c r="I2979" s="110">
        <v>2959</v>
      </c>
      <c r="J2979" s="199"/>
      <c r="K2979" s="199"/>
      <c r="L2979" s="112" t="e">
        <f t="shared" si="309"/>
        <v>#N/A</v>
      </c>
      <c r="M2979" s="199"/>
      <c r="N2979" s="199"/>
      <c r="O2979" s="124" t="str">
        <f t="shared" si="310"/>
        <v/>
      </c>
      <c r="P2979" s="124" t="str">
        <f t="shared" si="311"/>
        <v/>
      </c>
      <c r="Q2979" s="199"/>
      <c r="R2979" s="113" t="s">
        <v>341</v>
      </c>
      <c r="S2979" s="199"/>
      <c r="T2979" s="113" t="s">
        <v>337</v>
      </c>
      <c r="U2979" s="199"/>
      <c r="V2979" s="112" t="str">
        <f t="shared" si="312"/>
        <v>１～４以外</v>
      </c>
      <c r="W2979" s="628"/>
      <c r="X2979" s="112"/>
      <c r="Y2979" s="199"/>
      <c r="Z2979" s="636"/>
      <c r="AA2979" s="200"/>
      <c r="AB2979" s="114" t="e">
        <f t="shared" si="313"/>
        <v>#N/A</v>
      </c>
      <c r="AC2979" s="115" t="str">
        <f t="shared" si="315"/>
        <v/>
      </c>
      <c r="AD2979" s="145" t="str">
        <f t="shared" si="314"/>
        <v/>
      </c>
      <c r="BD2979" s="36">
        <v>2959</v>
      </c>
      <c r="BE2979" s="223"/>
      <c r="BF2979" s="231"/>
      <c r="BG2979" s="231"/>
      <c r="BH2979" s="231"/>
      <c r="BI2979" s="231"/>
      <c r="BJ2979" s="223"/>
      <c r="BK2979" s="224"/>
      <c r="BL2979" s="223"/>
      <c r="BM2979" s="224"/>
      <c r="BN2979" s="225"/>
      <c r="BO2979" s="226"/>
      <c r="BP2979" s="224"/>
      <c r="BQ2979" s="224"/>
      <c r="BR2979" s="226"/>
      <c r="BS2979" s="225"/>
    </row>
    <row r="2980" spans="8:71" ht="15" customHeight="1" x14ac:dyDescent="0.15">
      <c r="H2980" s="111">
        <f t="shared" si="308"/>
        <v>0</v>
      </c>
      <c r="I2980" s="110">
        <v>2960</v>
      </c>
      <c r="J2980" s="199"/>
      <c r="K2980" s="199"/>
      <c r="L2980" s="112" t="e">
        <f t="shared" si="309"/>
        <v>#N/A</v>
      </c>
      <c r="M2980" s="199"/>
      <c r="N2980" s="199"/>
      <c r="O2980" s="124" t="str">
        <f t="shared" si="310"/>
        <v/>
      </c>
      <c r="P2980" s="124" t="str">
        <f t="shared" si="311"/>
        <v/>
      </c>
      <c r="Q2980" s="199"/>
      <c r="R2980" s="113" t="s">
        <v>341</v>
      </c>
      <c r="S2980" s="199"/>
      <c r="T2980" s="113" t="s">
        <v>337</v>
      </c>
      <c r="U2980" s="199"/>
      <c r="V2980" s="112" t="str">
        <f t="shared" si="312"/>
        <v>１～４以外</v>
      </c>
      <c r="W2980" s="628"/>
      <c r="X2980" s="112"/>
      <c r="Y2980" s="199"/>
      <c r="Z2980" s="636"/>
      <c r="AA2980" s="200"/>
      <c r="AB2980" s="114" t="e">
        <f t="shared" si="313"/>
        <v>#N/A</v>
      </c>
      <c r="AC2980" s="115" t="str">
        <f t="shared" si="315"/>
        <v/>
      </c>
      <c r="AD2980" s="145" t="str">
        <f t="shared" si="314"/>
        <v/>
      </c>
      <c r="BD2980" s="36">
        <v>2960</v>
      </c>
      <c r="BE2980" s="223"/>
      <c r="BF2980" s="231"/>
      <c r="BG2980" s="231"/>
      <c r="BH2980" s="231"/>
      <c r="BI2980" s="231"/>
      <c r="BJ2980" s="223"/>
      <c r="BK2980" s="224"/>
      <c r="BL2980" s="223"/>
      <c r="BM2980" s="224"/>
      <c r="BN2980" s="225"/>
      <c r="BO2980" s="226"/>
      <c r="BP2980" s="224"/>
      <c r="BQ2980" s="224"/>
      <c r="BR2980" s="226"/>
      <c r="BS2980" s="225"/>
    </row>
    <row r="2981" spans="8:71" ht="15" customHeight="1" x14ac:dyDescent="0.15">
      <c r="H2981" s="111">
        <f t="shared" si="308"/>
        <v>0</v>
      </c>
      <c r="I2981" s="110">
        <v>2961</v>
      </c>
      <c r="J2981" s="199"/>
      <c r="K2981" s="199"/>
      <c r="L2981" s="112" t="e">
        <f t="shared" si="309"/>
        <v>#N/A</v>
      </c>
      <c r="M2981" s="199"/>
      <c r="N2981" s="199"/>
      <c r="O2981" s="124" t="str">
        <f t="shared" si="310"/>
        <v/>
      </c>
      <c r="P2981" s="124" t="str">
        <f t="shared" si="311"/>
        <v/>
      </c>
      <c r="Q2981" s="199"/>
      <c r="R2981" s="113" t="s">
        <v>341</v>
      </c>
      <c r="S2981" s="199"/>
      <c r="T2981" s="113" t="s">
        <v>337</v>
      </c>
      <c r="U2981" s="199"/>
      <c r="V2981" s="112" t="str">
        <f t="shared" si="312"/>
        <v>１～４以外</v>
      </c>
      <c r="W2981" s="628"/>
      <c r="X2981" s="112"/>
      <c r="Y2981" s="199"/>
      <c r="Z2981" s="636"/>
      <c r="AA2981" s="200"/>
      <c r="AB2981" s="114" t="e">
        <f t="shared" si="313"/>
        <v>#N/A</v>
      </c>
      <c r="AC2981" s="115" t="str">
        <f t="shared" si="315"/>
        <v/>
      </c>
      <c r="AD2981" s="145" t="str">
        <f t="shared" si="314"/>
        <v/>
      </c>
      <c r="BD2981" s="36">
        <v>2961</v>
      </c>
      <c r="BE2981" s="223"/>
      <c r="BF2981" s="231"/>
      <c r="BG2981" s="231"/>
      <c r="BH2981" s="231"/>
      <c r="BI2981" s="231"/>
      <c r="BJ2981" s="223"/>
      <c r="BK2981" s="224"/>
      <c r="BL2981" s="223"/>
      <c r="BM2981" s="224"/>
      <c r="BN2981" s="225"/>
      <c r="BO2981" s="226"/>
      <c r="BP2981" s="224"/>
      <c r="BQ2981" s="224"/>
      <c r="BR2981" s="226"/>
      <c r="BS2981" s="225"/>
    </row>
    <row r="2982" spans="8:71" ht="15" customHeight="1" x14ac:dyDescent="0.15">
      <c r="H2982" s="111">
        <f t="shared" si="308"/>
        <v>0</v>
      </c>
      <c r="I2982" s="110">
        <v>2962</v>
      </c>
      <c r="J2982" s="199"/>
      <c r="K2982" s="199"/>
      <c r="L2982" s="112" t="e">
        <f t="shared" si="309"/>
        <v>#N/A</v>
      </c>
      <c r="M2982" s="199"/>
      <c r="N2982" s="199"/>
      <c r="O2982" s="124" t="str">
        <f t="shared" si="310"/>
        <v/>
      </c>
      <c r="P2982" s="124" t="str">
        <f t="shared" si="311"/>
        <v/>
      </c>
      <c r="Q2982" s="199"/>
      <c r="R2982" s="113" t="s">
        <v>341</v>
      </c>
      <c r="S2982" s="199"/>
      <c r="T2982" s="113" t="s">
        <v>337</v>
      </c>
      <c r="U2982" s="199"/>
      <c r="V2982" s="112" t="str">
        <f t="shared" si="312"/>
        <v>１～４以外</v>
      </c>
      <c r="W2982" s="628"/>
      <c r="X2982" s="112"/>
      <c r="Y2982" s="199"/>
      <c r="Z2982" s="636"/>
      <c r="AA2982" s="200"/>
      <c r="AB2982" s="114" t="e">
        <f t="shared" si="313"/>
        <v>#N/A</v>
      </c>
      <c r="AC2982" s="115" t="str">
        <f t="shared" si="315"/>
        <v/>
      </c>
      <c r="AD2982" s="145" t="str">
        <f t="shared" si="314"/>
        <v/>
      </c>
      <c r="BD2982" s="36">
        <v>2962</v>
      </c>
      <c r="BE2982" s="223"/>
      <c r="BF2982" s="231"/>
      <c r="BG2982" s="231"/>
      <c r="BH2982" s="231"/>
      <c r="BI2982" s="231"/>
      <c r="BJ2982" s="223"/>
      <c r="BK2982" s="224"/>
      <c r="BL2982" s="223"/>
      <c r="BM2982" s="224"/>
      <c r="BN2982" s="225"/>
      <c r="BO2982" s="226"/>
      <c r="BP2982" s="224"/>
      <c r="BQ2982" s="224"/>
      <c r="BR2982" s="226"/>
      <c r="BS2982" s="225"/>
    </row>
    <row r="2983" spans="8:71" ht="15" customHeight="1" x14ac:dyDescent="0.15">
      <c r="H2983" s="111">
        <f t="shared" si="308"/>
        <v>0</v>
      </c>
      <c r="I2983" s="110">
        <v>2963</v>
      </c>
      <c r="J2983" s="199"/>
      <c r="K2983" s="199"/>
      <c r="L2983" s="112" t="e">
        <f t="shared" si="309"/>
        <v>#N/A</v>
      </c>
      <c r="M2983" s="199"/>
      <c r="N2983" s="199"/>
      <c r="O2983" s="124" t="str">
        <f t="shared" si="310"/>
        <v/>
      </c>
      <c r="P2983" s="124" t="str">
        <f t="shared" si="311"/>
        <v/>
      </c>
      <c r="Q2983" s="199"/>
      <c r="R2983" s="113" t="s">
        <v>341</v>
      </c>
      <c r="S2983" s="199"/>
      <c r="T2983" s="113" t="s">
        <v>337</v>
      </c>
      <c r="U2983" s="199"/>
      <c r="V2983" s="112" t="str">
        <f t="shared" si="312"/>
        <v>１～４以外</v>
      </c>
      <c r="W2983" s="628"/>
      <c r="X2983" s="112"/>
      <c r="Y2983" s="199"/>
      <c r="Z2983" s="636"/>
      <c r="AA2983" s="200"/>
      <c r="AB2983" s="114" t="e">
        <f t="shared" si="313"/>
        <v>#N/A</v>
      </c>
      <c r="AC2983" s="115" t="str">
        <f t="shared" si="315"/>
        <v/>
      </c>
      <c r="AD2983" s="145" t="str">
        <f t="shared" si="314"/>
        <v/>
      </c>
      <c r="BD2983" s="36">
        <v>2963</v>
      </c>
      <c r="BE2983" s="223"/>
      <c r="BF2983" s="231"/>
      <c r="BG2983" s="231"/>
      <c r="BH2983" s="231"/>
      <c r="BI2983" s="231"/>
      <c r="BJ2983" s="223"/>
      <c r="BK2983" s="224"/>
      <c r="BL2983" s="223"/>
      <c r="BM2983" s="224"/>
      <c r="BN2983" s="225"/>
      <c r="BO2983" s="226"/>
      <c r="BP2983" s="224"/>
      <c r="BQ2983" s="224"/>
      <c r="BR2983" s="226"/>
      <c r="BS2983" s="225"/>
    </row>
    <row r="2984" spans="8:71" ht="15" customHeight="1" x14ac:dyDescent="0.15">
      <c r="H2984" s="111">
        <f t="shared" si="308"/>
        <v>0</v>
      </c>
      <c r="I2984" s="110">
        <v>2964</v>
      </c>
      <c r="J2984" s="199"/>
      <c r="K2984" s="199"/>
      <c r="L2984" s="112" t="e">
        <f t="shared" si="309"/>
        <v>#N/A</v>
      </c>
      <c r="M2984" s="199"/>
      <c r="N2984" s="199"/>
      <c r="O2984" s="124" t="str">
        <f t="shared" si="310"/>
        <v/>
      </c>
      <c r="P2984" s="124" t="str">
        <f t="shared" si="311"/>
        <v/>
      </c>
      <c r="Q2984" s="199"/>
      <c r="R2984" s="113" t="s">
        <v>341</v>
      </c>
      <c r="S2984" s="199"/>
      <c r="T2984" s="113" t="s">
        <v>337</v>
      </c>
      <c r="U2984" s="199"/>
      <c r="V2984" s="112" t="str">
        <f t="shared" si="312"/>
        <v>１～４以外</v>
      </c>
      <c r="W2984" s="628"/>
      <c r="X2984" s="112"/>
      <c r="Y2984" s="199"/>
      <c r="Z2984" s="636"/>
      <c r="AA2984" s="200"/>
      <c r="AB2984" s="114" t="e">
        <f t="shared" si="313"/>
        <v>#N/A</v>
      </c>
      <c r="AC2984" s="115" t="str">
        <f t="shared" si="315"/>
        <v/>
      </c>
      <c r="AD2984" s="145" t="str">
        <f t="shared" si="314"/>
        <v/>
      </c>
      <c r="BD2984" s="36">
        <v>2964</v>
      </c>
      <c r="BE2984" s="223"/>
      <c r="BF2984" s="231"/>
      <c r="BG2984" s="231"/>
      <c r="BH2984" s="231"/>
      <c r="BI2984" s="231"/>
      <c r="BJ2984" s="223"/>
      <c r="BK2984" s="224"/>
      <c r="BL2984" s="223"/>
      <c r="BM2984" s="224"/>
      <c r="BN2984" s="225"/>
      <c r="BO2984" s="226"/>
      <c r="BP2984" s="224"/>
      <c r="BQ2984" s="224"/>
      <c r="BR2984" s="226"/>
      <c r="BS2984" s="225"/>
    </row>
    <row r="2985" spans="8:71" ht="15" customHeight="1" x14ac:dyDescent="0.15">
      <c r="H2985" s="111">
        <f t="shared" si="308"/>
        <v>0</v>
      </c>
      <c r="I2985" s="110">
        <v>2965</v>
      </c>
      <c r="J2985" s="199"/>
      <c r="K2985" s="199"/>
      <c r="L2985" s="112" t="e">
        <f t="shared" si="309"/>
        <v>#N/A</v>
      </c>
      <c r="M2985" s="199"/>
      <c r="N2985" s="199"/>
      <c r="O2985" s="124" t="str">
        <f t="shared" si="310"/>
        <v/>
      </c>
      <c r="P2985" s="124" t="str">
        <f t="shared" si="311"/>
        <v/>
      </c>
      <c r="Q2985" s="199"/>
      <c r="R2985" s="113" t="s">
        <v>341</v>
      </c>
      <c r="S2985" s="199"/>
      <c r="T2985" s="113" t="s">
        <v>337</v>
      </c>
      <c r="U2985" s="199"/>
      <c r="V2985" s="112" t="str">
        <f t="shared" si="312"/>
        <v>１～４以外</v>
      </c>
      <c r="W2985" s="628"/>
      <c r="X2985" s="112"/>
      <c r="Y2985" s="199"/>
      <c r="Z2985" s="636"/>
      <c r="AA2985" s="200"/>
      <c r="AB2985" s="114" t="e">
        <f t="shared" si="313"/>
        <v>#N/A</v>
      </c>
      <c r="AC2985" s="115" t="str">
        <f t="shared" si="315"/>
        <v/>
      </c>
      <c r="AD2985" s="145" t="str">
        <f t="shared" si="314"/>
        <v/>
      </c>
      <c r="BD2985" s="36">
        <v>2965</v>
      </c>
      <c r="BE2985" s="223"/>
      <c r="BF2985" s="231"/>
      <c r="BG2985" s="231"/>
      <c r="BH2985" s="231"/>
      <c r="BI2985" s="231"/>
      <c r="BJ2985" s="223"/>
      <c r="BK2985" s="224"/>
      <c r="BL2985" s="223"/>
      <c r="BM2985" s="224"/>
      <c r="BN2985" s="225"/>
      <c r="BO2985" s="226"/>
      <c r="BP2985" s="224"/>
      <c r="BQ2985" s="224"/>
      <c r="BR2985" s="226"/>
      <c r="BS2985" s="225"/>
    </row>
    <row r="2986" spans="8:71" ht="15" customHeight="1" x14ac:dyDescent="0.15">
      <c r="H2986" s="111">
        <f t="shared" si="308"/>
        <v>0</v>
      </c>
      <c r="I2986" s="110">
        <v>2966</v>
      </c>
      <c r="J2986" s="199"/>
      <c r="K2986" s="199"/>
      <c r="L2986" s="112" t="e">
        <f t="shared" si="309"/>
        <v>#N/A</v>
      </c>
      <c r="M2986" s="199"/>
      <c r="N2986" s="199"/>
      <c r="O2986" s="124" t="str">
        <f t="shared" si="310"/>
        <v/>
      </c>
      <c r="P2986" s="124" t="str">
        <f t="shared" si="311"/>
        <v/>
      </c>
      <c r="Q2986" s="199"/>
      <c r="R2986" s="113" t="s">
        <v>341</v>
      </c>
      <c r="S2986" s="199"/>
      <c r="T2986" s="113" t="s">
        <v>337</v>
      </c>
      <c r="U2986" s="199"/>
      <c r="V2986" s="112" t="str">
        <f t="shared" si="312"/>
        <v>１～４以外</v>
      </c>
      <c r="W2986" s="628"/>
      <c r="X2986" s="112"/>
      <c r="Y2986" s="199"/>
      <c r="Z2986" s="636"/>
      <c r="AA2986" s="200"/>
      <c r="AB2986" s="114" t="e">
        <f t="shared" si="313"/>
        <v>#N/A</v>
      </c>
      <c r="AC2986" s="115" t="str">
        <f t="shared" si="315"/>
        <v/>
      </c>
      <c r="AD2986" s="145" t="str">
        <f t="shared" si="314"/>
        <v/>
      </c>
      <c r="BD2986" s="36">
        <v>2966</v>
      </c>
      <c r="BE2986" s="223"/>
      <c r="BF2986" s="231"/>
      <c r="BG2986" s="231"/>
      <c r="BH2986" s="231"/>
      <c r="BI2986" s="231"/>
      <c r="BJ2986" s="223"/>
      <c r="BK2986" s="224"/>
      <c r="BL2986" s="223"/>
      <c r="BM2986" s="224"/>
      <c r="BN2986" s="225"/>
      <c r="BO2986" s="226"/>
      <c r="BP2986" s="224"/>
      <c r="BQ2986" s="224"/>
      <c r="BR2986" s="226"/>
      <c r="BS2986" s="225"/>
    </row>
    <row r="2987" spans="8:71" ht="15" customHeight="1" x14ac:dyDescent="0.15">
      <c r="H2987" s="111">
        <f t="shared" si="308"/>
        <v>0</v>
      </c>
      <c r="I2987" s="110">
        <v>2967</v>
      </c>
      <c r="J2987" s="199"/>
      <c r="K2987" s="199"/>
      <c r="L2987" s="112" t="e">
        <f t="shared" si="309"/>
        <v>#N/A</v>
      </c>
      <c r="M2987" s="199"/>
      <c r="N2987" s="199"/>
      <c r="O2987" s="124" t="str">
        <f t="shared" si="310"/>
        <v/>
      </c>
      <c r="P2987" s="124" t="str">
        <f t="shared" si="311"/>
        <v/>
      </c>
      <c r="Q2987" s="199"/>
      <c r="R2987" s="113" t="s">
        <v>341</v>
      </c>
      <c r="S2987" s="199"/>
      <c r="T2987" s="113" t="s">
        <v>337</v>
      </c>
      <c r="U2987" s="199"/>
      <c r="V2987" s="112" t="str">
        <f t="shared" si="312"/>
        <v>１～４以外</v>
      </c>
      <c r="W2987" s="628"/>
      <c r="X2987" s="112"/>
      <c r="Y2987" s="199"/>
      <c r="Z2987" s="636"/>
      <c r="AA2987" s="200"/>
      <c r="AB2987" s="114" t="e">
        <f t="shared" si="313"/>
        <v>#N/A</v>
      </c>
      <c r="AC2987" s="115" t="str">
        <f t="shared" si="315"/>
        <v/>
      </c>
      <c r="AD2987" s="145" t="str">
        <f t="shared" si="314"/>
        <v/>
      </c>
      <c r="BD2987" s="36">
        <v>2967</v>
      </c>
      <c r="BE2987" s="223"/>
      <c r="BF2987" s="231"/>
      <c r="BG2987" s="231"/>
      <c r="BH2987" s="231"/>
      <c r="BI2987" s="231"/>
      <c r="BJ2987" s="223"/>
      <c r="BK2987" s="224"/>
      <c r="BL2987" s="223"/>
      <c r="BM2987" s="224"/>
      <c r="BN2987" s="225"/>
      <c r="BO2987" s="226"/>
      <c r="BP2987" s="224"/>
      <c r="BQ2987" s="224"/>
      <c r="BR2987" s="226"/>
      <c r="BS2987" s="225"/>
    </row>
    <row r="2988" spans="8:71" ht="15" customHeight="1" x14ac:dyDescent="0.15">
      <c r="H2988" s="111">
        <f t="shared" si="308"/>
        <v>0</v>
      </c>
      <c r="I2988" s="110">
        <v>2968</v>
      </c>
      <c r="J2988" s="199"/>
      <c r="K2988" s="199"/>
      <c r="L2988" s="112" t="e">
        <f t="shared" si="309"/>
        <v>#N/A</v>
      </c>
      <c r="M2988" s="199"/>
      <c r="N2988" s="199"/>
      <c r="O2988" s="124" t="str">
        <f t="shared" si="310"/>
        <v/>
      </c>
      <c r="P2988" s="124" t="str">
        <f t="shared" si="311"/>
        <v/>
      </c>
      <c r="Q2988" s="199"/>
      <c r="R2988" s="113" t="s">
        <v>341</v>
      </c>
      <c r="S2988" s="199"/>
      <c r="T2988" s="113" t="s">
        <v>337</v>
      </c>
      <c r="U2988" s="199"/>
      <c r="V2988" s="112" t="str">
        <f t="shared" si="312"/>
        <v>１～４以外</v>
      </c>
      <c r="W2988" s="628"/>
      <c r="X2988" s="112"/>
      <c r="Y2988" s="199"/>
      <c r="Z2988" s="636"/>
      <c r="AA2988" s="200"/>
      <c r="AB2988" s="114" t="e">
        <f t="shared" si="313"/>
        <v>#N/A</v>
      </c>
      <c r="AC2988" s="115" t="str">
        <f t="shared" si="315"/>
        <v/>
      </c>
      <c r="AD2988" s="145" t="str">
        <f t="shared" si="314"/>
        <v/>
      </c>
      <c r="BD2988" s="36">
        <v>2968</v>
      </c>
      <c r="BE2988" s="223"/>
      <c r="BF2988" s="231"/>
      <c r="BG2988" s="231"/>
      <c r="BH2988" s="231"/>
      <c r="BI2988" s="231"/>
      <c r="BJ2988" s="223"/>
      <c r="BK2988" s="224"/>
      <c r="BL2988" s="223"/>
      <c r="BM2988" s="224"/>
      <c r="BN2988" s="225"/>
      <c r="BO2988" s="226"/>
      <c r="BP2988" s="224"/>
      <c r="BQ2988" s="224"/>
      <c r="BR2988" s="226"/>
      <c r="BS2988" s="225"/>
    </row>
    <row r="2989" spans="8:71" ht="15" customHeight="1" x14ac:dyDescent="0.15">
      <c r="H2989" s="111">
        <f t="shared" si="308"/>
        <v>0</v>
      </c>
      <c r="I2989" s="110">
        <v>2969</v>
      </c>
      <c r="J2989" s="199"/>
      <c r="K2989" s="199"/>
      <c r="L2989" s="112" t="e">
        <f t="shared" si="309"/>
        <v>#N/A</v>
      </c>
      <c r="M2989" s="199"/>
      <c r="N2989" s="199"/>
      <c r="O2989" s="124" t="str">
        <f t="shared" si="310"/>
        <v/>
      </c>
      <c r="P2989" s="124" t="str">
        <f t="shared" si="311"/>
        <v/>
      </c>
      <c r="Q2989" s="199"/>
      <c r="R2989" s="113" t="s">
        <v>341</v>
      </c>
      <c r="S2989" s="199"/>
      <c r="T2989" s="113" t="s">
        <v>337</v>
      </c>
      <c r="U2989" s="199"/>
      <c r="V2989" s="112" t="str">
        <f t="shared" si="312"/>
        <v>１～４以外</v>
      </c>
      <c r="W2989" s="628"/>
      <c r="X2989" s="112"/>
      <c r="Y2989" s="199"/>
      <c r="Z2989" s="636"/>
      <c r="AA2989" s="200"/>
      <c r="AB2989" s="114" t="e">
        <f t="shared" si="313"/>
        <v>#N/A</v>
      </c>
      <c r="AC2989" s="115" t="str">
        <f t="shared" si="315"/>
        <v/>
      </c>
      <c r="AD2989" s="145" t="str">
        <f t="shared" si="314"/>
        <v/>
      </c>
      <c r="BD2989" s="36">
        <v>2969</v>
      </c>
      <c r="BE2989" s="223"/>
      <c r="BF2989" s="231"/>
      <c r="BG2989" s="231"/>
      <c r="BH2989" s="231"/>
      <c r="BI2989" s="231"/>
      <c r="BJ2989" s="223"/>
      <c r="BK2989" s="224"/>
      <c r="BL2989" s="223"/>
      <c r="BM2989" s="224"/>
      <c r="BN2989" s="225"/>
      <c r="BO2989" s="226"/>
      <c r="BP2989" s="224"/>
      <c r="BQ2989" s="224"/>
      <c r="BR2989" s="226"/>
      <c r="BS2989" s="225"/>
    </row>
    <row r="2990" spans="8:71" ht="15" customHeight="1" x14ac:dyDescent="0.15">
      <c r="H2990" s="111">
        <f t="shared" si="308"/>
        <v>0</v>
      </c>
      <c r="I2990" s="110">
        <v>2970</v>
      </c>
      <c r="J2990" s="199"/>
      <c r="K2990" s="199"/>
      <c r="L2990" s="112" t="e">
        <f t="shared" si="309"/>
        <v>#N/A</v>
      </c>
      <c r="M2990" s="199"/>
      <c r="N2990" s="199"/>
      <c r="O2990" s="124" t="str">
        <f t="shared" si="310"/>
        <v/>
      </c>
      <c r="P2990" s="124" t="str">
        <f t="shared" si="311"/>
        <v/>
      </c>
      <c r="Q2990" s="199"/>
      <c r="R2990" s="113" t="s">
        <v>341</v>
      </c>
      <c r="S2990" s="199"/>
      <c r="T2990" s="113" t="s">
        <v>337</v>
      </c>
      <c r="U2990" s="199"/>
      <c r="V2990" s="112" t="str">
        <f t="shared" si="312"/>
        <v>１～４以外</v>
      </c>
      <c r="W2990" s="628"/>
      <c r="X2990" s="112"/>
      <c r="Y2990" s="199"/>
      <c r="Z2990" s="636"/>
      <c r="AA2990" s="200"/>
      <c r="AB2990" s="114" t="e">
        <f t="shared" si="313"/>
        <v>#N/A</v>
      </c>
      <c r="AC2990" s="115" t="str">
        <f t="shared" si="315"/>
        <v/>
      </c>
      <c r="AD2990" s="145" t="str">
        <f t="shared" si="314"/>
        <v/>
      </c>
      <c r="BD2990" s="36">
        <v>2970</v>
      </c>
      <c r="BE2990" s="223"/>
      <c r="BF2990" s="231"/>
      <c r="BG2990" s="231"/>
      <c r="BH2990" s="231"/>
      <c r="BI2990" s="231"/>
      <c r="BJ2990" s="223"/>
      <c r="BK2990" s="224"/>
      <c r="BL2990" s="223"/>
      <c r="BM2990" s="224"/>
      <c r="BN2990" s="225"/>
      <c r="BO2990" s="226"/>
      <c r="BP2990" s="224"/>
      <c r="BQ2990" s="224"/>
      <c r="BR2990" s="226"/>
      <c r="BS2990" s="225"/>
    </row>
    <row r="2991" spans="8:71" ht="15" customHeight="1" x14ac:dyDescent="0.15">
      <c r="H2991" s="111">
        <f t="shared" ref="H2991:H3054" si="316">IF(K2991=" "," ",COUNT(K2991))</f>
        <v>0</v>
      </c>
      <c r="I2991" s="110">
        <v>2971</v>
      </c>
      <c r="J2991" s="199"/>
      <c r="K2991" s="199"/>
      <c r="L2991" s="112" t="e">
        <f t="shared" si="309"/>
        <v>#N/A</v>
      </c>
      <c r="M2991" s="199"/>
      <c r="N2991" s="199"/>
      <c r="O2991" s="124" t="str">
        <f t="shared" si="310"/>
        <v/>
      </c>
      <c r="P2991" s="124" t="str">
        <f t="shared" si="311"/>
        <v/>
      </c>
      <c r="Q2991" s="199"/>
      <c r="R2991" s="113" t="s">
        <v>341</v>
      </c>
      <c r="S2991" s="199"/>
      <c r="T2991" s="113" t="s">
        <v>337</v>
      </c>
      <c r="U2991" s="199"/>
      <c r="V2991" s="112" t="str">
        <f t="shared" si="312"/>
        <v>１～４以外</v>
      </c>
      <c r="W2991" s="628"/>
      <c r="X2991" s="112"/>
      <c r="Y2991" s="199"/>
      <c r="Z2991" s="636"/>
      <c r="AA2991" s="200"/>
      <c r="AB2991" s="114" t="e">
        <f t="shared" si="313"/>
        <v>#N/A</v>
      </c>
      <c r="AC2991" s="115" t="str">
        <f t="shared" si="315"/>
        <v/>
      </c>
      <c r="AD2991" s="145" t="str">
        <f t="shared" si="314"/>
        <v/>
      </c>
      <c r="BD2991" s="36">
        <v>2971</v>
      </c>
      <c r="BE2991" s="223"/>
      <c r="BF2991" s="231"/>
      <c r="BG2991" s="231"/>
      <c r="BH2991" s="231"/>
      <c r="BI2991" s="231"/>
      <c r="BJ2991" s="223"/>
      <c r="BK2991" s="224"/>
      <c r="BL2991" s="223"/>
      <c r="BM2991" s="224"/>
      <c r="BN2991" s="225"/>
      <c r="BO2991" s="226"/>
      <c r="BP2991" s="224"/>
      <c r="BQ2991" s="224"/>
      <c r="BR2991" s="226"/>
      <c r="BS2991" s="225"/>
    </row>
    <row r="2992" spans="8:71" ht="15" customHeight="1" x14ac:dyDescent="0.15">
      <c r="H2992" s="111">
        <f t="shared" si="316"/>
        <v>0</v>
      </c>
      <c r="I2992" s="110">
        <v>2972</v>
      </c>
      <c r="J2992" s="199"/>
      <c r="K2992" s="199"/>
      <c r="L2992" s="112" t="e">
        <f t="shared" si="309"/>
        <v>#N/A</v>
      </c>
      <c r="M2992" s="199"/>
      <c r="N2992" s="199"/>
      <c r="O2992" s="124" t="str">
        <f t="shared" si="310"/>
        <v/>
      </c>
      <c r="P2992" s="124" t="str">
        <f t="shared" si="311"/>
        <v/>
      </c>
      <c r="Q2992" s="199"/>
      <c r="R2992" s="113" t="s">
        <v>341</v>
      </c>
      <c r="S2992" s="199"/>
      <c r="T2992" s="113" t="s">
        <v>337</v>
      </c>
      <c r="U2992" s="199"/>
      <c r="V2992" s="112" t="str">
        <f t="shared" si="312"/>
        <v>１～４以外</v>
      </c>
      <c r="W2992" s="628"/>
      <c r="X2992" s="112"/>
      <c r="Y2992" s="199"/>
      <c r="Z2992" s="636"/>
      <c r="AA2992" s="200"/>
      <c r="AB2992" s="114" t="e">
        <f t="shared" si="313"/>
        <v>#N/A</v>
      </c>
      <c r="AC2992" s="115" t="str">
        <f t="shared" si="315"/>
        <v/>
      </c>
      <c r="AD2992" s="145" t="str">
        <f t="shared" si="314"/>
        <v/>
      </c>
      <c r="BD2992" s="36">
        <v>2972</v>
      </c>
      <c r="BE2992" s="223"/>
      <c r="BF2992" s="231"/>
      <c r="BG2992" s="231"/>
      <c r="BH2992" s="231"/>
      <c r="BI2992" s="231"/>
      <c r="BJ2992" s="223"/>
      <c r="BK2992" s="224"/>
      <c r="BL2992" s="223"/>
      <c r="BM2992" s="224"/>
      <c r="BN2992" s="225"/>
      <c r="BO2992" s="226"/>
      <c r="BP2992" s="224"/>
      <c r="BQ2992" s="224"/>
      <c r="BR2992" s="226"/>
      <c r="BS2992" s="225"/>
    </row>
    <row r="2993" spans="8:71" ht="15" customHeight="1" x14ac:dyDescent="0.15">
      <c r="H2993" s="111">
        <f t="shared" si="316"/>
        <v>0</v>
      </c>
      <c r="I2993" s="110">
        <v>2973</v>
      </c>
      <c r="J2993" s="199"/>
      <c r="K2993" s="199"/>
      <c r="L2993" s="112" t="e">
        <f t="shared" si="309"/>
        <v>#N/A</v>
      </c>
      <c r="M2993" s="199"/>
      <c r="N2993" s="199"/>
      <c r="O2993" s="124" t="str">
        <f t="shared" si="310"/>
        <v/>
      </c>
      <c r="P2993" s="124" t="str">
        <f t="shared" si="311"/>
        <v/>
      </c>
      <c r="Q2993" s="199"/>
      <c r="R2993" s="113" t="s">
        <v>341</v>
      </c>
      <c r="S2993" s="199"/>
      <c r="T2993" s="113" t="s">
        <v>337</v>
      </c>
      <c r="U2993" s="199"/>
      <c r="V2993" s="112" t="str">
        <f t="shared" si="312"/>
        <v>１～４以外</v>
      </c>
      <c r="W2993" s="628"/>
      <c r="X2993" s="112"/>
      <c r="Y2993" s="199"/>
      <c r="Z2993" s="636"/>
      <c r="AA2993" s="200"/>
      <c r="AB2993" s="114" t="e">
        <f t="shared" si="313"/>
        <v>#N/A</v>
      </c>
      <c r="AC2993" s="115" t="str">
        <f t="shared" si="315"/>
        <v/>
      </c>
      <c r="AD2993" s="145" t="str">
        <f t="shared" si="314"/>
        <v/>
      </c>
      <c r="BD2993" s="36">
        <v>2973</v>
      </c>
      <c r="BE2993" s="223"/>
      <c r="BF2993" s="231"/>
      <c r="BG2993" s="231"/>
      <c r="BH2993" s="231"/>
      <c r="BI2993" s="231"/>
      <c r="BJ2993" s="223"/>
      <c r="BK2993" s="224"/>
      <c r="BL2993" s="223"/>
      <c r="BM2993" s="224"/>
      <c r="BN2993" s="225"/>
      <c r="BO2993" s="226"/>
      <c r="BP2993" s="224"/>
      <c r="BQ2993" s="224"/>
      <c r="BR2993" s="226"/>
      <c r="BS2993" s="225"/>
    </row>
    <row r="2994" spans="8:71" ht="15" customHeight="1" x14ac:dyDescent="0.15">
      <c r="H2994" s="111">
        <f t="shared" si="316"/>
        <v>0</v>
      </c>
      <c r="I2994" s="110">
        <v>2974</v>
      </c>
      <c r="J2994" s="199"/>
      <c r="K2994" s="199"/>
      <c r="L2994" s="112" t="e">
        <f t="shared" si="309"/>
        <v>#N/A</v>
      </c>
      <c r="M2994" s="199"/>
      <c r="N2994" s="199"/>
      <c r="O2994" s="124" t="str">
        <f t="shared" si="310"/>
        <v/>
      </c>
      <c r="P2994" s="124" t="str">
        <f t="shared" si="311"/>
        <v/>
      </c>
      <c r="Q2994" s="199"/>
      <c r="R2994" s="113" t="s">
        <v>341</v>
      </c>
      <c r="S2994" s="199"/>
      <c r="T2994" s="113" t="s">
        <v>337</v>
      </c>
      <c r="U2994" s="199"/>
      <c r="V2994" s="112" t="str">
        <f t="shared" si="312"/>
        <v>１～４以外</v>
      </c>
      <c r="W2994" s="628"/>
      <c r="X2994" s="112"/>
      <c r="Y2994" s="199"/>
      <c r="Z2994" s="636"/>
      <c r="AA2994" s="200"/>
      <c r="AB2994" s="114" t="e">
        <f t="shared" si="313"/>
        <v>#N/A</v>
      </c>
      <c r="AC2994" s="115" t="str">
        <f t="shared" si="315"/>
        <v/>
      </c>
      <c r="AD2994" s="145" t="str">
        <f t="shared" si="314"/>
        <v/>
      </c>
      <c r="BD2994" s="36">
        <v>2974</v>
      </c>
      <c r="BE2994" s="223"/>
      <c r="BF2994" s="231"/>
      <c r="BG2994" s="231"/>
      <c r="BH2994" s="231"/>
      <c r="BI2994" s="231"/>
      <c r="BJ2994" s="223"/>
      <c r="BK2994" s="224"/>
      <c r="BL2994" s="223"/>
      <c r="BM2994" s="224"/>
      <c r="BN2994" s="225"/>
      <c r="BO2994" s="226"/>
      <c r="BP2994" s="224"/>
      <c r="BQ2994" s="224"/>
      <c r="BR2994" s="226"/>
      <c r="BS2994" s="225"/>
    </row>
    <row r="2995" spans="8:71" ht="15" customHeight="1" x14ac:dyDescent="0.15">
      <c r="H2995" s="111">
        <f t="shared" si="316"/>
        <v>0</v>
      </c>
      <c r="I2995" s="110">
        <v>2975</v>
      </c>
      <c r="J2995" s="199"/>
      <c r="K2995" s="199"/>
      <c r="L2995" s="112" t="e">
        <f t="shared" si="309"/>
        <v>#N/A</v>
      </c>
      <c r="M2995" s="199"/>
      <c r="N2995" s="199"/>
      <c r="O2995" s="124" t="str">
        <f t="shared" si="310"/>
        <v/>
      </c>
      <c r="P2995" s="124" t="str">
        <f t="shared" si="311"/>
        <v/>
      </c>
      <c r="Q2995" s="199"/>
      <c r="R2995" s="113" t="s">
        <v>341</v>
      </c>
      <c r="S2995" s="199"/>
      <c r="T2995" s="113" t="s">
        <v>337</v>
      </c>
      <c r="U2995" s="199"/>
      <c r="V2995" s="112" t="str">
        <f t="shared" si="312"/>
        <v>１～４以外</v>
      </c>
      <c r="W2995" s="628"/>
      <c r="X2995" s="112"/>
      <c r="Y2995" s="199"/>
      <c r="Z2995" s="636"/>
      <c r="AA2995" s="200"/>
      <c r="AB2995" s="114" t="e">
        <f t="shared" si="313"/>
        <v>#N/A</v>
      </c>
      <c r="AC2995" s="115" t="str">
        <f t="shared" si="315"/>
        <v/>
      </c>
      <c r="AD2995" s="145" t="str">
        <f t="shared" si="314"/>
        <v/>
      </c>
      <c r="BD2995" s="36">
        <v>2975</v>
      </c>
      <c r="BE2995" s="223"/>
      <c r="BF2995" s="231"/>
      <c r="BG2995" s="231"/>
      <c r="BH2995" s="231"/>
      <c r="BI2995" s="231"/>
      <c r="BJ2995" s="223"/>
      <c r="BK2995" s="224"/>
      <c r="BL2995" s="223"/>
      <c r="BM2995" s="224"/>
      <c r="BN2995" s="225"/>
      <c r="BO2995" s="226"/>
      <c r="BP2995" s="224"/>
      <c r="BQ2995" s="224"/>
      <c r="BR2995" s="226"/>
      <c r="BS2995" s="225"/>
    </row>
    <row r="2996" spans="8:71" ht="15" customHeight="1" x14ac:dyDescent="0.15">
      <c r="H2996" s="111">
        <f t="shared" si="316"/>
        <v>0</v>
      </c>
      <c r="I2996" s="110">
        <v>2976</v>
      </c>
      <c r="J2996" s="199"/>
      <c r="K2996" s="199"/>
      <c r="L2996" s="112" t="e">
        <f t="shared" si="309"/>
        <v>#N/A</v>
      </c>
      <c r="M2996" s="199"/>
      <c r="N2996" s="199"/>
      <c r="O2996" s="124" t="str">
        <f t="shared" si="310"/>
        <v/>
      </c>
      <c r="P2996" s="124" t="str">
        <f t="shared" si="311"/>
        <v/>
      </c>
      <c r="Q2996" s="199"/>
      <c r="R2996" s="113" t="s">
        <v>341</v>
      </c>
      <c r="S2996" s="199"/>
      <c r="T2996" s="113" t="s">
        <v>337</v>
      </c>
      <c r="U2996" s="199"/>
      <c r="V2996" s="112" t="str">
        <f t="shared" si="312"/>
        <v>１～４以外</v>
      </c>
      <c r="W2996" s="628"/>
      <c r="X2996" s="112"/>
      <c r="Y2996" s="199"/>
      <c r="Z2996" s="636"/>
      <c r="AA2996" s="200"/>
      <c r="AB2996" s="114" t="e">
        <f t="shared" si="313"/>
        <v>#N/A</v>
      </c>
      <c r="AC2996" s="115" t="str">
        <f t="shared" si="315"/>
        <v/>
      </c>
      <c r="AD2996" s="145" t="str">
        <f t="shared" si="314"/>
        <v/>
      </c>
      <c r="BD2996" s="36">
        <v>2976</v>
      </c>
      <c r="BE2996" s="223"/>
      <c r="BF2996" s="231"/>
      <c r="BG2996" s="231"/>
      <c r="BH2996" s="231"/>
      <c r="BI2996" s="231"/>
      <c r="BJ2996" s="223"/>
      <c r="BK2996" s="224"/>
      <c r="BL2996" s="223"/>
      <c r="BM2996" s="224"/>
      <c r="BN2996" s="225"/>
      <c r="BO2996" s="226"/>
      <c r="BP2996" s="224"/>
      <c r="BQ2996" s="224"/>
      <c r="BR2996" s="226"/>
      <c r="BS2996" s="225"/>
    </row>
    <row r="2997" spans="8:71" ht="15" customHeight="1" x14ac:dyDescent="0.15">
      <c r="H2997" s="111">
        <f t="shared" si="316"/>
        <v>0</v>
      </c>
      <c r="I2997" s="110">
        <v>2977</v>
      </c>
      <c r="J2997" s="199"/>
      <c r="K2997" s="199"/>
      <c r="L2997" s="112" t="e">
        <f t="shared" si="309"/>
        <v>#N/A</v>
      </c>
      <c r="M2997" s="199"/>
      <c r="N2997" s="199"/>
      <c r="O2997" s="124" t="str">
        <f t="shared" si="310"/>
        <v/>
      </c>
      <c r="P2997" s="124" t="str">
        <f t="shared" si="311"/>
        <v/>
      </c>
      <c r="Q2997" s="199"/>
      <c r="R2997" s="113" t="s">
        <v>341</v>
      </c>
      <c r="S2997" s="199"/>
      <c r="T2997" s="113" t="s">
        <v>337</v>
      </c>
      <c r="U2997" s="199"/>
      <c r="V2997" s="112" t="str">
        <f t="shared" si="312"/>
        <v>１～４以外</v>
      </c>
      <c r="W2997" s="628"/>
      <c r="X2997" s="112"/>
      <c r="Y2997" s="199"/>
      <c r="Z2997" s="636"/>
      <c r="AA2997" s="200"/>
      <c r="AB2997" s="114" t="e">
        <f t="shared" si="313"/>
        <v>#N/A</v>
      </c>
      <c r="AC2997" s="115" t="str">
        <f t="shared" si="315"/>
        <v/>
      </c>
      <c r="AD2997" s="145" t="str">
        <f t="shared" si="314"/>
        <v/>
      </c>
      <c r="BD2997" s="36">
        <v>2977</v>
      </c>
      <c r="BE2997" s="223"/>
      <c r="BF2997" s="231"/>
      <c r="BG2997" s="231"/>
      <c r="BH2997" s="231"/>
      <c r="BI2997" s="231"/>
      <c r="BJ2997" s="223"/>
      <c r="BK2997" s="224"/>
      <c r="BL2997" s="223"/>
      <c r="BM2997" s="224"/>
      <c r="BN2997" s="225"/>
      <c r="BO2997" s="226"/>
      <c r="BP2997" s="224"/>
      <c r="BQ2997" s="224"/>
      <c r="BR2997" s="226"/>
      <c r="BS2997" s="225"/>
    </row>
    <row r="2998" spans="8:71" ht="15" customHeight="1" x14ac:dyDescent="0.15">
      <c r="H2998" s="111">
        <f t="shared" si="316"/>
        <v>0</v>
      </c>
      <c r="I2998" s="110">
        <v>2978</v>
      </c>
      <c r="J2998" s="199"/>
      <c r="K2998" s="199"/>
      <c r="L2998" s="112" t="e">
        <f t="shared" si="309"/>
        <v>#N/A</v>
      </c>
      <c r="M2998" s="199"/>
      <c r="N2998" s="199"/>
      <c r="O2998" s="124" t="str">
        <f t="shared" si="310"/>
        <v/>
      </c>
      <c r="P2998" s="124" t="str">
        <f t="shared" si="311"/>
        <v/>
      </c>
      <c r="Q2998" s="199"/>
      <c r="R2998" s="113" t="s">
        <v>341</v>
      </c>
      <c r="S2998" s="199"/>
      <c r="T2998" s="113" t="s">
        <v>337</v>
      </c>
      <c r="U2998" s="199"/>
      <c r="V2998" s="112" t="str">
        <f t="shared" si="312"/>
        <v>１～４以外</v>
      </c>
      <c r="W2998" s="628"/>
      <c r="X2998" s="112"/>
      <c r="Y2998" s="199"/>
      <c r="Z2998" s="636"/>
      <c r="AA2998" s="200"/>
      <c r="AB2998" s="114" t="e">
        <f t="shared" si="313"/>
        <v>#N/A</v>
      </c>
      <c r="AC2998" s="115" t="str">
        <f t="shared" si="315"/>
        <v/>
      </c>
      <c r="AD2998" s="145" t="str">
        <f t="shared" si="314"/>
        <v/>
      </c>
      <c r="BD2998" s="36">
        <v>2978</v>
      </c>
      <c r="BE2998" s="223"/>
      <c r="BF2998" s="231"/>
      <c r="BG2998" s="231"/>
      <c r="BH2998" s="231"/>
      <c r="BI2998" s="231"/>
      <c r="BJ2998" s="223"/>
      <c r="BK2998" s="224"/>
      <c r="BL2998" s="223"/>
      <c r="BM2998" s="224"/>
      <c r="BN2998" s="225"/>
      <c r="BO2998" s="226"/>
      <c r="BP2998" s="224"/>
      <c r="BQ2998" s="224"/>
      <c r="BR2998" s="226"/>
      <c r="BS2998" s="225"/>
    </row>
    <row r="2999" spans="8:71" ht="15" customHeight="1" x14ac:dyDescent="0.15">
      <c r="H2999" s="111">
        <f t="shared" si="316"/>
        <v>0</v>
      </c>
      <c r="I2999" s="110">
        <v>2979</v>
      </c>
      <c r="J2999" s="199"/>
      <c r="K2999" s="199"/>
      <c r="L2999" s="112" t="e">
        <f t="shared" si="309"/>
        <v>#N/A</v>
      </c>
      <c r="M2999" s="199"/>
      <c r="N2999" s="199"/>
      <c r="O2999" s="124" t="str">
        <f t="shared" si="310"/>
        <v/>
      </c>
      <c r="P2999" s="124" t="str">
        <f t="shared" si="311"/>
        <v/>
      </c>
      <c r="Q2999" s="199"/>
      <c r="R2999" s="113" t="s">
        <v>341</v>
      </c>
      <c r="S2999" s="199"/>
      <c r="T2999" s="113" t="s">
        <v>337</v>
      </c>
      <c r="U2999" s="199"/>
      <c r="V2999" s="112" t="str">
        <f t="shared" si="312"/>
        <v>１～４以外</v>
      </c>
      <c r="W2999" s="628"/>
      <c r="X2999" s="112"/>
      <c r="Y2999" s="199"/>
      <c r="Z2999" s="636"/>
      <c r="AA2999" s="200"/>
      <c r="AB2999" s="114" t="e">
        <f t="shared" si="313"/>
        <v>#N/A</v>
      </c>
      <c r="AC2999" s="115" t="str">
        <f t="shared" si="315"/>
        <v/>
      </c>
      <c r="AD2999" s="145" t="str">
        <f t="shared" si="314"/>
        <v/>
      </c>
      <c r="BD2999" s="36">
        <v>2979</v>
      </c>
      <c r="BE2999" s="223"/>
      <c r="BF2999" s="231"/>
      <c r="BG2999" s="231"/>
      <c r="BH2999" s="231"/>
      <c r="BI2999" s="231"/>
      <c r="BJ2999" s="223"/>
      <c r="BK2999" s="224"/>
      <c r="BL2999" s="223"/>
      <c r="BM2999" s="224"/>
      <c r="BN2999" s="225"/>
      <c r="BO2999" s="226"/>
      <c r="BP2999" s="224"/>
      <c r="BQ2999" s="224"/>
      <c r="BR2999" s="226"/>
      <c r="BS2999" s="225"/>
    </row>
    <row r="3000" spans="8:71" ht="15" customHeight="1" x14ac:dyDescent="0.15">
      <c r="H3000" s="111">
        <f t="shared" si="316"/>
        <v>0</v>
      </c>
      <c r="I3000" s="110">
        <v>2980</v>
      </c>
      <c r="J3000" s="199"/>
      <c r="K3000" s="199"/>
      <c r="L3000" s="112" t="e">
        <f t="shared" si="309"/>
        <v>#N/A</v>
      </c>
      <c r="M3000" s="199"/>
      <c r="N3000" s="199"/>
      <c r="O3000" s="124" t="str">
        <f t="shared" si="310"/>
        <v/>
      </c>
      <c r="P3000" s="124" t="str">
        <f t="shared" si="311"/>
        <v/>
      </c>
      <c r="Q3000" s="199"/>
      <c r="R3000" s="113" t="s">
        <v>341</v>
      </c>
      <c r="S3000" s="199"/>
      <c r="T3000" s="113" t="s">
        <v>337</v>
      </c>
      <c r="U3000" s="199"/>
      <c r="V3000" s="112" t="str">
        <f t="shared" si="312"/>
        <v>１～４以外</v>
      </c>
      <c r="W3000" s="628"/>
      <c r="X3000" s="112"/>
      <c r="Y3000" s="199"/>
      <c r="Z3000" s="636"/>
      <c r="AA3000" s="200"/>
      <c r="AB3000" s="114" t="e">
        <f t="shared" si="313"/>
        <v>#N/A</v>
      </c>
      <c r="AC3000" s="115" t="str">
        <f t="shared" si="315"/>
        <v/>
      </c>
      <c r="AD3000" s="145" t="str">
        <f t="shared" si="314"/>
        <v/>
      </c>
      <c r="BD3000" s="36">
        <v>2980</v>
      </c>
      <c r="BE3000" s="223"/>
      <c r="BF3000" s="231"/>
      <c r="BG3000" s="231"/>
      <c r="BH3000" s="231"/>
      <c r="BI3000" s="231"/>
      <c r="BJ3000" s="223"/>
      <c r="BK3000" s="224"/>
      <c r="BL3000" s="223"/>
      <c r="BM3000" s="224"/>
      <c r="BN3000" s="225"/>
      <c r="BO3000" s="226"/>
      <c r="BP3000" s="224"/>
      <c r="BQ3000" s="224"/>
      <c r="BR3000" s="226"/>
      <c r="BS3000" s="225"/>
    </row>
    <row r="3001" spans="8:71" ht="15" customHeight="1" x14ac:dyDescent="0.15">
      <c r="H3001" s="111">
        <f t="shared" si="316"/>
        <v>0</v>
      </c>
      <c r="I3001" s="110">
        <v>2981</v>
      </c>
      <c r="J3001" s="199"/>
      <c r="K3001" s="199"/>
      <c r="L3001" s="112" t="e">
        <f t="shared" si="309"/>
        <v>#N/A</v>
      </c>
      <c r="M3001" s="199"/>
      <c r="N3001" s="199"/>
      <c r="O3001" s="124" t="str">
        <f t="shared" si="310"/>
        <v/>
      </c>
      <c r="P3001" s="124" t="str">
        <f t="shared" si="311"/>
        <v/>
      </c>
      <c r="Q3001" s="199"/>
      <c r="R3001" s="113" t="s">
        <v>341</v>
      </c>
      <c r="S3001" s="199"/>
      <c r="T3001" s="113" t="s">
        <v>337</v>
      </c>
      <c r="U3001" s="199"/>
      <c r="V3001" s="112" t="str">
        <f t="shared" si="312"/>
        <v>１～４以外</v>
      </c>
      <c r="W3001" s="628"/>
      <c r="X3001" s="112"/>
      <c r="Y3001" s="199"/>
      <c r="Z3001" s="636"/>
      <c r="AA3001" s="200"/>
      <c r="AB3001" s="114" t="e">
        <f t="shared" si="313"/>
        <v>#N/A</v>
      </c>
      <c r="AC3001" s="115" t="str">
        <f t="shared" si="315"/>
        <v/>
      </c>
      <c r="AD3001" s="145" t="str">
        <f t="shared" si="314"/>
        <v/>
      </c>
      <c r="BD3001" s="36">
        <v>2981</v>
      </c>
      <c r="BE3001" s="223"/>
      <c r="BF3001" s="231"/>
      <c r="BG3001" s="231"/>
      <c r="BH3001" s="231"/>
      <c r="BI3001" s="231"/>
      <c r="BJ3001" s="223"/>
      <c r="BK3001" s="224"/>
      <c r="BL3001" s="223"/>
      <c r="BM3001" s="224"/>
      <c r="BN3001" s="225"/>
      <c r="BO3001" s="226"/>
      <c r="BP3001" s="224"/>
      <c r="BQ3001" s="224"/>
      <c r="BR3001" s="226"/>
      <c r="BS3001" s="225"/>
    </row>
    <row r="3002" spans="8:71" ht="15" customHeight="1" x14ac:dyDescent="0.15">
      <c r="H3002" s="111">
        <f t="shared" si="316"/>
        <v>0</v>
      </c>
      <c r="I3002" s="110">
        <v>2982</v>
      </c>
      <c r="J3002" s="199"/>
      <c r="K3002" s="199"/>
      <c r="L3002" s="112" t="e">
        <f t="shared" si="309"/>
        <v>#N/A</v>
      </c>
      <c r="M3002" s="199"/>
      <c r="N3002" s="199"/>
      <c r="O3002" s="124" t="str">
        <f t="shared" si="310"/>
        <v/>
      </c>
      <c r="P3002" s="124" t="str">
        <f t="shared" si="311"/>
        <v/>
      </c>
      <c r="Q3002" s="199"/>
      <c r="R3002" s="113" t="s">
        <v>341</v>
      </c>
      <c r="S3002" s="199"/>
      <c r="T3002" s="113" t="s">
        <v>337</v>
      </c>
      <c r="U3002" s="199"/>
      <c r="V3002" s="112" t="str">
        <f t="shared" si="312"/>
        <v>１～４以外</v>
      </c>
      <c r="W3002" s="628"/>
      <c r="X3002" s="112"/>
      <c r="Y3002" s="199"/>
      <c r="Z3002" s="636"/>
      <c r="AA3002" s="200"/>
      <c r="AB3002" s="114" t="e">
        <f t="shared" si="313"/>
        <v>#N/A</v>
      </c>
      <c r="AC3002" s="115" t="str">
        <f t="shared" si="315"/>
        <v/>
      </c>
      <c r="AD3002" s="145" t="str">
        <f t="shared" si="314"/>
        <v/>
      </c>
      <c r="BD3002" s="36">
        <v>2982</v>
      </c>
      <c r="BE3002" s="223"/>
      <c r="BF3002" s="231"/>
      <c r="BG3002" s="231"/>
      <c r="BH3002" s="231"/>
      <c r="BI3002" s="231"/>
      <c r="BJ3002" s="223"/>
      <c r="BK3002" s="224"/>
      <c r="BL3002" s="223"/>
      <c r="BM3002" s="224"/>
      <c r="BN3002" s="225"/>
      <c r="BO3002" s="226"/>
      <c r="BP3002" s="224"/>
      <c r="BQ3002" s="224"/>
      <c r="BR3002" s="226"/>
      <c r="BS3002" s="225"/>
    </row>
    <row r="3003" spans="8:71" ht="15" customHeight="1" x14ac:dyDescent="0.15">
      <c r="H3003" s="111">
        <f t="shared" si="316"/>
        <v>0</v>
      </c>
      <c r="I3003" s="110">
        <v>2983</v>
      </c>
      <c r="J3003" s="199"/>
      <c r="K3003" s="199"/>
      <c r="L3003" s="112" t="e">
        <f t="shared" si="309"/>
        <v>#N/A</v>
      </c>
      <c r="M3003" s="199"/>
      <c r="N3003" s="199"/>
      <c r="O3003" s="124" t="str">
        <f t="shared" si="310"/>
        <v/>
      </c>
      <c r="P3003" s="124" t="str">
        <f t="shared" si="311"/>
        <v/>
      </c>
      <c r="Q3003" s="199"/>
      <c r="R3003" s="113" t="s">
        <v>341</v>
      </c>
      <c r="S3003" s="199"/>
      <c r="T3003" s="113" t="s">
        <v>337</v>
      </c>
      <c r="U3003" s="199"/>
      <c r="V3003" s="112" t="str">
        <f t="shared" si="312"/>
        <v>１～４以外</v>
      </c>
      <c r="W3003" s="628"/>
      <c r="X3003" s="112"/>
      <c r="Y3003" s="199"/>
      <c r="Z3003" s="636"/>
      <c r="AA3003" s="200"/>
      <c r="AB3003" s="114" t="e">
        <f t="shared" si="313"/>
        <v>#N/A</v>
      </c>
      <c r="AC3003" s="115" t="str">
        <f t="shared" si="315"/>
        <v/>
      </c>
      <c r="AD3003" s="145" t="str">
        <f t="shared" si="314"/>
        <v/>
      </c>
      <c r="BD3003" s="36">
        <v>2983</v>
      </c>
      <c r="BE3003" s="223"/>
      <c r="BF3003" s="231"/>
      <c r="BG3003" s="231"/>
      <c r="BH3003" s="231"/>
      <c r="BI3003" s="231"/>
      <c r="BJ3003" s="223"/>
      <c r="BK3003" s="224"/>
      <c r="BL3003" s="223"/>
      <c r="BM3003" s="224"/>
      <c r="BN3003" s="225"/>
      <c r="BO3003" s="226"/>
      <c r="BP3003" s="224"/>
      <c r="BQ3003" s="224"/>
      <c r="BR3003" s="226"/>
      <c r="BS3003" s="225"/>
    </row>
    <row r="3004" spans="8:71" ht="15" customHeight="1" x14ac:dyDescent="0.15">
      <c r="H3004" s="111">
        <f t="shared" si="316"/>
        <v>0</v>
      </c>
      <c r="I3004" s="110">
        <v>2984</v>
      </c>
      <c r="J3004" s="199"/>
      <c r="K3004" s="199"/>
      <c r="L3004" s="112" t="e">
        <f t="shared" si="309"/>
        <v>#N/A</v>
      </c>
      <c r="M3004" s="199"/>
      <c r="N3004" s="199"/>
      <c r="O3004" s="124" t="str">
        <f t="shared" si="310"/>
        <v/>
      </c>
      <c r="P3004" s="124" t="str">
        <f t="shared" si="311"/>
        <v/>
      </c>
      <c r="Q3004" s="199"/>
      <c r="R3004" s="113" t="s">
        <v>341</v>
      </c>
      <c r="S3004" s="199"/>
      <c r="T3004" s="113" t="s">
        <v>337</v>
      </c>
      <c r="U3004" s="199"/>
      <c r="V3004" s="112" t="str">
        <f t="shared" si="312"/>
        <v>１～４以外</v>
      </c>
      <c r="W3004" s="628"/>
      <c r="X3004" s="112"/>
      <c r="Y3004" s="199"/>
      <c r="Z3004" s="636"/>
      <c r="AA3004" s="200"/>
      <c r="AB3004" s="114" t="e">
        <f t="shared" si="313"/>
        <v>#N/A</v>
      </c>
      <c r="AC3004" s="115" t="str">
        <f t="shared" si="315"/>
        <v/>
      </c>
      <c r="AD3004" s="145" t="str">
        <f t="shared" si="314"/>
        <v/>
      </c>
      <c r="BD3004" s="36">
        <v>2984</v>
      </c>
      <c r="BE3004" s="223"/>
      <c r="BF3004" s="231"/>
      <c r="BG3004" s="231"/>
      <c r="BH3004" s="231"/>
      <c r="BI3004" s="231"/>
      <c r="BJ3004" s="223"/>
      <c r="BK3004" s="224"/>
      <c r="BL3004" s="223"/>
      <c r="BM3004" s="224"/>
      <c r="BN3004" s="225"/>
      <c r="BO3004" s="226"/>
      <c r="BP3004" s="224"/>
      <c r="BQ3004" s="224"/>
      <c r="BR3004" s="226"/>
      <c r="BS3004" s="225"/>
    </row>
    <row r="3005" spans="8:71" ht="15" customHeight="1" x14ac:dyDescent="0.15">
      <c r="H3005" s="111">
        <f t="shared" si="316"/>
        <v>0</v>
      </c>
      <c r="I3005" s="110">
        <v>2985</v>
      </c>
      <c r="J3005" s="199"/>
      <c r="K3005" s="199"/>
      <c r="L3005" s="112" t="e">
        <f t="shared" si="309"/>
        <v>#N/A</v>
      </c>
      <c r="M3005" s="199"/>
      <c r="N3005" s="199"/>
      <c r="O3005" s="124" t="str">
        <f t="shared" si="310"/>
        <v/>
      </c>
      <c r="P3005" s="124" t="str">
        <f t="shared" si="311"/>
        <v/>
      </c>
      <c r="Q3005" s="199"/>
      <c r="R3005" s="113" t="s">
        <v>341</v>
      </c>
      <c r="S3005" s="199"/>
      <c r="T3005" s="113" t="s">
        <v>337</v>
      </c>
      <c r="U3005" s="199"/>
      <c r="V3005" s="112" t="str">
        <f t="shared" si="312"/>
        <v>１～４以外</v>
      </c>
      <c r="W3005" s="628"/>
      <c r="X3005" s="112"/>
      <c r="Y3005" s="199"/>
      <c r="Z3005" s="636"/>
      <c r="AA3005" s="200"/>
      <c r="AB3005" s="114" t="e">
        <f t="shared" si="313"/>
        <v>#N/A</v>
      </c>
      <c r="AC3005" s="115" t="str">
        <f t="shared" si="315"/>
        <v/>
      </c>
      <c r="AD3005" s="145" t="str">
        <f t="shared" si="314"/>
        <v/>
      </c>
      <c r="BD3005" s="36">
        <v>2985</v>
      </c>
      <c r="BE3005" s="223"/>
      <c r="BF3005" s="231"/>
      <c r="BG3005" s="231"/>
      <c r="BH3005" s="231"/>
      <c r="BI3005" s="231"/>
      <c r="BJ3005" s="223"/>
      <c r="BK3005" s="224"/>
      <c r="BL3005" s="223"/>
      <c r="BM3005" s="224"/>
      <c r="BN3005" s="225"/>
      <c r="BO3005" s="226"/>
      <c r="BP3005" s="224"/>
      <c r="BQ3005" s="224"/>
      <c r="BR3005" s="226"/>
      <c r="BS3005" s="225"/>
    </row>
    <row r="3006" spans="8:71" ht="15" customHeight="1" x14ac:dyDescent="0.15">
      <c r="H3006" s="111">
        <f t="shared" si="316"/>
        <v>0</v>
      </c>
      <c r="I3006" s="110">
        <v>2986</v>
      </c>
      <c r="J3006" s="199"/>
      <c r="K3006" s="199"/>
      <c r="L3006" s="112" t="e">
        <f t="shared" si="309"/>
        <v>#N/A</v>
      </c>
      <c r="M3006" s="199"/>
      <c r="N3006" s="199"/>
      <c r="O3006" s="124" t="str">
        <f t="shared" si="310"/>
        <v/>
      </c>
      <c r="P3006" s="124" t="str">
        <f t="shared" si="311"/>
        <v/>
      </c>
      <c r="Q3006" s="199"/>
      <c r="R3006" s="113" t="s">
        <v>341</v>
      </c>
      <c r="S3006" s="199"/>
      <c r="T3006" s="113" t="s">
        <v>337</v>
      </c>
      <c r="U3006" s="199"/>
      <c r="V3006" s="112" t="str">
        <f t="shared" si="312"/>
        <v>１～４以外</v>
      </c>
      <c r="W3006" s="628"/>
      <c r="X3006" s="112"/>
      <c r="Y3006" s="199"/>
      <c r="Z3006" s="636"/>
      <c r="AA3006" s="200"/>
      <c r="AB3006" s="114" t="e">
        <f t="shared" si="313"/>
        <v>#N/A</v>
      </c>
      <c r="AC3006" s="115" t="str">
        <f t="shared" si="315"/>
        <v/>
      </c>
      <c r="AD3006" s="145" t="str">
        <f t="shared" si="314"/>
        <v/>
      </c>
      <c r="BD3006" s="36">
        <v>2986</v>
      </c>
      <c r="BE3006" s="223"/>
      <c r="BF3006" s="231"/>
      <c r="BG3006" s="231"/>
      <c r="BH3006" s="231"/>
      <c r="BI3006" s="231"/>
      <c r="BJ3006" s="223"/>
      <c r="BK3006" s="224"/>
      <c r="BL3006" s="223"/>
      <c r="BM3006" s="224"/>
      <c r="BN3006" s="225"/>
      <c r="BO3006" s="226"/>
      <c r="BP3006" s="224"/>
      <c r="BQ3006" s="224"/>
      <c r="BR3006" s="226"/>
      <c r="BS3006" s="225"/>
    </row>
    <row r="3007" spans="8:71" ht="15" customHeight="1" x14ac:dyDescent="0.15">
      <c r="H3007" s="111">
        <f t="shared" si="316"/>
        <v>0</v>
      </c>
      <c r="I3007" s="110">
        <v>2987</v>
      </c>
      <c r="J3007" s="199"/>
      <c r="K3007" s="199"/>
      <c r="L3007" s="112" t="e">
        <f t="shared" si="309"/>
        <v>#N/A</v>
      </c>
      <c r="M3007" s="199"/>
      <c r="N3007" s="199"/>
      <c r="O3007" s="124" t="str">
        <f t="shared" si="310"/>
        <v/>
      </c>
      <c r="P3007" s="124" t="str">
        <f t="shared" si="311"/>
        <v/>
      </c>
      <c r="Q3007" s="199"/>
      <c r="R3007" s="113" t="s">
        <v>341</v>
      </c>
      <c r="S3007" s="199"/>
      <c r="T3007" s="113" t="s">
        <v>337</v>
      </c>
      <c r="U3007" s="199"/>
      <c r="V3007" s="112" t="str">
        <f t="shared" si="312"/>
        <v>１～４以外</v>
      </c>
      <c r="W3007" s="628"/>
      <c r="X3007" s="112"/>
      <c r="Y3007" s="199"/>
      <c r="Z3007" s="636"/>
      <c r="AA3007" s="200"/>
      <c r="AB3007" s="114" t="e">
        <f t="shared" si="313"/>
        <v>#N/A</v>
      </c>
      <c r="AC3007" s="115" t="str">
        <f t="shared" si="315"/>
        <v/>
      </c>
      <c r="AD3007" s="145" t="str">
        <f t="shared" si="314"/>
        <v/>
      </c>
      <c r="BD3007" s="36">
        <v>2987</v>
      </c>
      <c r="BE3007" s="223"/>
      <c r="BF3007" s="231"/>
      <c r="BG3007" s="231"/>
      <c r="BH3007" s="231"/>
      <c r="BI3007" s="231"/>
      <c r="BJ3007" s="223"/>
      <c r="BK3007" s="224"/>
      <c r="BL3007" s="223"/>
      <c r="BM3007" s="224"/>
      <c r="BN3007" s="225"/>
      <c r="BO3007" s="226"/>
      <c r="BP3007" s="224"/>
      <c r="BQ3007" s="224"/>
      <c r="BR3007" s="226"/>
      <c r="BS3007" s="225"/>
    </row>
    <row r="3008" spans="8:71" ht="15" customHeight="1" x14ac:dyDescent="0.15">
      <c r="H3008" s="111">
        <f t="shared" si="316"/>
        <v>0</v>
      </c>
      <c r="I3008" s="110">
        <v>2988</v>
      </c>
      <c r="J3008" s="199"/>
      <c r="K3008" s="199"/>
      <c r="L3008" s="112" t="e">
        <f t="shared" si="309"/>
        <v>#N/A</v>
      </c>
      <c r="M3008" s="199"/>
      <c r="N3008" s="199"/>
      <c r="O3008" s="124" t="str">
        <f t="shared" si="310"/>
        <v/>
      </c>
      <c r="P3008" s="124" t="str">
        <f t="shared" si="311"/>
        <v/>
      </c>
      <c r="Q3008" s="199"/>
      <c r="R3008" s="113" t="s">
        <v>341</v>
      </c>
      <c r="S3008" s="199"/>
      <c r="T3008" s="113" t="s">
        <v>337</v>
      </c>
      <c r="U3008" s="199"/>
      <c r="V3008" s="112" t="str">
        <f t="shared" si="312"/>
        <v>１～４以外</v>
      </c>
      <c r="W3008" s="628"/>
      <c r="X3008" s="112"/>
      <c r="Y3008" s="199"/>
      <c r="Z3008" s="636"/>
      <c r="AA3008" s="200"/>
      <c r="AB3008" s="114" t="e">
        <f t="shared" si="313"/>
        <v>#N/A</v>
      </c>
      <c r="AC3008" s="115" t="str">
        <f t="shared" si="315"/>
        <v/>
      </c>
      <c r="AD3008" s="145" t="str">
        <f t="shared" si="314"/>
        <v/>
      </c>
      <c r="BD3008" s="36">
        <v>2988</v>
      </c>
      <c r="BE3008" s="223"/>
      <c r="BF3008" s="231"/>
      <c r="BG3008" s="231"/>
      <c r="BH3008" s="231"/>
      <c r="BI3008" s="231"/>
      <c r="BJ3008" s="223"/>
      <c r="BK3008" s="224"/>
      <c r="BL3008" s="223"/>
      <c r="BM3008" s="224"/>
      <c r="BN3008" s="225"/>
      <c r="BO3008" s="226"/>
      <c r="BP3008" s="224"/>
      <c r="BQ3008" s="224"/>
      <c r="BR3008" s="226"/>
      <c r="BS3008" s="225"/>
    </row>
    <row r="3009" spans="8:71" ht="15" customHeight="1" x14ac:dyDescent="0.15">
      <c r="H3009" s="111">
        <f t="shared" si="316"/>
        <v>0</v>
      </c>
      <c r="I3009" s="110">
        <v>2989</v>
      </c>
      <c r="J3009" s="199"/>
      <c r="K3009" s="199"/>
      <c r="L3009" s="112" t="e">
        <f t="shared" si="309"/>
        <v>#N/A</v>
      </c>
      <c r="M3009" s="199"/>
      <c r="N3009" s="199"/>
      <c r="O3009" s="124" t="str">
        <f t="shared" si="310"/>
        <v/>
      </c>
      <c r="P3009" s="124" t="str">
        <f t="shared" si="311"/>
        <v/>
      </c>
      <c r="Q3009" s="199"/>
      <c r="R3009" s="113" t="s">
        <v>341</v>
      </c>
      <c r="S3009" s="199"/>
      <c r="T3009" s="113" t="s">
        <v>337</v>
      </c>
      <c r="U3009" s="199"/>
      <c r="V3009" s="112" t="str">
        <f t="shared" si="312"/>
        <v>１～４以外</v>
      </c>
      <c r="W3009" s="628"/>
      <c r="X3009" s="112"/>
      <c r="Y3009" s="199"/>
      <c r="Z3009" s="636"/>
      <c r="AA3009" s="200"/>
      <c r="AB3009" s="114" t="e">
        <f t="shared" si="313"/>
        <v>#N/A</v>
      </c>
      <c r="AC3009" s="115" t="str">
        <f t="shared" si="315"/>
        <v/>
      </c>
      <c r="AD3009" s="145" t="str">
        <f t="shared" si="314"/>
        <v/>
      </c>
      <c r="BD3009" s="36">
        <v>2989</v>
      </c>
      <c r="BE3009" s="223"/>
      <c r="BF3009" s="231"/>
      <c r="BG3009" s="231"/>
      <c r="BH3009" s="231"/>
      <c r="BI3009" s="231"/>
      <c r="BJ3009" s="223"/>
      <c r="BK3009" s="224"/>
      <c r="BL3009" s="223"/>
      <c r="BM3009" s="224"/>
      <c r="BN3009" s="225"/>
      <c r="BO3009" s="226"/>
      <c r="BP3009" s="224"/>
      <c r="BQ3009" s="224"/>
      <c r="BR3009" s="226"/>
      <c r="BS3009" s="225"/>
    </row>
    <row r="3010" spans="8:71" ht="15" customHeight="1" x14ac:dyDescent="0.15">
      <c r="H3010" s="111">
        <f t="shared" si="316"/>
        <v>0</v>
      </c>
      <c r="I3010" s="110">
        <v>2990</v>
      </c>
      <c r="J3010" s="199"/>
      <c r="K3010" s="199"/>
      <c r="L3010" s="112" t="e">
        <f t="shared" si="309"/>
        <v>#N/A</v>
      </c>
      <c r="M3010" s="199"/>
      <c r="N3010" s="199"/>
      <c r="O3010" s="124" t="str">
        <f t="shared" si="310"/>
        <v/>
      </c>
      <c r="P3010" s="124" t="str">
        <f t="shared" si="311"/>
        <v/>
      </c>
      <c r="Q3010" s="199"/>
      <c r="R3010" s="113" t="s">
        <v>341</v>
      </c>
      <c r="S3010" s="199"/>
      <c r="T3010" s="113" t="s">
        <v>337</v>
      </c>
      <c r="U3010" s="199"/>
      <c r="V3010" s="112" t="str">
        <f t="shared" si="312"/>
        <v>１～４以外</v>
      </c>
      <c r="W3010" s="628"/>
      <c r="X3010" s="112"/>
      <c r="Y3010" s="199"/>
      <c r="Z3010" s="636"/>
      <c r="AA3010" s="200"/>
      <c r="AB3010" s="114" t="e">
        <f t="shared" si="313"/>
        <v>#N/A</v>
      </c>
      <c r="AC3010" s="115" t="str">
        <f t="shared" si="315"/>
        <v/>
      </c>
      <c r="AD3010" s="145" t="str">
        <f t="shared" si="314"/>
        <v/>
      </c>
      <c r="BD3010" s="36">
        <v>2990</v>
      </c>
      <c r="BE3010" s="223"/>
      <c r="BF3010" s="231"/>
      <c r="BG3010" s="231"/>
      <c r="BH3010" s="231"/>
      <c r="BI3010" s="231"/>
      <c r="BJ3010" s="223"/>
      <c r="BK3010" s="224"/>
      <c r="BL3010" s="223"/>
      <c r="BM3010" s="224"/>
      <c r="BN3010" s="225"/>
      <c r="BO3010" s="226"/>
      <c r="BP3010" s="224"/>
      <c r="BQ3010" s="224"/>
      <c r="BR3010" s="226"/>
      <c r="BS3010" s="225"/>
    </row>
    <row r="3011" spans="8:71" ht="15" customHeight="1" x14ac:dyDescent="0.15">
      <c r="H3011" s="111">
        <f t="shared" si="316"/>
        <v>0</v>
      </c>
      <c r="I3011" s="110">
        <v>2991</v>
      </c>
      <c r="J3011" s="199"/>
      <c r="K3011" s="199"/>
      <c r="L3011" s="112" t="e">
        <f t="shared" si="309"/>
        <v>#N/A</v>
      </c>
      <c r="M3011" s="199"/>
      <c r="N3011" s="199"/>
      <c r="O3011" s="124" t="str">
        <f t="shared" si="310"/>
        <v/>
      </c>
      <c r="P3011" s="124" t="str">
        <f t="shared" si="311"/>
        <v/>
      </c>
      <c r="Q3011" s="199"/>
      <c r="R3011" s="113" t="s">
        <v>341</v>
      </c>
      <c r="S3011" s="199"/>
      <c r="T3011" s="113" t="s">
        <v>337</v>
      </c>
      <c r="U3011" s="199"/>
      <c r="V3011" s="112" t="str">
        <f t="shared" si="312"/>
        <v>１～４以外</v>
      </c>
      <c r="W3011" s="628"/>
      <c r="X3011" s="112"/>
      <c r="Y3011" s="199"/>
      <c r="Z3011" s="636"/>
      <c r="AA3011" s="200"/>
      <c r="AB3011" s="114" t="e">
        <f t="shared" si="313"/>
        <v>#N/A</v>
      </c>
      <c r="AC3011" s="115" t="str">
        <f t="shared" si="315"/>
        <v/>
      </c>
      <c r="AD3011" s="145" t="str">
        <f t="shared" si="314"/>
        <v/>
      </c>
      <c r="BD3011" s="36">
        <v>2991</v>
      </c>
      <c r="BE3011" s="223"/>
      <c r="BF3011" s="231"/>
      <c r="BG3011" s="231"/>
      <c r="BH3011" s="231"/>
      <c r="BI3011" s="231"/>
      <c r="BJ3011" s="223"/>
      <c r="BK3011" s="224"/>
      <c r="BL3011" s="223"/>
      <c r="BM3011" s="224"/>
      <c r="BN3011" s="225"/>
      <c r="BO3011" s="226"/>
      <c r="BP3011" s="224"/>
      <c r="BQ3011" s="224"/>
      <c r="BR3011" s="226"/>
      <c r="BS3011" s="225"/>
    </row>
    <row r="3012" spans="8:71" ht="15" customHeight="1" x14ac:dyDescent="0.15">
      <c r="H3012" s="111">
        <f t="shared" si="316"/>
        <v>0</v>
      </c>
      <c r="I3012" s="110">
        <v>2992</v>
      </c>
      <c r="J3012" s="199"/>
      <c r="K3012" s="199"/>
      <c r="L3012" s="112" t="e">
        <f t="shared" si="309"/>
        <v>#N/A</v>
      </c>
      <c r="M3012" s="199"/>
      <c r="N3012" s="199"/>
      <c r="O3012" s="124" t="str">
        <f t="shared" si="310"/>
        <v/>
      </c>
      <c r="P3012" s="124" t="str">
        <f t="shared" si="311"/>
        <v/>
      </c>
      <c r="Q3012" s="199"/>
      <c r="R3012" s="113" t="s">
        <v>341</v>
      </c>
      <c r="S3012" s="199"/>
      <c r="T3012" s="113" t="s">
        <v>337</v>
      </c>
      <c r="U3012" s="199"/>
      <c r="V3012" s="112" t="str">
        <f t="shared" si="312"/>
        <v>１～４以外</v>
      </c>
      <c r="W3012" s="628"/>
      <c r="X3012" s="112"/>
      <c r="Y3012" s="199"/>
      <c r="Z3012" s="636"/>
      <c r="AA3012" s="200"/>
      <c r="AB3012" s="114" t="e">
        <f t="shared" si="313"/>
        <v>#N/A</v>
      </c>
      <c r="AC3012" s="115" t="str">
        <f t="shared" si="315"/>
        <v/>
      </c>
      <c r="AD3012" s="145" t="str">
        <f t="shared" si="314"/>
        <v/>
      </c>
      <c r="BD3012" s="36">
        <v>2992</v>
      </c>
      <c r="BE3012" s="223"/>
      <c r="BF3012" s="231"/>
      <c r="BG3012" s="231"/>
      <c r="BH3012" s="231"/>
      <c r="BI3012" s="231"/>
      <c r="BJ3012" s="223"/>
      <c r="BK3012" s="224"/>
      <c r="BL3012" s="223"/>
      <c r="BM3012" s="224"/>
      <c r="BN3012" s="225"/>
      <c r="BO3012" s="226"/>
      <c r="BP3012" s="224"/>
      <c r="BQ3012" s="224"/>
      <c r="BR3012" s="226"/>
      <c r="BS3012" s="225"/>
    </row>
    <row r="3013" spans="8:71" ht="15" customHeight="1" x14ac:dyDescent="0.15">
      <c r="H3013" s="111">
        <f t="shared" si="316"/>
        <v>0</v>
      </c>
      <c r="I3013" s="110">
        <v>2993</v>
      </c>
      <c r="J3013" s="199"/>
      <c r="K3013" s="199"/>
      <c r="L3013" s="112" t="e">
        <f t="shared" si="309"/>
        <v>#N/A</v>
      </c>
      <c r="M3013" s="199"/>
      <c r="N3013" s="199"/>
      <c r="O3013" s="124" t="str">
        <f t="shared" si="310"/>
        <v/>
      </c>
      <c r="P3013" s="124" t="str">
        <f t="shared" si="311"/>
        <v/>
      </c>
      <c r="Q3013" s="199"/>
      <c r="R3013" s="113" t="s">
        <v>341</v>
      </c>
      <c r="S3013" s="199"/>
      <c r="T3013" s="113" t="s">
        <v>337</v>
      </c>
      <c r="U3013" s="199"/>
      <c r="V3013" s="112" t="str">
        <f t="shared" si="312"/>
        <v>１～４以外</v>
      </c>
      <c r="W3013" s="628"/>
      <c r="X3013" s="112"/>
      <c r="Y3013" s="199"/>
      <c r="Z3013" s="636"/>
      <c r="AA3013" s="200"/>
      <c r="AB3013" s="114" t="e">
        <f t="shared" si="313"/>
        <v>#N/A</v>
      </c>
      <c r="AC3013" s="115" t="str">
        <f t="shared" si="315"/>
        <v/>
      </c>
      <c r="AD3013" s="145" t="str">
        <f t="shared" si="314"/>
        <v/>
      </c>
      <c r="BD3013" s="36">
        <v>2993</v>
      </c>
      <c r="BE3013" s="223"/>
      <c r="BF3013" s="231"/>
      <c r="BG3013" s="231"/>
      <c r="BH3013" s="231"/>
      <c r="BI3013" s="231"/>
      <c r="BJ3013" s="223"/>
      <c r="BK3013" s="224"/>
      <c r="BL3013" s="223"/>
      <c r="BM3013" s="224"/>
      <c r="BN3013" s="225"/>
      <c r="BO3013" s="226"/>
      <c r="BP3013" s="224"/>
      <c r="BQ3013" s="224"/>
      <c r="BR3013" s="226"/>
      <c r="BS3013" s="225"/>
    </row>
    <row r="3014" spans="8:71" ht="15" customHeight="1" x14ac:dyDescent="0.15">
      <c r="H3014" s="111">
        <f t="shared" si="316"/>
        <v>0</v>
      </c>
      <c r="I3014" s="110">
        <v>2994</v>
      </c>
      <c r="J3014" s="199"/>
      <c r="K3014" s="199"/>
      <c r="L3014" s="112" t="e">
        <f t="shared" si="309"/>
        <v>#N/A</v>
      </c>
      <c r="M3014" s="199"/>
      <c r="N3014" s="199"/>
      <c r="O3014" s="124" t="str">
        <f t="shared" si="310"/>
        <v/>
      </c>
      <c r="P3014" s="124" t="str">
        <f t="shared" si="311"/>
        <v/>
      </c>
      <c r="Q3014" s="199"/>
      <c r="R3014" s="113" t="s">
        <v>341</v>
      </c>
      <c r="S3014" s="199"/>
      <c r="T3014" s="113" t="s">
        <v>337</v>
      </c>
      <c r="U3014" s="199"/>
      <c r="V3014" s="112" t="str">
        <f t="shared" si="312"/>
        <v>１～４以外</v>
      </c>
      <c r="W3014" s="628"/>
      <c r="X3014" s="112"/>
      <c r="Y3014" s="199"/>
      <c r="Z3014" s="636"/>
      <c r="AA3014" s="200"/>
      <c r="AB3014" s="114" t="e">
        <f t="shared" si="313"/>
        <v>#N/A</v>
      </c>
      <c r="AC3014" s="115" t="str">
        <f t="shared" si="315"/>
        <v/>
      </c>
      <c r="AD3014" s="145" t="str">
        <f t="shared" si="314"/>
        <v/>
      </c>
      <c r="BD3014" s="36">
        <v>2994</v>
      </c>
      <c r="BE3014" s="223"/>
      <c r="BF3014" s="231"/>
      <c r="BG3014" s="231"/>
      <c r="BH3014" s="231"/>
      <c r="BI3014" s="231"/>
      <c r="BJ3014" s="223"/>
      <c r="BK3014" s="224"/>
      <c r="BL3014" s="223"/>
      <c r="BM3014" s="224"/>
      <c r="BN3014" s="225"/>
      <c r="BO3014" s="226"/>
      <c r="BP3014" s="224"/>
      <c r="BQ3014" s="224"/>
      <c r="BR3014" s="226"/>
      <c r="BS3014" s="225"/>
    </row>
    <row r="3015" spans="8:71" ht="15" customHeight="1" x14ac:dyDescent="0.15">
      <c r="H3015" s="111">
        <f t="shared" si="316"/>
        <v>0</v>
      </c>
      <c r="I3015" s="110">
        <v>2995</v>
      </c>
      <c r="J3015" s="199"/>
      <c r="K3015" s="199"/>
      <c r="L3015" s="112" t="e">
        <f t="shared" si="309"/>
        <v>#N/A</v>
      </c>
      <c r="M3015" s="199"/>
      <c r="N3015" s="199"/>
      <c r="O3015" s="124" t="str">
        <f t="shared" si="310"/>
        <v/>
      </c>
      <c r="P3015" s="124" t="str">
        <f t="shared" si="311"/>
        <v/>
      </c>
      <c r="Q3015" s="199"/>
      <c r="R3015" s="113" t="s">
        <v>341</v>
      </c>
      <c r="S3015" s="199"/>
      <c r="T3015" s="113" t="s">
        <v>337</v>
      </c>
      <c r="U3015" s="199"/>
      <c r="V3015" s="112" t="str">
        <f t="shared" si="312"/>
        <v>１～４以外</v>
      </c>
      <c r="W3015" s="628"/>
      <c r="X3015" s="112"/>
      <c r="Y3015" s="199"/>
      <c r="Z3015" s="636"/>
      <c r="AA3015" s="200"/>
      <c r="AB3015" s="114" t="e">
        <f t="shared" si="313"/>
        <v>#N/A</v>
      </c>
      <c r="AC3015" s="115" t="str">
        <f t="shared" si="315"/>
        <v/>
      </c>
      <c r="AD3015" s="145" t="str">
        <f t="shared" si="314"/>
        <v/>
      </c>
      <c r="BD3015" s="36">
        <v>2995</v>
      </c>
      <c r="BE3015" s="223"/>
      <c r="BF3015" s="231"/>
      <c r="BG3015" s="231"/>
      <c r="BH3015" s="231"/>
      <c r="BI3015" s="231"/>
      <c r="BJ3015" s="223"/>
      <c r="BK3015" s="224"/>
      <c r="BL3015" s="223"/>
      <c r="BM3015" s="224"/>
      <c r="BN3015" s="225"/>
      <c r="BO3015" s="226"/>
      <c r="BP3015" s="224"/>
      <c r="BQ3015" s="224"/>
      <c r="BR3015" s="226"/>
      <c r="BS3015" s="225"/>
    </row>
    <row r="3016" spans="8:71" ht="15" customHeight="1" x14ac:dyDescent="0.15">
      <c r="H3016" s="111">
        <f t="shared" si="316"/>
        <v>0</v>
      </c>
      <c r="I3016" s="110">
        <v>2996</v>
      </c>
      <c r="J3016" s="199"/>
      <c r="K3016" s="199"/>
      <c r="L3016" s="112" t="e">
        <f t="shared" si="309"/>
        <v>#N/A</v>
      </c>
      <c r="M3016" s="199"/>
      <c r="N3016" s="199"/>
      <c r="O3016" s="124" t="str">
        <f t="shared" si="310"/>
        <v/>
      </c>
      <c r="P3016" s="124" t="str">
        <f t="shared" si="311"/>
        <v/>
      </c>
      <c r="Q3016" s="199"/>
      <c r="R3016" s="113" t="s">
        <v>341</v>
      </c>
      <c r="S3016" s="199"/>
      <c r="T3016" s="113" t="s">
        <v>337</v>
      </c>
      <c r="U3016" s="199"/>
      <c r="V3016" s="112" t="str">
        <f t="shared" si="312"/>
        <v>１～４以外</v>
      </c>
      <c r="W3016" s="628"/>
      <c r="X3016" s="112"/>
      <c r="Y3016" s="199"/>
      <c r="Z3016" s="636"/>
      <c r="AA3016" s="200"/>
      <c r="AB3016" s="114" t="e">
        <f t="shared" si="313"/>
        <v>#N/A</v>
      </c>
      <c r="AC3016" s="115" t="str">
        <f t="shared" si="315"/>
        <v/>
      </c>
      <c r="AD3016" s="145" t="str">
        <f t="shared" si="314"/>
        <v/>
      </c>
      <c r="BD3016" s="36">
        <v>2996</v>
      </c>
      <c r="BE3016" s="223"/>
      <c r="BF3016" s="231"/>
      <c r="BG3016" s="231"/>
      <c r="BH3016" s="231"/>
      <c r="BI3016" s="231"/>
      <c r="BJ3016" s="223"/>
      <c r="BK3016" s="224"/>
      <c r="BL3016" s="223"/>
      <c r="BM3016" s="224"/>
      <c r="BN3016" s="225"/>
      <c r="BO3016" s="226"/>
      <c r="BP3016" s="224"/>
      <c r="BQ3016" s="224"/>
      <c r="BR3016" s="226"/>
      <c r="BS3016" s="225"/>
    </row>
    <row r="3017" spans="8:71" ht="15" customHeight="1" x14ac:dyDescent="0.15">
      <c r="H3017" s="111">
        <f t="shared" si="316"/>
        <v>0</v>
      </c>
      <c r="I3017" s="110">
        <v>2997</v>
      </c>
      <c r="J3017" s="199"/>
      <c r="K3017" s="199"/>
      <c r="L3017" s="112" t="e">
        <f t="shared" si="309"/>
        <v>#N/A</v>
      </c>
      <c r="M3017" s="199"/>
      <c r="N3017" s="199"/>
      <c r="O3017" s="124" t="str">
        <f t="shared" si="310"/>
        <v/>
      </c>
      <c r="P3017" s="124" t="str">
        <f t="shared" si="311"/>
        <v/>
      </c>
      <c r="Q3017" s="199"/>
      <c r="R3017" s="113" t="s">
        <v>341</v>
      </c>
      <c r="S3017" s="199"/>
      <c r="T3017" s="113" t="s">
        <v>337</v>
      </c>
      <c r="U3017" s="199"/>
      <c r="V3017" s="112" t="str">
        <f t="shared" si="312"/>
        <v>１～４以外</v>
      </c>
      <c r="W3017" s="628"/>
      <c r="X3017" s="112"/>
      <c r="Y3017" s="199"/>
      <c r="Z3017" s="636"/>
      <c r="AA3017" s="200"/>
      <c r="AB3017" s="114" t="e">
        <f t="shared" si="313"/>
        <v>#N/A</v>
      </c>
      <c r="AC3017" s="115" t="str">
        <f t="shared" si="315"/>
        <v/>
      </c>
      <c r="AD3017" s="145" t="str">
        <f t="shared" si="314"/>
        <v/>
      </c>
      <c r="BD3017" s="36">
        <v>2997</v>
      </c>
      <c r="BE3017" s="223"/>
      <c r="BF3017" s="231"/>
      <c r="BG3017" s="231"/>
      <c r="BH3017" s="231"/>
      <c r="BI3017" s="231"/>
      <c r="BJ3017" s="223"/>
      <c r="BK3017" s="224"/>
      <c r="BL3017" s="223"/>
      <c r="BM3017" s="224"/>
      <c r="BN3017" s="225"/>
      <c r="BO3017" s="226"/>
      <c r="BP3017" s="224"/>
      <c r="BQ3017" s="224"/>
      <c r="BR3017" s="226"/>
      <c r="BS3017" s="225"/>
    </row>
    <row r="3018" spans="8:71" ht="15" customHeight="1" x14ac:dyDescent="0.15">
      <c r="H3018" s="111">
        <f t="shared" si="316"/>
        <v>0</v>
      </c>
      <c r="I3018" s="110">
        <v>2998</v>
      </c>
      <c r="J3018" s="199"/>
      <c r="K3018" s="199"/>
      <c r="L3018" s="112" t="e">
        <f t="shared" si="309"/>
        <v>#N/A</v>
      </c>
      <c r="M3018" s="199"/>
      <c r="N3018" s="199"/>
      <c r="O3018" s="124" t="str">
        <f t="shared" si="310"/>
        <v/>
      </c>
      <c r="P3018" s="124" t="str">
        <f t="shared" si="311"/>
        <v/>
      </c>
      <c r="Q3018" s="199"/>
      <c r="R3018" s="113" t="s">
        <v>341</v>
      </c>
      <c r="S3018" s="199"/>
      <c r="T3018" s="113" t="s">
        <v>337</v>
      </c>
      <c r="U3018" s="199"/>
      <c r="V3018" s="112" t="str">
        <f t="shared" si="312"/>
        <v>１～４以外</v>
      </c>
      <c r="W3018" s="628"/>
      <c r="X3018" s="112"/>
      <c r="Y3018" s="199"/>
      <c r="Z3018" s="636"/>
      <c r="AA3018" s="200"/>
      <c r="AB3018" s="114" t="e">
        <f t="shared" si="313"/>
        <v>#N/A</v>
      </c>
      <c r="AC3018" s="115" t="str">
        <f t="shared" si="315"/>
        <v/>
      </c>
      <c r="AD3018" s="145" t="str">
        <f t="shared" si="314"/>
        <v/>
      </c>
      <c r="BD3018" s="36">
        <v>2998</v>
      </c>
      <c r="BE3018" s="223"/>
      <c r="BF3018" s="231"/>
      <c r="BG3018" s="231"/>
      <c r="BH3018" s="231"/>
      <c r="BI3018" s="231"/>
      <c r="BJ3018" s="223"/>
      <c r="BK3018" s="224"/>
      <c r="BL3018" s="223"/>
      <c r="BM3018" s="224"/>
      <c r="BN3018" s="225"/>
      <c r="BO3018" s="226"/>
      <c r="BP3018" s="224"/>
      <c r="BQ3018" s="224"/>
      <c r="BR3018" s="226"/>
      <c r="BS3018" s="225"/>
    </row>
    <row r="3019" spans="8:71" ht="15" customHeight="1" x14ac:dyDescent="0.15">
      <c r="H3019" s="111">
        <f t="shared" si="316"/>
        <v>0</v>
      </c>
      <c r="I3019" s="110">
        <v>2999</v>
      </c>
      <c r="J3019" s="199"/>
      <c r="K3019" s="199"/>
      <c r="L3019" s="112" t="e">
        <f t="shared" si="309"/>
        <v>#N/A</v>
      </c>
      <c r="M3019" s="199"/>
      <c r="N3019" s="199"/>
      <c r="O3019" s="124" t="str">
        <f t="shared" si="310"/>
        <v/>
      </c>
      <c r="P3019" s="124" t="str">
        <f t="shared" si="311"/>
        <v/>
      </c>
      <c r="Q3019" s="199"/>
      <c r="R3019" s="113" t="s">
        <v>341</v>
      </c>
      <c r="S3019" s="199"/>
      <c r="T3019" s="113" t="s">
        <v>337</v>
      </c>
      <c r="U3019" s="199"/>
      <c r="V3019" s="112" t="str">
        <f t="shared" si="312"/>
        <v>１～４以外</v>
      </c>
      <c r="W3019" s="628"/>
      <c r="X3019" s="112"/>
      <c r="Y3019" s="199"/>
      <c r="Z3019" s="636"/>
      <c r="AA3019" s="200"/>
      <c r="AB3019" s="114" t="e">
        <f t="shared" si="313"/>
        <v>#N/A</v>
      </c>
      <c r="AC3019" s="115" t="str">
        <f t="shared" si="315"/>
        <v/>
      </c>
      <c r="AD3019" s="145" t="str">
        <f t="shared" si="314"/>
        <v/>
      </c>
      <c r="BD3019" s="36">
        <v>2999</v>
      </c>
      <c r="BE3019" s="223"/>
      <c r="BF3019" s="231"/>
      <c r="BG3019" s="231"/>
      <c r="BH3019" s="231"/>
      <c r="BI3019" s="231"/>
      <c r="BJ3019" s="223"/>
      <c r="BK3019" s="224"/>
      <c r="BL3019" s="223"/>
      <c r="BM3019" s="224"/>
      <c r="BN3019" s="225"/>
      <c r="BO3019" s="226"/>
      <c r="BP3019" s="224"/>
      <c r="BQ3019" s="224"/>
      <c r="BR3019" s="226"/>
      <c r="BS3019" s="225"/>
    </row>
    <row r="3020" spans="8:71" ht="15" customHeight="1" x14ac:dyDescent="0.15">
      <c r="H3020" s="111">
        <f t="shared" si="316"/>
        <v>0</v>
      </c>
      <c r="I3020" s="110">
        <v>3000</v>
      </c>
      <c r="J3020" s="199"/>
      <c r="K3020" s="199"/>
      <c r="L3020" s="112" t="e">
        <f t="shared" si="309"/>
        <v>#N/A</v>
      </c>
      <c r="M3020" s="199"/>
      <c r="N3020" s="199"/>
      <c r="O3020" s="124" t="str">
        <f t="shared" si="310"/>
        <v/>
      </c>
      <c r="P3020" s="124" t="str">
        <f t="shared" si="311"/>
        <v/>
      </c>
      <c r="Q3020" s="199"/>
      <c r="R3020" s="113" t="s">
        <v>341</v>
      </c>
      <c r="S3020" s="199"/>
      <c r="T3020" s="113" t="s">
        <v>337</v>
      </c>
      <c r="U3020" s="199"/>
      <c r="V3020" s="112" t="str">
        <f t="shared" si="312"/>
        <v>１～４以外</v>
      </c>
      <c r="W3020" s="628"/>
      <c r="X3020" s="112"/>
      <c r="Y3020" s="199"/>
      <c r="Z3020" s="636"/>
      <c r="AA3020" s="200"/>
      <c r="AB3020" s="114" t="e">
        <f t="shared" si="313"/>
        <v>#N/A</v>
      </c>
      <c r="AC3020" s="115" t="str">
        <f t="shared" si="315"/>
        <v/>
      </c>
      <c r="AD3020" s="145" t="str">
        <f t="shared" si="314"/>
        <v/>
      </c>
      <c r="BD3020" s="36">
        <v>3000</v>
      </c>
      <c r="BE3020" s="223"/>
      <c r="BF3020" s="231"/>
      <c r="BG3020" s="231"/>
      <c r="BH3020" s="231"/>
      <c r="BI3020" s="231"/>
      <c r="BJ3020" s="223"/>
      <c r="BK3020" s="224"/>
      <c r="BL3020" s="223"/>
      <c r="BM3020" s="224"/>
      <c r="BN3020" s="225"/>
      <c r="BO3020" s="226"/>
      <c r="BP3020" s="224"/>
      <c r="BQ3020" s="224"/>
      <c r="BR3020" s="226"/>
      <c r="BS3020" s="225"/>
    </row>
    <row r="3021" spans="8:71" ht="15" customHeight="1" x14ac:dyDescent="0.15">
      <c r="H3021" s="111">
        <f t="shared" si="316"/>
        <v>0</v>
      </c>
      <c r="I3021" s="110">
        <v>3001</v>
      </c>
      <c r="J3021" s="199"/>
      <c r="K3021" s="199"/>
      <c r="L3021" s="112" t="e">
        <f t="shared" si="309"/>
        <v>#N/A</v>
      </c>
      <c r="M3021" s="199"/>
      <c r="N3021" s="199"/>
      <c r="O3021" s="124" t="str">
        <f t="shared" si="310"/>
        <v/>
      </c>
      <c r="P3021" s="124" t="str">
        <f t="shared" si="311"/>
        <v/>
      </c>
      <c r="Q3021" s="199"/>
      <c r="R3021" s="113" t="s">
        <v>341</v>
      </c>
      <c r="S3021" s="199"/>
      <c r="T3021" s="113" t="s">
        <v>337</v>
      </c>
      <c r="U3021" s="199"/>
      <c r="V3021" s="112" t="str">
        <f t="shared" si="312"/>
        <v>１～４以外</v>
      </c>
      <c r="W3021" s="628"/>
      <c r="X3021" s="112"/>
      <c r="Y3021" s="199"/>
      <c r="Z3021" s="636"/>
      <c r="AA3021" s="200"/>
      <c r="AB3021" s="114" t="e">
        <f t="shared" si="313"/>
        <v>#N/A</v>
      </c>
      <c r="AC3021" s="115" t="str">
        <f t="shared" si="315"/>
        <v/>
      </c>
      <c r="AD3021" s="145" t="str">
        <f t="shared" si="314"/>
        <v/>
      </c>
      <c r="BD3021" s="36">
        <v>3001</v>
      </c>
      <c r="BE3021" s="223"/>
      <c r="BF3021" s="231"/>
      <c r="BG3021" s="231"/>
      <c r="BH3021" s="231"/>
      <c r="BI3021" s="231"/>
      <c r="BJ3021" s="223"/>
      <c r="BK3021" s="224"/>
      <c r="BL3021" s="223"/>
      <c r="BM3021" s="224"/>
      <c r="BN3021" s="225"/>
      <c r="BO3021" s="226"/>
      <c r="BP3021" s="224"/>
      <c r="BQ3021" s="224"/>
      <c r="BR3021" s="226"/>
      <c r="BS3021" s="225"/>
    </row>
    <row r="3022" spans="8:71" ht="15" customHeight="1" x14ac:dyDescent="0.15">
      <c r="H3022" s="111">
        <f t="shared" si="316"/>
        <v>0</v>
      </c>
      <c r="I3022" s="110">
        <v>3002</v>
      </c>
      <c r="J3022" s="199"/>
      <c r="K3022" s="199"/>
      <c r="L3022" s="112" t="e">
        <f t="shared" si="309"/>
        <v>#N/A</v>
      </c>
      <c r="M3022" s="199"/>
      <c r="N3022" s="199"/>
      <c r="O3022" s="124" t="str">
        <f t="shared" si="310"/>
        <v/>
      </c>
      <c r="P3022" s="124" t="str">
        <f t="shared" si="311"/>
        <v/>
      </c>
      <c r="Q3022" s="199"/>
      <c r="R3022" s="113" t="s">
        <v>341</v>
      </c>
      <c r="S3022" s="199"/>
      <c r="T3022" s="113" t="s">
        <v>337</v>
      </c>
      <c r="U3022" s="199"/>
      <c r="V3022" s="112" t="str">
        <f t="shared" si="312"/>
        <v>１～４以外</v>
      </c>
      <c r="W3022" s="628"/>
      <c r="X3022" s="112"/>
      <c r="Y3022" s="199"/>
      <c r="Z3022" s="636"/>
      <c r="AA3022" s="200"/>
      <c r="AB3022" s="114" t="e">
        <f t="shared" si="313"/>
        <v>#N/A</v>
      </c>
      <c r="AC3022" s="115" t="str">
        <f t="shared" si="315"/>
        <v/>
      </c>
      <c r="AD3022" s="145" t="str">
        <f t="shared" si="314"/>
        <v/>
      </c>
      <c r="BD3022" s="36">
        <v>3002</v>
      </c>
      <c r="BE3022" s="223"/>
      <c r="BF3022" s="231"/>
      <c r="BG3022" s="231"/>
      <c r="BH3022" s="231"/>
      <c r="BI3022" s="231"/>
      <c r="BJ3022" s="223"/>
      <c r="BK3022" s="224"/>
      <c r="BL3022" s="223"/>
      <c r="BM3022" s="224"/>
      <c r="BN3022" s="225"/>
      <c r="BO3022" s="226"/>
      <c r="BP3022" s="224"/>
      <c r="BQ3022" s="224"/>
      <c r="BR3022" s="226"/>
      <c r="BS3022" s="225"/>
    </row>
    <row r="3023" spans="8:71" ht="15" customHeight="1" x14ac:dyDescent="0.15">
      <c r="H3023" s="111">
        <f t="shared" si="316"/>
        <v>0</v>
      </c>
      <c r="I3023" s="110">
        <v>3003</v>
      </c>
      <c r="J3023" s="199"/>
      <c r="K3023" s="199"/>
      <c r="L3023" s="112" t="e">
        <f t="shared" si="309"/>
        <v>#N/A</v>
      </c>
      <c r="M3023" s="199"/>
      <c r="N3023" s="199"/>
      <c r="O3023" s="124" t="str">
        <f t="shared" si="310"/>
        <v/>
      </c>
      <c r="P3023" s="124" t="str">
        <f t="shared" si="311"/>
        <v/>
      </c>
      <c r="Q3023" s="199"/>
      <c r="R3023" s="113" t="s">
        <v>341</v>
      </c>
      <c r="S3023" s="199"/>
      <c r="T3023" s="113" t="s">
        <v>337</v>
      </c>
      <c r="U3023" s="199"/>
      <c r="V3023" s="112" t="str">
        <f t="shared" si="312"/>
        <v>１～４以外</v>
      </c>
      <c r="W3023" s="628"/>
      <c r="X3023" s="112"/>
      <c r="Y3023" s="199"/>
      <c r="Z3023" s="636"/>
      <c r="AA3023" s="200"/>
      <c r="AB3023" s="114" t="e">
        <f t="shared" si="313"/>
        <v>#N/A</v>
      </c>
      <c r="AC3023" s="115" t="str">
        <f t="shared" si="315"/>
        <v/>
      </c>
      <c r="AD3023" s="145" t="str">
        <f t="shared" si="314"/>
        <v/>
      </c>
      <c r="BD3023" s="36">
        <v>3003</v>
      </c>
      <c r="BE3023" s="223"/>
      <c r="BF3023" s="231"/>
      <c r="BG3023" s="231"/>
      <c r="BH3023" s="231"/>
      <c r="BI3023" s="231"/>
      <c r="BJ3023" s="223"/>
      <c r="BK3023" s="224"/>
      <c r="BL3023" s="223"/>
      <c r="BM3023" s="224"/>
      <c r="BN3023" s="225"/>
      <c r="BO3023" s="226"/>
      <c r="BP3023" s="224"/>
      <c r="BQ3023" s="224"/>
      <c r="BR3023" s="226"/>
      <c r="BS3023" s="225"/>
    </row>
    <row r="3024" spans="8:71" ht="15" customHeight="1" x14ac:dyDescent="0.15">
      <c r="H3024" s="111">
        <f t="shared" si="316"/>
        <v>0</v>
      </c>
      <c r="I3024" s="110">
        <v>3004</v>
      </c>
      <c r="J3024" s="199"/>
      <c r="K3024" s="199"/>
      <c r="L3024" s="112" t="e">
        <f t="shared" si="309"/>
        <v>#N/A</v>
      </c>
      <c r="M3024" s="199"/>
      <c r="N3024" s="199"/>
      <c r="O3024" s="124" t="str">
        <f t="shared" si="310"/>
        <v/>
      </c>
      <c r="P3024" s="124" t="str">
        <f t="shared" si="311"/>
        <v/>
      </c>
      <c r="Q3024" s="199"/>
      <c r="R3024" s="113" t="s">
        <v>341</v>
      </c>
      <c r="S3024" s="199"/>
      <c r="T3024" s="113" t="s">
        <v>337</v>
      </c>
      <c r="U3024" s="199"/>
      <c r="V3024" s="112" t="str">
        <f t="shared" si="312"/>
        <v>１～４以外</v>
      </c>
      <c r="W3024" s="628"/>
      <c r="X3024" s="112"/>
      <c r="Y3024" s="199"/>
      <c r="Z3024" s="636"/>
      <c r="AA3024" s="200"/>
      <c r="AB3024" s="114" t="e">
        <f t="shared" si="313"/>
        <v>#N/A</v>
      </c>
      <c r="AC3024" s="115" t="str">
        <f t="shared" si="315"/>
        <v/>
      </c>
      <c r="AD3024" s="145" t="str">
        <f t="shared" si="314"/>
        <v/>
      </c>
      <c r="BD3024" s="36">
        <v>3004</v>
      </c>
      <c r="BE3024" s="223"/>
      <c r="BF3024" s="231"/>
      <c r="BG3024" s="231"/>
      <c r="BH3024" s="231"/>
      <c r="BI3024" s="231"/>
      <c r="BJ3024" s="223"/>
      <c r="BK3024" s="224"/>
      <c r="BL3024" s="223"/>
      <c r="BM3024" s="224"/>
      <c r="BN3024" s="225"/>
      <c r="BO3024" s="226"/>
      <c r="BP3024" s="224"/>
      <c r="BQ3024" s="224"/>
      <c r="BR3024" s="226"/>
      <c r="BS3024" s="225"/>
    </row>
    <row r="3025" spans="8:71" ht="15" customHeight="1" x14ac:dyDescent="0.15">
      <c r="H3025" s="111">
        <f t="shared" si="316"/>
        <v>0</v>
      </c>
      <c r="I3025" s="110">
        <v>3005</v>
      </c>
      <c r="J3025" s="199"/>
      <c r="K3025" s="199"/>
      <c r="L3025" s="112" t="e">
        <f t="shared" si="309"/>
        <v>#N/A</v>
      </c>
      <c r="M3025" s="199"/>
      <c r="N3025" s="199"/>
      <c r="O3025" s="124" t="str">
        <f t="shared" si="310"/>
        <v/>
      </c>
      <c r="P3025" s="124" t="str">
        <f t="shared" si="311"/>
        <v/>
      </c>
      <c r="Q3025" s="199"/>
      <c r="R3025" s="113" t="s">
        <v>341</v>
      </c>
      <c r="S3025" s="199"/>
      <c r="T3025" s="113" t="s">
        <v>337</v>
      </c>
      <c r="U3025" s="199"/>
      <c r="V3025" s="112" t="str">
        <f t="shared" si="312"/>
        <v>１～４以外</v>
      </c>
      <c r="W3025" s="628"/>
      <c r="X3025" s="112"/>
      <c r="Y3025" s="199"/>
      <c r="Z3025" s="636"/>
      <c r="AA3025" s="200"/>
      <c r="AB3025" s="114" t="e">
        <f t="shared" si="313"/>
        <v>#N/A</v>
      </c>
      <c r="AC3025" s="115" t="str">
        <f t="shared" si="315"/>
        <v/>
      </c>
      <c r="AD3025" s="145" t="str">
        <f t="shared" si="314"/>
        <v/>
      </c>
      <c r="BD3025" s="36">
        <v>3005</v>
      </c>
      <c r="BE3025" s="223"/>
      <c r="BF3025" s="231"/>
      <c r="BG3025" s="231"/>
      <c r="BH3025" s="231"/>
      <c r="BI3025" s="231"/>
      <c r="BJ3025" s="223"/>
      <c r="BK3025" s="224"/>
      <c r="BL3025" s="223"/>
      <c r="BM3025" s="224"/>
      <c r="BN3025" s="225"/>
      <c r="BO3025" s="226"/>
      <c r="BP3025" s="224"/>
      <c r="BQ3025" s="224"/>
      <c r="BR3025" s="226"/>
      <c r="BS3025" s="225"/>
    </row>
    <row r="3026" spans="8:71" ht="15" customHeight="1" x14ac:dyDescent="0.15">
      <c r="H3026" s="111">
        <f t="shared" si="316"/>
        <v>0</v>
      </c>
      <c r="I3026" s="110">
        <v>3006</v>
      </c>
      <c r="J3026" s="199"/>
      <c r="K3026" s="199"/>
      <c r="L3026" s="112" t="e">
        <f t="shared" si="309"/>
        <v>#N/A</v>
      </c>
      <c r="M3026" s="199"/>
      <c r="N3026" s="199"/>
      <c r="O3026" s="124" t="str">
        <f t="shared" si="310"/>
        <v/>
      </c>
      <c r="P3026" s="124" t="str">
        <f t="shared" si="311"/>
        <v/>
      </c>
      <c r="Q3026" s="199"/>
      <c r="R3026" s="113" t="s">
        <v>341</v>
      </c>
      <c r="S3026" s="199"/>
      <c r="T3026" s="113" t="s">
        <v>337</v>
      </c>
      <c r="U3026" s="199"/>
      <c r="V3026" s="112" t="str">
        <f t="shared" si="312"/>
        <v>１～４以外</v>
      </c>
      <c r="W3026" s="628"/>
      <c r="X3026" s="112"/>
      <c r="Y3026" s="199"/>
      <c r="Z3026" s="636"/>
      <c r="AA3026" s="200"/>
      <c r="AB3026" s="114" t="e">
        <f t="shared" si="313"/>
        <v>#N/A</v>
      </c>
      <c r="AC3026" s="115" t="str">
        <f t="shared" si="315"/>
        <v/>
      </c>
      <c r="AD3026" s="145" t="str">
        <f t="shared" si="314"/>
        <v/>
      </c>
      <c r="BD3026" s="36">
        <v>3006</v>
      </c>
      <c r="BE3026" s="223"/>
      <c r="BF3026" s="231"/>
      <c r="BG3026" s="231"/>
      <c r="BH3026" s="231"/>
      <c r="BI3026" s="231"/>
      <c r="BJ3026" s="223"/>
      <c r="BK3026" s="224"/>
      <c r="BL3026" s="223"/>
      <c r="BM3026" s="224"/>
      <c r="BN3026" s="225"/>
      <c r="BO3026" s="226"/>
      <c r="BP3026" s="224"/>
      <c r="BQ3026" s="224"/>
      <c r="BR3026" s="226"/>
      <c r="BS3026" s="225"/>
    </row>
    <row r="3027" spans="8:71" ht="15" customHeight="1" x14ac:dyDescent="0.15">
      <c r="H3027" s="111">
        <f t="shared" si="316"/>
        <v>0</v>
      </c>
      <c r="I3027" s="110">
        <v>3007</v>
      </c>
      <c r="J3027" s="199"/>
      <c r="K3027" s="199"/>
      <c r="L3027" s="112" t="e">
        <f t="shared" si="309"/>
        <v>#N/A</v>
      </c>
      <c r="M3027" s="199"/>
      <c r="N3027" s="199"/>
      <c r="O3027" s="124" t="str">
        <f t="shared" si="310"/>
        <v/>
      </c>
      <c r="P3027" s="124" t="str">
        <f t="shared" si="311"/>
        <v/>
      </c>
      <c r="Q3027" s="199"/>
      <c r="R3027" s="113" t="s">
        <v>341</v>
      </c>
      <c r="S3027" s="199"/>
      <c r="T3027" s="113" t="s">
        <v>337</v>
      </c>
      <c r="U3027" s="199"/>
      <c r="V3027" s="112" t="str">
        <f t="shared" si="312"/>
        <v>１～４以外</v>
      </c>
      <c r="W3027" s="628"/>
      <c r="X3027" s="112"/>
      <c r="Y3027" s="199"/>
      <c r="Z3027" s="636"/>
      <c r="AA3027" s="200"/>
      <c r="AB3027" s="114" t="e">
        <f t="shared" si="313"/>
        <v>#N/A</v>
      </c>
      <c r="AC3027" s="115" t="str">
        <f t="shared" ref="AC3027:AC3281" si="317">UPPER(N3027)</f>
        <v/>
      </c>
      <c r="AD3027" s="145" t="str">
        <f t="shared" si="314"/>
        <v/>
      </c>
      <c r="BD3027" s="36">
        <v>3007</v>
      </c>
      <c r="BE3027" s="223"/>
      <c r="BF3027" s="231"/>
      <c r="BG3027" s="231"/>
      <c r="BH3027" s="231"/>
      <c r="BI3027" s="231"/>
      <c r="BJ3027" s="223"/>
      <c r="BK3027" s="224"/>
      <c r="BL3027" s="223"/>
      <c r="BM3027" s="224"/>
      <c r="BN3027" s="225"/>
      <c r="BO3027" s="226"/>
      <c r="BP3027" s="224"/>
      <c r="BQ3027" s="224"/>
      <c r="BR3027" s="226"/>
      <c r="BS3027" s="225"/>
    </row>
    <row r="3028" spans="8:71" ht="15" customHeight="1" x14ac:dyDescent="0.15">
      <c r="H3028" s="111">
        <f t="shared" si="316"/>
        <v>0</v>
      </c>
      <c r="I3028" s="110">
        <v>3008</v>
      </c>
      <c r="J3028" s="199"/>
      <c r="K3028" s="199"/>
      <c r="L3028" s="112" t="e">
        <f t="shared" si="309"/>
        <v>#N/A</v>
      </c>
      <c r="M3028" s="199"/>
      <c r="N3028" s="199"/>
      <c r="O3028" s="124" t="str">
        <f t="shared" si="310"/>
        <v/>
      </c>
      <c r="P3028" s="124" t="str">
        <f t="shared" si="311"/>
        <v/>
      </c>
      <c r="Q3028" s="199"/>
      <c r="R3028" s="113" t="s">
        <v>341</v>
      </c>
      <c r="S3028" s="199"/>
      <c r="T3028" s="113" t="s">
        <v>337</v>
      </c>
      <c r="U3028" s="199"/>
      <c r="V3028" s="112" t="str">
        <f t="shared" si="312"/>
        <v>１～４以外</v>
      </c>
      <c r="W3028" s="628"/>
      <c r="X3028" s="112"/>
      <c r="Y3028" s="199"/>
      <c r="Z3028" s="636"/>
      <c r="AA3028" s="200"/>
      <c r="AB3028" s="114" t="e">
        <f t="shared" si="313"/>
        <v>#N/A</v>
      </c>
      <c r="AC3028" s="115" t="str">
        <f t="shared" si="317"/>
        <v/>
      </c>
      <c r="AD3028" s="145" t="str">
        <f t="shared" si="314"/>
        <v/>
      </c>
      <c r="BD3028" s="36">
        <v>3008</v>
      </c>
      <c r="BE3028" s="223"/>
      <c r="BF3028" s="231"/>
      <c r="BG3028" s="231"/>
      <c r="BH3028" s="231"/>
      <c r="BI3028" s="231"/>
      <c r="BJ3028" s="223"/>
      <c r="BK3028" s="224"/>
      <c r="BL3028" s="223"/>
      <c r="BM3028" s="224"/>
      <c r="BN3028" s="225"/>
      <c r="BO3028" s="226"/>
      <c r="BP3028" s="224"/>
      <c r="BQ3028" s="224"/>
      <c r="BR3028" s="226"/>
      <c r="BS3028" s="225"/>
    </row>
    <row r="3029" spans="8:71" ht="15" customHeight="1" x14ac:dyDescent="0.15">
      <c r="H3029" s="111">
        <f t="shared" si="316"/>
        <v>0</v>
      </c>
      <c r="I3029" s="110">
        <v>3009</v>
      </c>
      <c r="J3029" s="199"/>
      <c r="K3029" s="199"/>
      <c r="L3029" s="112" t="e">
        <f t="shared" si="309"/>
        <v>#N/A</v>
      </c>
      <c r="M3029" s="199"/>
      <c r="N3029" s="199"/>
      <c r="O3029" s="124" t="str">
        <f t="shared" si="310"/>
        <v/>
      </c>
      <c r="P3029" s="124" t="str">
        <f t="shared" si="311"/>
        <v/>
      </c>
      <c r="Q3029" s="199"/>
      <c r="R3029" s="113" t="s">
        <v>341</v>
      </c>
      <c r="S3029" s="199"/>
      <c r="T3029" s="113" t="s">
        <v>337</v>
      </c>
      <c r="U3029" s="199"/>
      <c r="V3029" s="112" t="str">
        <f t="shared" si="312"/>
        <v>１～４以外</v>
      </c>
      <c r="W3029" s="628"/>
      <c r="X3029" s="112"/>
      <c r="Y3029" s="199"/>
      <c r="Z3029" s="636"/>
      <c r="AA3029" s="200"/>
      <c r="AB3029" s="114" t="e">
        <f t="shared" si="313"/>
        <v>#N/A</v>
      </c>
      <c r="AC3029" s="115" t="str">
        <f t="shared" si="317"/>
        <v/>
      </c>
      <c r="AD3029" s="145" t="str">
        <f t="shared" si="314"/>
        <v/>
      </c>
      <c r="BD3029" s="36">
        <v>3009</v>
      </c>
      <c r="BE3029" s="223"/>
      <c r="BF3029" s="231"/>
      <c r="BG3029" s="231"/>
      <c r="BH3029" s="231"/>
      <c r="BI3029" s="231"/>
      <c r="BJ3029" s="223"/>
      <c r="BK3029" s="224"/>
      <c r="BL3029" s="223"/>
      <c r="BM3029" s="224"/>
      <c r="BN3029" s="225"/>
      <c r="BO3029" s="226"/>
      <c r="BP3029" s="224"/>
      <c r="BQ3029" s="224"/>
      <c r="BR3029" s="226"/>
      <c r="BS3029" s="225"/>
    </row>
    <row r="3030" spans="8:71" ht="15" customHeight="1" x14ac:dyDescent="0.15">
      <c r="H3030" s="111">
        <f t="shared" si="316"/>
        <v>0</v>
      </c>
      <c r="I3030" s="110">
        <v>3010</v>
      </c>
      <c r="J3030" s="199"/>
      <c r="K3030" s="199"/>
      <c r="L3030" s="112" t="e">
        <f t="shared" si="309"/>
        <v>#N/A</v>
      </c>
      <c r="M3030" s="199"/>
      <c r="N3030" s="199"/>
      <c r="O3030" s="124" t="str">
        <f t="shared" si="310"/>
        <v/>
      </c>
      <c r="P3030" s="124" t="str">
        <f t="shared" si="311"/>
        <v/>
      </c>
      <c r="Q3030" s="199"/>
      <c r="R3030" s="113" t="s">
        <v>341</v>
      </c>
      <c r="S3030" s="199"/>
      <c r="T3030" s="113" t="s">
        <v>337</v>
      </c>
      <c r="U3030" s="199"/>
      <c r="V3030" s="112" t="str">
        <f t="shared" si="312"/>
        <v>１～４以外</v>
      </c>
      <c r="W3030" s="628"/>
      <c r="X3030" s="112"/>
      <c r="Y3030" s="199"/>
      <c r="Z3030" s="636"/>
      <c r="AA3030" s="200"/>
      <c r="AB3030" s="114" t="e">
        <f t="shared" si="313"/>
        <v>#N/A</v>
      </c>
      <c r="AC3030" s="115" t="str">
        <f t="shared" si="317"/>
        <v/>
      </c>
      <c r="AD3030" s="145" t="str">
        <f t="shared" si="314"/>
        <v/>
      </c>
      <c r="BD3030" s="36">
        <v>3010</v>
      </c>
      <c r="BE3030" s="223"/>
      <c r="BF3030" s="231"/>
      <c r="BG3030" s="231"/>
      <c r="BH3030" s="231"/>
      <c r="BI3030" s="231"/>
      <c r="BJ3030" s="223"/>
      <c r="BK3030" s="224"/>
      <c r="BL3030" s="223"/>
      <c r="BM3030" s="224"/>
      <c r="BN3030" s="225"/>
      <c r="BO3030" s="226"/>
      <c r="BP3030" s="224"/>
      <c r="BQ3030" s="224"/>
      <c r="BR3030" s="226"/>
      <c r="BS3030" s="225"/>
    </row>
    <row r="3031" spans="8:71" ht="15" customHeight="1" x14ac:dyDescent="0.15">
      <c r="H3031" s="111">
        <f t="shared" si="316"/>
        <v>0</v>
      </c>
      <c r="I3031" s="110">
        <v>3011</v>
      </c>
      <c r="J3031" s="199"/>
      <c r="K3031" s="199"/>
      <c r="L3031" s="112" t="e">
        <f t="shared" si="309"/>
        <v>#N/A</v>
      </c>
      <c r="M3031" s="199"/>
      <c r="N3031" s="199"/>
      <c r="O3031" s="124" t="str">
        <f t="shared" si="310"/>
        <v/>
      </c>
      <c r="P3031" s="124" t="str">
        <f t="shared" si="311"/>
        <v/>
      </c>
      <c r="Q3031" s="199"/>
      <c r="R3031" s="113" t="s">
        <v>341</v>
      </c>
      <c r="S3031" s="199"/>
      <c r="T3031" s="113" t="s">
        <v>337</v>
      </c>
      <c r="U3031" s="199"/>
      <c r="V3031" s="112" t="str">
        <f t="shared" si="312"/>
        <v>１～４以外</v>
      </c>
      <c r="W3031" s="628"/>
      <c r="X3031" s="112"/>
      <c r="Y3031" s="199"/>
      <c r="Z3031" s="636"/>
      <c r="AA3031" s="200"/>
      <c r="AB3031" s="114" t="e">
        <f t="shared" si="313"/>
        <v>#N/A</v>
      </c>
      <c r="AC3031" s="115" t="str">
        <f t="shared" si="317"/>
        <v/>
      </c>
      <c r="AD3031" s="145" t="str">
        <f t="shared" si="314"/>
        <v/>
      </c>
      <c r="BD3031" s="36">
        <v>3011</v>
      </c>
      <c r="BE3031" s="223"/>
      <c r="BF3031" s="231"/>
      <c r="BG3031" s="231"/>
      <c r="BH3031" s="231"/>
      <c r="BI3031" s="231"/>
      <c r="BJ3031" s="223"/>
      <c r="BK3031" s="224"/>
      <c r="BL3031" s="223"/>
      <c r="BM3031" s="224"/>
      <c r="BN3031" s="225"/>
      <c r="BO3031" s="226"/>
      <c r="BP3031" s="224"/>
      <c r="BQ3031" s="224"/>
      <c r="BR3031" s="226"/>
      <c r="BS3031" s="225"/>
    </row>
    <row r="3032" spans="8:71" ht="15" customHeight="1" x14ac:dyDescent="0.15">
      <c r="H3032" s="111">
        <f t="shared" si="316"/>
        <v>0</v>
      </c>
      <c r="I3032" s="110">
        <v>3012</v>
      </c>
      <c r="J3032" s="199"/>
      <c r="K3032" s="199"/>
      <c r="L3032" s="112" t="e">
        <f t="shared" si="309"/>
        <v>#N/A</v>
      </c>
      <c r="M3032" s="199"/>
      <c r="N3032" s="199"/>
      <c r="O3032" s="124" t="str">
        <f t="shared" si="310"/>
        <v/>
      </c>
      <c r="P3032" s="124" t="str">
        <f t="shared" si="311"/>
        <v/>
      </c>
      <c r="Q3032" s="199"/>
      <c r="R3032" s="113" t="s">
        <v>341</v>
      </c>
      <c r="S3032" s="199"/>
      <c r="T3032" s="113" t="s">
        <v>337</v>
      </c>
      <c r="U3032" s="199"/>
      <c r="V3032" s="112" t="str">
        <f t="shared" si="312"/>
        <v>１～４以外</v>
      </c>
      <c r="W3032" s="628"/>
      <c r="X3032" s="112"/>
      <c r="Y3032" s="199"/>
      <c r="Z3032" s="636"/>
      <c r="AA3032" s="200"/>
      <c r="AB3032" s="114" t="e">
        <f t="shared" si="313"/>
        <v>#N/A</v>
      </c>
      <c r="AC3032" s="115" t="str">
        <f t="shared" si="317"/>
        <v/>
      </c>
      <c r="AD3032" s="145" t="str">
        <f t="shared" si="314"/>
        <v/>
      </c>
      <c r="BD3032" s="36">
        <v>3012</v>
      </c>
      <c r="BE3032" s="223"/>
      <c r="BF3032" s="231"/>
      <c r="BG3032" s="231"/>
      <c r="BH3032" s="231"/>
      <c r="BI3032" s="231"/>
      <c r="BJ3032" s="223"/>
      <c r="BK3032" s="224"/>
      <c r="BL3032" s="223"/>
      <c r="BM3032" s="224"/>
      <c r="BN3032" s="225"/>
      <c r="BO3032" s="226"/>
      <c r="BP3032" s="224"/>
      <c r="BQ3032" s="224"/>
      <c r="BR3032" s="226"/>
      <c r="BS3032" s="225"/>
    </row>
    <row r="3033" spans="8:71" ht="15" customHeight="1" x14ac:dyDescent="0.15">
      <c r="H3033" s="111">
        <f t="shared" si="316"/>
        <v>0</v>
      </c>
      <c r="I3033" s="110">
        <v>3013</v>
      </c>
      <c r="J3033" s="199"/>
      <c r="K3033" s="199"/>
      <c r="L3033" s="112" t="e">
        <f t="shared" si="309"/>
        <v>#N/A</v>
      </c>
      <c r="M3033" s="199"/>
      <c r="N3033" s="199"/>
      <c r="O3033" s="124" t="str">
        <f t="shared" si="310"/>
        <v/>
      </c>
      <c r="P3033" s="124" t="str">
        <f t="shared" si="311"/>
        <v/>
      </c>
      <c r="Q3033" s="199"/>
      <c r="R3033" s="113" t="s">
        <v>341</v>
      </c>
      <c r="S3033" s="199"/>
      <c r="T3033" s="113" t="s">
        <v>337</v>
      </c>
      <c r="U3033" s="199"/>
      <c r="V3033" s="112" t="str">
        <f t="shared" si="312"/>
        <v>１～４以外</v>
      </c>
      <c r="W3033" s="628"/>
      <c r="X3033" s="112"/>
      <c r="Y3033" s="199"/>
      <c r="Z3033" s="636"/>
      <c r="AA3033" s="200"/>
      <c r="AB3033" s="114" t="e">
        <f t="shared" si="313"/>
        <v>#N/A</v>
      </c>
      <c r="AC3033" s="115" t="str">
        <f t="shared" si="317"/>
        <v/>
      </c>
      <c r="AD3033" s="145" t="str">
        <f t="shared" si="314"/>
        <v/>
      </c>
      <c r="BD3033" s="36">
        <v>3013</v>
      </c>
      <c r="BE3033" s="223"/>
      <c r="BF3033" s="231"/>
      <c r="BG3033" s="231"/>
      <c r="BH3033" s="231"/>
      <c r="BI3033" s="231"/>
      <c r="BJ3033" s="223"/>
      <c r="BK3033" s="224"/>
      <c r="BL3033" s="223"/>
      <c r="BM3033" s="224"/>
      <c r="BN3033" s="225"/>
      <c r="BO3033" s="226"/>
      <c r="BP3033" s="224"/>
      <c r="BQ3033" s="224"/>
      <c r="BR3033" s="226"/>
      <c r="BS3033" s="225"/>
    </row>
    <row r="3034" spans="8:71" ht="15" customHeight="1" x14ac:dyDescent="0.15">
      <c r="H3034" s="111">
        <f t="shared" si="316"/>
        <v>0</v>
      </c>
      <c r="I3034" s="110">
        <v>3014</v>
      </c>
      <c r="J3034" s="199"/>
      <c r="K3034" s="199"/>
      <c r="L3034" s="112" t="e">
        <f t="shared" si="309"/>
        <v>#N/A</v>
      </c>
      <c r="M3034" s="199"/>
      <c r="N3034" s="199"/>
      <c r="O3034" s="124" t="str">
        <f t="shared" si="310"/>
        <v/>
      </c>
      <c r="P3034" s="124" t="str">
        <f t="shared" si="311"/>
        <v/>
      </c>
      <c r="Q3034" s="199"/>
      <c r="R3034" s="113" t="s">
        <v>341</v>
      </c>
      <c r="S3034" s="199"/>
      <c r="T3034" s="113" t="s">
        <v>337</v>
      </c>
      <c r="U3034" s="199"/>
      <c r="V3034" s="112" t="str">
        <f t="shared" si="312"/>
        <v>１～４以外</v>
      </c>
      <c r="W3034" s="628"/>
      <c r="X3034" s="112"/>
      <c r="Y3034" s="199"/>
      <c r="Z3034" s="636"/>
      <c r="AA3034" s="200"/>
      <c r="AB3034" s="114" t="e">
        <f t="shared" si="313"/>
        <v>#N/A</v>
      </c>
      <c r="AC3034" s="115" t="str">
        <f t="shared" si="317"/>
        <v/>
      </c>
      <c r="AD3034" s="145" t="str">
        <f t="shared" si="314"/>
        <v/>
      </c>
      <c r="BD3034" s="36">
        <v>3014</v>
      </c>
      <c r="BE3034" s="223"/>
      <c r="BF3034" s="231"/>
      <c r="BG3034" s="231"/>
      <c r="BH3034" s="231"/>
      <c r="BI3034" s="231"/>
      <c r="BJ3034" s="223"/>
      <c r="BK3034" s="224"/>
      <c r="BL3034" s="223"/>
      <c r="BM3034" s="224"/>
      <c r="BN3034" s="225"/>
      <c r="BO3034" s="226"/>
      <c r="BP3034" s="224"/>
      <c r="BQ3034" s="224"/>
      <c r="BR3034" s="226"/>
      <c r="BS3034" s="225"/>
    </row>
    <row r="3035" spans="8:71" ht="15" customHeight="1" x14ac:dyDescent="0.15">
      <c r="H3035" s="111">
        <f t="shared" si="316"/>
        <v>0</v>
      </c>
      <c r="I3035" s="110">
        <v>3015</v>
      </c>
      <c r="J3035" s="199"/>
      <c r="K3035" s="199"/>
      <c r="L3035" s="112" t="e">
        <f t="shared" si="309"/>
        <v>#N/A</v>
      </c>
      <c r="M3035" s="199"/>
      <c r="N3035" s="199"/>
      <c r="O3035" s="124" t="str">
        <f t="shared" si="310"/>
        <v/>
      </c>
      <c r="P3035" s="124" t="str">
        <f t="shared" si="311"/>
        <v/>
      </c>
      <c r="Q3035" s="199"/>
      <c r="R3035" s="113" t="s">
        <v>341</v>
      </c>
      <c r="S3035" s="199"/>
      <c r="T3035" s="113" t="s">
        <v>337</v>
      </c>
      <c r="U3035" s="199"/>
      <c r="V3035" s="112" t="str">
        <f t="shared" si="312"/>
        <v>１～４以外</v>
      </c>
      <c r="W3035" s="628"/>
      <c r="X3035" s="112"/>
      <c r="Y3035" s="199"/>
      <c r="Z3035" s="636"/>
      <c r="AA3035" s="200"/>
      <c r="AB3035" s="114" t="e">
        <f t="shared" si="313"/>
        <v>#N/A</v>
      </c>
      <c r="AC3035" s="115" t="str">
        <f t="shared" si="317"/>
        <v/>
      </c>
      <c r="AD3035" s="145" t="str">
        <f t="shared" si="314"/>
        <v/>
      </c>
      <c r="BD3035" s="36">
        <v>3015</v>
      </c>
      <c r="BE3035" s="223"/>
      <c r="BF3035" s="231"/>
      <c r="BG3035" s="231"/>
      <c r="BH3035" s="231"/>
      <c r="BI3035" s="231"/>
      <c r="BJ3035" s="223"/>
      <c r="BK3035" s="224"/>
      <c r="BL3035" s="223"/>
      <c r="BM3035" s="224"/>
      <c r="BN3035" s="225"/>
      <c r="BO3035" s="226"/>
      <c r="BP3035" s="224"/>
      <c r="BQ3035" s="224"/>
      <c r="BR3035" s="226"/>
      <c r="BS3035" s="225"/>
    </row>
    <row r="3036" spans="8:71" ht="15" customHeight="1" x14ac:dyDescent="0.15">
      <c r="H3036" s="111">
        <f t="shared" si="316"/>
        <v>0</v>
      </c>
      <c r="I3036" s="110">
        <v>3016</v>
      </c>
      <c r="J3036" s="199"/>
      <c r="K3036" s="199"/>
      <c r="L3036" s="112" t="e">
        <f t="shared" si="309"/>
        <v>#N/A</v>
      </c>
      <c r="M3036" s="199"/>
      <c r="N3036" s="199"/>
      <c r="O3036" s="124" t="str">
        <f t="shared" si="310"/>
        <v/>
      </c>
      <c r="P3036" s="124" t="str">
        <f t="shared" si="311"/>
        <v/>
      </c>
      <c r="Q3036" s="199"/>
      <c r="R3036" s="113" t="s">
        <v>341</v>
      </c>
      <c r="S3036" s="199"/>
      <c r="T3036" s="113" t="s">
        <v>337</v>
      </c>
      <c r="U3036" s="199"/>
      <c r="V3036" s="112" t="str">
        <f t="shared" si="312"/>
        <v>１～４以外</v>
      </c>
      <c r="W3036" s="628"/>
      <c r="X3036" s="112"/>
      <c r="Y3036" s="199"/>
      <c r="Z3036" s="636"/>
      <c r="AA3036" s="200"/>
      <c r="AB3036" s="114" t="e">
        <f t="shared" si="313"/>
        <v>#N/A</v>
      </c>
      <c r="AC3036" s="115" t="str">
        <f t="shared" si="317"/>
        <v/>
      </c>
      <c r="AD3036" s="145" t="str">
        <f t="shared" si="314"/>
        <v/>
      </c>
      <c r="BD3036" s="36">
        <v>3016</v>
      </c>
      <c r="BE3036" s="223"/>
      <c r="BF3036" s="231"/>
      <c r="BG3036" s="231"/>
      <c r="BH3036" s="231"/>
      <c r="BI3036" s="231"/>
      <c r="BJ3036" s="223"/>
      <c r="BK3036" s="224"/>
      <c r="BL3036" s="223"/>
      <c r="BM3036" s="224"/>
      <c r="BN3036" s="225"/>
      <c r="BO3036" s="226"/>
      <c r="BP3036" s="224"/>
      <c r="BQ3036" s="224"/>
      <c r="BR3036" s="226"/>
      <c r="BS3036" s="225"/>
    </row>
    <row r="3037" spans="8:71" ht="15" customHeight="1" x14ac:dyDescent="0.15">
      <c r="H3037" s="111">
        <f t="shared" si="316"/>
        <v>0</v>
      </c>
      <c r="I3037" s="110">
        <v>3017</v>
      </c>
      <c r="J3037" s="199"/>
      <c r="K3037" s="199"/>
      <c r="L3037" s="112" t="e">
        <f t="shared" si="309"/>
        <v>#N/A</v>
      </c>
      <c r="M3037" s="199"/>
      <c r="N3037" s="199"/>
      <c r="O3037" s="124" t="str">
        <f t="shared" si="310"/>
        <v/>
      </c>
      <c r="P3037" s="124" t="str">
        <f t="shared" si="311"/>
        <v/>
      </c>
      <c r="Q3037" s="199"/>
      <c r="R3037" s="113" t="s">
        <v>341</v>
      </c>
      <c r="S3037" s="199"/>
      <c r="T3037" s="113" t="s">
        <v>337</v>
      </c>
      <c r="U3037" s="199"/>
      <c r="V3037" s="112" t="str">
        <f t="shared" si="312"/>
        <v>１～４以外</v>
      </c>
      <c r="W3037" s="628"/>
      <c r="X3037" s="112"/>
      <c r="Y3037" s="199"/>
      <c r="Z3037" s="636"/>
      <c r="AA3037" s="200"/>
      <c r="AB3037" s="114" t="e">
        <f t="shared" si="313"/>
        <v>#N/A</v>
      </c>
      <c r="AC3037" s="115" t="str">
        <f t="shared" si="317"/>
        <v/>
      </c>
      <c r="AD3037" s="145" t="str">
        <f t="shared" si="314"/>
        <v/>
      </c>
      <c r="BD3037" s="36">
        <v>3017</v>
      </c>
      <c r="BE3037" s="223"/>
      <c r="BF3037" s="231"/>
      <c r="BG3037" s="231"/>
      <c r="BH3037" s="231"/>
      <c r="BI3037" s="231"/>
      <c r="BJ3037" s="223"/>
      <c r="BK3037" s="224"/>
      <c r="BL3037" s="223"/>
      <c r="BM3037" s="224"/>
      <c r="BN3037" s="225"/>
      <c r="BO3037" s="226"/>
      <c r="BP3037" s="224"/>
      <c r="BQ3037" s="224"/>
      <c r="BR3037" s="226"/>
      <c r="BS3037" s="225"/>
    </row>
    <row r="3038" spans="8:71" ht="15" customHeight="1" x14ac:dyDescent="0.15">
      <c r="H3038" s="111">
        <f t="shared" si="316"/>
        <v>0</v>
      </c>
      <c r="I3038" s="110">
        <v>3018</v>
      </c>
      <c r="J3038" s="199"/>
      <c r="K3038" s="199"/>
      <c r="L3038" s="112" t="e">
        <f t="shared" si="309"/>
        <v>#N/A</v>
      </c>
      <c r="M3038" s="199"/>
      <c r="N3038" s="199"/>
      <c r="O3038" s="124" t="str">
        <f t="shared" si="310"/>
        <v/>
      </c>
      <c r="P3038" s="124" t="str">
        <f t="shared" si="311"/>
        <v/>
      </c>
      <c r="Q3038" s="199"/>
      <c r="R3038" s="113" t="s">
        <v>341</v>
      </c>
      <c r="S3038" s="199"/>
      <c r="T3038" s="113" t="s">
        <v>337</v>
      </c>
      <c r="U3038" s="199"/>
      <c r="V3038" s="112" t="str">
        <f t="shared" si="312"/>
        <v>１～４以外</v>
      </c>
      <c r="W3038" s="628"/>
      <c r="X3038" s="112"/>
      <c r="Y3038" s="199"/>
      <c r="Z3038" s="636"/>
      <c r="AA3038" s="200"/>
      <c r="AB3038" s="114" t="e">
        <f t="shared" si="313"/>
        <v>#N/A</v>
      </c>
      <c r="AC3038" s="115" t="str">
        <f t="shared" si="317"/>
        <v/>
      </c>
      <c r="AD3038" s="145" t="str">
        <f t="shared" si="314"/>
        <v/>
      </c>
      <c r="BD3038" s="36">
        <v>3018</v>
      </c>
      <c r="BE3038" s="223"/>
      <c r="BF3038" s="231"/>
      <c r="BG3038" s="231"/>
      <c r="BH3038" s="231"/>
      <c r="BI3038" s="231"/>
      <c r="BJ3038" s="223"/>
      <c r="BK3038" s="224"/>
      <c r="BL3038" s="223"/>
      <c r="BM3038" s="224"/>
      <c r="BN3038" s="225"/>
      <c r="BO3038" s="226"/>
      <c r="BP3038" s="224"/>
      <c r="BQ3038" s="224"/>
      <c r="BR3038" s="226"/>
      <c r="BS3038" s="225"/>
    </row>
    <row r="3039" spans="8:71" ht="15" customHeight="1" x14ac:dyDescent="0.15">
      <c r="H3039" s="111">
        <f t="shared" si="316"/>
        <v>0</v>
      </c>
      <c r="I3039" s="110">
        <v>3019</v>
      </c>
      <c r="J3039" s="199"/>
      <c r="K3039" s="199"/>
      <c r="L3039" s="112" t="e">
        <f t="shared" si="309"/>
        <v>#N/A</v>
      </c>
      <c r="M3039" s="199"/>
      <c r="N3039" s="199"/>
      <c r="O3039" s="124" t="str">
        <f t="shared" si="310"/>
        <v/>
      </c>
      <c r="P3039" s="124" t="str">
        <f t="shared" si="311"/>
        <v/>
      </c>
      <c r="Q3039" s="199"/>
      <c r="R3039" s="113" t="s">
        <v>341</v>
      </c>
      <c r="S3039" s="199"/>
      <c r="T3039" s="113" t="s">
        <v>337</v>
      </c>
      <c r="U3039" s="199"/>
      <c r="V3039" s="112" t="str">
        <f t="shared" si="312"/>
        <v>１～４以外</v>
      </c>
      <c r="W3039" s="628"/>
      <c r="X3039" s="112"/>
      <c r="Y3039" s="199"/>
      <c r="Z3039" s="636"/>
      <c r="AA3039" s="200"/>
      <c r="AB3039" s="114" t="e">
        <f t="shared" si="313"/>
        <v>#N/A</v>
      </c>
      <c r="AC3039" s="115" t="str">
        <f t="shared" si="317"/>
        <v/>
      </c>
      <c r="AD3039" s="145" t="str">
        <f t="shared" si="314"/>
        <v/>
      </c>
      <c r="BD3039" s="36">
        <v>3019</v>
      </c>
      <c r="BE3039" s="223"/>
      <c r="BF3039" s="231"/>
      <c r="BG3039" s="231"/>
      <c r="BH3039" s="231"/>
      <c r="BI3039" s="231"/>
      <c r="BJ3039" s="223"/>
      <c r="BK3039" s="224"/>
      <c r="BL3039" s="223"/>
      <c r="BM3039" s="224"/>
      <c r="BN3039" s="225"/>
      <c r="BO3039" s="226"/>
      <c r="BP3039" s="224"/>
      <c r="BQ3039" s="224"/>
      <c r="BR3039" s="226"/>
      <c r="BS3039" s="225"/>
    </row>
    <row r="3040" spans="8:71" ht="15" customHeight="1" x14ac:dyDescent="0.15">
      <c r="H3040" s="111">
        <f t="shared" si="316"/>
        <v>0</v>
      </c>
      <c r="I3040" s="110">
        <v>3020</v>
      </c>
      <c r="J3040" s="199"/>
      <c r="K3040" s="199"/>
      <c r="L3040" s="112" t="e">
        <f t="shared" si="309"/>
        <v>#N/A</v>
      </c>
      <c r="M3040" s="199"/>
      <c r="N3040" s="199"/>
      <c r="O3040" s="124" t="str">
        <f t="shared" si="310"/>
        <v/>
      </c>
      <c r="P3040" s="124" t="str">
        <f t="shared" si="311"/>
        <v/>
      </c>
      <c r="Q3040" s="199"/>
      <c r="R3040" s="113" t="s">
        <v>341</v>
      </c>
      <c r="S3040" s="199"/>
      <c r="T3040" s="113" t="s">
        <v>337</v>
      </c>
      <c r="U3040" s="199"/>
      <c r="V3040" s="112" t="str">
        <f t="shared" si="312"/>
        <v>１～４以外</v>
      </c>
      <c r="W3040" s="628"/>
      <c r="X3040" s="112"/>
      <c r="Y3040" s="199"/>
      <c r="Z3040" s="636"/>
      <c r="AA3040" s="200"/>
      <c r="AB3040" s="114" t="e">
        <f t="shared" si="313"/>
        <v>#N/A</v>
      </c>
      <c r="AC3040" s="115" t="str">
        <f t="shared" si="317"/>
        <v/>
      </c>
      <c r="AD3040" s="145" t="str">
        <f t="shared" si="314"/>
        <v/>
      </c>
      <c r="BD3040" s="36">
        <v>3020</v>
      </c>
      <c r="BE3040" s="223"/>
      <c r="BF3040" s="231"/>
      <c r="BG3040" s="231"/>
      <c r="BH3040" s="231"/>
      <c r="BI3040" s="231"/>
      <c r="BJ3040" s="223"/>
      <c r="BK3040" s="224"/>
      <c r="BL3040" s="223"/>
      <c r="BM3040" s="224"/>
      <c r="BN3040" s="225"/>
      <c r="BO3040" s="226"/>
      <c r="BP3040" s="224"/>
      <c r="BQ3040" s="224"/>
      <c r="BR3040" s="226"/>
      <c r="BS3040" s="225"/>
    </row>
    <row r="3041" spans="8:71" ht="15" customHeight="1" x14ac:dyDescent="0.15">
      <c r="H3041" s="111">
        <f t="shared" si="316"/>
        <v>0</v>
      </c>
      <c r="I3041" s="110">
        <v>3021</v>
      </c>
      <c r="J3041" s="199"/>
      <c r="K3041" s="199"/>
      <c r="L3041" s="112" t="e">
        <f t="shared" si="309"/>
        <v>#N/A</v>
      </c>
      <c r="M3041" s="199"/>
      <c r="N3041" s="199"/>
      <c r="O3041" s="124" t="str">
        <f t="shared" si="310"/>
        <v/>
      </c>
      <c r="P3041" s="124" t="str">
        <f t="shared" si="311"/>
        <v/>
      </c>
      <c r="Q3041" s="199"/>
      <c r="R3041" s="113" t="s">
        <v>341</v>
      </c>
      <c r="S3041" s="199"/>
      <c r="T3041" s="113" t="s">
        <v>337</v>
      </c>
      <c r="U3041" s="199"/>
      <c r="V3041" s="112" t="str">
        <f t="shared" si="312"/>
        <v>１～４以外</v>
      </c>
      <c r="W3041" s="628"/>
      <c r="X3041" s="112"/>
      <c r="Y3041" s="199"/>
      <c r="Z3041" s="636"/>
      <c r="AA3041" s="200"/>
      <c r="AB3041" s="114" t="e">
        <f t="shared" si="313"/>
        <v>#N/A</v>
      </c>
      <c r="AC3041" s="115" t="str">
        <f t="shared" si="317"/>
        <v/>
      </c>
      <c r="AD3041" s="145" t="str">
        <f t="shared" si="314"/>
        <v/>
      </c>
      <c r="BD3041" s="36">
        <v>3021</v>
      </c>
      <c r="BE3041" s="223"/>
      <c r="BF3041" s="231"/>
      <c r="BG3041" s="231"/>
      <c r="BH3041" s="231"/>
      <c r="BI3041" s="231"/>
      <c r="BJ3041" s="223"/>
      <c r="BK3041" s="224"/>
      <c r="BL3041" s="223"/>
      <c r="BM3041" s="224"/>
      <c r="BN3041" s="225"/>
      <c r="BO3041" s="226"/>
      <c r="BP3041" s="224"/>
      <c r="BQ3041" s="224"/>
      <c r="BR3041" s="226"/>
      <c r="BS3041" s="225"/>
    </row>
    <row r="3042" spans="8:71" ht="15" customHeight="1" x14ac:dyDescent="0.15">
      <c r="H3042" s="111">
        <f t="shared" si="316"/>
        <v>0</v>
      </c>
      <c r="I3042" s="110">
        <v>3022</v>
      </c>
      <c r="J3042" s="199"/>
      <c r="K3042" s="199"/>
      <c r="L3042" s="112" t="e">
        <f t="shared" si="309"/>
        <v>#N/A</v>
      </c>
      <c r="M3042" s="199"/>
      <c r="N3042" s="199"/>
      <c r="O3042" s="124" t="str">
        <f t="shared" si="310"/>
        <v/>
      </c>
      <c r="P3042" s="124" t="str">
        <f t="shared" si="311"/>
        <v/>
      </c>
      <c r="Q3042" s="199"/>
      <c r="R3042" s="113" t="s">
        <v>341</v>
      </c>
      <c r="S3042" s="199"/>
      <c r="T3042" s="113" t="s">
        <v>337</v>
      </c>
      <c r="U3042" s="199"/>
      <c r="V3042" s="112" t="str">
        <f t="shared" si="312"/>
        <v>１～４以外</v>
      </c>
      <c r="W3042" s="628"/>
      <c r="X3042" s="112"/>
      <c r="Y3042" s="199"/>
      <c r="Z3042" s="636"/>
      <c r="AA3042" s="200"/>
      <c r="AB3042" s="114" t="e">
        <f t="shared" si="313"/>
        <v>#N/A</v>
      </c>
      <c r="AC3042" s="115" t="str">
        <f t="shared" si="317"/>
        <v/>
      </c>
      <c r="AD3042" s="145" t="str">
        <f t="shared" si="314"/>
        <v/>
      </c>
      <c r="BD3042" s="36">
        <v>3022</v>
      </c>
      <c r="BE3042" s="223"/>
      <c r="BF3042" s="231"/>
      <c r="BG3042" s="231"/>
      <c r="BH3042" s="231"/>
      <c r="BI3042" s="231"/>
      <c r="BJ3042" s="223"/>
      <c r="BK3042" s="224"/>
      <c r="BL3042" s="223"/>
      <c r="BM3042" s="224"/>
      <c r="BN3042" s="225"/>
      <c r="BO3042" s="226"/>
      <c r="BP3042" s="224"/>
      <c r="BQ3042" s="224"/>
      <c r="BR3042" s="226"/>
      <c r="BS3042" s="225"/>
    </row>
    <row r="3043" spans="8:71" ht="15" customHeight="1" x14ac:dyDescent="0.15">
      <c r="H3043" s="111">
        <f t="shared" si="316"/>
        <v>0</v>
      </c>
      <c r="I3043" s="110">
        <v>3023</v>
      </c>
      <c r="J3043" s="199"/>
      <c r="K3043" s="199"/>
      <c r="L3043" s="112" t="e">
        <f t="shared" si="309"/>
        <v>#N/A</v>
      </c>
      <c r="M3043" s="199"/>
      <c r="N3043" s="199"/>
      <c r="O3043" s="124" t="str">
        <f t="shared" si="310"/>
        <v/>
      </c>
      <c r="P3043" s="124" t="str">
        <f t="shared" si="311"/>
        <v/>
      </c>
      <c r="Q3043" s="199"/>
      <c r="R3043" s="113" t="s">
        <v>341</v>
      </c>
      <c r="S3043" s="199"/>
      <c r="T3043" s="113" t="s">
        <v>337</v>
      </c>
      <c r="U3043" s="199"/>
      <c r="V3043" s="112" t="str">
        <f t="shared" si="312"/>
        <v>１～４以外</v>
      </c>
      <c r="W3043" s="628"/>
      <c r="X3043" s="112"/>
      <c r="Y3043" s="199"/>
      <c r="Z3043" s="636"/>
      <c r="AA3043" s="200"/>
      <c r="AB3043" s="114" t="e">
        <f t="shared" si="313"/>
        <v>#N/A</v>
      </c>
      <c r="AC3043" s="115" t="str">
        <f t="shared" si="317"/>
        <v/>
      </c>
      <c r="AD3043" s="145" t="str">
        <f t="shared" si="314"/>
        <v/>
      </c>
      <c r="BD3043" s="36">
        <v>3023</v>
      </c>
      <c r="BE3043" s="223"/>
      <c r="BF3043" s="231"/>
      <c r="BG3043" s="231"/>
      <c r="BH3043" s="231"/>
      <c r="BI3043" s="231"/>
      <c r="BJ3043" s="223"/>
      <c r="BK3043" s="224"/>
      <c r="BL3043" s="223"/>
      <c r="BM3043" s="224"/>
      <c r="BN3043" s="225"/>
      <c r="BO3043" s="226"/>
      <c r="BP3043" s="224"/>
      <c r="BQ3043" s="224"/>
      <c r="BR3043" s="226"/>
      <c r="BS3043" s="225"/>
    </row>
    <row r="3044" spans="8:71" ht="15" customHeight="1" x14ac:dyDescent="0.15">
      <c r="H3044" s="111">
        <f t="shared" si="316"/>
        <v>0</v>
      </c>
      <c r="I3044" s="110">
        <v>3024</v>
      </c>
      <c r="J3044" s="199"/>
      <c r="K3044" s="199"/>
      <c r="L3044" s="112" t="e">
        <f t="shared" si="309"/>
        <v>#N/A</v>
      </c>
      <c r="M3044" s="199"/>
      <c r="N3044" s="199"/>
      <c r="O3044" s="124" t="str">
        <f t="shared" si="310"/>
        <v/>
      </c>
      <c r="P3044" s="124" t="str">
        <f t="shared" si="311"/>
        <v/>
      </c>
      <c r="Q3044" s="199"/>
      <c r="R3044" s="113" t="s">
        <v>341</v>
      </c>
      <c r="S3044" s="199"/>
      <c r="T3044" s="113" t="s">
        <v>337</v>
      </c>
      <c r="U3044" s="199"/>
      <c r="V3044" s="112" t="str">
        <f t="shared" si="312"/>
        <v>１～４以外</v>
      </c>
      <c r="W3044" s="628"/>
      <c r="X3044" s="112"/>
      <c r="Y3044" s="199"/>
      <c r="Z3044" s="636"/>
      <c r="AA3044" s="200"/>
      <c r="AB3044" s="114" t="e">
        <f t="shared" si="313"/>
        <v>#N/A</v>
      </c>
      <c r="AC3044" s="115" t="str">
        <f t="shared" si="317"/>
        <v/>
      </c>
      <c r="AD3044" s="145" t="str">
        <f t="shared" si="314"/>
        <v/>
      </c>
      <c r="BD3044" s="36">
        <v>3024</v>
      </c>
      <c r="BE3044" s="223"/>
      <c r="BF3044" s="231"/>
      <c r="BG3044" s="231"/>
      <c r="BH3044" s="231"/>
      <c r="BI3044" s="231"/>
      <c r="BJ3044" s="223"/>
      <c r="BK3044" s="224"/>
      <c r="BL3044" s="223"/>
      <c r="BM3044" s="224"/>
      <c r="BN3044" s="225"/>
      <c r="BO3044" s="226"/>
      <c r="BP3044" s="224"/>
      <c r="BQ3044" s="224"/>
      <c r="BR3044" s="226"/>
      <c r="BS3044" s="225"/>
    </row>
    <row r="3045" spans="8:71" ht="15" customHeight="1" x14ac:dyDescent="0.15">
      <c r="H3045" s="111">
        <f t="shared" si="316"/>
        <v>0</v>
      </c>
      <c r="I3045" s="110">
        <v>3025</v>
      </c>
      <c r="J3045" s="199"/>
      <c r="K3045" s="199"/>
      <c r="L3045" s="112" t="e">
        <f t="shared" si="309"/>
        <v>#N/A</v>
      </c>
      <c r="M3045" s="199"/>
      <c r="N3045" s="199"/>
      <c r="O3045" s="124" t="str">
        <f t="shared" si="310"/>
        <v/>
      </c>
      <c r="P3045" s="124" t="str">
        <f t="shared" si="311"/>
        <v/>
      </c>
      <c r="Q3045" s="199"/>
      <c r="R3045" s="113" t="s">
        <v>341</v>
      </c>
      <c r="S3045" s="199"/>
      <c r="T3045" s="113" t="s">
        <v>337</v>
      </c>
      <c r="U3045" s="199"/>
      <c r="V3045" s="112" t="str">
        <f t="shared" si="312"/>
        <v>１～４以外</v>
      </c>
      <c r="W3045" s="628"/>
      <c r="X3045" s="112"/>
      <c r="Y3045" s="199"/>
      <c r="Z3045" s="636"/>
      <c r="AA3045" s="200"/>
      <c r="AB3045" s="114" t="e">
        <f t="shared" si="313"/>
        <v>#N/A</v>
      </c>
      <c r="AC3045" s="115" t="str">
        <f t="shared" si="317"/>
        <v/>
      </c>
      <c r="AD3045" s="145" t="str">
        <f t="shared" si="314"/>
        <v/>
      </c>
      <c r="BD3045" s="36">
        <v>3025</v>
      </c>
      <c r="BE3045" s="223"/>
      <c r="BF3045" s="231"/>
      <c r="BG3045" s="231"/>
      <c r="BH3045" s="231"/>
      <c r="BI3045" s="231"/>
      <c r="BJ3045" s="223"/>
      <c r="BK3045" s="224"/>
      <c r="BL3045" s="223"/>
      <c r="BM3045" s="224"/>
      <c r="BN3045" s="225"/>
      <c r="BO3045" s="226"/>
      <c r="BP3045" s="224"/>
      <c r="BQ3045" s="224"/>
      <c r="BR3045" s="226"/>
      <c r="BS3045" s="225"/>
    </row>
    <row r="3046" spans="8:71" ht="15" customHeight="1" x14ac:dyDescent="0.15">
      <c r="H3046" s="111">
        <f t="shared" si="316"/>
        <v>0</v>
      </c>
      <c r="I3046" s="110">
        <v>3026</v>
      </c>
      <c r="J3046" s="199"/>
      <c r="K3046" s="199"/>
      <c r="L3046" s="112" t="e">
        <f t="shared" si="309"/>
        <v>#N/A</v>
      </c>
      <c r="M3046" s="199"/>
      <c r="N3046" s="199"/>
      <c r="O3046" s="124" t="str">
        <f t="shared" si="310"/>
        <v/>
      </c>
      <c r="P3046" s="124" t="str">
        <f t="shared" si="311"/>
        <v/>
      </c>
      <c r="Q3046" s="199"/>
      <c r="R3046" s="113" t="s">
        <v>341</v>
      </c>
      <c r="S3046" s="199"/>
      <c r="T3046" s="113" t="s">
        <v>337</v>
      </c>
      <c r="U3046" s="199"/>
      <c r="V3046" s="112" t="str">
        <f t="shared" si="312"/>
        <v>１～４以外</v>
      </c>
      <c r="W3046" s="628"/>
      <c r="X3046" s="112"/>
      <c r="Y3046" s="199"/>
      <c r="Z3046" s="636"/>
      <c r="AA3046" s="200"/>
      <c r="AB3046" s="114" t="e">
        <f t="shared" si="313"/>
        <v>#N/A</v>
      </c>
      <c r="AC3046" s="115" t="str">
        <f t="shared" si="317"/>
        <v/>
      </c>
      <c r="AD3046" s="145" t="str">
        <f t="shared" si="314"/>
        <v/>
      </c>
      <c r="BD3046" s="36">
        <v>3026</v>
      </c>
      <c r="BE3046" s="223"/>
      <c r="BF3046" s="231"/>
      <c r="BG3046" s="231"/>
      <c r="BH3046" s="231"/>
      <c r="BI3046" s="231"/>
      <c r="BJ3046" s="223"/>
      <c r="BK3046" s="224"/>
      <c r="BL3046" s="223"/>
      <c r="BM3046" s="224"/>
      <c r="BN3046" s="225"/>
      <c r="BO3046" s="226"/>
      <c r="BP3046" s="224"/>
      <c r="BQ3046" s="224"/>
      <c r="BR3046" s="226"/>
      <c r="BS3046" s="225"/>
    </row>
    <row r="3047" spans="8:71" ht="15" customHeight="1" x14ac:dyDescent="0.15">
      <c r="H3047" s="111">
        <f t="shared" si="316"/>
        <v>0</v>
      </c>
      <c r="I3047" s="110">
        <v>3027</v>
      </c>
      <c r="J3047" s="199"/>
      <c r="K3047" s="199"/>
      <c r="L3047" s="112" t="e">
        <f t="shared" si="309"/>
        <v>#N/A</v>
      </c>
      <c r="M3047" s="199"/>
      <c r="N3047" s="199"/>
      <c r="O3047" s="124" t="str">
        <f t="shared" si="310"/>
        <v/>
      </c>
      <c r="P3047" s="124" t="str">
        <f t="shared" si="311"/>
        <v/>
      </c>
      <c r="Q3047" s="199"/>
      <c r="R3047" s="113" t="s">
        <v>341</v>
      </c>
      <c r="S3047" s="199"/>
      <c r="T3047" s="113" t="s">
        <v>337</v>
      </c>
      <c r="U3047" s="199"/>
      <c r="V3047" s="112" t="str">
        <f t="shared" si="312"/>
        <v>１～４以外</v>
      </c>
      <c r="W3047" s="628"/>
      <c r="X3047" s="112"/>
      <c r="Y3047" s="199"/>
      <c r="Z3047" s="636"/>
      <c r="AA3047" s="200"/>
      <c r="AB3047" s="114" t="e">
        <f t="shared" si="313"/>
        <v>#N/A</v>
      </c>
      <c r="AC3047" s="115" t="str">
        <f t="shared" si="317"/>
        <v/>
      </c>
      <c r="AD3047" s="145" t="str">
        <f t="shared" si="314"/>
        <v/>
      </c>
      <c r="BD3047" s="36">
        <v>3027</v>
      </c>
      <c r="BE3047" s="223"/>
      <c r="BF3047" s="231"/>
      <c r="BG3047" s="231"/>
      <c r="BH3047" s="231"/>
      <c r="BI3047" s="231"/>
      <c r="BJ3047" s="223"/>
      <c r="BK3047" s="224"/>
      <c r="BL3047" s="223"/>
      <c r="BM3047" s="224"/>
      <c r="BN3047" s="225"/>
      <c r="BO3047" s="226"/>
      <c r="BP3047" s="224"/>
      <c r="BQ3047" s="224"/>
      <c r="BR3047" s="226"/>
      <c r="BS3047" s="225"/>
    </row>
    <row r="3048" spans="8:71" ht="15" customHeight="1" x14ac:dyDescent="0.15">
      <c r="H3048" s="111">
        <f t="shared" si="316"/>
        <v>0</v>
      </c>
      <c r="I3048" s="110">
        <v>3028</v>
      </c>
      <c r="J3048" s="199"/>
      <c r="K3048" s="199"/>
      <c r="L3048" s="112" t="e">
        <f t="shared" si="309"/>
        <v>#N/A</v>
      </c>
      <c r="M3048" s="199"/>
      <c r="N3048" s="199"/>
      <c r="O3048" s="124" t="str">
        <f t="shared" si="310"/>
        <v/>
      </c>
      <c r="P3048" s="124" t="str">
        <f t="shared" si="311"/>
        <v/>
      </c>
      <c r="Q3048" s="199"/>
      <c r="R3048" s="113" t="s">
        <v>341</v>
      </c>
      <c r="S3048" s="199"/>
      <c r="T3048" s="113" t="s">
        <v>337</v>
      </c>
      <c r="U3048" s="199"/>
      <c r="V3048" s="112" t="str">
        <f t="shared" si="312"/>
        <v>１～４以外</v>
      </c>
      <c r="W3048" s="628"/>
      <c r="X3048" s="112"/>
      <c r="Y3048" s="199"/>
      <c r="Z3048" s="636"/>
      <c r="AA3048" s="200"/>
      <c r="AB3048" s="114" t="e">
        <f t="shared" si="313"/>
        <v>#N/A</v>
      </c>
      <c r="AC3048" s="115" t="str">
        <f t="shared" si="317"/>
        <v/>
      </c>
      <c r="AD3048" s="145" t="str">
        <f t="shared" si="314"/>
        <v/>
      </c>
      <c r="BD3048" s="36">
        <v>3028</v>
      </c>
      <c r="BE3048" s="223"/>
      <c r="BF3048" s="231"/>
      <c r="BG3048" s="231"/>
      <c r="BH3048" s="231"/>
      <c r="BI3048" s="231"/>
      <c r="BJ3048" s="223"/>
      <c r="BK3048" s="224"/>
      <c r="BL3048" s="223"/>
      <c r="BM3048" s="224"/>
      <c r="BN3048" s="225"/>
      <c r="BO3048" s="226"/>
      <c r="BP3048" s="224"/>
      <c r="BQ3048" s="224"/>
      <c r="BR3048" s="226"/>
      <c r="BS3048" s="225"/>
    </row>
    <row r="3049" spans="8:71" ht="15" customHeight="1" x14ac:dyDescent="0.15">
      <c r="H3049" s="111">
        <f t="shared" si="316"/>
        <v>0</v>
      </c>
      <c r="I3049" s="110">
        <v>3029</v>
      </c>
      <c r="J3049" s="199"/>
      <c r="K3049" s="199"/>
      <c r="L3049" s="112" t="e">
        <f t="shared" si="309"/>
        <v>#N/A</v>
      </c>
      <c r="M3049" s="199"/>
      <c r="N3049" s="199"/>
      <c r="O3049" s="124" t="str">
        <f t="shared" si="310"/>
        <v/>
      </c>
      <c r="P3049" s="124" t="str">
        <f t="shared" si="311"/>
        <v/>
      </c>
      <c r="Q3049" s="199"/>
      <c r="R3049" s="113" t="s">
        <v>341</v>
      </c>
      <c r="S3049" s="199"/>
      <c r="T3049" s="113" t="s">
        <v>337</v>
      </c>
      <c r="U3049" s="199"/>
      <c r="V3049" s="112" t="str">
        <f t="shared" si="312"/>
        <v>１～４以外</v>
      </c>
      <c r="W3049" s="628"/>
      <c r="X3049" s="112"/>
      <c r="Y3049" s="199"/>
      <c r="Z3049" s="636"/>
      <c r="AA3049" s="200"/>
      <c r="AB3049" s="114" t="e">
        <f t="shared" si="313"/>
        <v>#N/A</v>
      </c>
      <c r="AC3049" s="115" t="str">
        <f t="shared" si="317"/>
        <v/>
      </c>
      <c r="AD3049" s="145" t="str">
        <f t="shared" si="314"/>
        <v/>
      </c>
      <c r="BD3049" s="36">
        <v>3029</v>
      </c>
      <c r="BE3049" s="223"/>
      <c r="BF3049" s="231"/>
      <c r="BG3049" s="231"/>
      <c r="BH3049" s="231"/>
      <c r="BI3049" s="231"/>
      <c r="BJ3049" s="223"/>
      <c r="BK3049" s="224"/>
      <c r="BL3049" s="223"/>
      <c r="BM3049" s="224"/>
      <c r="BN3049" s="225"/>
      <c r="BO3049" s="226"/>
      <c r="BP3049" s="224"/>
      <c r="BQ3049" s="224"/>
      <c r="BR3049" s="226"/>
      <c r="BS3049" s="225"/>
    </row>
    <row r="3050" spans="8:71" ht="15" customHeight="1" x14ac:dyDescent="0.15">
      <c r="H3050" s="111">
        <f t="shared" si="316"/>
        <v>0</v>
      </c>
      <c r="I3050" s="110">
        <v>3030</v>
      </c>
      <c r="J3050" s="199"/>
      <c r="K3050" s="199"/>
      <c r="L3050" s="112" t="e">
        <f t="shared" si="309"/>
        <v>#N/A</v>
      </c>
      <c r="M3050" s="199"/>
      <c r="N3050" s="199"/>
      <c r="O3050" s="124" t="str">
        <f t="shared" si="310"/>
        <v/>
      </c>
      <c r="P3050" s="124" t="str">
        <f t="shared" si="311"/>
        <v/>
      </c>
      <c r="Q3050" s="199"/>
      <c r="R3050" s="113" t="s">
        <v>341</v>
      </c>
      <c r="S3050" s="199"/>
      <c r="T3050" s="113" t="s">
        <v>337</v>
      </c>
      <c r="U3050" s="199"/>
      <c r="V3050" s="112" t="str">
        <f t="shared" si="312"/>
        <v>１～４以外</v>
      </c>
      <c r="W3050" s="628"/>
      <c r="X3050" s="112"/>
      <c r="Y3050" s="199"/>
      <c r="Z3050" s="636"/>
      <c r="AA3050" s="200"/>
      <c r="AB3050" s="114" t="e">
        <f t="shared" si="313"/>
        <v>#N/A</v>
      </c>
      <c r="AC3050" s="115" t="str">
        <f t="shared" si="317"/>
        <v/>
      </c>
      <c r="AD3050" s="145" t="str">
        <f t="shared" si="314"/>
        <v/>
      </c>
      <c r="BD3050" s="36">
        <v>3030</v>
      </c>
      <c r="BE3050" s="223"/>
      <c r="BF3050" s="231"/>
      <c r="BG3050" s="231"/>
      <c r="BH3050" s="231"/>
      <c r="BI3050" s="231"/>
      <c r="BJ3050" s="223"/>
      <c r="BK3050" s="224"/>
      <c r="BL3050" s="223"/>
      <c r="BM3050" s="224"/>
      <c r="BN3050" s="225"/>
      <c r="BO3050" s="226"/>
      <c r="BP3050" s="224"/>
      <c r="BQ3050" s="224"/>
      <c r="BR3050" s="226"/>
      <c r="BS3050" s="225"/>
    </row>
    <row r="3051" spans="8:71" ht="15" customHeight="1" x14ac:dyDescent="0.15">
      <c r="H3051" s="111">
        <f t="shared" si="316"/>
        <v>0</v>
      </c>
      <c r="I3051" s="110">
        <v>3031</v>
      </c>
      <c r="J3051" s="199"/>
      <c r="K3051" s="199"/>
      <c r="L3051" s="112" t="e">
        <f t="shared" si="309"/>
        <v>#N/A</v>
      </c>
      <c r="M3051" s="199"/>
      <c r="N3051" s="199"/>
      <c r="O3051" s="124" t="str">
        <f t="shared" si="310"/>
        <v/>
      </c>
      <c r="P3051" s="124" t="str">
        <f t="shared" si="311"/>
        <v/>
      </c>
      <c r="Q3051" s="199"/>
      <c r="R3051" s="113" t="s">
        <v>341</v>
      </c>
      <c r="S3051" s="199"/>
      <c r="T3051" s="113" t="s">
        <v>337</v>
      </c>
      <c r="U3051" s="199"/>
      <c r="V3051" s="112" t="str">
        <f t="shared" si="312"/>
        <v>１～４以外</v>
      </c>
      <c r="W3051" s="628"/>
      <c r="X3051" s="112"/>
      <c r="Y3051" s="199"/>
      <c r="Z3051" s="636"/>
      <c r="AA3051" s="200"/>
      <c r="AB3051" s="114" t="e">
        <f t="shared" si="313"/>
        <v>#N/A</v>
      </c>
      <c r="AC3051" s="115" t="str">
        <f t="shared" si="317"/>
        <v/>
      </c>
      <c r="AD3051" s="145" t="str">
        <f t="shared" si="314"/>
        <v/>
      </c>
      <c r="BD3051" s="36">
        <v>3031</v>
      </c>
      <c r="BE3051" s="223"/>
      <c r="BF3051" s="231"/>
      <c r="BG3051" s="231"/>
      <c r="BH3051" s="231"/>
      <c r="BI3051" s="231"/>
      <c r="BJ3051" s="223"/>
      <c r="BK3051" s="224"/>
      <c r="BL3051" s="223"/>
      <c r="BM3051" s="224"/>
      <c r="BN3051" s="225"/>
      <c r="BO3051" s="226"/>
      <c r="BP3051" s="224"/>
      <c r="BQ3051" s="224"/>
      <c r="BR3051" s="226"/>
      <c r="BS3051" s="225"/>
    </row>
    <row r="3052" spans="8:71" ht="15" customHeight="1" x14ac:dyDescent="0.15">
      <c r="H3052" s="111">
        <f t="shared" si="316"/>
        <v>0</v>
      </c>
      <c r="I3052" s="110">
        <v>3032</v>
      </c>
      <c r="J3052" s="199"/>
      <c r="K3052" s="199"/>
      <c r="L3052" s="112" t="e">
        <f t="shared" si="309"/>
        <v>#N/A</v>
      </c>
      <c r="M3052" s="199"/>
      <c r="N3052" s="199"/>
      <c r="O3052" s="124" t="str">
        <f t="shared" si="310"/>
        <v/>
      </c>
      <c r="P3052" s="124" t="str">
        <f t="shared" si="311"/>
        <v/>
      </c>
      <c r="Q3052" s="199"/>
      <c r="R3052" s="113" t="s">
        <v>341</v>
      </c>
      <c r="S3052" s="199"/>
      <c r="T3052" s="113" t="s">
        <v>337</v>
      </c>
      <c r="U3052" s="199"/>
      <c r="V3052" s="112" t="str">
        <f t="shared" si="312"/>
        <v>１～４以外</v>
      </c>
      <c r="W3052" s="628"/>
      <c r="X3052" s="112"/>
      <c r="Y3052" s="199"/>
      <c r="Z3052" s="636"/>
      <c r="AA3052" s="200"/>
      <c r="AB3052" s="114" t="e">
        <f t="shared" si="313"/>
        <v>#N/A</v>
      </c>
      <c r="AC3052" s="115" t="str">
        <f t="shared" si="317"/>
        <v/>
      </c>
      <c r="AD3052" s="145" t="str">
        <f t="shared" si="314"/>
        <v/>
      </c>
      <c r="BD3052" s="36">
        <v>3032</v>
      </c>
      <c r="BE3052" s="223"/>
      <c r="BF3052" s="231"/>
      <c r="BG3052" s="231"/>
      <c r="BH3052" s="231"/>
      <c r="BI3052" s="231"/>
      <c r="BJ3052" s="223"/>
      <c r="BK3052" s="224"/>
      <c r="BL3052" s="223"/>
      <c r="BM3052" s="224"/>
      <c r="BN3052" s="225"/>
      <c r="BO3052" s="226"/>
      <c r="BP3052" s="224"/>
      <c r="BQ3052" s="224"/>
      <c r="BR3052" s="226"/>
      <c r="BS3052" s="225"/>
    </row>
    <row r="3053" spans="8:71" ht="15" customHeight="1" x14ac:dyDescent="0.15">
      <c r="H3053" s="111">
        <f t="shared" si="316"/>
        <v>0</v>
      </c>
      <c r="I3053" s="110">
        <v>3033</v>
      </c>
      <c r="J3053" s="199"/>
      <c r="K3053" s="199"/>
      <c r="L3053" s="112" t="e">
        <f t="shared" si="309"/>
        <v>#N/A</v>
      </c>
      <c r="M3053" s="199"/>
      <c r="N3053" s="199"/>
      <c r="O3053" s="124" t="str">
        <f t="shared" si="310"/>
        <v/>
      </c>
      <c r="P3053" s="124" t="str">
        <f t="shared" si="311"/>
        <v/>
      </c>
      <c r="Q3053" s="199"/>
      <c r="R3053" s="113" t="s">
        <v>341</v>
      </c>
      <c r="S3053" s="199"/>
      <c r="T3053" s="113" t="s">
        <v>337</v>
      </c>
      <c r="U3053" s="199"/>
      <c r="V3053" s="112" t="str">
        <f t="shared" si="312"/>
        <v>１～４以外</v>
      </c>
      <c r="W3053" s="628"/>
      <c r="X3053" s="112"/>
      <c r="Y3053" s="199"/>
      <c r="Z3053" s="636"/>
      <c r="AA3053" s="200"/>
      <c r="AB3053" s="114" t="e">
        <f t="shared" si="313"/>
        <v>#N/A</v>
      </c>
      <c r="AC3053" s="115" t="str">
        <f t="shared" si="317"/>
        <v/>
      </c>
      <c r="AD3053" s="145" t="str">
        <f t="shared" si="314"/>
        <v/>
      </c>
      <c r="BD3053" s="36">
        <v>3033</v>
      </c>
      <c r="BE3053" s="223"/>
      <c r="BF3053" s="231"/>
      <c r="BG3053" s="231"/>
      <c r="BH3053" s="231"/>
      <c r="BI3053" s="231"/>
      <c r="BJ3053" s="223"/>
      <c r="BK3053" s="224"/>
      <c r="BL3053" s="223"/>
      <c r="BM3053" s="224"/>
      <c r="BN3053" s="225"/>
      <c r="BO3053" s="226"/>
      <c r="BP3053" s="224"/>
      <c r="BQ3053" s="224"/>
      <c r="BR3053" s="226"/>
      <c r="BS3053" s="225"/>
    </row>
    <row r="3054" spans="8:71" ht="15" customHeight="1" x14ac:dyDescent="0.15">
      <c r="H3054" s="111">
        <f t="shared" si="316"/>
        <v>0</v>
      </c>
      <c r="I3054" s="110">
        <v>3034</v>
      </c>
      <c r="J3054" s="199"/>
      <c r="K3054" s="199"/>
      <c r="L3054" s="112" t="e">
        <f t="shared" si="309"/>
        <v>#N/A</v>
      </c>
      <c r="M3054" s="199"/>
      <c r="N3054" s="199"/>
      <c r="O3054" s="124" t="str">
        <f t="shared" si="310"/>
        <v/>
      </c>
      <c r="P3054" s="124" t="str">
        <f t="shared" si="311"/>
        <v/>
      </c>
      <c r="Q3054" s="199"/>
      <c r="R3054" s="113" t="s">
        <v>341</v>
      </c>
      <c r="S3054" s="199"/>
      <c r="T3054" s="113" t="s">
        <v>337</v>
      </c>
      <c r="U3054" s="199"/>
      <c r="V3054" s="112" t="str">
        <f t="shared" si="312"/>
        <v>１～４以外</v>
      </c>
      <c r="W3054" s="628"/>
      <c r="X3054" s="112"/>
      <c r="Y3054" s="199"/>
      <c r="Z3054" s="636"/>
      <c r="AA3054" s="200"/>
      <c r="AB3054" s="114" t="e">
        <f t="shared" si="313"/>
        <v>#N/A</v>
      </c>
      <c r="AC3054" s="115" t="str">
        <f t="shared" si="317"/>
        <v/>
      </c>
      <c r="AD3054" s="145" t="str">
        <f t="shared" si="314"/>
        <v/>
      </c>
      <c r="BD3054" s="36">
        <v>3034</v>
      </c>
      <c r="BE3054" s="223"/>
      <c r="BF3054" s="231"/>
      <c r="BG3054" s="231"/>
      <c r="BH3054" s="231"/>
      <c r="BI3054" s="231"/>
      <c r="BJ3054" s="223"/>
      <c r="BK3054" s="224"/>
      <c r="BL3054" s="223"/>
      <c r="BM3054" s="224"/>
      <c r="BN3054" s="225"/>
      <c r="BO3054" s="226"/>
      <c r="BP3054" s="224"/>
      <c r="BQ3054" s="224"/>
      <c r="BR3054" s="226"/>
      <c r="BS3054" s="225"/>
    </row>
    <row r="3055" spans="8:71" ht="15" customHeight="1" x14ac:dyDescent="0.15">
      <c r="H3055" s="111">
        <f t="shared" ref="H3055:H3309" si="318">IF(K3055=" "," ",COUNT(K3055))</f>
        <v>0</v>
      </c>
      <c r="I3055" s="110">
        <v>3035</v>
      </c>
      <c r="J3055" s="199"/>
      <c r="K3055" s="199"/>
      <c r="L3055" s="112" t="e">
        <f t="shared" si="309"/>
        <v>#N/A</v>
      </c>
      <c r="M3055" s="199"/>
      <c r="N3055" s="199"/>
      <c r="O3055" s="124" t="str">
        <f t="shared" si="310"/>
        <v/>
      </c>
      <c r="P3055" s="124" t="str">
        <f t="shared" si="311"/>
        <v/>
      </c>
      <c r="Q3055" s="199"/>
      <c r="R3055" s="113" t="s">
        <v>341</v>
      </c>
      <c r="S3055" s="199"/>
      <c r="T3055" s="113" t="s">
        <v>337</v>
      </c>
      <c r="U3055" s="199"/>
      <c r="V3055" s="112" t="str">
        <f t="shared" si="312"/>
        <v>１～４以外</v>
      </c>
      <c r="W3055" s="628"/>
      <c r="X3055" s="112"/>
      <c r="Y3055" s="199"/>
      <c r="Z3055" s="636"/>
      <c r="AA3055" s="200"/>
      <c r="AB3055" s="114" t="e">
        <f t="shared" si="313"/>
        <v>#N/A</v>
      </c>
      <c r="AC3055" s="115" t="str">
        <f t="shared" si="317"/>
        <v/>
      </c>
      <c r="AD3055" s="145" t="str">
        <f t="shared" si="314"/>
        <v/>
      </c>
      <c r="BD3055" s="36">
        <v>3035</v>
      </c>
      <c r="BE3055" s="223"/>
      <c r="BF3055" s="231"/>
      <c r="BG3055" s="231"/>
      <c r="BH3055" s="231"/>
      <c r="BI3055" s="231"/>
      <c r="BJ3055" s="223"/>
      <c r="BK3055" s="224"/>
      <c r="BL3055" s="223"/>
      <c r="BM3055" s="224"/>
      <c r="BN3055" s="225"/>
      <c r="BO3055" s="226"/>
      <c r="BP3055" s="224"/>
      <c r="BQ3055" s="224"/>
      <c r="BR3055" s="226"/>
      <c r="BS3055" s="225"/>
    </row>
    <row r="3056" spans="8:71" ht="15" customHeight="1" x14ac:dyDescent="0.15">
      <c r="H3056" s="111">
        <f t="shared" si="318"/>
        <v>0</v>
      </c>
      <c r="I3056" s="110">
        <v>3036</v>
      </c>
      <c r="J3056" s="199"/>
      <c r="K3056" s="199"/>
      <c r="L3056" s="112" t="e">
        <f t="shared" si="309"/>
        <v>#N/A</v>
      </c>
      <c r="M3056" s="199"/>
      <c r="N3056" s="199"/>
      <c r="O3056" s="124" t="str">
        <f t="shared" si="310"/>
        <v/>
      </c>
      <c r="P3056" s="124" t="str">
        <f t="shared" si="311"/>
        <v/>
      </c>
      <c r="Q3056" s="199"/>
      <c r="R3056" s="113" t="s">
        <v>341</v>
      </c>
      <c r="S3056" s="199"/>
      <c r="T3056" s="113" t="s">
        <v>337</v>
      </c>
      <c r="U3056" s="199"/>
      <c r="V3056" s="112" t="str">
        <f t="shared" si="312"/>
        <v>１～４以外</v>
      </c>
      <c r="W3056" s="628"/>
      <c r="X3056" s="112"/>
      <c r="Y3056" s="199"/>
      <c r="Z3056" s="636"/>
      <c r="AA3056" s="200"/>
      <c r="AB3056" s="114" t="e">
        <f t="shared" si="313"/>
        <v>#N/A</v>
      </c>
      <c r="AC3056" s="115" t="str">
        <f t="shared" si="317"/>
        <v/>
      </c>
      <c r="AD3056" s="145" t="str">
        <f t="shared" si="314"/>
        <v/>
      </c>
      <c r="BD3056" s="36">
        <v>3036</v>
      </c>
      <c r="BE3056" s="223"/>
      <c r="BF3056" s="231"/>
      <c r="BG3056" s="231"/>
      <c r="BH3056" s="231"/>
      <c r="BI3056" s="231"/>
      <c r="BJ3056" s="223"/>
      <c r="BK3056" s="224"/>
      <c r="BL3056" s="223"/>
      <c r="BM3056" s="224"/>
      <c r="BN3056" s="225"/>
      <c r="BO3056" s="226"/>
      <c r="BP3056" s="224"/>
      <c r="BQ3056" s="224"/>
      <c r="BR3056" s="226"/>
      <c r="BS3056" s="225"/>
    </row>
    <row r="3057" spans="8:71" ht="15" customHeight="1" x14ac:dyDescent="0.15">
      <c r="H3057" s="111">
        <f t="shared" si="318"/>
        <v>0</v>
      </c>
      <c r="I3057" s="110">
        <v>3037</v>
      </c>
      <c r="J3057" s="199"/>
      <c r="K3057" s="199"/>
      <c r="L3057" s="112" t="e">
        <f t="shared" si="309"/>
        <v>#N/A</v>
      </c>
      <c r="M3057" s="199"/>
      <c r="N3057" s="199"/>
      <c r="O3057" s="124" t="str">
        <f t="shared" si="310"/>
        <v/>
      </c>
      <c r="P3057" s="124" t="str">
        <f t="shared" si="311"/>
        <v/>
      </c>
      <c r="Q3057" s="199"/>
      <c r="R3057" s="113" t="s">
        <v>341</v>
      </c>
      <c r="S3057" s="199"/>
      <c r="T3057" s="113" t="s">
        <v>337</v>
      </c>
      <c r="U3057" s="199"/>
      <c r="V3057" s="112" t="str">
        <f t="shared" si="312"/>
        <v>１～４以外</v>
      </c>
      <c r="W3057" s="628"/>
      <c r="X3057" s="112"/>
      <c r="Y3057" s="199"/>
      <c r="Z3057" s="636"/>
      <c r="AA3057" s="200"/>
      <c r="AB3057" s="114" t="e">
        <f t="shared" si="313"/>
        <v>#N/A</v>
      </c>
      <c r="AC3057" s="115" t="str">
        <f t="shared" si="317"/>
        <v/>
      </c>
      <c r="AD3057" s="145" t="str">
        <f t="shared" si="314"/>
        <v/>
      </c>
      <c r="BD3057" s="36">
        <v>3037</v>
      </c>
      <c r="BE3057" s="223"/>
      <c r="BF3057" s="231"/>
      <c r="BG3057" s="231"/>
      <c r="BH3057" s="231"/>
      <c r="BI3057" s="231"/>
      <c r="BJ3057" s="223"/>
      <c r="BK3057" s="224"/>
      <c r="BL3057" s="223"/>
      <c r="BM3057" s="224"/>
      <c r="BN3057" s="225"/>
      <c r="BO3057" s="226"/>
      <c r="BP3057" s="224"/>
      <c r="BQ3057" s="224"/>
      <c r="BR3057" s="226"/>
      <c r="BS3057" s="225"/>
    </row>
    <row r="3058" spans="8:71" ht="15" customHeight="1" x14ac:dyDescent="0.15">
      <c r="H3058" s="111">
        <f t="shared" si="318"/>
        <v>0</v>
      </c>
      <c r="I3058" s="110">
        <v>3038</v>
      </c>
      <c r="J3058" s="199"/>
      <c r="K3058" s="199"/>
      <c r="L3058" s="112" t="e">
        <f t="shared" si="309"/>
        <v>#N/A</v>
      </c>
      <c r="M3058" s="199"/>
      <c r="N3058" s="199"/>
      <c r="O3058" s="124" t="str">
        <f t="shared" si="310"/>
        <v/>
      </c>
      <c r="P3058" s="124" t="str">
        <f t="shared" si="311"/>
        <v/>
      </c>
      <c r="Q3058" s="199"/>
      <c r="R3058" s="113" t="s">
        <v>341</v>
      </c>
      <c r="S3058" s="199"/>
      <c r="T3058" s="113" t="s">
        <v>337</v>
      </c>
      <c r="U3058" s="199"/>
      <c r="V3058" s="112" t="str">
        <f t="shared" si="312"/>
        <v>１～４以外</v>
      </c>
      <c r="W3058" s="628"/>
      <c r="X3058" s="112"/>
      <c r="Y3058" s="199"/>
      <c r="Z3058" s="636"/>
      <c r="AA3058" s="200"/>
      <c r="AB3058" s="114" t="e">
        <f t="shared" si="313"/>
        <v>#N/A</v>
      </c>
      <c r="AC3058" s="115" t="str">
        <f t="shared" si="317"/>
        <v/>
      </c>
      <c r="AD3058" s="145" t="str">
        <f t="shared" si="314"/>
        <v/>
      </c>
      <c r="BD3058" s="36">
        <v>3038</v>
      </c>
      <c r="BE3058" s="223"/>
      <c r="BF3058" s="231"/>
      <c r="BG3058" s="231"/>
      <c r="BH3058" s="231"/>
      <c r="BI3058" s="231"/>
      <c r="BJ3058" s="223"/>
      <c r="BK3058" s="224"/>
      <c r="BL3058" s="223"/>
      <c r="BM3058" s="224"/>
      <c r="BN3058" s="225"/>
      <c r="BO3058" s="226"/>
      <c r="BP3058" s="224"/>
      <c r="BQ3058" s="224"/>
      <c r="BR3058" s="226"/>
      <c r="BS3058" s="225"/>
    </row>
    <row r="3059" spans="8:71" ht="15" customHeight="1" x14ac:dyDescent="0.15">
      <c r="H3059" s="111">
        <f t="shared" si="318"/>
        <v>0</v>
      </c>
      <c r="I3059" s="110">
        <v>3039</v>
      </c>
      <c r="J3059" s="199"/>
      <c r="K3059" s="199"/>
      <c r="L3059" s="112" t="e">
        <f t="shared" si="309"/>
        <v>#N/A</v>
      </c>
      <c r="M3059" s="199"/>
      <c r="N3059" s="199"/>
      <c r="O3059" s="124" t="str">
        <f t="shared" si="310"/>
        <v/>
      </c>
      <c r="P3059" s="124" t="str">
        <f t="shared" si="311"/>
        <v/>
      </c>
      <c r="Q3059" s="199"/>
      <c r="R3059" s="113" t="s">
        <v>341</v>
      </c>
      <c r="S3059" s="199"/>
      <c r="T3059" s="113" t="s">
        <v>337</v>
      </c>
      <c r="U3059" s="199"/>
      <c r="V3059" s="112" t="str">
        <f t="shared" si="312"/>
        <v>１～４以外</v>
      </c>
      <c r="W3059" s="628"/>
      <c r="X3059" s="112"/>
      <c r="Y3059" s="199"/>
      <c r="Z3059" s="636"/>
      <c r="AA3059" s="200"/>
      <c r="AB3059" s="114" t="e">
        <f t="shared" si="313"/>
        <v>#N/A</v>
      </c>
      <c r="AC3059" s="115" t="str">
        <f t="shared" si="317"/>
        <v/>
      </c>
      <c r="AD3059" s="145" t="str">
        <f t="shared" si="314"/>
        <v/>
      </c>
      <c r="BD3059" s="36">
        <v>3039</v>
      </c>
      <c r="BE3059" s="223"/>
      <c r="BF3059" s="231"/>
      <c r="BG3059" s="231"/>
      <c r="BH3059" s="231"/>
      <c r="BI3059" s="231"/>
      <c r="BJ3059" s="223"/>
      <c r="BK3059" s="224"/>
      <c r="BL3059" s="223"/>
      <c r="BM3059" s="224"/>
      <c r="BN3059" s="225"/>
      <c r="BO3059" s="226"/>
      <c r="BP3059" s="224"/>
      <c r="BQ3059" s="224"/>
      <c r="BR3059" s="226"/>
      <c r="BS3059" s="225"/>
    </row>
    <row r="3060" spans="8:71" ht="15" customHeight="1" x14ac:dyDescent="0.15">
      <c r="H3060" s="111">
        <f t="shared" si="318"/>
        <v>0</v>
      </c>
      <c r="I3060" s="110">
        <v>3040</v>
      </c>
      <c r="J3060" s="199"/>
      <c r="K3060" s="199"/>
      <c r="L3060" s="112" t="e">
        <f t="shared" si="309"/>
        <v>#N/A</v>
      </c>
      <c r="M3060" s="199"/>
      <c r="N3060" s="199"/>
      <c r="O3060" s="124" t="str">
        <f t="shared" si="310"/>
        <v/>
      </c>
      <c r="P3060" s="124" t="str">
        <f t="shared" si="311"/>
        <v/>
      </c>
      <c r="Q3060" s="199"/>
      <c r="R3060" s="113" t="s">
        <v>341</v>
      </c>
      <c r="S3060" s="199"/>
      <c r="T3060" s="113" t="s">
        <v>337</v>
      </c>
      <c r="U3060" s="199"/>
      <c r="V3060" s="112" t="str">
        <f t="shared" si="312"/>
        <v>１～４以外</v>
      </c>
      <c r="W3060" s="628"/>
      <c r="X3060" s="112"/>
      <c r="Y3060" s="199"/>
      <c r="Z3060" s="636"/>
      <c r="AA3060" s="200"/>
      <c r="AB3060" s="114" t="e">
        <f t="shared" si="313"/>
        <v>#N/A</v>
      </c>
      <c r="AC3060" s="115" t="str">
        <f t="shared" si="317"/>
        <v/>
      </c>
      <c r="AD3060" s="145" t="str">
        <f t="shared" si="314"/>
        <v/>
      </c>
      <c r="BD3060" s="36">
        <v>3040</v>
      </c>
      <c r="BE3060" s="223"/>
      <c r="BF3060" s="231"/>
      <c r="BG3060" s="231"/>
      <c r="BH3060" s="231"/>
      <c r="BI3060" s="231"/>
      <c r="BJ3060" s="223"/>
      <c r="BK3060" s="224"/>
      <c r="BL3060" s="223"/>
      <c r="BM3060" s="224"/>
      <c r="BN3060" s="225"/>
      <c r="BO3060" s="226"/>
      <c r="BP3060" s="224"/>
      <c r="BQ3060" s="224"/>
      <c r="BR3060" s="226"/>
      <c r="BS3060" s="225"/>
    </row>
    <row r="3061" spans="8:71" ht="15" customHeight="1" x14ac:dyDescent="0.15">
      <c r="H3061" s="111">
        <f t="shared" si="318"/>
        <v>0</v>
      </c>
      <c r="I3061" s="110">
        <v>3041</v>
      </c>
      <c r="J3061" s="199"/>
      <c r="K3061" s="199"/>
      <c r="L3061" s="112" t="e">
        <f t="shared" si="309"/>
        <v>#N/A</v>
      </c>
      <c r="M3061" s="199"/>
      <c r="N3061" s="199"/>
      <c r="O3061" s="124" t="str">
        <f t="shared" si="310"/>
        <v/>
      </c>
      <c r="P3061" s="124" t="str">
        <f t="shared" si="311"/>
        <v/>
      </c>
      <c r="Q3061" s="199"/>
      <c r="R3061" s="113" t="s">
        <v>341</v>
      </c>
      <c r="S3061" s="199"/>
      <c r="T3061" s="113" t="s">
        <v>337</v>
      </c>
      <c r="U3061" s="199"/>
      <c r="V3061" s="112" t="str">
        <f t="shared" si="312"/>
        <v>１～４以外</v>
      </c>
      <c r="W3061" s="628"/>
      <c r="X3061" s="112"/>
      <c r="Y3061" s="199"/>
      <c r="Z3061" s="636"/>
      <c r="AA3061" s="200"/>
      <c r="AB3061" s="114" t="e">
        <f t="shared" si="313"/>
        <v>#N/A</v>
      </c>
      <c r="AC3061" s="115" t="str">
        <f t="shared" si="317"/>
        <v/>
      </c>
      <c r="AD3061" s="145" t="str">
        <f t="shared" si="314"/>
        <v/>
      </c>
      <c r="BD3061" s="36">
        <v>3041</v>
      </c>
      <c r="BE3061" s="223"/>
      <c r="BF3061" s="231"/>
      <c r="BG3061" s="231"/>
      <c r="BH3061" s="231"/>
      <c r="BI3061" s="231"/>
      <c r="BJ3061" s="223"/>
      <c r="BK3061" s="224"/>
      <c r="BL3061" s="223"/>
      <c r="BM3061" s="224"/>
      <c r="BN3061" s="225"/>
      <c r="BO3061" s="226"/>
      <c r="BP3061" s="224"/>
      <c r="BQ3061" s="224"/>
      <c r="BR3061" s="226"/>
      <c r="BS3061" s="225"/>
    </row>
    <row r="3062" spans="8:71" ht="15" customHeight="1" x14ac:dyDescent="0.15">
      <c r="H3062" s="111">
        <f t="shared" si="318"/>
        <v>0</v>
      </c>
      <c r="I3062" s="110">
        <v>3042</v>
      </c>
      <c r="J3062" s="199"/>
      <c r="K3062" s="199"/>
      <c r="L3062" s="112" t="e">
        <f t="shared" si="309"/>
        <v>#N/A</v>
      </c>
      <c r="M3062" s="199"/>
      <c r="N3062" s="199"/>
      <c r="O3062" s="124" t="str">
        <f t="shared" si="310"/>
        <v/>
      </c>
      <c r="P3062" s="124" t="str">
        <f t="shared" si="311"/>
        <v/>
      </c>
      <c r="Q3062" s="199"/>
      <c r="R3062" s="113" t="s">
        <v>341</v>
      </c>
      <c r="S3062" s="199"/>
      <c r="T3062" s="113" t="s">
        <v>337</v>
      </c>
      <c r="U3062" s="199"/>
      <c r="V3062" s="112" t="str">
        <f t="shared" si="312"/>
        <v>１～４以外</v>
      </c>
      <c r="W3062" s="628"/>
      <c r="X3062" s="112"/>
      <c r="Y3062" s="199"/>
      <c r="Z3062" s="636"/>
      <c r="AA3062" s="200"/>
      <c r="AB3062" s="114" t="e">
        <f t="shared" si="313"/>
        <v>#N/A</v>
      </c>
      <c r="AC3062" s="115" t="str">
        <f t="shared" si="317"/>
        <v/>
      </c>
      <c r="AD3062" s="145" t="str">
        <f t="shared" si="314"/>
        <v/>
      </c>
      <c r="BD3062" s="36">
        <v>3042</v>
      </c>
      <c r="BE3062" s="223"/>
      <c r="BF3062" s="231"/>
      <c r="BG3062" s="231"/>
      <c r="BH3062" s="231"/>
      <c r="BI3062" s="231"/>
      <c r="BJ3062" s="223"/>
      <c r="BK3062" s="224"/>
      <c r="BL3062" s="223"/>
      <c r="BM3062" s="224"/>
      <c r="BN3062" s="225"/>
      <c r="BO3062" s="226"/>
      <c r="BP3062" s="224"/>
      <c r="BQ3062" s="224"/>
      <c r="BR3062" s="226"/>
      <c r="BS3062" s="225"/>
    </row>
    <row r="3063" spans="8:71" ht="15" customHeight="1" x14ac:dyDescent="0.15">
      <c r="H3063" s="111">
        <f t="shared" si="318"/>
        <v>0</v>
      </c>
      <c r="I3063" s="110">
        <v>3043</v>
      </c>
      <c r="J3063" s="199"/>
      <c r="K3063" s="199"/>
      <c r="L3063" s="112" t="e">
        <f t="shared" si="309"/>
        <v>#N/A</v>
      </c>
      <c r="M3063" s="199"/>
      <c r="N3063" s="199"/>
      <c r="O3063" s="124" t="str">
        <f t="shared" si="310"/>
        <v/>
      </c>
      <c r="P3063" s="124" t="str">
        <f t="shared" si="311"/>
        <v/>
      </c>
      <c r="Q3063" s="199"/>
      <c r="R3063" s="113" t="s">
        <v>341</v>
      </c>
      <c r="S3063" s="199"/>
      <c r="T3063" s="113" t="s">
        <v>337</v>
      </c>
      <c r="U3063" s="199"/>
      <c r="V3063" s="112" t="str">
        <f t="shared" si="312"/>
        <v>１～４以外</v>
      </c>
      <c r="W3063" s="628"/>
      <c r="X3063" s="112"/>
      <c r="Y3063" s="199"/>
      <c r="Z3063" s="636"/>
      <c r="AA3063" s="200"/>
      <c r="AB3063" s="114" t="e">
        <f t="shared" si="313"/>
        <v>#N/A</v>
      </c>
      <c r="AC3063" s="115" t="str">
        <f t="shared" si="317"/>
        <v/>
      </c>
      <c r="AD3063" s="145" t="str">
        <f t="shared" si="314"/>
        <v/>
      </c>
      <c r="BD3063" s="36">
        <v>3043</v>
      </c>
      <c r="BE3063" s="223"/>
      <c r="BF3063" s="231"/>
      <c r="BG3063" s="231"/>
      <c r="BH3063" s="231"/>
      <c r="BI3063" s="231"/>
      <c r="BJ3063" s="223"/>
      <c r="BK3063" s="224"/>
      <c r="BL3063" s="223"/>
      <c r="BM3063" s="224"/>
      <c r="BN3063" s="225"/>
      <c r="BO3063" s="226"/>
      <c r="BP3063" s="224"/>
      <c r="BQ3063" s="224"/>
      <c r="BR3063" s="226"/>
      <c r="BS3063" s="225"/>
    </row>
    <row r="3064" spans="8:71" ht="15" customHeight="1" x14ac:dyDescent="0.15">
      <c r="H3064" s="111">
        <f t="shared" si="318"/>
        <v>0</v>
      </c>
      <c r="I3064" s="110">
        <v>3044</v>
      </c>
      <c r="J3064" s="199"/>
      <c r="K3064" s="199"/>
      <c r="L3064" s="112" t="e">
        <f t="shared" si="309"/>
        <v>#N/A</v>
      </c>
      <c r="M3064" s="199"/>
      <c r="N3064" s="199"/>
      <c r="O3064" s="124" t="str">
        <f t="shared" si="310"/>
        <v/>
      </c>
      <c r="P3064" s="124" t="str">
        <f t="shared" si="311"/>
        <v/>
      </c>
      <c r="Q3064" s="199"/>
      <c r="R3064" s="113" t="s">
        <v>341</v>
      </c>
      <c r="S3064" s="199"/>
      <c r="T3064" s="113" t="s">
        <v>337</v>
      </c>
      <c r="U3064" s="199"/>
      <c r="V3064" s="112" t="str">
        <f t="shared" si="312"/>
        <v>１～４以外</v>
      </c>
      <c r="W3064" s="628"/>
      <c r="X3064" s="112"/>
      <c r="Y3064" s="199"/>
      <c r="Z3064" s="636"/>
      <c r="AA3064" s="200"/>
      <c r="AB3064" s="114" t="e">
        <f t="shared" si="313"/>
        <v>#N/A</v>
      </c>
      <c r="AC3064" s="115" t="str">
        <f t="shared" si="317"/>
        <v/>
      </c>
      <c r="AD3064" s="145" t="str">
        <f t="shared" si="314"/>
        <v/>
      </c>
      <c r="BD3064" s="36">
        <v>3044</v>
      </c>
      <c r="BE3064" s="223"/>
      <c r="BF3064" s="231"/>
      <c r="BG3064" s="231"/>
      <c r="BH3064" s="231"/>
      <c r="BI3064" s="231"/>
      <c r="BJ3064" s="223"/>
      <c r="BK3064" s="224"/>
      <c r="BL3064" s="223"/>
      <c r="BM3064" s="224"/>
      <c r="BN3064" s="225"/>
      <c r="BO3064" s="226"/>
      <c r="BP3064" s="224"/>
      <c r="BQ3064" s="224"/>
      <c r="BR3064" s="226"/>
      <c r="BS3064" s="225"/>
    </row>
    <row r="3065" spans="8:71" ht="15" customHeight="1" x14ac:dyDescent="0.15">
      <c r="H3065" s="111">
        <f t="shared" si="318"/>
        <v>0</v>
      </c>
      <c r="I3065" s="110">
        <v>3045</v>
      </c>
      <c r="J3065" s="199"/>
      <c r="K3065" s="199"/>
      <c r="L3065" s="112" t="e">
        <f t="shared" si="309"/>
        <v>#N/A</v>
      </c>
      <c r="M3065" s="199"/>
      <c r="N3065" s="199"/>
      <c r="O3065" s="124" t="str">
        <f t="shared" si="310"/>
        <v/>
      </c>
      <c r="P3065" s="124" t="str">
        <f t="shared" si="311"/>
        <v/>
      </c>
      <c r="Q3065" s="199"/>
      <c r="R3065" s="113" t="s">
        <v>341</v>
      </c>
      <c r="S3065" s="199"/>
      <c r="T3065" s="113" t="s">
        <v>337</v>
      </c>
      <c r="U3065" s="199"/>
      <c r="V3065" s="112" t="str">
        <f t="shared" si="312"/>
        <v>１～４以外</v>
      </c>
      <c r="W3065" s="628"/>
      <c r="X3065" s="112"/>
      <c r="Y3065" s="199"/>
      <c r="Z3065" s="636"/>
      <c r="AA3065" s="200"/>
      <c r="AB3065" s="114" t="e">
        <f t="shared" si="313"/>
        <v>#N/A</v>
      </c>
      <c r="AC3065" s="115" t="str">
        <f t="shared" si="317"/>
        <v/>
      </c>
      <c r="AD3065" s="145" t="str">
        <f t="shared" si="314"/>
        <v/>
      </c>
      <c r="BD3065" s="36">
        <v>3045</v>
      </c>
      <c r="BE3065" s="223"/>
      <c r="BF3065" s="231"/>
      <c r="BG3065" s="231"/>
      <c r="BH3065" s="231"/>
      <c r="BI3065" s="231"/>
      <c r="BJ3065" s="223"/>
      <c r="BK3065" s="224"/>
      <c r="BL3065" s="223"/>
      <c r="BM3065" s="224"/>
      <c r="BN3065" s="225"/>
      <c r="BO3065" s="226"/>
      <c r="BP3065" s="224"/>
      <c r="BQ3065" s="224"/>
      <c r="BR3065" s="226"/>
      <c r="BS3065" s="225"/>
    </row>
    <row r="3066" spans="8:71" ht="15" customHeight="1" x14ac:dyDescent="0.15">
      <c r="H3066" s="111">
        <f t="shared" si="318"/>
        <v>0</v>
      </c>
      <c r="I3066" s="110">
        <v>3046</v>
      </c>
      <c r="J3066" s="199"/>
      <c r="K3066" s="199"/>
      <c r="L3066" s="112" t="e">
        <f t="shared" si="309"/>
        <v>#N/A</v>
      </c>
      <c r="M3066" s="199"/>
      <c r="N3066" s="199"/>
      <c r="O3066" s="124" t="str">
        <f t="shared" si="310"/>
        <v/>
      </c>
      <c r="P3066" s="124" t="str">
        <f t="shared" si="311"/>
        <v/>
      </c>
      <c r="Q3066" s="199"/>
      <c r="R3066" s="113" t="s">
        <v>341</v>
      </c>
      <c r="S3066" s="199"/>
      <c r="T3066" s="113" t="s">
        <v>337</v>
      </c>
      <c r="U3066" s="199"/>
      <c r="V3066" s="112" t="str">
        <f t="shared" si="312"/>
        <v>１～４以外</v>
      </c>
      <c r="W3066" s="628"/>
      <c r="X3066" s="112"/>
      <c r="Y3066" s="199"/>
      <c r="Z3066" s="636"/>
      <c r="AA3066" s="200"/>
      <c r="AB3066" s="114" t="e">
        <f t="shared" si="313"/>
        <v>#N/A</v>
      </c>
      <c r="AC3066" s="115" t="str">
        <f t="shared" si="317"/>
        <v/>
      </c>
      <c r="AD3066" s="145" t="str">
        <f t="shared" si="314"/>
        <v/>
      </c>
      <c r="BD3066" s="36">
        <v>3046</v>
      </c>
      <c r="BE3066" s="223"/>
      <c r="BF3066" s="231"/>
      <c r="BG3066" s="231"/>
      <c r="BH3066" s="231"/>
      <c r="BI3066" s="231"/>
      <c r="BJ3066" s="223"/>
      <c r="BK3066" s="224"/>
      <c r="BL3066" s="223"/>
      <c r="BM3066" s="224"/>
      <c r="BN3066" s="225"/>
      <c r="BO3066" s="226"/>
      <c r="BP3066" s="224"/>
      <c r="BQ3066" s="224"/>
      <c r="BR3066" s="226"/>
      <c r="BS3066" s="225"/>
    </row>
    <row r="3067" spans="8:71" ht="15" customHeight="1" x14ac:dyDescent="0.15">
      <c r="H3067" s="111">
        <f t="shared" si="318"/>
        <v>0</v>
      </c>
      <c r="I3067" s="110">
        <v>3047</v>
      </c>
      <c r="J3067" s="199"/>
      <c r="K3067" s="199"/>
      <c r="L3067" s="112" t="e">
        <f t="shared" si="309"/>
        <v>#N/A</v>
      </c>
      <c r="M3067" s="199"/>
      <c r="N3067" s="199"/>
      <c r="O3067" s="124" t="str">
        <f t="shared" si="310"/>
        <v/>
      </c>
      <c r="P3067" s="124" t="str">
        <f t="shared" si="311"/>
        <v/>
      </c>
      <c r="Q3067" s="199"/>
      <c r="R3067" s="113" t="s">
        <v>341</v>
      </c>
      <c r="S3067" s="199"/>
      <c r="T3067" s="113" t="s">
        <v>337</v>
      </c>
      <c r="U3067" s="199"/>
      <c r="V3067" s="112" t="str">
        <f t="shared" si="312"/>
        <v>１～４以外</v>
      </c>
      <c r="W3067" s="628"/>
      <c r="X3067" s="112"/>
      <c r="Y3067" s="199"/>
      <c r="Z3067" s="636"/>
      <c r="AA3067" s="200"/>
      <c r="AB3067" s="114" t="e">
        <f t="shared" si="313"/>
        <v>#N/A</v>
      </c>
      <c r="AC3067" s="115" t="str">
        <f t="shared" si="317"/>
        <v/>
      </c>
      <c r="AD3067" s="145" t="str">
        <f t="shared" si="314"/>
        <v/>
      </c>
      <c r="BD3067" s="36">
        <v>3047</v>
      </c>
      <c r="BE3067" s="223"/>
      <c r="BF3067" s="231"/>
      <c r="BG3067" s="231"/>
      <c r="BH3067" s="231"/>
      <c r="BI3067" s="231"/>
      <c r="BJ3067" s="223"/>
      <c r="BK3067" s="224"/>
      <c r="BL3067" s="223"/>
      <c r="BM3067" s="224"/>
      <c r="BN3067" s="225"/>
      <c r="BO3067" s="226"/>
      <c r="BP3067" s="224"/>
      <c r="BQ3067" s="224"/>
      <c r="BR3067" s="226"/>
      <c r="BS3067" s="225"/>
    </row>
    <row r="3068" spans="8:71" ht="15" customHeight="1" x14ac:dyDescent="0.15">
      <c r="H3068" s="111">
        <f t="shared" si="318"/>
        <v>0</v>
      </c>
      <c r="I3068" s="110">
        <v>3048</v>
      </c>
      <c r="J3068" s="199"/>
      <c r="K3068" s="199"/>
      <c r="L3068" s="112" t="e">
        <f t="shared" si="309"/>
        <v>#N/A</v>
      </c>
      <c r="M3068" s="199"/>
      <c r="N3068" s="199"/>
      <c r="O3068" s="124" t="str">
        <f t="shared" si="310"/>
        <v/>
      </c>
      <c r="P3068" s="124" t="str">
        <f t="shared" si="311"/>
        <v/>
      </c>
      <c r="Q3068" s="199"/>
      <c r="R3068" s="113" t="s">
        <v>341</v>
      </c>
      <c r="S3068" s="199"/>
      <c r="T3068" s="113" t="s">
        <v>337</v>
      </c>
      <c r="U3068" s="199"/>
      <c r="V3068" s="112" t="str">
        <f t="shared" si="312"/>
        <v>１～４以外</v>
      </c>
      <c r="W3068" s="628"/>
      <c r="X3068" s="112"/>
      <c r="Y3068" s="199"/>
      <c r="Z3068" s="636"/>
      <c r="AA3068" s="200"/>
      <c r="AB3068" s="114" t="e">
        <f t="shared" si="313"/>
        <v>#N/A</v>
      </c>
      <c r="AC3068" s="115" t="str">
        <f t="shared" si="317"/>
        <v/>
      </c>
      <c r="AD3068" s="145" t="str">
        <f t="shared" si="314"/>
        <v/>
      </c>
      <c r="BD3068" s="36">
        <v>3048</v>
      </c>
      <c r="BE3068" s="223"/>
      <c r="BF3068" s="231"/>
      <c r="BG3068" s="231"/>
      <c r="BH3068" s="231"/>
      <c r="BI3068" s="231"/>
      <c r="BJ3068" s="223"/>
      <c r="BK3068" s="224"/>
      <c r="BL3068" s="223"/>
      <c r="BM3068" s="224"/>
      <c r="BN3068" s="225"/>
      <c r="BO3068" s="226"/>
      <c r="BP3068" s="224"/>
      <c r="BQ3068" s="224"/>
      <c r="BR3068" s="226"/>
      <c r="BS3068" s="225"/>
    </row>
    <row r="3069" spans="8:71" ht="15" customHeight="1" x14ac:dyDescent="0.15">
      <c r="H3069" s="111">
        <f t="shared" si="318"/>
        <v>0</v>
      </c>
      <c r="I3069" s="110">
        <v>3049</v>
      </c>
      <c r="J3069" s="199"/>
      <c r="K3069" s="199"/>
      <c r="L3069" s="112" t="e">
        <f t="shared" si="309"/>
        <v>#N/A</v>
      </c>
      <c r="M3069" s="199"/>
      <c r="N3069" s="199"/>
      <c r="O3069" s="124" t="str">
        <f t="shared" si="310"/>
        <v/>
      </c>
      <c r="P3069" s="124" t="str">
        <f t="shared" si="311"/>
        <v/>
      </c>
      <c r="Q3069" s="199"/>
      <c r="R3069" s="113" t="s">
        <v>341</v>
      </c>
      <c r="S3069" s="199"/>
      <c r="T3069" s="113" t="s">
        <v>337</v>
      </c>
      <c r="U3069" s="199"/>
      <c r="V3069" s="112" t="str">
        <f t="shared" si="312"/>
        <v>１～４以外</v>
      </c>
      <c r="W3069" s="628"/>
      <c r="X3069" s="112"/>
      <c r="Y3069" s="199"/>
      <c r="Z3069" s="636"/>
      <c r="AA3069" s="200"/>
      <c r="AB3069" s="114" t="e">
        <f t="shared" si="313"/>
        <v>#N/A</v>
      </c>
      <c r="AC3069" s="115" t="str">
        <f t="shared" si="317"/>
        <v/>
      </c>
      <c r="AD3069" s="145" t="str">
        <f t="shared" si="314"/>
        <v/>
      </c>
      <c r="BD3069" s="36">
        <v>3049</v>
      </c>
      <c r="BE3069" s="223"/>
      <c r="BF3069" s="231"/>
      <c r="BG3069" s="231"/>
      <c r="BH3069" s="231"/>
      <c r="BI3069" s="231"/>
      <c r="BJ3069" s="223"/>
      <c r="BK3069" s="224"/>
      <c r="BL3069" s="223"/>
      <c r="BM3069" s="224"/>
      <c r="BN3069" s="225"/>
      <c r="BO3069" s="226"/>
      <c r="BP3069" s="224"/>
      <c r="BQ3069" s="224"/>
      <c r="BR3069" s="226"/>
      <c r="BS3069" s="225"/>
    </row>
    <row r="3070" spans="8:71" ht="15" customHeight="1" x14ac:dyDescent="0.15">
      <c r="H3070" s="111">
        <f t="shared" si="318"/>
        <v>0</v>
      </c>
      <c r="I3070" s="110">
        <v>3050</v>
      </c>
      <c r="J3070" s="199"/>
      <c r="K3070" s="199"/>
      <c r="L3070" s="112" t="e">
        <f t="shared" si="309"/>
        <v>#N/A</v>
      </c>
      <c r="M3070" s="199"/>
      <c r="N3070" s="199"/>
      <c r="O3070" s="124" t="str">
        <f t="shared" si="310"/>
        <v/>
      </c>
      <c r="P3070" s="124" t="str">
        <f t="shared" si="311"/>
        <v/>
      </c>
      <c r="Q3070" s="199"/>
      <c r="R3070" s="113" t="s">
        <v>341</v>
      </c>
      <c r="S3070" s="199"/>
      <c r="T3070" s="113" t="s">
        <v>337</v>
      </c>
      <c r="U3070" s="199"/>
      <c r="V3070" s="112" t="str">
        <f t="shared" si="312"/>
        <v>１～４以外</v>
      </c>
      <c r="W3070" s="628"/>
      <c r="X3070" s="112"/>
      <c r="Y3070" s="199"/>
      <c r="Z3070" s="636"/>
      <c r="AA3070" s="200"/>
      <c r="AB3070" s="114" t="e">
        <f t="shared" si="313"/>
        <v>#N/A</v>
      </c>
      <c r="AC3070" s="115" t="str">
        <f t="shared" si="317"/>
        <v/>
      </c>
      <c r="AD3070" s="145" t="str">
        <f t="shared" si="314"/>
        <v/>
      </c>
      <c r="BD3070" s="36">
        <v>3050</v>
      </c>
      <c r="BE3070" s="223"/>
      <c r="BF3070" s="231"/>
      <c r="BG3070" s="231"/>
      <c r="BH3070" s="231"/>
      <c r="BI3070" s="231"/>
      <c r="BJ3070" s="223"/>
      <c r="BK3070" s="224"/>
      <c r="BL3070" s="223"/>
      <c r="BM3070" s="224"/>
      <c r="BN3070" s="225"/>
      <c r="BO3070" s="226"/>
      <c r="BP3070" s="224"/>
      <c r="BQ3070" s="224"/>
      <c r="BR3070" s="226"/>
      <c r="BS3070" s="225"/>
    </row>
    <row r="3071" spans="8:71" ht="15" customHeight="1" x14ac:dyDescent="0.15">
      <c r="H3071" s="111">
        <f t="shared" si="318"/>
        <v>0</v>
      </c>
      <c r="I3071" s="110">
        <v>3051</v>
      </c>
      <c r="J3071" s="199"/>
      <c r="K3071" s="199"/>
      <c r="L3071" s="112" t="e">
        <f t="shared" si="309"/>
        <v>#N/A</v>
      </c>
      <c r="M3071" s="199"/>
      <c r="N3071" s="199"/>
      <c r="O3071" s="124" t="str">
        <f t="shared" si="310"/>
        <v/>
      </c>
      <c r="P3071" s="124" t="str">
        <f t="shared" si="311"/>
        <v/>
      </c>
      <c r="Q3071" s="199"/>
      <c r="R3071" s="113" t="s">
        <v>341</v>
      </c>
      <c r="S3071" s="199"/>
      <c r="T3071" s="113" t="s">
        <v>337</v>
      </c>
      <c r="U3071" s="199"/>
      <c r="V3071" s="112" t="str">
        <f t="shared" si="312"/>
        <v>１～４以外</v>
      </c>
      <c r="W3071" s="628"/>
      <c r="X3071" s="112"/>
      <c r="Y3071" s="199"/>
      <c r="Z3071" s="636"/>
      <c r="AA3071" s="200"/>
      <c r="AB3071" s="114" t="e">
        <f t="shared" si="313"/>
        <v>#N/A</v>
      </c>
      <c r="AC3071" s="115" t="str">
        <f t="shared" si="317"/>
        <v/>
      </c>
      <c r="AD3071" s="145" t="str">
        <f t="shared" si="314"/>
        <v/>
      </c>
      <c r="BD3071" s="36">
        <v>3051</v>
      </c>
      <c r="BE3071" s="223"/>
      <c r="BF3071" s="231"/>
      <c r="BG3071" s="231"/>
      <c r="BH3071" s="231"/>
      <c r="BI3071" s="231"/>
      <c r="BJ3071" s="223"/>
      <c r="BK3071" s="224"/>
      <c r="BL3071" s="223"/>
      <c r="BM3071" s="224"/>
      <c r="BN3071" s="225"/>
      <c r="BO3071" s="226"/>
      <c r="BP3071" s="224"/>
      <c r="BQ3071" s="224"/>
      <c r="BR3071" s="226"/>
      <c r="BS3071" s="225"/>
    </row>
    <row r="3072" spans="8:71" ht="15" customHeight="1" x14ac:dyDescent="0.15">
      <c r="H3072" s="111">
        <f t="shared" si="318"/>
        <v>0</v>
      </c>
      <c r="I3072" s="110">
        <v>3052</v>
      </c>
      <c r="J3072" s="199"/>
      <c r="K3072" s="199"/>
      <c r="L3072" s="112" t="e">
        <f t="shared" si="309"/>
        <v>#N/A</v>
      </c>
      <c r="M3072" s="199"/>
      <c r="N3072" s="199"/>
      <c r="O3072" s="124" t="str">
        <f t="shared" si="310"/>
        <v/>
      </c>
      <c r="P3072" s="124" t="str">
        <f t="shared" si="311"/>
        <v/>
      </c>
      <c r="Q3072" s="199"/>
      <c r="R3072" s="113" t="s">
        <v>341</v>
      </c>
      <c r="S3072" s="199"/>
      <c r="T3072" s="113" t="s">
        <v>337</v>
      </c>
      <c r="U3072" s="199"/>
      <c r="V3072" s="112" t="str">
        <f t="shared" si="312"/>
        <v>１～４以外</v>
      </c>
      <c r="W3072" s="628"/>
      <c r="X3072" s="112"/>
      <c r="Y3072" s="199"/>
      <c r="Z3072" s="636"/>
      <c r="AA3072" s="200"/>
      <c r="AB3072" s="114" t="e">
        <f t="shared" si="313"/>
        <v>#N/A</v>
      </c>
      <c r="AC3072" s="115" t="str">
        <f t="shared" si="317"/>
        <v/>
      </c>
      <c r="AD3072" s="145" t="str">
        <f t="shared" si="314"/>
        <v/>
      </c>
      <c r="BD3072" s="36">
        <v>3052</v>
      </c>
      <c r="BE3072" s="223"/>
      <c r="BF3072" s="231"/>
      <c r="BG3072" s="231"/>
      <c r="BH3072" s="231"/>
      <c r="BI3072" s="231"/>
      <c r="BJ3072" s="223"/>
      <c r="BK3072" s="224"/>
      <c r="BL3072" s="223"/>
      <c r="BM3072" s="224"/>
      <c r="BN3072" s="225"/>
      <c r="BO3072" s="226"/>
      <c r="BP3072" s="224"/>
      <c r="BQ3072" s="224"/>
      <c r="BR3072" s="226"/>
      <c r="BS3072" s="225"/>
    </row>
    <row r="3073" spans="8:71" ht="15" customHeight="1" x14ac:dyDescent="0.15">
      <c r="H3073" s="111">
        <f t="shared" si="318"/>
        <v>0</v>
      </c>
      <c r="I3073" s="110">
        <v>3053</v>
      </c>
      <c r="J3073" s="199"/>
      <c r="K3073" s="199"/>
      <c r="L3073" s="112" t="e">
        <f t="shared" si="309"/>
        <v>#N/A</v>
      </c>
      <c r="M3073" s="199"/>
      <c r="N3073" s="199"/>
      <c r="O3073" s="124" t="str">
        <f t="shared" si="310"/>
        <v/>
      </c>
      <c r="P3073" s="124" t="str">
        <f t="shared" si="311"/>
        <v/>
      </c>
      <c r="Q3073" s="199"/>
      <c r="R3073" s="113" t="s">
        <v>341</v>
      </c>
      <c r="S3073" s="199"/>
      <c r="T3073" s="113" t="s">
        <v>337</v>
      </c>
      <c r="U3073" s="199"/>
      <c r="V3073" s="112" t="str">
        <f t="shared" si="312"/>
        <v>１～４以外</v>
      </c>
      <c r="W3073" s="628"/>
      <c r="X3073" s="112"/>
      <c r="Y3073" s="199"/>
      <c r="Z3073" s="636"/>
      <c r="AA3073" s="200"/>
      <c r="AB3073" s="114" t="e">
        <f t="shared" si="313"/>
        <v>#N/A</v>
      </c>
      <c r="AC3073" s="115" t="str">
        <f t="shared" si="317"/>
        <v/>
      </c>
      <c r="AD3073" s="145" t="str">
        <f t="shared" si="314"/>
        <v/>
      </c>
      <c r="BD3073" s="36">
        <v>3053</v>
      </c>
      <c r="BE3073" s="223"/>
      <c r="BF3073" s="231"/>
      <c r="BG3073" s="231"/>
      <c r="BH3073" s="231"/>
      <c r="BI3073" s="231"/>
      <c r="BJ3073" s="223"/>
      <c r="BK3073" s="224"/>
      <c r="BL3073" s="223"/>
      <c r="BM3073" s="224"/>
      <c r="BN3073" s="225"/>
      <c r="BO3073" s="226"/>
      <c r="BP3073" s="224"/>
      <c r="BQ3073" s="224"/>
      <c r="BR3073" s="226"/>
      <c r="BS3073" s="225"/>
    </row>
    <row r="3074" spans="8:71" ht="15" customHeight="1" x14ac:dyDescent="0.15">
      <c r="H3074" s="111">
        <f t="shared" si="318"/>
        <v>0</v>
      </c>
      <c r="I3074" s="110">
        <v>3054</v>
      </c>
      <c r="J3074" s="199"/>
      <c r="K3074" s="199"/>
      <c r="L3074" s="112" t="e">
        <f t="shared" si="309"/>
        <v>#N/A</v>
      </c>
      <c r="M3074" s="199"/>
      <c r="N3074" s="199"/>
      <c r="O3074" s="124" t="str">
        <f t="shared" si="310"/>
        <v/>
      </c>
      <c r="P3074" s="124" t="str">
        <f t="shared" si="311"/>
        <v/>
      </c>
      <c r="Q3074" s="199"/>
      <c r="R3074" s="113" t="s">
        <v>341</v>
      </c>
      <c r="S3074" s="199"/>
      <c r="T3074" s="113" t="s">
        <v>337</v>
      </c>
      <c r="U3074" s="199"/>
      <c r="V3074" s="112" t="str">
        <f t="shared" si="312"/>
        <v>１～４以外</v>
      </c>
      <c r="W3074" s="628"/>
      <c r="X3074" s="112"/>
      <c r="Y3074" s="199"/>
      <c r="Z3074" s="636"/>
      <c r="AA3074" s="200"/>
      <c r="AB3074" s="114" t="e">
        <f t="shared" si="313"/>
        <v>#N/A</v>
      </c>
      <c r="AC3074" s="115" t="str">
        <f t="shared" si="317"/>
        <v/>
      </c>
      <c r="AD3074" s="145" t="str">
        <f t="shared" si="314"/>
        <v/>
      </c>
      <c r="BD3074" s="36">
        <v>3054</v>
      </c>
      <c r="BE3074" s="223"/>
      <c r="BF3074" s="231"/>
      <c r="BG3074" s="231"/>
      <c r="BH3074" s="231"/>
      <c r="BI3074" s="231"/>
      <c r="BJ3074" s="223"/>
      <c r="BK3074" s="224"/>
      <c r="BL3074" s="223"/>
      <c r="BM3074" s="224"/>
      <c r="BN3074" s="225"/>
      <c r="BO3074" s="226"/>
      <c r="BP3074" s="224"/>
      <c r="BQ3074" s="224"/>
      <c r="BR3074" s="226"/>
      <c r="BS3074" s="225"/>
    </row>
    <row r="3075" spans="8:71" ht="15" customHeight="1" x14ac:dyDescent="0.15">
      <c r="H3075" s="111">
        <f t="shared" si="318"/>
        <v>0</v>
      </c>
      <c r="I3075" s="110">
        <v>3055</v>
      </c>
      <c r="J3075" s="199"/>
      <c r="K3075" s="199"/>
      <c r="L3075" s="112" t="e">
        <f t="shared" si="309"/>
        <v>#N/A</v>
      </c>
      <c r="M3075" s="199"/>
      <c r="N3075" s="199"/>
      <c r="O3075" s="124" t="str">
        <f t="shared" si="310"/>
        <v/>
      </c>
      <c r="P3075" s="124" t="str">
        <f t="shared" si="311"/>
        <v/>
      </c>
      <c r="Q3075" s="199"/>
      <c r="R3075" s="113" t="s">
        <v>341</v>
      </c>
      <c r="S3075" s="199"/>
      <c r="T3075" s="113" t="s">
        <v>337</v>
      </c>
      <c r="U3075" s="199"/>
      <c r="V3075" s="112" t="str">
        <f t="shared" si="312"/>
        <v>１～４以外</v>
      </c>
      <c r="W3075" s="628"/>
      <c r="X3075" s="112"/>
      <c r="Y3075" s="199"/>
      <c r="Z3075" s="636"/>
      <c r="AA3075" s="200"/>
      <c r="AB3075" s="114" t="e">
        <f t="shared" si="313"/>
        <v>#N/A</v>
      </c>
      <c r="AC3075" s="115" t="str">
        <f t="shared" si="317"/>
        <v/>
      </c>
      <c r="AD3075" s="145" t="str">
        <f t="shared" si="314"/>
        <v/>
      </c>
      <c r="BD3075" s="36">
        <v>3055</v>
      </c>
      <c r="BE3075" s="223"/>
      <c r="BF3075" s="231"/>
      <c r="BG3075" s="231"/>
      <c r="BH3075" s="231"/>
      <c r="BI3075" s="231"/>
      <c r="BJ3075" s="223"/>
      <c r="BK3075" s="224"/>
      <c r="BL3075" s="223"/>
      <c r="BM3075" s="224"/>
      <c r="BN3075" s="225"/>
      <c r="BO3075" s="226"/>
      <c r="BP3075" s="224"/>
      <c r="BQ3075" s="224"/>
      <c r="BR3075" s="226"/>
      <c r="BS3075" s="225"/>
    </row>
    <row r="3076" spans="8:71" ht="15" customHeight="1" x14ac:dyDescent="0.15">
      <c r="H3076" s="111">
        <f t="shared" si="318"/>
        <v>0</v>
      </c>
      <c r="I3076" s="110">
        <v>3056</v>
      </c>
      <c r="J3076" s="199"/>
      <c r="K3076" s="199"/>
      <c r="L3076" s="112" t="e">
        <f t="shared" si="309"/>
        <v>#N/A</v>
      </c>
      <c r="M3076" s="199"/>
      <c r="N3076" s="199"/>
      <c r="O3076" s="124" t="str">
        <f t="shared" si="310"/>
        <v/>
      </c>
      <c r="P3076" s="124" t="str">
        <f t="shared" si="311"/>
        <v/>
      </c>
      <c r="Q3076" s="199"/>
      <c r="R3076" s="113" t="s">
        <v>341</v>
      </c>
      <c r="S3076" s="199"/>
      <c r="T3076" s="113" t="s">
        <v>337</v>
      </c>
      <c r="U3076" s="199"/>
      <c r="V3076" s="112" t="str">
        <f t="shared" si="312"/>
        <v>１～４以外</v>
      </c>
      <c r="W3076" s="628"/>
      <c r="X3076" s="112"/>
      <c r="Y3076" s="199"/>
      <c r="Z3076" s="636"/>
      <c r="AA3076" s="200"/>
      <c r="AB3076" s="114" t="e">
        <f t="shared" si="313"/>
        <v>#N/A</v>
      </c>
      <c r="AC3076" s="115" t="str">
        <f t="shared" si="317"/>
        <v/>
      </c>
      <c r="AD3076" s="145" t="str">
        <f t="shared" si="314"/>
        <v/>
      </c>
      <c r="BD3076" s="36">
        <v>3056</v>
      </c>
      <c r="BE3076" s="223"/>
      <c r="BF3076" s="231"/>
      <c r="BG3076" s="231"/>
      <c r="BH3076" s="231"/>
      <c r="BI3076" s="231"/>
      <c r="BJ3076" s="223"/>
      <c r="BK3076" s="224"/>
      <c r="BL3076" s="223"/>
      <c r="BM3076" s="224"/>
      <c r="BN3076" s="225"/>
      <c r="BO3076" s="226"/>
      <c r="BP3076" s="224"/>
      <c r="BQ3076" s="224"/>
      <c r="BR3076" s="226"/>
      <c r="BS3076" s="225"/>
    </row>
    <row r="3077" spans="8:71" ht="15" customHeight="1" x14ac:dyDescent="0.15">
      <c r="H3077" s="111">
        <f t="shared" si="318"/>
        <v>0</v>
      </c>
      <c r="I3077" s="110">
        <v>3057</v>
      </c>
      <c r="J3077" s="199"/>
      <c r="K3077" s="199"/>
      <c r="L3077" s="112" t="e">
        <f t="shared" si="309"/>
        <v>#N/A</v>
      </c>
      <c r="M3077" s="199"/>
      <c r="N3077" s="199"/>
      <c r="O3077" s="124" t="str">
        <f t="shared" si="310"/>
        <v/>
      </c>
      <c r="P3077" s="124" t="str">
        <f t="shared" si="311"/>
        <v/>
      </c>
      <c r="Q3077" s="199"/>
      <c r="R3077" s="113" t="s">
        <v>341</v>
      </c>
      <c r="S3077" s="199"/>
      <c r="T3077" s="113" t="s">
        <v>337</v>
      </c>
      <c r="U3077" s="199"/>
      <c r="V3077" s="112" t="str">
        <f t="shared" si="312"/>
        <v>１～４以外</v>
      </c>
      <c r="W3077" s="628"/>
      <c r="X3077" s="112"/>
      <c r="Y3077" s="199"/>
      <c r="Z3077" s="636"/>
      <c r="AA3077" s="200"/>
      <c r="AB3077" s="114" t="e">
        <f t="shared" si="313"/>
        <v>#N/A</v>
      </c>
      <c r="AC3077" s="115" t="str">
        <f t="shared" si="317"/>
        <v/>
      </c>
      <c r="AD3077" s="145" t="str">
        <f t="shared" si="314"/>
        <v/>
      </c>
      <c r="BD3077" s="36">
        <v>3057</v>
      </c>
      <c r="BE3077" s="223"/>
      <c r="BF3077" s="231"/>
      <c r="BG3077" s="231"/>
      <c r="BH3077" s="231"/>
      <c r="BI3077" s="231"/>
      <c r="BJ3077" s="223"/>
      <c r="BK3077" s="224"/>
      <c r="BL3077" s="223"/>
      <c r="BM3077" s="224"/>
      <c r="BN3077" s="225"/>
      <c r="BO3077" s="226"/>
      <c r="BP3077" s="224"/>
      <c r="BQ3077" s="224"/>
      <c r="BR3077" s="226"/>
      <c r="BS3077" s="225"/>
    </row>
    <row r="3078" spans="8:71" ht="15" customHeight="1" x14ac:dyDescent="0.15">
      <c r="H3078" s="111">
        <f t="shared" si="318"/>
        <v>0</v>
      </c>
      <c r="I3078" s="110">
        <v>3058</v>
      </c>
      <c r="J3078" s="199"/>
      <c r="K3078" s="199"/>
      <c r="L3078" s="112" t="e">
        <f t="shared" si="309"/>
        <v>#N/A</v>
      </c>
      <c r="M3078" s="199"/>
      <c r="N3078" s="199"/>
      <c r="O3078" s="124" t="str">
        <f t="shared" si="310"/>
        <v/>
      </c>
      <c r="P3078" s="124" t="str">
        <f t="shared" si="311"/>
        <v/>
      </c>
      <c r="Q3078" s="199"/>
      <c r="R3078" s="113" t="s">
        <v>341</v>
      </c>
      <c r="S3078" s="199"/>
      <c r="T3078" s="113" t="s">
        <v>337</v>
      </c>
      <c r="U3078" s="199"/>
      <c r="V3078" s="112" t="str">
        <f t="shared" si="312"/>
        <v>１～４以外</v>
      </c>
      <c r="W3078" s="628"/>
      <c r="X3078" s="112"/>
      <c r="Y3078" s="199"/>
      <c r="Z3078" s="636"/>
      <c r="AA3078" s="200"/>
      <c r="AB3078" s="114" t="e">
        <f t="shared" si="313"/>
        <v>#N/A</v>
      </c>
      <c r="AC3078" s="115" t="str">
        <f t="shared" si="317"/>
        <v/>
      </c>
      <c r="AD3078" s="145" t="str">
        <f t="shared" si="314"/>
        <v/>
      </c>
      <c r="BD3078" s="36">
        <v>3058</v>
      </c>
      <c r="BE3078" s="223"/>
      <c r="BF3078" s="231"/>
      <c r="BG3078" s="231"/>
      <c r="BH3078" s="231"/>
      <c r="BI3078" s="231"/>
      <c r="BJ3078" s="223"/>
      <c r="BK3078" s="224"/>
      <c r="BL3078" s="223"/>
      <c r="BM3078" s="224"/>
      <c r="BN3078" s="225"/>
      <c r="BO3078" s="226"/>
      <c r="BP3078" s="224"/>
      <c r="BQ3078" s="224"/>
      <c r="BR3078" s="226"/>
      <c r="BS3078" s="225"/>
    </row>
    <row r="3079" spans="8:71" ht="15" customHeight="1" x14ac:dyDescent="0.15">
      <c r="H3079" s="111">
        <f t="shared" si="318"/>
        <v>0</v>
      </c>
      <c r="I3079" s="110">
        <v>3059</v>
      </c>
      <c r="J3079" s="199"/>
      <c r="K3079" s="199"/>
      <c r="L3079" s="112" t="e">
        <f t="shared" si="309"/>
        <v>#N/A</v>
      </c>
      <c r="M3079" s="199"/>
      <c r="N3079" s="199"/>
      <c r="O3079" s="124" t="str">
        <f t="shared" si="310"/>
        <v/>
      </c>
      <c r="P3079" s="124" t="str">
        <f t="shared" si="311"/>
        <v/>
      </c>
      <c r="Q3079" s="199"/>
      <c r="R3079" s="113" t="s">
        <v>341</v>
      </c>
      <c r="S3079" s="199"/>
      <c r="T3079" s="113" t="s">
        <v>337</v>
      </c>
      <c r="U3079" s="199"/>
      <c r="V3079" s="112" t="str">
        <f t="shared" si="312"/>
        <v>１～４以外</v>
      </c>
      <c r="W3079" s="628"/>
      <c r="X3079" s="112"/>
      <c r="Y3079" s="199"/>
      <c r="Z3079" s="636"/>
      <c r="AA3079" s="200"/>
      <c r="AB3079" s="114" t="e">
        <f t="shared" si="313"/>
        <v>#N/A</v>
      </c>
      <c r="AC3079" s="115" t="str">
        <f t="shared" si="317"/>
        <v/>
      </c>
      <c r="AD3079" s="145" t="str">
        <f t="shared" si="314"/>
        <v/>
      </c>
      <c r="BD3079" s="36">
        <v>3059</v>
      </c>
      <c r="BE3079" s="223"/>
      <c r="BF3079" s="231"/>
      <c r="BG3079" s="231"/>
      <c r="BH3079" s="231"/>
      <c r="BI3079" s="231"/>
      <c r="BJ3079" s="223"/>
      <c r="BK3079" s="224"/>
      <c r="BL3079" s="223"/>
      <c r="BM3079" s="224"/>
      <c r="BN3079" s="225"/>
      <c r="BO3079" s="226"/>
      <c r="BP3079" s="224"/>
      <c r="BQ3079" s="224"/>
      <c r="BR3079" s="226"/>
      <c r="BS3079" s="225"/>
    </row>
    <row r="3080" spans="8:71" ht="15" customHeight="1" x14ac:dyDescent="0.15">
      <c r="H3080" s="111">
        <f t="shared" si="318"/>
        <v>0</v>
      </c>
      <c r="I3080" s="110">
        <v>3060</v>
      </c>
      <c r="J3080" s="199"/>
      <c r="K3080" s="199"/>
      <c r="L3080" s="112" t="e">
        <f t="shared" si="309"/>
        <v>#N/A</v>
      </c>
      <c r="M3080" s="199"/>
      <c r="N3080" s="199"/>
      <c r="O3080" s="124" t="str">
        <f t="shared" si="310"/>
        <v/>
      </c>
      <c r="P3080" s="124" t="str">
        <f t="shared" si="311"/>
        <v/>
      </c>
      <c r="Q3080" s="199"/>
      <c r="R3080" s="113" t="s">
        <v>341</v>
      </c>
      <c r="S3080" s="199"/>
      <c r="T3080" s="113" t="s">
        <v>337</v>
      </c>
      <c r="U3080" s="199"/>
      <c r="V3080" s="112" t="str">
        <f t="shared" si="312"/>
        <v>１～４以外</v>
      </c>
      <c r="W3080" s="628"/>
      <c r="X3080" s="112"/>
      <c r="Y3080" s="199"/>
      <c r="Z3080" s="636"/>
      <c r="AA3080" s="200"/>
      <c r="AB3080" s="114" t="e">
        <f t="shared" si="313"/>
        <v>#N/A</v>
      </c>
      <c r="AC3080" s="115" t="str">
        <f t="shared" si="317"/>
        <v/>
      </c>
      <c r="AD3080" s="145" t="str">
        <f t="shared" si="314"/>
        <v/>
      </c>
      <c r="BD3080" s="36">
        <v>3060</v>
      </c>
      <c r="BE3080" s="223"/>
      <c r="BF3080" s="231"/>
      <c r="BG3080" s="231"/>
      <c r="BH3080" s="231"/>
      <c r="BI3080" s="231"/>
      <c r="BJ3080" s="223"/>
      <c r="BK3080" s="224"/>
      <c r="BL3080" s="223"/>
      <c r="BM3080" s="224"/>
      <c r="BN3080" s="225"/>
      <c r="BO3080" s="226"/>
      <c r="BP3080" s="224"/>
      <c r="BQ3080" s="224"/>
      <c r="BR3080" s="226"/>
      <c r="BS3080" s="225"/>
    </row>
    <row r="3081" spans="8:71" ht="15" customHeight="1" x14ac:dyDescent="0.15">
      <c r="H3081" s="111">
        <f t="shared" si="318"/>
        <v>0</v>
      </c>
      <c r="I3081" s="110">
        <v>3061</v>
      </c>
      <c r="J3081" s="199"/>
      <c r="K3081" s="199"/>
      <c r="L3081" s="112" t="e">
        <f t="shared" si="309"/>
        <v>#N/A</v>
      </c>
      <c r="M3081" s="199"/>
      <c r="N3081" s="199"/>
      <c r="O3081" s="124" t="str">
        <f t="shared" si="310"/>
        <v/>
      </c>
      <c r="P3081" s="124" t="str">
        <f t="shared" si="311"/>
        <v/>
      </c>
      <c r="Q3081" s="199"/>
      <c r="R3081" s="113" t="s">
        <v>341</v>
      </c>
      <c r="S3081" s="199"/>
      <c r="T3081" s="113" t="s">
        <v>337</v>
      </c>
      <c r="U3081" s="199"/>
      <c r="V3081" s="112" t="str">
        <f t="shared" si="312"/>
        <v>１～４以外</v>
      </c>
      <c r="W3081" s="628"/>
      <c r="X3081" s="112"/>
      <c r="Y3081" s="199"/>
      <c r="Z3081" s="636"/>
      <c r="AA3081" s="200"/>
      <c r="AB3081" s="114" t="e">
        <f t="shared" si="313"/>
        <v>#N/A</v>
      </c>
      <c r="AC3081" s="115" t="str">
        <f t="shared" si="317"/>
        <v/>
      </c>
      <c r="AD3081" s="145" t="str">
        <f t="shared" si="314"/>
        <v/>
      </c>
      <c r="BD3081" s="36">
        <v>3061</v>
      </c>
      <c r="BE3081" s="223"/>
      <c r="BF3081" s="231"/>
      <c r="BG3081" s="231"/>
      <c r="BH3081" s="231"/>
      <c r="BI3081" s="231"/>
      <c r="BJ3081" s="223"/>
      <c r="BK3081" s="224"/>
      <c r="BL3081" s="223"/>
      <c r="BM3081" s="224"/>
      <c r="BN3081" s="225"/>
      <c r="BO3081" s="226"/>
      <c r="BP3081" s="224"/>
      <c r="BQ3081" s="224"/>
      <c r="BR3081" s="226"/>
      <c r="BS3081" s="225"/>
    </row>
    <row r="3082" spans="8:71" ht="15" customHeight="1" x14ac:dyDescent="0.15">
      <c r="H3082" s="111">
        <f t="shared" si="318"/>
        <v>0</v>
      </c>
      <c r="I3082" s="110">
        <v>3062</v>
      </c>
      <c r="J3082" s="199"/>
      <c r="K3082" s="199"/>
      <c r="L3082" s="112" t="e">
        <f t="shared" si="309"/>
        <v>#N/A</v>
      </c>
      <c r="M3082" s="199"/>
      <c r="N3082" s="199"/>
      <c r="O3082" s="124" t="str">
        <f t="shared" si="310"/>
        <v/>
      </c>
      <c r="P3082" s="124" t="str">
        <f t="shared" si="311"/>
        <v/>
      </c>
      <c r="Q3082" s="199"/>
      <c r="R3082" s="113" t="s">
        <v>341</v>
      </c>
      <c r="S3082" s="199"/>
      <c r="T3082" s="113" t="s">
        <v>337</v>
      </c>
      <c r="U3082" s="199"/>
      <c r="V3082" s="112" t="str">
        <f t="shared" si="312"/>
        <v>１～４以外</v>
      </c>
      <c r="W3082" s="628"/>
      <c r="X3082" s="112"/>
      <c r="Y3082" s="199"/>
      <c r="Z3082" s="636"/>
      <c r="AA3082" s="200"/>
      <c r="AB3082" s="114" t="e">
        <f t="shared" si="313"/>
        <v>#N/A</v>
      </c>
      <c r="AC3082" s="115" t="str">
        <f t="shared" si="317"/>
        <v/>
      </c>
      <c r="AD3082" s="145" t="str">
        <f t="shared" si="314"/>
        <v/>
      </c>
      <c r="BD3082" s="36">
        <v>3062</v>
      </c>
      <c r="BE3082" s="223"/>
      <c r="BF3082" s="231"/>
      <c r="BG3082" s="231"/>
      <c r="BH3082" s="231"/>
      <c r="BI3082" s="231"/>
      <c r="BJ3082" s="223"/>
      <c r="BK3082" s="224"/>
      <c r="BL3082" s="223"/>
      <c r="BM3082" s="224"/>
      <c r="BN3082" s="225"/>
      <c r="BO3082" s="226"/>
      <c r="BP3082" s="224"/>
      <c r="BQ3082" s="224"/>
      <c r="BR3082" s="226"/>
      <c r="BS3082" s="225"/>
    </row>
    <row r="3083" spans="8:71" ht="15" customHeight="1" x14ac:dyDescent="0.15">
      <c r="H3083" s="111">
        <f t="shared" si="318"/>
        <v>0</v>
      </c>
      <c r="I3083" s="110">
        <v>3063</v>
      </c>
      <c r="J3083" s="199"/>
      <c r="K3083" s="199"/>
      <c r="L3083" s="112" t="e">
        <f t="shared" si="309"/>
        <v>#N/A</v>
      </c>
      <c r="M3083" s="199"/>
      <c r="N3083" s="199"/>
      <c r="O3083" s="124" t="str">
        <f t="shared" si="310"/>
        <v/>
      </c>
      <c r="P3083" s="124" t="str">
        <f t="shared" si="311"/>
        <v/>
      </c>
      <c r="Q3083" s="199"/>
      <c r="R3083" s="113" t="s">
        <v>341</v>
      </c>
      <c r="S3083" s="199"/>
      <c r="T3083" s="113" t="s">
        <v>337</v>
      </c>
      <c r="U3083" s="199"/>
      <c r="V3083" s="112" t="str">
        <f t="shared" si="312"/>
        <v>１～４以外</v>
      </c>
      <c r="W3083" s="628"/>
      <c r="X3083" s="112"/>
      <c r="Y3083" s="199"/>
      <c r="Z3083" s="636"/>
      <c r="AA3083" s="200"/>
      <c r="AB3083" s="114" t="e">
        <f t="shared" si="313"/>
        <v>#N/A</v>
      </c>
      <c r="AC3083" s="115" t="str">
        <f t="shared" si="317"/>
        <v/>
      </c>
      <c r="AD3083" s="145" t="str">
        <f t="shared" si="314"/>
        <v/>
      </c>
      <c r="BD3083" s="36">
        <v>3063</v>
      </c>
      <c r="BE3083" s="223"/>
      <c r="BF3083" s="231"/>
      <c r="BG3083" s="231"/>
      <c r="BH3083" s="231"/>
      <c r="BI3083" s="231"/>
      <c r="BJ3083" s="223"/>
      <c r="BK3083" s="224"/>
      <c r="BL3083" s="223"/>
      <c r="BM3083" s="224"/>
      <c r="BN3083" s="225"/>
      <c r="BO3083" s="226"/>
      <c r="BP3083" s="224"/>
      <c r="BQ3083" s="224"/>
      <c r="BR3083" s="226"/>
      <c r="BS3083" s="225"/>
    </row>
    <row r="3084" spans="8:71" ht="15" customHeight="1" x14ac:dyDescent="0.15">
      <c r="H3084" s="111">
        <f t="shared" si="318"/>
        <v>0</v>
      </c>
      <c r="I3084" s="110">
        <v>3064</v>
      </c>
      <c r="J3084" s="199"/>
      <c r="K3084" s="199"/>
      <c r="L3084" s="112" t="e">
        <f t="shared" si="309"/>
        <v>#N/A</v>
      </c>
      <c r="M3084" s="199"/>
      <c r="N3084" s="199"/>
      <c r="O3084" s="124" t="str">
        <f t="shared" si="310"/>
        <v/>
      </c>
      <c r="P3084" s="124" t="str">
        <f t="shared" si="311"/>
        <v/>
      </c>
      <c r="Q3084" s="199"/>
      <c r="R3084" s="113" t="s">
        <v>341</v>
      </c>
      <c r="S3084" s="199"/>
      <c r="T3084" s="113" t="s">
        <v>337</v>
      </c>
      <c r="U3084" s="199"/>
      <c r="V3084" s="112" t="str">
        <f t="shared" si="312"/>
        <v>１～４以外</v>
      </c>
      <c r="W3084" s="628"/>
      <c r="X3084" s="112"/>
      <c r="Y3084" s="199"/>
      <c r="Z3084" s="636"/>
      <c r="AA3084" s="200"/>
      <c r="AB3084" s="114" t="e">
        <f t="shared" si="313"/>
        <v>#N/A</v>
      </c>
      <c r="AC3084" s="115" t="str">
        <f t="shared" si="317"/>
        <v/>
      </c>
      <c r="AD3084" s="145" t="str">
        <f t="shared" si="314"/>
        <v/>
      </c>
      <c r="BD3084" s="36">
        <v>3064</v>
      </c>
      <c r="BE3084" s="223"/>
      <c r="BF3084" s="231"/>
      <c r="BG3084" s="231"/>
      <c r="BH3084" s="231"/>
      <c r="BI3084" s="231"/>
      <c r="BJ3084" s="223"/>
      <c r="BK3084" s="224"/>
      <c r="BL3084" s="223"/>
      <c r="BM3084" s="224"/>
      <c r="BN3084" s="225"/>
      <c r="BO3084" s="226"/>
      <c r="BP3084" s="224"/>
      <c r="BQ3084" s="224"/>
      <c r="BR3084" s="226"/>
      <c r="BS3084" s="225"/>
    </row>
    <row r="3085" spans="8:71" ht="15" customHeight="1" x14ac:dyDescent="0.15">
      <c r="H3085" s="111">
        <f t="shared" si="318"/>
        <v>0</v>
      </c>
      <c r="I3085" s="110">
        <v>3065</v>
      </c>
      <c r="J3085" s="199"/>
      <c r="K3085" s="199"/>
      <c r="L3085" s="112" t="e">
        <f t="shared" si="309"/>
        <v>#N/A</v>
      </c>
      <c r="M3085" s="199"/>
      <c r="N3085" s="199"/>
      <c r="O3085" s="124" t="str">
        <f t="shared" si="310"/>
        <v/>
      </c>
      <c r="P3085" s="124" t="str">
        <f t="shared" si="311"/>
        <v/>
      </c>
      <c r="Q3085" s="199"/>
      <c r="R3085" s="113" t="s">
        <v>341</v>
      </c>
      <c r="S3085" s="199"/>
      <c r="T3085" s="113" t="s">
        <v>337</v>
      </c>
      <c r="U3085" s="199"/>
      <c r="V3085" s="112" t="str">
        <f t="shared" si="312"/>
        <v>１～４以外</v>
      </c>
      <c r="W3085" s="628"/>
      <c r="X3085" s="112"/>
      <c r="Y3085" s="199"/>
      <c r="Z3085" s="636"/>
      <c r="AA3085" s="200"/>
      <c r="AB3085" s="114" t="e">
        <f t="shared" si="313"/>
        <v>#N/A</v>
      </c>
      <c r="AC3085" s="115" t="str">
        <f t="shared" si="317"/>
        <v/>
      </c>
      <c r="AD3085" s="145" t="str">
        <f t="shared" si="314"/>
        <v/>
      </c>
      <c r="BD3085" s="36">
        <v>3065</v>
      </c>
      <c r="BE3085" s="223"/>
      <c r="BF3085" s="231"/>
      <c r="BG3085" s="231"/>
      <c r="BH3085" s="231"/>
      <c r="BI3085" s="231"/>
      <c r="BJ3085" s="223"/>
      <c r="BK3085" s="224"/>
      <c r="BL3085" s="223"/>
      <c r="BM3085" s="224"/>
      <c r="BN3085" s="225"/>
      <c r="BO3085" s="226"/>
      <c r="BP3085" s="224"/>
      <c r="BQ3085" s="224"/>
      <c r="BR3085" s="226"/>
      <c r="BS3085" s="225"/>
    </row>
    <row r="3086" spans="8:71" ht="15" customHeight="1" x14ac:dyDescent="0.15">
      <c r="H3086" s="111">
        <f t="shared" si="318"/>
        <v>0</v>
      </c>
      <c r="I3086" s="110">
        <v>3066</v>
      </c>
      <c r="J3086" s="199"/>
      <c r="K3086" s="199"/>
      <c r="L3086" s="112" t="e">
        <f t="shared" si="309"/>
        <v>#N/A</v>
      </c>
      <c r="M3086" s="199"/>
      <c r="N3086" s="199"/>
      <c r="O3086" s="124" t="str">
        <f t="shared" si="310"/>
        <v/>
      </c>
      <c r="P3086" s="124" t="str">
        <f t="shared" si="311"/>
        <v/>
      </c>
      <c r="Q3086" s="199"/>
      <c r="R3086" s="113" t="s">
        <v>341</v>
      </c>
      <c r="S3086" s="199"/>
      <c r="T3086" s="113" t="s">
        <v>337</v>
      </c>
      <c r="U3086" s="199"/>
      <c r="V3086" s="112" t="str">
        <f t="shared" si="312"/>
        <v>１～４以外</v>
      </c>
      <c r="W3086" s="628"/>
      <c r="X3086" s="112"/>
      <c r="Y3086" s="199"/>
      <c r="Z3086" s="636"/>
      <c r="AA3086" s="200"/>
      <c r="AB3086" s="114" t="e">
        <f t="shared" si="313"/>
        <v>#N/A</v>
      </c>
      <c r="AC3086" s="115" t="str">
        <f t="shared" si="317"/>
        <v/>
      </c>
      <c r="AD3086" s="145" t="str">
        <f t="shared" si="314"/>
        <v/>
      </c>
      <c r="BD3086" s="36">
        <v>3066</v>
      </c>
      <c r="BE3086" s="223"/>
      <c r="BF3086" s="231"/>
      <c r="BG3086" s="231"/>
      <c r="BH3086" s="231"/>
      <c r="BI3086" s="231"/>
      <c r="BJ3086" s="223"/>
      <c r="BK3086" s="224"/>
      <c r="BL3086" s="223"/>
      <c r="BM3086" s="224"/>
      <c r="BN3086" s="225"/>
      <c r="BO3086" s="226"/>
      <c r="BP3086" s="224"/>
      <c r="BQ3086" s="224"/>
      <c r="BR3086" s="226"/>
      <c r="BS3086" s="225"/>
    </row>
    <row r="3087" spans="8:71" ht="15" customHeight="1" x14ac:dyDescent="0.15">
      <c r="H3087" s="111">
        <f t="shared" si="318"/>
        <v>0</v>
      </c>
      <c r="I3087" s="110">
        <v>3067</v>
      </c>
      <c r="J3087" s="199"/>
      <c r="K3087" s="199"/>
      <c r="L3087" s="112" t="e">
        <f t="shared" si="309"/>
        <v>#N/A</v>
      </c>
      <c r="M3087" s="199"/>
      <c r="N3087" s="199"/>
      <c r="O3087" s="124" t="str">
        <f t="shared" si="310"/>
        <v/>
      </c>
      <c r="P3087" s="124" t="str">
        <f t="shared" si="311"/>
        <v/>
      </c>
      <c r="Q3087" s="199"/>
      <c r="R3087" s="113" t="s">
        <v>341</v>
      </c>
      <c r="S3087" s="199"/>
      <c r="T3087" s="113" t="s">
        <v>337</v>
      </c>
      <c r="U3087" s="199"/>
      <c r="V3087" s="112" t="str">
        <f t="shared" si="312"/>
        <v>１～４以外</v>
      </c>
      <c r="W3087" s="628"/>
      <c r="X3087" s="112"/>
      <c r="Y3087" s="199"/>
      <c r="Z3087" s="636"/>
      <c r="AA3087" s="200"/>
      <c r="AB3087" s="114" t="e">
        <f t="shared" si="313"/>
        <v>#N/A</v>
      </c>
      <c r="AC3087" s="115" t="str">
        <f t="shared" si="317"/>
        <v/>
      </c>
      <c r="AD3087" s="145" t="str">
        <f t="shared" si="314"/>
        <v/>
      </c>
      <c r="BD3087" s="36">
        <v>3067</v>
      </c>
      <c r="BE3087" s="223"/>
      <c r="BF3087" s="231"/>
      <c r="BG3087" s="231"/>
      <c r="BH3087" s="231"/>
      <c r="BI3087" s="231"/>
      <c r="BJ3087" s="223"/>
      <c r="BK3087" s="224"/>
      <c r="BL3087" s="223"/>
      <c r="BM3087" s="224"/>
      <c r="BN3087" s="225"/>
      <c r="BO3087" s="226"/>
      <c r="BP3087" s="224"/>
      <c r="BQ3087" s="224"/>
      <c r="BR3087" s="226"/>
      <c r="BS3087" s="225"/>
    </row>
    <row r="3088" spans="8:71" ht="15" customHeight="1" x14ac:dyDescent="0.15">
      <c r="H3088" s="111">
        <f t="shared" si="318"/>
        <v>0</v>
      </c>
      <c r="I3088" s="110">
        <v>3068</v>
      </c>
      <c r="J3088" s="199"/>
      <c r="K3088" s="199"/>
      <c r="L3088" s="112" t="e">
        <f t="shared" si="309"/>
        <v>#N/A</v>
      </c>
      <c r="M3088" s="199"/>
      <c r="N3088" s="199"/>
      <c r="O3088" s="124" t="str">
        <f t="shared" si="310"/>
        <v/>
      </c>
      <c r="P3088" s="124" t="str">
        <f t="shared" si="311"/>
        <v/>
      </c>
      <c r="Q3088" s="199"/>
      <c r="R3088" s="113" t="s">
        <v>341</v>
      </c>
      <c r="S3088" s="199"/>
      <c r="T3088" s="113" t="s">
        <v>337</v>
      </c>
      <c r="U3088" s="199"/>
      <c r="V3088" s="112" t="str">
        <f t="shared" si="312"/>
        <v>１～４以外</v>
      </c>
      <c r="W3088" s="628"/>
      <c r="X3088" s="112"/>
      <c r="Y3088" s="199"/>
      <c r="Z3088" s="636"/>
      <c r="AA3088" s="200"/>
      <c r="AB3088" s="114" t="e">
        <f t="shared" si="313"/>
        <v>#N/A</v>
      </c>
      <c r="AC3088" s="115" t="str">
        <f t="shared" si="317"/>
        <v/>
      </c>
      <c r="AD3088" s="145" t="str">
        <f t="shared" si="314"/>
        <v/>
      </c>
      <c r="BD3088" s="36">
        <v>3068</v>
      </c>
      <c r="BE3088" s="223"/>
      <c r="BF3088" s="231"/>
      <c r="BG3088" s="231"/>
      <c r="BH3088" s="231"/>
      <c r="BI3088" s="231"/>
      <c r="BJ3088" s="223"/>
      <c r="BK3088" s="224"/>
      <c r="BL3088" s="223"/>
      <c r="BM3088" s="224"/>
      <c r="BN3088" s="225"/>
      <c r="BO3088" s="226"/>
      <c r="BP3088" s="224"/>
      <c r="BQ3088" s="224"/>
      <c r="BR3088" s="226"/>
      <c r="BS3088" s="225"/>
    </row>
    <row r="3089" spans="8:71" ht="15" customHeight="1" x14ac:dyDescent="0.15">
      <c r="H3089" s="111">
        <f t="shared" si="318"/>
        <v>0</v>
      </c>
      <c r="I3089" s="110">
        <v>3069</v>
      </c>
      <c r="J3089" s="199"/>
      <c r="K3089" s="199"/>
      <c r="L3089" s="112" t="e">
        <f t="shared" si="309"/>
        <v>#N/A</v>
      </c>
      <c r="M3089" s="199"/>
      <c r="N3089" s="199"/>
      <c r="O3089" s="124" t="str">
        <f t="shared" si="310"/>
        <v/>
      </c>
      <c r="P3089" s="124" t="str">
        <f t="shared" si="311"/>
        <v/>
      </c>
      <c r="Q3089" s="199"/>
      <c r="R3089" s="113" t="s">
        <v>341</v>
      </c>
      <c r="S3089" s="199"/>
      <c r="T3089" s="113" t="s">
        <v>337</v>
      </c>
      <c r="U3089" s="199"/>
      <c r="V3089" s="112" t="str">
        <f t="shared" si="312"/>
        <v>１～４以外</v>
      </c>
      <c r="W3089" s="628"/>
      <c r="X3089" s="112"/>
      <c r="Y3089" s="199"/>
      <c r="Z3089" s="636"/>
      <c r="AA3089" s="200"/>
      <c r="AB3089" s="114" t="e">
        <f t="shared" si="313"/>
        <v>#N/A</v>
      </c>
      <c r="AC3089" s="115" t="str">
        <f t="shared" si="317"/>
        <v/>
      </c>
      <c r="AD3089" s="145" t="str">
        <f t="shared" si="314"/>
        <v/>
      </c>
      <c r="BD3089" s="36">
        <v>3069</v>
      </c>
      <c r="BE3089" s="223"/>
      <c r="BF3089" s="231"/>
      <c r="BG3089" s="231"/>
      <c r="BH3089" s="231"/>
      <c r="BI3089" s="231"/>
      <c r="BJ3089" s="223"/>
      <c r="BK3089" s="224"/>
      <c r="BL3089" s="223"/>
      <c r="BM3089" s="224"/>
      <c r="BN3089" s="225"/>
      <c r="BO3089" s="226"/>
      <c r="BP3089" s="224"/>
      <c r="BQ3089" s="224"/>
      <c r="BR3089" s="226"/>
      <c r="BS3089" s="225"/>
    </row>
    <row r="3090" spans="8:71" ht="15" customHeight="1" x14ac:dyDescent="0.15">
      <c r="H3090" s="111">
        <f t="shared" si="318"/>
        <v>0</v>
      </c>
      <c r="I3090" s="110">
        <v>3070</v>
      </c>
      <c r="J3090" s="199"/>
      <c r="K3090" s="199"/>
      <c r="L3090" s="112" t="e">
        <f t="shared" si="309"/>
        <v>#N/A</v>
      </c>
      <c r="M3090" s="199"/>
      <c r="N3090" s="199"/>
      <c r="O3090" s="124" t="str">
        <f t="shared" si="310"/>
        <v/>
      </c>
      <c r="P3090" s="124" t="str">
        <f t="shared" si="311"/>
        <v/>
      </c>
      <c r="Q3090" s="199"/>
      <c r="R3090" s="113" t="s">
        <v>341</v>
      </c>
      <c r="S3090" s="199"/>
      <c r="T3090" s="113" t="s">
        <v>337</v>
      </c>
      <c r="U3090" s="199"/>
      <c r="V3090" s="112" t="str">
        <f t="shared" si="312"/>
        <v>１～４以外</v>
      </c>
      <c r="W3090" s="628"/>
      <c r="X3090" s="112"/>
      <c r="Y3090" s="199"/>
      <c r="Z3090" s="636"/>
      <c r="AA3090" s="200"/>
      <c r="AB3090" s="114" t="e">
        <f t="shared" si="313"/>
        <v>#N/A</v>
      </c>
      <c r="AC3090" s="115" t="str">
        <f t="shared" si="317"/>
        <v/>
      </c>
      <c r="AD3090" s="145" t="str">
        <f t="shared" si="314"/>
        <v/>
      </c>
      <c r="BD3090" s="36">
        <v>3070</v>
      </c>
      <c r="BE3090" s="223"/>
      <c r="BF3090" s="231"/>
      <c r="BG3090" s="231"/>
      <c r="BH3090" s="231"/>
      <c r="BI3090" s="231"/>
      <c r="BJ3090" s="223"/>
      <c r="BK3090" s="224"/>
      <c r="BL3090" s="223"/>
      <c r="BM3090" s="224"/>
      <c r="BN3090" s="225"/>
      <c r="BO3090" s="226"/>
      <c r="BP3090" s="224"/>
      <c r="BQ3090" s="224"/>
      <c r="BR3090" s="226"/>
      <c r="BS3090" s="225"/>
    </row>
    <row r="3091" spans="8:71" ht="15" customHeight="1" x14ac:dyDescent="0.15">
      <c r="H3091" s="111">
        <f t="shared" si="318"/>
        <v>0</v>
      </c>
      <c r="I3091" s="110">
        <v>3071</v>
      </c>
      <c r="J3091" s="199"/>
      <c r="K3091" s="199"/>
      <c r="L3091" s="112" t="e">
        <f t="shared" si="309"/>
        <v>#N/A</v>
      </c>
      <c r="M3091" s="199"/>
      <c r="N3091" s="199"/>
      <c r="O3091" s="124" t="str">
        <f t="shared" si="310"/>
        <v/>
      </c>
      <c r="P3091" s="124" t="str">
        <f t="shared" si="311"/>
        <v/>
      </c>
      <c r="Q3091" s="199"/>
      <c r="R3091" s="113" t="s">
        <v>341</v>
      </c>
      <c r="S3091" s="199"/>
      <c r="T3091" s="113" t="s">
        <v>337</v>
      </c>
      <c r="U3091" s="199"/>
      <c r="V3091" s="112" t="str">
        <f t="shared" si="312"/>
        <v>１～４以外</v>
      </c>
      <c r="W3091" s="628"/>
      <c r="X3091" s="112"/>
      <c r="Y3091" s="199"/>
      <c r="Z3091" s="636"/>
      <c r="AA3091" s="200"/>
      <c r="AB3091" s="114" t="e">
        <f t="shared" si="313"/>
        <v>#N/A</v>
      </c>
      <c r="AC3091" s="115" t="str">
        <f t="shared" si="317"/>
        <v/>
      </c>
      <c r="AD3091" s="145" t="str">
        <f t="shared" si="314"/>
        <v/>
      </c>
      <c r="BD3091" s="36">
        <v>3071</v>
      </c>
      <c r="BE3091" s="223"/>
      <c r="BF3091" s="231"/>
      <c r="BG3091" s="231"/>
      <c r="BH3091" s="231"/>
      <c r="BI3091" s="231"/>
      <c r="BJ3091" s="223"/>
      <c r="BK3091" s="224"/>
      <c r="BL3091" s="223"/>
      <c r="BM3091" s="224"/>
      <c r="BN3091" s="225"/>
      <c r="BO3091" s="226"/>
      <c r="BP3091" s="224"/>
      <c r="BQ3091" s="224"/>
      <c r="BR3091" s="226"/>
      <c r="BS3091" s="225"/>
    </row>
    <row r="3092" spans="8:71" ht="15" customHeight="1" x14ac:dyDescent="0.15">
      <c r="H3092" s="111">
        <f t="shared" si="318"/>
        <v>0</v>
      </c>
      <c r="I3092" s="110">
        <v>3072</v>
      </c>
      <c r="J3092" s="199"/>
      <c r="K3092" s="199"/>
      <c r="L3092" s="112" t="e">
        <f t="shared" si="309"/>
        <v>#N/A</v>
      </c>
      <c r="M3092" s="199"/>
      <c r="N3092" s="199"/>
      <c r="O3092" s="124" t="str">
        <f t="shared" si="310"/>
        <v/>
      </c>
      <c r="P3092" s="124" t="str">
        <f t="shared" si="311"/>
        <v/>
      </c>
      <c r="Q3092" s="199"/>
      <c r="R3092" s="113" t="s">
        <v>341</v>
      </c>
      <c r="S3092" s="199"/>
      <c r="T3092" s="113" t="s">
        <v>337</v>
      </c>
      <c r="U3092" s="199"/>
      <c r="V3092" s="112" t="str">
        <f t="shared" si="312"/>
        <v>１～４以外</v>
      </c>
      <c r="W3092" s="628"/>
      <c r="X3092" s="112"/>
      <c r="Y3092" s="199"/>
      <c r="Z3092" s="636"/>
      <c r="AA3092" s="200"/>
      <c r="AB3092" s="114" t="e">
        <f t="shared" si="313"/>
        <v>#N/A</v>
      </c>
      <c r="AC3092" s="115" t="str">
        <f t="shared" si="317"/>
        <v/>
      </c>
      <c r="AD3092" s="145" t="str">
        <f t="shared" si="314"/>
        <v/>
      </c>
      <c r="BD3092" s="36">
        <v>3072</v>
      </c>
      <c r="BE3092" s="223"/>
      <c r="BF3092" s="231"/>
      <c r="BG3092" s="231"/>
      <c r="BH3092" s="231"/>
      <c r="BI3092" s="231"/>
      <c r="BJ3092" s="223"/>
      <c r="BK3092" s="224"/>
      <c r="BL3092" s="223"/>
      <c r="BM3092" s="224"/>
      <c r="BN3092" s="225"/>
      <c r="BO3092" s="226"/>
      <c r="BP3092" s="224"/>
      <c r="BQ3092" s="224"/>
      <c r="BR3092" s="226"/>
      <c r="BS3092" s="225"/>
    </row>
    <row r="3093" spans="8:71" ht="15" customHeight="1" x14ac:dyDescent="0.15">
      <c r="H3093" s="111">
        <f t="shared" si="318"/>
        <v>0</v>
      </c>
      <c r="I3093" s="110">
        <v>3073</v>
      </c>
      <c r="J3093" s="199"/>
      <c r="K3093" s="199"/>
      <c r="L3093" s="112" t="e">
        <f t="shared" si="309"/>
        <v>#N/A</v>
      </c>
      <c r="M3093" s="199"/>
      <c r="N3093" s="199"/>
      <c r="O3093" s="124" t="str">
        <f t="shared" si="310"/>
        <v/>
      </c>
      <c r="P3093" s="124" t="str">
        <f t="shared" si="311"/>
        <v/>
      </c>
      <c r="Q3093" s="199"/>
      <c r="R3093" s="113" t="s">
        <v>341</v>
      </c>
      <c r="S3093" s="199"/>
      <c r="T3093" s="113" t="s">
        <v>337</v>
      </c>
      <c r="U3093" s="199"/>
      <c r="V3093" s="112" t="str">
        <f t="shared" si="312"/>
        <v>１～４以外</v>
      </c>
      <c r="W3093" s="628"/>
      <c r="X3093" s="112"/>
      <c r="Y3093" s="199"/>
      <c r="Z3093" s="636"/>
      <c r="AA3093" s="200"/>
      <c r="AB3093" s="114" t="e">
        <f t="shared" si="313"/>
        <v>#N/A</v>
      </c>
      <c r="AC3093" s="115" t="str">
        <f t="shared" si="317"/>
        <v/>
      </c>
      <c r="AD3093" s="145" t="str">
        <f t="shared" si="314"/>
        <v/>
      </c>
      <c r="BD3093" s="36">
        <v>3073</v>
      </c>
      <c r="BE3093" s="223"/>
      <c r="BF3093" s="231"/>
      <c r="BG3093" s="231"/>
      <c r="BH3093" s="231"/>
      <c r="BI3093" s="231"/>
      <c r="BJ3093" s="223"/>
      <c r="BK3093" s="224"/>
      <c r="BL3093" s="223"/>
      <c r="BM3093" s="224"/>
      <c r="BN3093" s="225"/>
      <c r="BO3093" s="226"/>
      <c r="BP3093" s="224"/>
      <c r="BQ3093" s="224"/>
      <c r="BR3093" s="226"/>
      <c r="BS3093" s="225"/>
    </row>
    <row r="3094" spans="8:71" ht="15" customHeight="1" x14ac:dyDescent="0.15">
      <c r="H3094" s="111">
        <f t="shared" si="318"/>
        <v>0</v>
      </c>
      <c r="I3094" s="110">
        <v>3074</v>
      </c>
      <c r="J3094" s="199"/>
      <c r="K3094" s="199"/>
      <c r="L3094" s="112" t="e">
        <f t="shared" si="309"/>
        <v>#N/A</v>
      </c>
      <c r="M3094" s="199"/>
      <c r="N3094" s="199"/>
      <c r="O3094" s="124" t="str">
        <f t="shared" si="310"/>
        <v/>
      </c>
      <c r="P3094" s="124" t="str">
        <f t="shared" si="311"/>
        <v/>
      </c>
      <c r="Q3094" s="199"/>
      <c r="R3094" s="113" t="s">
        <v>341</v>
      </c>
      <c r="S3094" s="199"/>
      <c r="T3094" s="113" t="s">
        <v>337</v>
      </c>
      <c r="U3094" s="199"/>
      <c r="V3094" s="112" t="str">
        <f t="shared" si="312"/>
        <v>１～４以外</v>
      </c>
      <c r="W3094" s="628"/>
      <c r="X3094" s="112"/>
      <c r="Y3094" s="199"/>
      <c r="Z3094" s="636"/>
      <c r="AA3094" s="200"/>
      <c r="AB3094" s="114" t="e">
        <f t="shared" si="313"/>
        <v>#N/A</v>
      </c>
      <c r="AC3094" s="115" t="str">
        <f t="shared" si="317"/>
        <v/>
      </c>
      <c r="AD3094" s="145" t="str">
        <f t="shared" si="314"/>
        <v/>
      </c>
      <c r="BD3094" s="36">
        <v>3074</v>
      </c>
      <c r="BE3094" s="223"/>
      <c r="BF3094" s="231"/>
      <c r="BG3094" s="231"/>
      <c r="BH3094" s="231"/>
      <c r="BI3094" s="231"/>
      <c r="BJ3094" s="223"/>
      <c r="BK3094" s="224"/>
      <c r="BL3094" s="223"/>
      <c r="BM3094" s="224"/>
      <c r="BN3094" s="225"/>
      <c r="BO3094" s="226"/>
      <c r="BP3094" s="224"/>
      <c r="BQ3094" s="224"/>
      <c r="BR3094" s="226"/>
      <c r="BS3094" s="225"/>
    </row>
    <row r="3095" spans="8:71" ht="15" customHeight="1" x14ac:dyDescent="0.15">
      <c r="H3095" s="111">
        <f t="shared" si="318"/>
        <v>0</v>
      </c>
      <c r="I3095" s="110">
        <v>3075</v>
      </c>
      <c r="J3095" s="199"/>
      <c r="K3095" s="199"/>
      <c r="L3095" s="112" t="e">
        <f t="shared" si="309"/>
        <v>#N/A</v>
      </c>
      <c r="M3095" s="199"/>
      <c r="N3095" s="199"/>
      <c r="O3095" s="124" t="str">
        <f t="shared" si="310"/>
        <v/>
      </c>
      <c r="P3095" s="124" t="str">
        <f t="shared" si="311"/>
        <v/>
      </c>
      <c r="Q3095" s="199"/>
      <c r="R3095" s="113" t="s">
        <v>341</v>
      </c>
      <c r="S3095" s="199"/>
      <c r="T3095" s="113" t="s">
        <v>337</v>
      </c>
      <c r="U3095" s="199"/>
      <c r="V3095" s="112" t="str">
        <f t="shared" si="312"/>
        <v>１～４以外</v>
      </c>
      <c r="W3095" s="628"/>
      <c r="X3095" s="112"/>
      <c r="Y3095" s="199"/>
      <c r="Z3095" s="636"/>
      <c r="AA3095" s="200"/>
      <c r="AB3095" s="114" t="e">
        <f t="shared" si="313"/>
        <v>#N/A</v>
      </c>
      <c r="AC3095" s="115" t="str">
        <f t="shared" si="317"/>
        <v/>
      </c>
      <c r="AD3095" s="145" t="str">
        <f t="shared" si="314"/>
        <v/>
      </c>
      <c r="BD3095" s="36">
        <v>3075</v>
      </c>
      <c r="BE3095" s="223"/>
      <c r="BF3095" s="231"/>
      <c r="BG3095" s="231"/>
      <c r="BH3095" s="231"/>
      <c r="BI3095" s="231"/>
      <c r="BJ3095" s="223"/>
      <c r="BK3095" s="224"/>
      <c r="BL3095" s="223"/>
      <c r="BM3095" s="224"/>
      <c r="BN3095" s="225"/>
      <c r="BO3095" s="226"/>
      <c r="BP3095" s="224"/>
      <c r="BQ3095" s="224"/>
      <c r="BR3095" s="226"/>
      <c r="BS3095" s="225"/>
    </row>
    <row r="3096" spans="8:71" ht="15" customHeight="1" x14ac:dyDescent="0.15">
      <c r="H3096" s="111">
        <f t="shared" si="318"/>
        <v>0</v>
      </c>
      <c r="I3096" s="110">
        <v>3076</v>
      </c>
      <c r="J3096" s="199"/>
      <c r="K3096" s="199"/>
      <c r="L3096" s="112" t="e">
        <f t="shared" si="309"/>
        <v>#N/A</v>
      </c>
      <c r="M3096" s="199"/>
      <c r="N3096" s="199"/>
      <c r="O3096" s="124" t="str">
        <f t="shared" si="310"/>
        <v/>
      </c>
      <c r="P3096" s="124" t="str">
        <f t="shared" si="311"/>
        <v/>
      </c>
      <c r="Q3096" s="199"/>
      <c r="R3096" s="113" t="s">
        <v>341</v>
      </c>
      <c r="S3096" s="199"/>
      <c r="T3096" s="113" t="s">
        <v>337</v>
      </c>
      <c r="U3096" s="199"/>
      <c r="V3096" s="112" t="str">
        <f t="shared" si="312"/>
        <v>１～４以外</v>
      </c>
      <c r="W3096" s="628"/>
      <c r="X3096" s="112"/>
      <c r="Y3096" s="199"/>
      <c r="Z3096" s="636"/>
      <c r="AA3096" s="200"/>
      <c r="AB3096" s="114" t="e">
        <f t="shared" si="313"/>
        <v>#N/A</v>
      </c>
      <c r="AC3096" s="115" t="str">
        <f t="shared" si="317"/>
        <v/>
      </c>
      <c r="AD3096" s="145" t="str">
        <f t="shared" si="314"/>
        <v/>
      </c>
      <c r="BD3096" s="36">
        <v>3076</v>
      </c>
      <c r="BE3096" s="223"/>
      <c r="BF3096" s="231"/>
      <c r="BG3096" s="231"/>
      <c r="BH3096" s="231"/>
      <c r="BI3096" s="231"/>
      <c r="BJ3096" s="223"/>
      <c r="BK3096" s="224"/>
      <c r="BL3096" s="223"/>
      <c r="BM3096" s="224"/>
      <c r="BN3096" s="225"/>
      <c r="BO3096" s="226"/>
      <c r="BP3096" s="224"/>
      <c r="BQ3096" s="224"/>
      <c r="BR3096" s="226"/>
      <c r="BS3096" s="225"/>
    </row>
    <row r="3097" spans="8:71" ht="15" customHeight="1" x14ac:dyDescent="0.15">
      <c r="H3097" s="111">
        <f t="shared" si="318"/>
        <v>0</v>
      </c>
      <c r="I3097" s="110">
        <v>3077</v>
      </c>
      <c r="J3097" s="199"/>
      <c r="K3097" s="199"/>
      <c r="L3097" s="112" t="e">
        <f t="shared" si="309"/>
        <v>#N/A</v>
      </c>
      <c r="M3097" s="199"/>
      <c r="N3097" s="199"/>
      <c r="O3097" s="124" t="str">
        <f t="shared" si="310"/>
        <v/>
      </c>
      <c r="P3097" s="124" t="str">
        <f t="shared" si="311"/>
        <v/>
      </c>
      <c r="Q3097" s="199"/>
      <c r="R3097" s="113" t="s">
        <v>341</v>
      </c>
      <c r="S3097" s="199"/>
      <c r="T3097" s="113" t="s">
        <v>337</v>
      </c>
      <c r="U3097" s="199"/>
      <c r="V3097" s="112" t="str">
        <f t="shared" si="312"/>
        <v>１～４以外</v>
      </c>
      <c r="W3097" s="628"/>
      <c r="X3097" s="112"/>
      <c r="Y3097" s="199"/>
      <c r="Z3097" s="636"/>
      <c r="AA3097" s="200"/>
      <c r="AB3097" s="114" t="e">
        <f t="shared" si="313"/>
        <v>#N/A</v>
      </c>
      <c r="AC3097" s="115" t="str">
        <f t="shared" si="317"/>
        <v/>
      </c>
      <c r="AD3097" s="145" t="str">
        <f t="shared" si="314"/>
        <v/>
      </c>
      <c r="BD3097" s="36">
        <v>3077</v>
      </c>
      <c r="BE3097" s="223"/>
      <c r="BF3097" s="231"/>
      <c r="BG3097" s="231"/>
      <c r="BH3097" s="231"/>
      <c r="BI3097" s="231"/>
      <c r="BJ3097" s="223"/>
      <c r="BK3097" s="224"/>
      <c r="BL3097" s="223"/>
      <c r="BM3097" s="224"/>
      <c r="BN3097" s="225"/>
      <c r="BO3097" s="226"/>
      <c r="BP3097" s="224"/>
      <c r="BQ3097" s="224"/>
      <c r="BR3097" s="226"/>
      <c r="BS3097" s="225"/>
    </row>
    <row r="3098" spans="8:71" ht="15" customHeight="1" x14ac:dyDescent="0.15">
      <c r="H3098" s="111">
        <f t="shared" si="318"/>
        <v>0</v>
      </c>
      <c r="I3098" s="110">
        <v>3078</v>
      </c>
      <c r="J3098" s="199"/>
      <c r="K3098" s="199"/>
      <c r="L3098" s="112" t="e">
        <f t="shared" si="309"/>
        <v>#N/A</v>
      </c>
      <c r="M3098" s="199"/>
      <c r="N3098" s="199"/>
      <c r="O3098" s="124" t="str">
        <f t="shared" si="310"/>
        <v/>
      </c>
      <c r="P3098" s="124" t="str">
        <f t="shared" si="311"/>
        <v/>
      </c>
      <c r="Q3098" s="199"/>
      <c r="R3098" s="113" t="s">
        <v>341</v>
      </c>
      <c r="S3098" s="199"/>
      <c r="T3098" s="113" t="s">
        <v>337</v>
      </c>
      <c r="U3098" s="199"/>
      <c r="V3098" s="112" t="str">
        <f t="shared" si="312"/>
        <v>１～４以外</v>
      </c>
      <c r="W3098" s="628"/>
      <c r="X3098" s="112"/>
      <c r="Y3098" s="199"/>
      <c r="Z3098" s="636"/>
      <c r="AA3098" s="200"/>
      <c r="AB3098" s="114" t="e">
        <f t="shared" si="313"/>
        <v>#N/A</v>
      </c>
      <c r="AC3098" s="115" t="str">
        <f t="shared" si="317"/>
        <v/>
      </c>
      <c r="AD3098" s="145" t="str">
        <f t="shared" si="314"/>
        <v/>
      </c>
      <c r="BD3098" s="36">
        <v>3078</v>
      </c>
      <c r="BE3098" s="223"/>
      <c r="BF3098" s="231"/>
      <c r="BG3098" s="231"/>
      <c r="BH3098" s="231"/>
      <c r="BI3098" s="231"/>
      <c r="BJ3098" s="223"/>
      <c r="BK3098" s="224"/>
      <c r="BL3098" s="223"/>
      <c r="BM3098" s="224"/>
      <c r="BN3098" s="225"/>
      <c r="BO3098" s="226"/>
      <c r="BP3098" s="224"/>
      <c r="BQ3098" s="224"/>
      <c r="BR3098" s="226"/>
      <c r="BS3098" s="225"/>
    </row>
    <row r="3099" spans="8:71" ht="15" customHeight="1" x14ac:dyDescent="0.15">
      <c r="H3099" s="111">
        <f t="shared" si="318"/>
        <v>0</v>
      </c>
      <c r="I3099" s="110">
        <v>3079</v>
      </c>
      <c r="J3099" s="199"/>
      <c r="K3099" s="199"/>
      <c r="L3099" s="112" t="e">
        <f t="shared" si="309"/>
        <v>#N/A</v>
      </c>
      <c r="M3099" s="199"/>
      <c r="N3099" s="199"/>
      <c r="O3099" s="124" t="str">
        <f t="shared" si="310"/>
        <v/>
      </c>
      <c r="P3099" s="124" t="str">
        <f t="shared" si="311"/>
        <v/>
      </c>
      <c r="Q3099" s="199"/>
      <c r="R3099" s="113" t="s">
        <v>341</v>
      </c>
      <c r="S3099" s="199"/>
      <c r="T3099" s="113" t="s">
        <v>337</v>
      </c>
      <c r="U3099" s="199"/>
      <c r="V3099" s="112" t="str">
        <f t="shared" si="312"/>
        <v>１～４以外</v>
      </c>
      <c r="W3099" s="628"/>
      <c r="X3099" s="112"/>
      <c r="Y3099" s="199"/>
      <c r="Z3099" s="636"/>
      <c r="AA3099" s="200"/>
      <c r="AB3099" s="114" t="e">
        <f t="shared" si="313"/>
        <v>#N/A</v>
      </c>
      <c r="AC3099" s="115" t="str">
        <f t="shared" si="317"/>
        <v/>
      </c>
      <c r="AD3099" s="145" t="str">
        <f t="shared" si="314"/>
        <v/>
      </c>
      <c r="BD3099" s="36">
        <v>3079</v>
      </c>
      <c r="BE3099" s="223"/>
      <c r="BF3099" s="231"/>
      <c r="BG3099" s="231"/>
      <c r="BH3099" s="231"/>
      <c r="BI3099" s="231"/>
      <c r="BJ3099" s="223"/>
      <c r="BK3099" s="224"/>
      <c r="BL3099" s="223"/>
      <c r="BM3099" s="224"/>
      <c r="BN3099" s="225"/>
      <c r="BO3099" s="226"/>
      <c r="BP3099" s="224"/>
      <c r="BQ3099" s="224"/>
      <c r="BR3099" s="226"/>
      <c r="BS3099" s="225"/>
    </row>
    <row r="3100" spans="8:71" ht="15" customHeight="1" x14ac:dyDescent="0.15">
      <c r="H3100" s="111">
        <f t="shared" si="318"/>
        <v>0</v>
      </c>
      <c r="I3100" s="110">
        <v>3080</v>
      </c>
      <c r="J3100" s="199"/>
      <c r="K3100" s="199"/>
      <c r="L3100" s="112" t="e">
        <f t="shared" si="309"/>
        <v>#N/A</v>
      </c>
      <c r="M3100" s="199"/>
      <c r="N3100" s="199"/>
      <c r="O3100" s="124" t="str">
        <f t="shared" si="310"/>
        <v/>
      </c>
      <c r="P3100" s="124" t="str">
        <f t="shared" si="311"/>
        <v/>
      </c>
      <c r="Q3100" s="199"/>
      <c r="R3100" s="113" t="s">
        <v>341</v>
      </c>
      <c r="S3100" s="199"/>
      <c r="T3100" s="113" t="s">
        <v>337</v>
      </c>
      <c r="U3100" s="199"/>
      <c r="V3100" s="112" t="str">
        <f t="shared" si="312"/>
        <v>１～４以外</v>
      </c>
      <c r="W3100" s="628"/>
      <c r="X3100" s="112"/>
      <c r="Y3100" s="199"/>
      <c r="Z3100" s="636"/>
      <c r="AA3100" s="200"/>
      <c r="AB3100" s="114" t="e">
        <f t="shared" si="313"/>
        <v>#N/A</v>
      </c>
      <c r="AC3100" s="115" t="str">
        <f t="shared" si="317"/>
        <v/>
      </c>
      <c r="AD3100" s="145" t="str">
        <f t="shared" si="314"/>
        <v/>
      </c>
      <c r="BD3100" s="36">
        <v>3080</v>
      </c>
      <c r="BE3100" s="223"/>
      <c r="BF3100" s="231"/>
      <c r="BG3100" s="231"/>
      <c r="BH3100" s="231"/>
      <c r="BI3100" s="231"/>
      <c r="BJ3100" s="223"/>
      <c r="BK3100" s="224"/>
      <c r="BL3100" s="223"/>
      <c r="BM3100" s="224"/>
      <c r="BN3100" s="225"/>
      <c r="BO3100" s="226"/>
      <c r="BP3100" s="224"/>
      <c r="BQ3100" s="224"/>
      <c r="BR3100" s="226"/>
      <c r="BS3100" s="225"/>
    </row>
    <row r="3101" spans="8:71" ht="15" customHeight="1" x14ac:dyDescent="0.15">
      <c r="H3101" s="111">
        <f t="shared" si="318"/>
        <v>0</v>
      </c>
      <c r="I3101" s="110">
        <v>3081</v>
      </c>
      <c r="J3101" s="199"/>
      <c r="K3101" s="199"/>
      <c r="L3101" s="112" t="e">
        <f t="shared" si="309"/>
        <v>#N/A</v>
      </c>
      <c r="M3101" s="199"/>
      <c r="N3101" s="199"/>
      <c r="O3101" s="124" t="str">
        <f t="shared" si="310"/>
        <v/>
      </c>
      <c r="P3101" s="124" t="str">
        <f t="shared" si="311"/>
        <v/>
      </c>
      <c r="Q3101" s="199"/>
      <c r="R3101" s="113" t="s">
        <v>341</v>
      </c>
      <c r="S3101" s="199"/>
      <c r="T3101" s="113" t="s">
        <v>337</v>
      </c>
      <c r="U3101" s="199"/>
      <c r="V3101" s="112" t="str">
        <f t="shared" si="312"/>
        <v>１～４以外</v>
      </c>
      <c r="W3101" s="628"/>
      <c r="X3101" s="112"/>
      <c r="Y3101" s="199"/>
      <c r="Z3101" s="636"/>
      <c r="AA3101" s="200"/>
      <c r="AB3101" s="114" t="e">
        <f t="shared" si="313"/>
        <v>#N/A</v>
      </c>
      <c r="AC3101" s="115" t="str">
        <f t="shared" si="317"/>
        <v/>
      </c>
      <c r="AD3101" s="145" t="str">
        <f t="shared" si="314"/>
        <v/>
      </c>
      <c r="BD3101" s="36">
        <v>3081</v>
      </c>
      <c r="BE3101" s="223"/>
      <c r="BF3101" s="231"/>
      <c r="BG3101" s="231"/>
      <c r="BH3101" s="231"/>
      <c r="BI3101" s="231"/>
      <c r="BJ3101" s="223"/>
      <c r="BK3101" s="224"/>
      <c r="BL3101" s="223"/>
      <c r="BM3101" s="224"/>
      <c r="BN3101" s="225"/>
      <c r="BO3101" s="226"/>
      <c r="BP3101" s="224"/>
      <c r="BQ3101" s="224"/>
      <c r="BR3101" s="226"/>
      <c r="BS3101" s="225"/>
    </row>
    <row r="3102" spans="8:71" ht="15" customHeight="1" x14ac:dyDescent="0.15">
      <c r="H3102" s="111">
        <f t="shared" si="318"/>
        <v>0</v>
      </c>
      <c r="I3102" s="110">
        <v>3082</v>
      </c>
      <c r="J3102" s="199"/>
      <c r="K3102" s="199"/>
      <c r="L3102" s="112" t="e">
        <f t="shared" si="309"/>
        <v>#N/A</v>
      </c>
      <c r="M3102" s="199"/>
      <c r="N3102" s="199"/>
      <c r="O3102" s="124" t="str">
        <f t="shared" si="310"/>
        <v/>
      </c>
      <c r="P3102" s="124" t="str">
        <f t="shared" si="311"/>
        <v/>
      </c>
      <c r="Q3102" s="199"/>
      <c r="R3102" s="113" t="s">
        <v>341</v>
      </c>
      <c r="S3102" s="199"/>
      <c r="T3102" s="113" t="s">
        <v>337</v>
      </c>
      <c r="U3102" s="199"/>
      <c r="V3102" s="112" t="str">
        <f t="shared" si="312"/>
        <v>１～４以外</v>
      </c>
      <c r="W3102" s="628"/>
      <c r="X3102" s="112"/>
      <c r="Y3102" s="199"/>
      <c r="Z3102" s="636"/>
      <c r="AA3102" s="200"/>
      <c r="AB3102" s="114" t="e">
        <f t="shared" si="313"/>
        <v>#N/A</v>
      </c>
      <c r="AC3102" s="115" t="str">
        <f t="shared" si="317"/>
        <v/>
      </c>
      <c r="AD3102" s="145" t="str">
        <f t="shared" si="314"/>
        <v/>
      </c>
      <c r="BD3102" s="36">
        <v>3082</v>
      </c>
      <c r="BE3102" s="223"/>
      <c r="BF3102" s="231"/>
      <c r="BG3102" s="231"/>
      <c r="BH3102" s="231"/>
      <c r="BI3102" s="231"/>
      <c r="BJ3102" s="223"/>
      <c r="BK3102" s="224"/>
      <c r="BL3102" s="223"/>
      <c r="BM3102" s="224"/>
      <c r="BN3102" s="225"/>
      <c r="BO3102" s="226"/>
      <c r="BP3102" s="224"/>
      <c r="BQ3102" s="224"/>
      <c r="BR3102" s="226"/>
      <c r="BS3102" s="225"/>
    </row>
    <row r="3103" spans="8:71" ht="15" customHeight="1" x14ac:dyDescent="0.15">
      <c r="H3103" s="111">
        <f t="shared" si="318"/>
        <v>0</v>
      </c>
      <c r="I3103" s="110">
        <v>3083</v>
      </c>
      <c r="J3103" s="199"/>
      <c r="K3103" s="199"/>
      <c r="L3103" s="112" t="e">
        <f t="shared" si="309"/>
        <v>#N/A</v>
      </c>
      <c r="M3103" s="199"/>
      <c r="N3103" s="199"/>
      <c r="O3103" s="124" t="str">
        <f t="shared" si="310"/>
        <v/>
      </c>
      <c r="P3103" s="124" t="str">
        <f t="shared" si="311"/>
        <v/>
      </c>
      <c r="Q3103" s="199"/>
      <c r="R3103" s="113" t="s">
        <v>341</v>
      </c>
      <c r="S3103" s="199"/>
      <c r="T3103" s="113" t="s">
        <v>337</v>
      </c>
      <c r="U3103" s="199"/>
      <c r="V3103" s="112" t="str">
        <f t="shared" si="312"/>
        <v>１～４以外</v>
      </c>
      <c r="W3103" s="628"/>
      <c r="X3103" s="112"/>
      <c r="Y3103" s="199"/>
      <c r="Z3103" s="636"/>
      <c r="AA3103" s="200"/>
      <c r="AB3103" s="114" t="e">
        <f t="shared" si="313"/>
        <v>#N/A</v>
      </c>
      <c r="AC3103" s="115" t="str">
        <f t="shared" si="317"/>
        <v/>
      </c>
      <c r="AD3103" s="145" t="str">
        <f t="shared" si="314"/>
        <v/>
      </c>
      <c r="BD3103" s="36">
        <v>3083</v>
      </c>
      <c r="BE3103" s="223"/>
      <c r="BF3103" s="231"/>
      <c r="BG3103" s="231"/>
      <c r="BH3103" s="231"/>
      <c r="BI3103" s="231"/>
      <c r="BJ3103" s="223"/>
      <c r="BK3103" s="224"/>
      <c r="BL3103" s="223"/>
      <c r="BM3103" s="224"/>
      <c r="BN3103" s="225"/>
      <c r="BO3103" s="226"/>
      <c r="BP3103" s="224"/>
      <c r="BQ3103" s="224"/>
      <c r="BR3103" s="226"/>
      <c r="BS3103" s="225"/>
    </row>
    <row r="3104" spans="8:71" ht="15" customHeight="1" x14ac:dyDescent="0.15">
      <c r="H3104" s="111">
        <f t="shared" si="318"/>
        <v>0</v>
      </c>
      <c r="I3104" s="110">
        <v>3084</v>
      </c>
      <c r="J3104" s="199"/>
      <c r="K3104" s="199"/>
      <c r="L3104" s="112" t="e">
        <f t="shared" si="309"/>
        <v>#N/A</v>
      </c>
      <c r="M3104" s="199"/>
      <c r="N3104" s="199"/>
      <c r="O3104" s="124" t="str">
        <f t="shared" si="310"/>
        <v/>
      </c>
      <c r="P3104" s="124" t="str">
        <f t="shared" si="311"/>
        <v/>
      </c>
      <c r="Q3104" s="199"/>
      <c r="R3104" s="113" t="s">
        <v>341</v>
      </c>
      <c r="S3104" s="199"/>
      <c r="T3104" s="113" t="s">
        <v>337</v>
      </c>
      <c r="U3104" s="199"/>
      <c r="V3104" s="112" t="str">
        <f t="shared" si="312"/>
        <v>１～４以外</v>
      </c>
      <c r="W3104" s="628"/>
      <c r="X3104" s="112"/>
      <c r="Y3104" s="199"/>
      <c r="Z3104" s="636"/>
      <c r="AA3104" s="200"/>
      <c r="AB3104" s="114" t="e">
        <f t="shared" si="313"/>
        <v>#N/A</v>
      </c>
      <c r="AC3104" s="115" t="str">
        <f t="shared" si="317"/>
        <v/>
      </c>
      <c r="AD3104" s="145" t="str">
        <f t="shared" si="314"/>
        <v/>
      </c>
      <c r="BD3104" s="36">
        <v>3084</v>
      </c>
      <c r="BE3104" s="223"/>
      <c r="BF3104" s="231"/>
      <c r="BG3104" s="231"/>
      <c r="BH3104" s="231"/>
      <c r="BI3104" s="231"/>
      <c r="BJ3104" s="223"/>
      <c r="BK3104" s="224"/>
      <c r="BL3104" s="223"/>
      <c r="BM3104" s="224"/>
      <c r="BN3104" s="225"/>
      <c r="BO3104" s="226"/>
      <c r="BP3104" s="224"/>
      <c r="BQ3104" s="224"/>
      <c r="BR3104" s="226"/>
      <c r="BS3104" s="225"/>
    </row>
    <row r="3105" spans="8:71" ht="15" customHeight="1" x14ac:dyDescent="0.15">
      <c r="H3105" s="111">
        <f t="shared" si="318"/>
        <v>0</v>
      </c>
      <c r="I3105" s="110">
        <v>3085</v>
      </c>
      <c r="J3105" s="199"/>
      <c r="K3105" s="199"/>
      <c r="L3105" s="112" t="e">
        <f t="shared" si="309"/>
        <v>#N/A</v>
      </c>
      <c r="M3105" s="199"/>
      <c r="N3105" s="199"/>
      <c r="O3105" s="124" t="str">
        <f t="shared" si="310"/>
        <v/>
      </c>
      <c r="P3105" s="124" t="str">
        <f t="shared" si="311"/>
        <v/>
      </c>
      <c r="Q3105" s="199"/>
      <c r="R3105" s="113" t="s">
        <v>341</v>
      </c>
      <c r="S3105" s="199"/>
      <c r="T3105" s="113" t="s">
        <v>337</v>
      </c>
      <c r="U3105" s="199"/>
      <c r="V3105" s="112" t="str">
        <f t="shared" si="312"/>
        <v>１～４以外</v>
      </c>
      <c r="W3105" s="628"/>
      <c r="X3105" s="112"/>
      <c r="Y3105" s="199"/>
      <c r="Z3105" s="636"/>
      <c r="AA3105" s="200"/>
      <c r="AB3105" s="114" t="e">
        <f t="shared" si="313"/>
        <v>#N/A</v>
      </c>
      <c r="AC3105" s="115" t="str">
        <f t="shared" si="317"/>
        <v/>
      </c>
      <c r="AD3105" s="145" t="str">
        <f t="shared" si="314"/>
        <v/>
      </c>
      <c r="BD3105" s="36">
        <v>3085</v>
      </c>
      <c r="BE3105" s="223"/>
      <c r="BF3105" s="231"/>
      <c r="BG3105" s="231"/>
      <c r="BH3105" s="231"/>
      <c r="BI3105" s="231"/>
      <c r="BJ3105" s="223"/>
      <c r="BK3105" s="224"/>
      <c r="BL3105" s="223"/>
      <c r="BM3105" s="224"/>
      <c r="BN3105" s="225"/>
      <c r="BO3105" s="226"/>
      <c r="BP3105" s="224"/>
      <c r="BQ3105" s="224"/>
      <c r="BR3105" s="226"/>
      <c r="BS3105" s="225"/>
    </row>
    <row r="3106" spans="8:71" ht="15" customHeight="1" x14ac:dyDescent="0.15">
      <c r="H3106" s="111">
        <f t="shared" si="318"/>
        <v>0</v>
      </c>
      <c r="I3106" s="110">
        <v>3086</v>
      </c>
      <c r="J3106" s="199"/>
      <c r="K3106" s="199"/>
      <c r="L3106" s="112" t="e">
        <f t="shared" si="309"/>
        <v>#N/A</v>
      </c>
      <c r="M3106" s="199"/>
      <c r="N3106" s="199"/>
      <c r="O3106" s="124" t="str">
        <f t="shared" si="310"/>
        <v/>
      </c>
      <c r="P3106" s="124" t="str">
        <f t="shared" si="311"/>
        <v/>
      </c>
      <c r="Q3106" s="199"/>
      <c r="R3106" s="113" t="s">
        <v>341</v>
      </c>
      <c r="S3106" s="199"/>
      <c r="T3106" s="113" t="s">
        <v>337</v>
      </c>
      <c r="U3106" s="199"/>
      <c r="V3106" s="112" t="str">
        <f t="shared" si="312"/>
        <v>１～４以外</v>
      </c>
      <c r="W3106" s="628"/>
      <c r="X3106" s="112"/>
      <c r="Y3106" s="199"/>
      <c r="Z3106" s="636"/>
      <c r="AA3106" s="200"/>
      <c r="AB3106" s="114" t="e">
        <f t="shared" si="313"/>
        <v>#N/A</v>
      </c>
      <c r="AC3106" s="115" t="str">
        <f t="shared" si="317"/>
        <v/>
      </c>
      <c r="AD3106" s="145" t="str">
        <f t="shared" si="314"/>
        <v/>
      </c>
      <c r="BD3106" s="36">
        <v>3086</v>
      </c>
      <c r="BE3106" s="223"/>
      <c r="BF3106" s="231"/>
      <c r="BG3106" s="231"/>
      <c r="BH3106" s="231"/>
      <c r="BI3106" s="231"/>
      <c r="BJ3106" s="223"/>
      <c r="BK3106" s="224"/>
      <c r="BL3106" s="223"/>
      <c r="BM3106" s="224"/>
      <c r="BN3106" s="225"/>
      <c r="BO3106" s="226"/>
      <c r="BP3106" s="224"/>
      <c r="BQ3106" s="224"/>
      <c r="BR3106" s="226"/>
      <c r="BS3106" s="225"/>
    </row>
    <row r="3107" spans="8:71" ht="15" customHeight="1" x14ac:dyDescent="0.15">
      <c r="H3107" s="111">
        <f t="shared" si="318"/>
        <v>0</v>
      </c>
      <c r="I3107" s="110">
        <v>3087</v>
      </c>
      <c r="J3107" s="199"/>
      <c r="K3107" s="199"/>
      <c r="L3107" s="112" t="e">
        <f t="shared" si="309"/>
        <v>#N/A</v>
      </c>
      <c r="M3107" s="199"/>
      <c r="N3107" s="199"/>
      <c r="O3107" s="124" t="str">
        <f t="shared" si="310"/>
        <v/>
      </c>
      <c r="P3107" s="124" t="str">
        <f t="shared" si="311"/>
        <v/>
      </c>
      <c r="Q3107" s="199"/>
      <c r="R3107" s="113" t="s">
        <v>341</v>
      </c>
      <c r="S3107" s="199"/>
      <c r="T3107" s="113" t="s">
        <v>337</v>
      </c>
      <c r="U3107" s="199"/>
      <c r="V3107" s="112" t="str">
        <f t="shared" si="312"/>
        <v>１～４以外</v>
      </c>
      <c r="W3107" s="628"/>
      <c r="X3107" s="112"/>
      <c r="Y3107" s="199"/>
      <c r="Z3107" s="636"/>
      <c r="AA3107" s="200"/>
      <c r="AB3107" s="114" t="e">
        <f t="shared" si="313"/>
        <v>#N/A</v>
      </c>
      <c r="AC3107" s="115" t="str">
        <f t="shared" si="317"/>
        <v/>
      </c>
      <c r="AD3107" s="145" t="str">
        <f t="shared" si="314"/>
        <v/>
      </c>
      <c r="BD3107" s="36">
        <v>3087</v>
      </c>
      <c r="BE3107" s="223"/>
      <c r="BF3107" s="231"/>
      <c r="BG3107" s="231"/>
      <c r="BH3107" s="231"/>
      <c r="BI3107" s="231"/>
      <c r="BJ3107" s="223"/>
      <c r="BK3107" s="224"/>
      <c r="BL3107" s="223"/>
      <c r="BM3107" s="224"/>
      <c r="BN3107" s="225"/>
      <c r="BO3107" s="226"/>
      <c r="BP3107" s="224"/>
      <c r="BQ3107" s="224"/>
      <c r="BR3107" s="226"/>
      <c r="BS3107" s="225"/>
    </row>
    <row r="3108" spans="8:71" ht="15" customHeight="1" x14ac:dyDescent="0.15">
      <c r="H3108" s="111">
        <f t="shared" si="318"/>
        <v>0</v>
      </c>
      <c r="I3108" s="110">
        <v>3088</v>
      </c>
      <c r="J3108" s="199"/>
      <c r="K3108" s="199"/>
      <c r="L3108" s="112" t="e">
        <f t="shared" si="309"/>
        <v>#N/A</v>
      </c>
      <c r="M3108" s="199"/>
      <c r="N3108" s="199"/>
      <c r="O3108" s="124" t="str">
        <f t="shared" si="310"/>
        <v/>
      </c>
      <c r="P3108" s="124" t="str">
        <f t="shared" si="311"/>
        <v/>
      </c>
      <c r="Q3108" s="199"/>
      <c r="R3108" s="113" t="s">
        <v>341</v>
      </c>
      <c r="S3108" s="199"/>
      <c r="T3108" s="113" t="s">
        <v>337</v>
      </c>
      <c r="U3108" s="199"/>
      <c r="V3108" s="112" t="str">
        <f t="shared" si="312"/>
        <v>１～４以外</v>
      </c>
      <c r="W3108" s="628"/>
      <c r="X3108" s="112"/>
      <c r="Y3108" s="199"/>
      <c r="Z3108" s="636"/>
      <c r="AA3108" s="200"/>
      <c r="AB3108" s="114" t="e">
        <f t="shared" si="313"/>
        <v>#N/A</v>
      </c>
      <c r="AC3108" s="115" t="str">
        <f t="shared" si="317"/>
        <v/>
      </c>
      <c r="AD3108" s="145" t="str">
        <f t="shared" si="314"/>
        <v/>
      </c>
      <c r="BD3108" s="36">
        <v>3088</v>
      </c>
      <c r="BE3108" s="223"/>
      <c r="BF3108" s="231"/>
      <c r="BG3108" s="231"/>
      <c r="BH3108" s="231"/>
      <c r="BI3108" s="231"/>
      <c r="BJ3108" s="223"/>
      <c r="BK3108" s="224"/>
      <c r="BL3108" s="223"/>
      <c r="BM3108" s="224"/>
      <c r="BN3108" s="225"/>
      <c r="BO3108" s="226"/>
      <c r="BP3108" s="224"/>
      <c r="BQ3108" s="224"/>
      <c r="BR3108" s="226"/>
      <c r="BS3108" s="225"/>
    </row>
    <row r="3109" spans="8:71" ht="15" customHeight="1" x14ac:dyDescent="0.15">
      <c r="H3109" s="111">
        <f t="shared" si="318"/>
        <v>0</v>
      </c>
      <c r="I3109" s="110">
        <v>3089</v>
      </c>
      <c r="J3109" s="199"/>
      <c r="K3109" s="199"/>
      <c r="L3109" s="112" t="e">
        <f t="shared" si="309"/>
        <v>#N/A</v>
      </c>
      <c r="M3109" s="199"/>
      <c r="N3109" s="199"/>
      <c r="O3109" s="124" t="str">
        <f t="shared" si="310"/>
        <v/>
      </c>
      <c r="P3109" s="124" t="str">
        <f t="shared" si="311"/>
        <v/>
      </c>
      <c r="Q3109" s="199"/>
      <c r="R3109" s="113" t="s">
        <v>341</v>
      </c>
      <c r="S3109" s="199"/>
      <c r="T3109" s="113" t="s">
        <v>337</v>
      </c>
      <c r="U3109" s="199"/>
      <c r="V3109" s="112" t="str">
        <f t="shared" si="312"/>
        <v>１～４以外</v>
      </c>
      <c r="W3109" s="628"/>
      <c r="X3109" s="112"/>
      <c r="Y3109" s="199"/>
      <c r="Z3109" s="636"/>
      <c r="AA3109" s="200"/>
      <c r="AB3109" s="114" t="e">
        <f t="shared" si="313"/>
        <v>#N/A</v>
      </c>
      <c r="AC3109" s="115" t="str">
        <f t="shared" si="317"/>
        <v/>
      </c>
      <c r="AD3109" s="145" t="str">
        <f t="shared" si="314"/>
        <v/>
      </c>
      <c r="BD3109" s="36">
        <v>3089</v>
      </c>
      <c r="BE3109" s="223"/>
      <c r="BF3109" s="231"/>
      <c r="BG3109" s="231"/>
      <c r="BH3109" s="231"/>
      <c r="BI3109" s="231"/>
      <c r="BJ3109" s="223"/>
      <c r="BK3109" s="224"/>
      <c r="BL3109" s="223"/>
      <c r="BM3109" s="224"/>
      <c r="BN3109" s="225"/>
      <c r="BO3109" s="226"/>
      <c r="BP3109" s="224"/>
      <c r="BQ3109" s="224"/>
      <c r="BR3109" s="226"/>
      <c r="BS3109" s="225"/>
    </row>
    <row r="3110" spans="8:71" ht="15" customHeight="1" x14ac:dyDescent="0.15">
      <c r="H3110" s="111">
        <f t="shared" si="318"/>
        <v>0</v>
      </c>
      <c r="I3110" s="110">
        <v>3090</v>
      </c>
      <c r="J3110" s="199"/>
      <c r="K3110" s="199"/>
      <c r="L3110" s="112" t="e">
        <f t="shared" si="309"/>
        <v>#N/A</v>
      </c>
      <c r="M3110" s="199"/>
      <c r="N3110" s="199"/>
      <c r="O3110" s="124" t="str">
        <f t="shared" si="310"/>
        <v/>
      </c>
      <c r="P3110" s="124" t="str">
        <f t="shared" si="311"/>
        <v/>
      </c>
      <c r="Q3110" s="199"/>
      <c r="R3110" s="113" t="s">
        <v>341</v>
      </c>
      <c r="S3110" s="199"/>
      <c r="T3110" s="113" t="s">
        <v>337</v>
      </c>
      <c r="U3110" s="199"/>
      <c r="V3110" s="112" t="str">
        <f t="shared" si="312"/>
        <v>１～４以外</v>
      </c>
      <c r="W3110" s="628"/>
      <c r="X3110" s="112"/>
      <c r="Y3110" s="199"/>
      <c r="Z3110" s="636"/>
      <c r="AA3110" s="200"/>
      <c r="AB3110" s="114" t="e">
        <f t="shared" si="313"/>
        <v>#N/A</v>
      </c>
      <c r="AC3110" s="115" t="str">
        <f t="shared" si="317"/>
        <v/>
      </c>
      <c r="AD3110" s="145" t="str">
        <f t="shared" si="314"/>
        <v/>
      </c>
      <c r="BD3110" s="36">
        <v>3090</v>
      </c>
      <c r="BE3110" s="223"/>
      <c r="BF3110" s="231"/>
      <c r="BG3110" s="231"/>
      <c r="BH3110" s="231"/>
      <c r="BI3110" s="231"/>
      <c r="BJ3110" s="223"/>
      <c r="BK3110" s="224"/>
      <c r="BL3110" s="223"/>
      <c r="BM3110" s="224"/>
      <c r="BN3110" s="225"/>
      <c r="BO3110" s="226"/>
      <c r="BP3110" s="224"/>
      <c r="BQ3110" s="224"/>
      <c r="BR3110" s="226"/>
      <c r="BS3110" s="225"/>
    </row>
    <row r="3111" spans="8:71" ht="15" customHeight="1" x14ac:dyDescent="0.15">
      <c r="H3111" s="111">
        <f t="shared" si="318"/>
        <v>0</v>
      </c>
      <c r="I3111" s="110">
        <v>3091</v>
      </c>
      <c r="J3111" s="199"/>
      <c r="K3111" s="199"/>
      <c r="L3111" s="112" t="e">
        <f t="shared" si="309"/>
        <v>#N/A</v>
      </c>
      <c r="M3111" s="199"/>
      <c r="N3111" s="199"/>
      <c r="O3111" s="124" t="str">
        <f t="shared" si="310"/>
        <v/>
      </c>
      <c r="P3111" s="124" t="str">
        <f t="shared" si="311"/>
        <v/>
      </c>
      <c r="Q3111" s="199"/>
      <c r="R3111" s="113" t="s">
        <v>341</v>
      </c>
      <c r="S3111" s="199"/>
      <c r="T3111" s="113" t="s">
        <v>337</v>
      </c>
      <c r="U3111" s="199"/>
      <c r="V3111" s="112" t="str">
        <f t="shared" si="312"/>
        <v>１～４以外</v>
      </c>
      <c r="W3111" s="628"/>
      <c r="X3111" s="112"/>
      <c r="Y3111" s="199"/>
      <c r="Z3111" s="636"/>
      <c r="AA3111" s="200"/>
      <c r="AB3111" s="114" t="e">
        <f t="shared" si="313"/>
        <v>#N/A</v>
      </c>
      <c r="AC3111" s="115" t="str">
        <f t="shared" si="317"/>
        <v/>
      </c>
      <c r="AD3111" s="145" t="str">
        <f t="shared" si="314"/>
        <v/>
      </c>
      <c r="BD3111" s="36">
        <v>3091</v>
      </c>
      <c r="BE3111" s="223"/>
      <c r="BF3111" s="231"/>
      <c r="BG3111" s="231"/>
      <c r="BH3111" s="231"/>
      <c r="BI3111" s="231"/>
      <c r="BJ3111" s="223"/>
      <c r="BK3111" s="224"/>
      <c r="BL3111" s="223"/>
      <c r="BM3111" s="224"/>
      <c r="BN3111" s="225"/>
      <c r="BO3111" s="226"/>
      <c r="BP3111" s="224"/>
      <c r="BQ3111" s="224"/>
      <c r="BR3111" s="226"/>
      <c r="BS3111" s="225"/>
    </row>
    <row r="3112" spans="8:71" ht="15" customHeight="1" x14ac:dyDescent="0.15">
      <c r="H3112" s="111">
        <f t="shared" si="318"/>
        <v>0</v>
      </c>
      <c r="I3112" s="110">
        <v>3092</v>
      </c>
      <c r="J3112" s="199"/>
      <c r="K3112" s="199"/>
      <c r="L3112" s="112" t="e">
        <f t="shared" si="309"/>
        <v>#N/A</v>
      </c>
      <c r="M3112" s="199"/>
      <c r="N3112" s="199"/>
      <c r="O3112" s="124" t="str">
        <f t="shared" si="310"/>
        <v/>
      </c>
      <c r="P3112" s="124" t="str">
        <f t="shared" si="311"/>
        <v/>
      </c>
      <c r="Q3112" s="199"/>
      <c r="R3112" s="113" t="s">
        <v>341</v>
      </c>
      <c r="S3112" s="199"/>
      <c r="T3112" s="113" t="s">
        <v>337</v>
      </c>
      <c r="U3112" s="199"/>
      <c r="V3112" s="112" t="str">
        <f t="shared" si="312"/>
        <v>１～４以外</v>
      </c>
      <c r="W3112" s="628"/>
      <c r="X3112" s="112"/>
      <c r="Y3112" s="199"/>
      <c r="Z3112" s="636"/>
      <c r="AA3112" s="200"/>
      <c r="AB3112" s="114" t="e">
        <f t="shared" si="313"/>
        <v>#N/A</v>
      </c>
      <c r="AC3112" s="115" t="str">
        <f t="shared" si="317"/>
        <v/>
      </c>
      <c r="AD3112" s="145" t="str">
        <f t="shared" si="314"/>
        <v/>
      </c>
      <c r="BD3112" s="36">
        <v>3092</v>
      </c>
      <c r="BE3112" s="223"/>
      <c r="BF3112" s="231"/>
      <c r="BG3112" s="231"/>
      <c r="BH3112" s="231"/>
      <c r="BI3112" s="231"/>
      <c r="BJ3112" s="223"/>
      <c r="BK3112" s="224"/>
      <c r="BL3112" s="223"/>
      <c r="BM3112" s="224"/>
      <c r="BN3112" s="225"/>
      <c r="BO3112" s="226"/>
      <c r="BP3112" s="224"/>
      <c r="BQ3112" s="224"/>
      <c r="BR3112" s="226"/>
      <c r="BS3112" s="225"/>
    </row>
    <row r="3113" spans="8:71" ht="15" customHeight="1" x14ac:dyDescent="0.15">
      <c r="H3113" s="111">
        <f t="shared" si="318"/>
        <v>0</v>
      </c>
      <c r="I3113" s="110">
        <v>3093</v>
      </c>
      <c r="J3113" s="199"/>
      <c r="K3113" s="199"/>
      <c r="L3113" s="112" t="e">
        <f t="shared" si="309"/>
        <v>#N/A</v>
      </c>
      <c r="M3113" s="199"/>
      <c r="N3113" s="199"/>
      <c r="O3113" s="124" t="str">
        <f t="shared" si="310"/>
        <v/>
      </c>
      <c r="P3113" s="124" t="str">
        <f t="shared" si="311"/>
        <v/>
      </c>
      <c r="Q3113" s="199"/>
      <c r="R3113" s="113" t="s">
        <v>341</v>
      </c>
      <c r="S3113" s="199"/>
      <c r="T3113" s="113" t="s">
        <v>337</v>
      </c>
      <c r="U3113" s="199"/>
      <c r="V3113" s="112" t="str">
        <f t="shared" si="312"/>
        <v>１～４以外</v>
      </c>
      <c r="W3113" s="628"/>
      <c r="X3113" s="112"/>
      <c r="Y3113" s="199"/>
      <c r="Z3113" s="636"/>
      <c r="AA3113" s="200"/>
      <c r="AB3113" s="114" t="e">
        <f t="shared" si="313"/>
        <v>#N/A</v>
      </c>
      <c r="AC3113" s="115" t="str">
        <f t="shared" si="317"/>
        <v/>
      </c>
      <c r="AD3113" s="145" t="str">
        <f t="shared" si="314"/>
        <v/>
      </c>
      <c r="BD3113" s="36">
        <v>3093</v>
      </c>
      <c r="BE3113" s="223"/>
      <c r="BF3113" s="231"/>
      <c r="BG3113" s="231"/>
      <c r="BH3113" s="231"/>
      <c r="BI3113" s="231"/>
      <c r="BJ3113" s="223"/>
      <c r="BK3113" s="224"/>
      <c r="BL3113" s="223"/>
      <c r="BM3113" s="224"/>
      <c r="BN3113" s="225"/>
      <c r="BO3113" s="226"/>
      <c r="BP3113" s="224"/>
      <c r="BQ3113" s="224"/>
      <c r="BR3113" s="226"/>
      <c r="BS3113" s="225"/>
    </row>
    <row r="3114" spans="8:71" ht="15" customHeight="1" x14ac:dyDescent="0.15">
      <c r="H3114" s="111">
        <f t="shared" si="318"/>
        <v>0</v>
      </c>
      <c r="I3114" s="110">
        <v>3094</v>
      </c>
      <c r="J3114" s="199"/>
      <c r="K3114" s="199"/>
      <c r="L3114" s="112" t="e">
        <f t="shared" si="309"/>
        <v>#N/A</v>
      </c>
      <c r="M3114" s="199"/>
      <c r="N3114" s="199"/>
      <c r="O3114" s="124" t="str">
        <f t="shared" si="310"/>
        <v/>
      </c>
      <c r="P3114" s="124" t="str">
        <f t="shared" si="311"/>
        <v/>
      </c>
      <c r="Q3114" s="199"/>
      <c r="R3114" s="113" t="s">
        <v>341</v>
      </c>
      <c r="S3114" s="199"/>
      <c r="T3114" s="113" t="s">
        <v>337</v>
      </c>
      <c r="U3114" s="199"/>
      <c r="V3114" s="112" t="str">
        <f t="shared" si="312"/>
        <v>１～４以外</v>
      </c>
      <c r="W3114" s="628"/>
      <c r="X3114" s="112"/>
      <c r="Y3114" s="199"/>
      <c r="Z3114" s="636"/>
      <c r="AA3114" s="200"/>
      <c r="AB3114" s="114" t="e">
        <f t="shared" si="313"/>
        <v>#N/A</v>
      </c>
      <c r="AC3114" s="115" t="str">
        <f t="shared" si="317"/>
        <v/>
      </c>
      <c r="AD3114" s="145" t="str">
        <f t="shared" si="314"/>
        <v/>
      </c>
      <c r="BD3114" s="36">
        <v>3094</v>
      </c>
      <c r="BE3114" s="223"/>
      <c r="BF3114" s="231"/>
      <c r="BG3114" s="231"/>
      <c r="BH3114" s="231"/>
      <c r="BI3114" s="231"/>
      <c r="BJ3114" s="223"/>
      <c r="BK3114" s="224"/>
      <c r="BL3114" s="223"/>
      <c r="BM3114" s="224"/>
      <c r="BN3114" s="225"/>
      <c r="BO3114" s="226"/>
      <c r="BP3114" s="224"/>
      <c r="BQ3114" s="224"/>
      <c r="BR3114" s="226"/>
      <c r="BS3114" s="225"/>
    </row>
    <row r="3115" spans="8:71" ht="15" customHeight="1" x14ac:dyDescent="0.15">
      <c r="H3115" s="111">
        <f t="shared" si="318"/>
        <v>0</v>
      </c>
      <c r="I3115" s="110">
        <v>3095</v>
      </c>
      <c r="J3115" s="199"/>
      <c r="K3115" s="199"/>
      <c r="L3115" s="112" t="e">
        <f t="shared" si="309"/>
        <v>#N/A</v>
      </c>
      <c r="M3115" s="199"/>
      <c r="N3115" s="199"/>
      <c r="O3115" s="124" t="str">
        <f t="shared" si="310"/>
        <v/>
      </c>
      <c r="P3115" s="124" t="str">
        <f t="shared" si="311"/>
        <v/>
      </c>
      <c r="Q3115" s="199"/>
      <c r="R3115" s="113" t="s">
        <v>341</v>
      </c>
      <c r="S3115" s="199"/>
      <c r="T3115" s="113" t="s">
        <v>337</v>
      </c>
      <c r="U3115" s="199"/>
      <c r="V3115" s="112" t="str">
        <f t="shared" si="312"/>
        <v>１～４以外</v>
      </c>
      <c r="W3115" s="628"/>
      <c r="X3115" s="112"/>
      <c r="Y3115" s="199"/>
      <c r="Z3115" s="636"/>
      <c r="AA3115" s="200"/>
      <c r="AB3115" s="114" t="e">
        <f t="shared" si="313"/>
        <v>#N/A</v>
      </c>
      <c r="AC3115" s="115" t="str">
        <f t="shared" si="317"/>
        <v/>
      </c>
      <c r="AD3115" s="145" t="str">
        <f t="shared" si="314"/>
        <v/>
      </c>
      <c r="BD3115" s="36">
        <v>3095</v>
      </c>
      <c r="BE3115" s="223"/>
      <c r="BF3115" s="231"/>
      <c r="BG3115" s="231"/>
      <c r="BH3115" s="231"/>
      <c r="BI3115" s="231"/>
      <c r="BJ3115" s="223"/>
      <c r="BK3115" s="224"/>
      <c r="BL3115" s="223"/>
      <c r="BM3115" s="224"/>
      <c r="BN3115" s="225"/>
      <c r="BO3115" s="226"/>
      <c r="BP3115" s="224"/>
      <c r="BQ3115" s="224"/>
      <c r="BR3115" s="226"/>
      <c r="BS3115" s="225"/>
    </row>
    <row r="3116" spans="8:71" ht="15" customHeight="1" x14ac:dyDescent="0.15">
      <c r="H3116" s="111">
        <f t="shared" si="318"/>
        <v>0</v>
      </c>
      <c r="I3116" s="110">
        <v>3096</v>
      </c>
      <c r="J3116" s="199"/>
      <c r="K3116" s="199"/>
      <c r="L3116" s="112" t="e">
        <f t="shared" si="309"/>
        <v>#N/A</v>
      </c>
      <c r="M3116" s="199"/>
      <c r="N3116" s="199"/>
      <c r="O3116" s="124" t="str">
        <f t="shared" si="310"/>
        <v/>
      </c>
      <c r="P3116" s="124" t="str">
        <f t="shared" si="311"/>
        <v/>
      </c>
      <c r="Q3116" s="199"/>
      <c r="R3116" s="113" t="s">
        <v>341</v>
      </c>
      <c r="S3116" s="199"/>
      <c r="T3116" s="113" t="s">
        <v>337</v>
      </c>
      <c r="U3116" s="199"/>
      <c r="V3116" s="112" t="str">
        <f t="shared" si="312"/>
        <v>１～４以外</v>
      </c>
      <c r="W3116" s="628"/>
      <c r="X3116" s="112"/>
      <c r="Y3116" s="199"/>
      <c r="Z3116" s="636"/>
      <c r="AA3116" s="200"/>
      <c r="AB3116" s="114" t="e">
        <f t="shared" si="313"/>
        <v>#N/A</v>
      </c>
      <c r="AC3116" s="115" t="str">
        <f t="shared" si="317"/>
        <v/>
      </c>
      <c r="AD3116" s="145" t="str">
        <f t="shared" si="314"/>
        <v/>
      </c>
      <c r="BD3116" s="36">
        <v>3096</v>
      </c>
      <c r="BE3116" s="223"/>
      <c r="BF3116" s="231"/>
      <c r="BG3116" s="231"/>
      <c r="BH3116" s="231"/>
      <c r="BI3116" s="231"/>
      <c r="BJ3116" s="223"/>
      <c r="BK3116" s="224"/>
      <c r="BL3116" s="223"/>
      <c r="BM3116" s="224"/>
      <c r="BN3116" s="225"/>
      <c r="BO3116" s="226"/>
      <c r="BP3116" s="224"/>
      <c r="BQ3116" s="224"/>
      <c r="BR3116" s="226"/>
      <c r="BS3116" s="225"/>
    </row>
    <row r="3117" spans="8:71" ht="15" customHeight="1" x14ac:dyDescent="0.15">
      <c r="H3117" s="111">
        <f t="shared" si="318"/>
        <v>0</v>
      </c>
      <c r="I3117" s="110">
        <v>3097</v>
      </c>
      <c r="J3117" s="199"/>
      <c r="K3117" s="199"/>
      <c r="L3117" s="112" t="e">
        <f t="shared" si="309"/>
        <v>#N/A</v>
      </c>
      <c r="M3117" s="199"/>
      <c r="N3117" s="199"/>
      <c r="O3117" s="124" t="str">
        <f t="shared" si="310"/>
        <v/>
      </c>
      <c r="P3117" s="124" t="str">
        <f t="shared" si="311"/>
        <v/>
      </c>
      <c r="Q3117" s="199"/>
      <c r="R3117" s="113" t="s">
        <v>341</v>
      </c>
      <c r="S3117" s="199"/>
      <c r="T3117" s="113" t="s">
        <v>337</v>
      </c>
      <c r="U3117" s="199"/>
      <c r="V3117" s="112" t="str">
        <f t="shared" si="312"/>
        <v>１～４以外</v>
      </c>
      <c r="W3117" s="628"/>
      <c r="X3117" s="112"/>
      <c r="Y3117" s="199"/>
      <c r="Z3117" s="636"/>
      <c r="AA3117" s="200"/>
      <c r="AB3117" s="114" t="e">
        <f t="shared" si="313"/>
        <v>#N/A</v>
      </c>
      <c r="AC3117" s="115" t="str">
        <f t="shared" si="317"/>
        <v/>
      </c>
      <c r="AD3117" s="145" t="str">
        <f t="shared" si="314"/>
        <v/>
      </c>
      <c r="BD3117" s="36">
        <v>3097</v>
      </c>
      <c r="BE3117" s="223"/>
      <c r="BF3117" s="231"/>
      <c r="BG3117" s="231"/>
      <c r="BH3117" s="231"/>
      <c r="BI3117" s="231"/>
      <c r="BJ3117" s="223"/>
      <c r="BK3117" s="224"/>
      <c r="BL3117" s="223"/>
      <c r="BM3117" s="224"/>
      <c r="BN3117" s="225"/>
      <c r="BO3117" s="226"/>
      <c r="BP3117" s="224"/>
      <c r="BQ3117" s="224"/>
      <c r="BR3117" s="226"/>
      <c r="BS3117" s="225"/>
    </row>
    <row r="3118" spans="8:71" ht="15" customHeight="1" x14ac:dyDescent="0.15">
      <c r="H3118" s="111">
        <f t="shared" si="318"/>
        <v>0</v>
      </c>
      <c r="I3118" s="110">
        <v>3098</v>
      </c>
      <c r="J3118" s="199"/>
      <c r="K3118" s="199"/>
      <c r="L3118" s="112" t="e">
        <f t="shared" si="309"/>
        <v>#N/A</v>
      </c>
      <c r="M3118" s="199"/>
      <c r="N3118" s="199"/>
      <c r="O3118" s="124" t="str">
        <f t="shared" si="310"/>
        <v/>
      </c>
      <c r="P3118" s="124" t="str">
        <f t="shared" si="311"/>
        <v/>
      </c>
      <c r="Q3118" s="199"/>
      <c r="R3118" s="113" t="s">
        <v>341</v>
      </c>
      <c r="S3118" s="199"/>
      <c r="T3118" s="113" t="s">
        <v>337</v>
      </c>
      <c r="U3118" s="199"/>
      <c r="V3118" s="112" t="str">
        <f t="shared" si="312"/>
        <v>１～４以外</v>
      </c>
      <c r="W3118" s="628"/>
      <c r="X3118" s="112"/>
      <c r="Y3118" s="199"/>
      <c r="Z3118" s="636"/>
      <c r="AA3118" s="200"/>
      <c r="AB3118" s="114" t="e">
        <f t="shared" si="313"/>
        <v>#N/A</v>
      </c>
      <c r="AC3118" s="115" t="str">
        <f t="shared" si="317"/>
        <v/>
      </c>
      <c r="AD3118" s="145" t="str">
        <f t="shared" si="314"/>
        <v/>
      </c>
      <c r="BD3118" s="36">
        <v>3098</v>
      </c>
      <c r="BE3118" s="223"/>
      <c r="BF3118" s="231"/>
      <c r="BG3118" s="231"/>
      <c r="BH3118" s="231"/>
      <c r="BI3118" s="231"/>
      <c r="BJ3118" s="223"/>
      <c r="BK3118" s="224"/>
      <c r="BL3118" s="223"/>
      <c r="BM3118" s="224"/>
      <c r="BN3118" s="225"/>
      <c r="BO3118" s="226"/>
      <c r="BP3118" s="224"/>
      <c r="BQ3118" s="224"/>
      <c r="BR3118" s="226"/>
      <c r="BS3118" s="225"/>
    </row>
    <row r="3119" spans="8:71" ht="15" customHeight="1" x14ac:dyDescent="0.15">
      <c r="H3119" s="111">
        <f t="shared" si="318"/>
        <v>0</v>
      </c>
      <c r="I3119" s="110">
        <v>3099</v>
      </c>
      <c r="J3119" s="199"/>
      <c r="K3119" s="199"/>
      <c r="L3119" s="112" t="e">
        <f t="shared" si="309"/>
        <v>#N/A</v>
      </c>
      <c r="M3119" s="199"/>
      <c r="N3119" s="199"/>
      <c r="O3119" s="124" t="str">
        <f t="shared" si="310"/>
        <v/>
      </c>
      <c r="P3119" s="124" t="str">
        <f t="shared" si="311"/>
        <v/>
      </c>
      <c r="Q3119" s="199"/>
      <c r="R3119" s="113" t="s">
        <v>341</v>
      </c>
      <c r="S3119" s="199"/>
      <c r="T3119" s="113" t="s">
        <v>337</v>
      </c>
      <c r="U3119" s="199"/>
      <c r="V3119" s="112" t="str">
        <f t="shared" si="312"/>
        <v>１～４以外</v>
      </c>
      <c r="W3119" s="628"/>
      <c r="X3119" s="112"/>
      <c r="Y3119" s="199"/>
      <c r="Z3119" s="636"/>
      <c r="AA3119" s="200"/>
      <c r="AB3119" s="114" t="e">
        <f t="shared" si="313"/>
        <v>#N/A</v>
      </c>
      <c r="AC3119" s="115" t="str">
        <f t="shared" si="317"/>
        <v/>
      </c>
      <c r="AD3119" s="145" t="str">
        <f t="shared" si="314"/>
        <v/>
      </c>
      <c r="BD3119" s="36">
        <v>3099</v>
      </c>
      <c r="BE3119" s="223"/>
      <c r="BF3119" s="231"/>
      <c r="BG3119" s="231"/>
      <c r="BH3119" s="231"/>
      <c r="BI3119" s="231"/>
      <c r="BJ3119" s="223"/>
      <c r="BK3119" s="224"/>
      <c r="BL3119" s="223"/>
      <c r="BM3119" s="224"/>
      <c r="BN3119" s="225"/>
      <c r="BO3119" s="226"/>
      <c r="BP3119" s="224"/>
      <c r="BQ3119" s="224"/>
      <c r="BR3119" s="226"/>
      <c r="BS3119" s="225"/>
    </row>
    <row r="3120" spans="8:71" ht="15" customHeight="1" x14ac:dyDescent="0.15">
      <c r="H3120" s="111">
        <f t="shared" si="318"/>
        <v>0</v>
      </c>
      <c r="I3120" s="110">
        <v>3100</v>
      </c>
      <c r="J3120" s="199"/>
      <c r="K3120" s="199"/>
      <c r="L3120" s="112" t="e">
        <f t="shared" si="309"/>
        <v>#N/A</v>
      </c>
      <c r="M3120" s="199"/>
      <c r="N3120" s="199"/>
      <c r="O3120" s="124" t="str">
        <f t="shared" si="310"/>
        <v/>
      </c>
      <c r="P3120" s="124" t="str">
        <f t="shared" si="311"/>
        <v/>
      </c>
      <c r="Q3120" s="199"/>
      <c r="R3120" s="113" t="s">
        <v>341</v>
      </c>
      <c r="S3120" s="199"/>
      <c r="T3120" s="113" t="s">
        <v>337</v>
      </c>
      <c r="U3120" s="199"/>
      <c r="V3120" s="112" t="str">
        <f t="shared" si="312"/>
        <v>１～４以外</v>
      </c>
      <c r="W3120" s="628"/>
      <c r="X3120" s="112"/>
      <c r="Y3120" s="199"/>
      <c r="Z3120" s="636"/>
      <c r="AA3120" s="200"/>
      <c r="AB3120" s="114" t="e">
        <f t="shared" si="313"/>
        <v>#N/A</v>
      </c>
      <c r="AC3120" s="115" t="str">
        <f t="shared" si="317"/>
        <v/>
      </c>
      <c r="AD3120" s="145" t="str">
        <f t="shared" si="314"/>
        <v/>
      </c>
      <c r="BD3120" s="36">
        <v>3100</v>
      </c>
      <c r="BE3120" s="223"/>
      <c r="BF3120" s="231"/>
      <c r="BG3120" s="231"/>
      <c r="BH3120" s="231"/>
      <c r="BI3120" s="231"/>
      <c r="BJ3120" s="223"/>
      <c r="BK3120" s="224"/>
      <c r="BL3120" s="223"/>
      <c r="BM3120" s="224"/>
      <c r="BN3120" s="225"/>
      <c r="BO3120" s="226"/>
      <c r="BP3120" s="224"/>
      <c r="BQ3120" s="224"/>
      <c r="BR3120" s="226"/>
      <c r="BS3120" s="225"/>
    </row>
    <row r="3121" spans="8:71" ht="15" customHeight="1" x14ac:dyDescent="0.15">
      <c r="H3121" s="111">
        <f t="shared" si="318"/>
        <v>0</v>
      </c>
      <c r="I3121" s="110">
        <v>3101</v>
      </c>
      <c r="J3121" s="199"/>
      <c r="K3121" s="199"/>
      <c r="L3121" s="112" t="e">
        <f t="shared" si="309"/>
        <v>#N/A</v>
      </c>
      <c r="M3121" s="199"/>
      <c r="N3121" s="199"/>
      <c r="O3121" s="124" t="str">
        <f t="shared" si="310"/>
        <v/>
      </c>
      <c r="P3121" s="124" t="str">
        <f t="shared" si="311"/>
        <v/>
      </c>
      <c r="Q3121" s="199"/>
      <c r="R3121" s="113" t="s">
        <v>341</v>
      </c>
      <c r="S3121" s="199"/>
      <c r="T3121" s="113" t="s">
        <v>337</v>
      </c>
      <c r="U3121" s="199"/>
      <c r="V3121" s="112" t="str">
        <f t="shared" si="312"/>
        <v>１～４以外</v>
      </c>
      <c r="W3121" s="628"/>
      <c r="X3121" s="112"/>
      <c r="Y3121" s="199"/>
      <c r="Z3121" s="636"/>
      <c r="AA3121" s="200"/>
      <c r="AB3121" s="114" t="e">
        <f t="shared" si="313"/>
        <v>#N/A</v>
      </c>
      <c r="AC3121" s="115" t="str">
        <f t="shared" si="317"/>
        <v/>
      </c>
      <c r="AD3121" s="145" t="str">
        <f t="shared" si="314"/>
        <v/>
      </c>
      <c r="BD3121" s="36">
        <v>3101</v>
      </c>
      <c r="BE3121" s="223"/>
      <c r="BF3121" s="231"/>
      <c r="BG3121" s="231"/>
      <c r="BH3121" s="231"/>
      <c r="BI3121" s="231"/>
      <c r="BJ3121" s="223"/>
      <c r="BK3121" s="224"/>
      <c r="BL3121" s="223"/>
      <c r="BM3121" s="224"/>
      <c r="BN3121" s="225"/>
      <c r="BO3121" s="226"/>
      <c r="BP3121" s="224"/>
      <c r="BQ3121" s="224"/>
      <c r="BR3121" s="226"/>
      <c r="BS3121" s="225"/>
    </row>
    <row r="3122" spans="8:71" ht="15" customHeight="1" x14ac:dyDescent="0.15">
      <c r="H3122" s="111">
        <f t="shared" si="318"/>
        <v>0</v>
      </c>
      <c r="I3122" s="110">
        <v>3102</v>
      </c>
      <c r="J3122" s="199"/>
      <c r="K3122" s="199"/>
      <c r="L3122" s="112" t="e">
        <f t="shared" si="309"/>
        <v>#N/A</v>
      </c>
      <c r="M3122" s="199"/>
      <c r="N3122" s="199"/>
      <c r="O3122" s="124" t="str">
        <f t="shared" si="310"/>
        <v/>
      </c>
      <c r="P3122" s="124" t="str">
        <f t="shared" si="311"/>
        <v/>
      </c>
      <c r="Q3122" s="199"/>
      <c r="R3122" s="113" t="s">
        <v>341</v>
      </c>
      <c r="S3122" s="199"/>
      <c r="T3122" s="113" t="s">
        <v>337</v>
      </c>
      <c r="U3122" s="199"/>
      <c r="V3122" s="112" t="str">
        <f t="shared" si="312"/>
        <v>１～４以外</v>
      </c>
      <c r="W3122" s="628"/>
      <c r="X3122" s="112"/>
      <c r="Y3122" s="199"/>
      <c r="Z3122" s="636"/>
      <c r="AA3122" s="200"/>
      <c r="AB3122" s="114" t="e">
        <f t="shared" si="313"/>
        <v>#N/A</v>
      </c>
      <c r="AC3122" s="115" t="str">
        <f t="shared" si="317"/>
        <v/>
      </c>
      <c r="AD3122" s="145" t="str">
        <f t="shared" si="314"/>
        <v/>
      </c>
      <c r="BD3122" s="36">
        <v>3102</v>
      </c>
      <c r="BE3122" s="223"/>
      <c r="BF3122" s="231"/>
      <c r="BG3122" s="231"/>
      <c r="BH3122" s="231"/>
      <c r="BI3122" s="231"/>
      <c r="BJ3122" s="223"/>
      <c r="BK3122" s="224"/>
      <c r="BL3122" s="223"/>
      <c r="BM3122" s="224"/>
      <c r="BN3122" s="225"/>
      <c r="BO3122" s="226"/>
      <c r="BP3122" s="224"/>
      <c r="BQ3122" s="224"/>
      <c r="BR3122" s="226"/>
      <c r="BS3122" s="225"/>
    </row>
    <row r="3123" spans="8:71" ht="15" customHeight="1" x14ac:dyDescent="0.15">
      <c r="H3123" s="111">
        <f t="shared" si="318"/>
        <v>0</v>
      </c>
      <c r="I3123" s="110">
        <v>3103</v>
      </c>
      <c r="J3123" s="199"/>
      <c r="K3123" s="199"/>
      <c r="L3123" s="112" t="e">
        <f t="shared" si="309"/>
        <v>#N/A</v>
      </c>
      <c r="M3123" s="199"/>
      <c r="N3123" s="199"/>
      <c r="O3123" s="124" t="str">
        <f t="shared" si="310"/>
        <v/>
      </c>
      <c r="P3123" s="124" t="str">
        <f t="shared" si="311"/>
        <v/>
      </c>
      <c r="Q3123" s="199"/>
      <c r="R3123" s="113" t="s">
        <v>341</v>
      </c>
      <c r="S3123" s="199"/>
      <c r="T3123" s="113" t="s">
        <v>337</v>
      </c>
      <c r="U3123" s="199"/>
      <c r="V3123" s="112" t="str">
        <f t="shared" si="312"/>
        <v>１～４以外</v>
      </c>
      <c r="W3123" s="628"/>
      <c r="X3123" s="112"/>
      <c r="Y3123" s="199"/>
      <c r="Z3123" s="636"/>
      <c r="AA3123" s="200"/>
      <c r="AB3123" s="114" t="e">
        <f t="shared" si="313"/>
        <v>#N/A</v>
      </c>
      <c r="AC3123" s="115" t="str">
        <f t="shared" si="317"/>
        <v/>
      </c>
      <c r="AD3123" s="145" t="str">
        <f t="shared" si="314"/>
        <v/>
      </c>
      <c r="BD3123" s="36">
        <v>3103</v>
      </c>
      <c r="BE3123" s="223"/>
      <c r="BF3123" s="231"/>
      <c r="BG3123" s="231"/>
      <c r="BH3123" s="231"/>
      <c r="BI3123" s="231"/>
      <c r="BJ3123" s="223"/>
      <c r="BK3123" s="224"/>
      <c r="BL3123" s="223"/>
      <c r="BM3123" s="224"/>
      <c r="BN3123" s="225"/>
      <c r="BO3123" s="226"/>
      <c r="BP3123" s="224"/>
      <c r="BQ3123" s="224"/>
      <c r="BR3123" s="226"/>
      <c r="BS3123" s="225"/>
    </row>
    <row r="3124" spans="8:71" ht="15" customHeight="1" x14ac:dyDescent="0.15">
      <c r="H3124" s="111">
        <f t="shared" si="318"/>
        <v>0</v>
      </c>
      <c r="I3124" s="110">
        <v>3104</v>
      </c>
      <c r="J3124" s="199"/>
      <c r="K3124" s="199"/>
      <c r="L3124" s="112" t="e">
        <f t="shared" si="309"/>
        <v>#N/A</v>
      </c>
      <c r="M3124" s="199"/>
      <c r="N3124" s="199"/>
      <c r="O3124" s="124" t="str">
        <f t="shared" si="310"/>
        <v/>
      </c>
      <c r="P3124" s="124" t="str">
        <f t="shared" si="311"/>
        <v/>
      </c>
      <c r="Q3124" s="199"/>
      <c r="R3124" s="113" t="s">
        <v>341</v>
      </c>
      <c r="S3124" s="199"/>
      <c r="T3124" s="113" t="s">
        <v>337</v>
      </c>
      <c r="U3124" s="199"/>
      <c r="V3124" s="112" t="str">
        <f t="shared" si="312"/>
        <v>１～４以外</v>
      </c>
      <c r="W3124" s="628"/>
      <c r="X3124" s="112"/>
      <c r="Y3124" s="199"/>
      <c r="Z3124" s="636"/>
      <c r="AA3124" s="200"/>
      <c r="AB3124" s="114" t="e">
        <f t="shared" si="313"/>
        <v>#N/A</v>
      </c>
      <c r="AC3124" s="115" t="str">
        <f t="shared" si="317"/>
        <v/>
      </c>
      <c r="AD3124" s="145" t="str">
        <f t="shared" si="314"/>
        <v/>
      </c>
      <c r="BD3124" s="36">
        <v>3104</v>
      </c>
      <c r="BE3124" s="223"/>
      <c r="BF3124" s="231"/>
      <c r="BG3124" s="231"/>
      <c r="BH3124" s="231"/>
      <c r="BI3124" s="231"/>
      <c r="BJ3124" s="223"/>
      <c r="BK3124" s="224"/>
      <c r="BL3124" s="223"/>
      <c r="BM3124" s="224"/>
      <c r="BN3124" s="225"/>
      <c r="BO3124" s="226"/>
      <c r="BP3124" s="224"/>
      <c r="BQ3124" s="224"/>
      <c r="BR3124" s="226"/>
      <c r="BS3124" s="225"/>
    </row>
    <row r="3125" spans="8:71" ht="15" customHeight="1" x14ac:dyDescent="0.15">
      <c r="H3125" s="111">
        <f t="shared" si="318"/>
        <v>0</v>
      </c>
      <c r="I3125" s="110">
        <v>3105</v>
      </c>
      <c r="J3125" s="199"/>
      <c r="K3125" s="199"/>
      <c r="L3125" s="112" t="e">
        <f t="shared" si="309"/>
        <v>#N/A</v>
      </c>
      <c r="M3125" s="199"/>
      <c r="N3125" s="199"/>
      <c r="O3125" s="124" t="str">
        <f t="shared" si="310"/>
        <v/>
      </c>
      <c r="P3125" s="124" t="str">
        <f t="shared" si="311"/>
        <v/>
      </c>
      <c r="Q3125" s="199"/>
      <c r="R3125" s="113" t="s">
        <v>341</v>
      </c>
      <c r="S3125" s="199"/>
      <c r="T3125" s="113" t="s">
        <v>337</v>
      </c>
      <c r="U3125" s="199"/>
      <c r="V3125" s="112" t="str">
        <f t="shared" si="312"/>
        <v>１～４以外</v>
      </c>
      <c r="W3125" s="628"/>
      <c r="X3125" s="112"/>
      <c r="Y3125" s="199"/>
      <c r="Z3125" s="636"/>
      <c r="AA3125" s="200"/>
      <c r="AB3125" s="114" t="e">
        <f t="shared" si="313"/>
        <v>#N/A</v>
      </c>
      <c r="AC3125" s="115" t="str">
        <f t="shared" si="317"/>
        <v/>
      </c>
      <c r="AD3125" s="145" t="str">
        <f t="shared" si="314"/>
        <v/>
      </c>
      <c r="BD3125" s="36">
        <v>3105</v>
      </c>
      <c r="BE3125" s="223"/>
      <c r="BF3125" s="231"/>
      <c r="BG3125" s="231"/>
      <c r="BH3125" s="231"/>
      <c r="BI3125" s="231"/>
      <c r="BJ3125" s="223"/>
      <c r="BK3125" s="224"/>
      <c r="BL3125" s="223"/>
      <c r="BM3125" s="224"/>
      <c r="BN3125" s="225"/>
      <c r="BO3125" s="226"/>
      <c r="BP3125" s="224"/>
      <c r="BQ3125" s="224"/>
      <c r="BR3125" s="226"/>
      <c r="BS3125" s="225"/>
    </row>
    <row r="3126" spans="8:71" ht="15" customHeight="1" x14ac:dyDescent="0.15">
      <c r="H3126" s="111">
        <f t="shared" si="318"/>
        <v>0</v>
      </c>
      <c r="I3126" s="110">
        <v>3106</v>
      </c>
      <c r="J3126" s="199"/>
      <c r="K3126" s="199"/>
      <c r="L3126" s="112" t="e">
        <f t="shared" si="309"/>
        <v>#N/A</v>
      </c>
      <c r="M3126" s="199"/>
      <c r="N3126" s="199"/>
      <c r="O3126" s="124" t="str">
        <f t="shared" si="310"/>
        <v/>
      </c>
      <c r="P3126" s="124" t="str">
        <f t="shared" si="311"/>
        <v/>
      </c>
      <c r="Q3126" s="199"/>
      <c r="R3126" s="113" t="s">
        <v>341</v>
      </c>
      <c r="S3126" s="199"/>
      <c r="T3126" s="113" t="s">
        <v>337</v>
      </c>
      <c r="U3126" s="199"/>
      <c r="V3126" s="112" t="str">
        <f t="shared" si="312"/>
        <v>１～４以外</v>
      </c>
      <c r="W3126" s="628"/>
      <c r="X3126" s="112"/>
      <c r="Y3126" s="199"/>
      <c r="Z3126" s="636"/>
      <c r="AA3126" s="200"/>
      <c r="AB3126" s="114" t="e">
        <f t="shared" si="313"/>
        <v>#N/A</v>
      </c>
      <c r="AC3126" s="115" t="str">
        <f t="shared" si="317"/>
        <v/>
      </c>
      <c r="AD3126" s="145" t="str">
        <f t="shared" si="314"/>
        <v/>
      </c>
      <c r="BD3126" s="36">
        <v>3106</v>
      </c>
      <c r="BE3126" s="223"/>
      <c r="BF3126" s="231"/>
      <c r="BG3126" s="231"/>
      <c r="BH3126" s="231"/>
      <c r="BI3126" s="231"/>
      <c r="BJ3126" s="223"/>
      <c r="BK3126" s="224"/>
      <c r="BL3126" s="223"/>
      <c r="BM3126" s="224"/>
      <c r="BN3126" s="225"/>
      <c r="BO3126" s="226"/>
      <c r="BP3126" s="224"/>
      <c r="BQ3126" s="224"/>
      <c r="BR3126" s="226"/>
      <c r="BS3126" s="225"/>
    </row>
    <row r="3127" spans="8:71" ht="15" customHeight="1" x14ac:dyDescent="0.15">
      <c r="H3127" s="111">
        <f t="shared" si="318"/>
        <v>0</v>
      </c>
      <c r="I3127" s="110">
        <v>3107</v>
      </c>
      <c r="J3127" s="199"/>
      <c r="K3127" s="199"/>
      <c r="L3127" s="112" t="e">
        <f t="shared" si="309"/>
        <v>#N/A</v>
      </c>
      <c r="M3127" s="199"/>
      <c r="N3127" s="199"/>
      <c r="O3127" s="124" t="str">
        <f t="shared" si="310"/>
        <v/>
      </c>
      <c r="P3127" s="124" t="str">
        <f t="shared" si="311"/>
        <v/>
      </c>
      <c r="Q3127" s="199"/>
      <c r="R3127" s="113" t="s">
        <v>341</v>
      </c>
      <c r="S3127" s="199"/>
      <c r="T3127" s="113" t="s">
        <v>337</v>
      </c>
      <c r="U3127" s="199"/>
      <c r="V3127" s="112" t="str">
        <f t="shared" si="312"/>
        <v>１～４以外</v>
      </c>
      <c r="W3127" s="628"/>
      <c r="X3127" s="112"/>
      <c r="Y3127" s="199"/>
      <c r="Z3127" s="636"/>
      <c r="AA3127" s="200"/>
      <c r="AB3127" s="114" t="e">
        <f t="shared" si="313"/>
        <v>#N/A</v>
      </c>
      <c r="AC3127" s="115" t="str">
        <f t="shared" si="317"/>
        <v/>
      </c>
      <c r="AD3127" s="145" t="str">
        <f t="shared" si="314"/>
        <v/>
      </c>
      <c r="BD3127" s="36">
        <v>3107</v>
      </c>
      <c r="BE3127" s="223"/>
      <c r="BF3127" s="231"/>
      <c r="BG3127" s="231"/>
      <c r="BH3127" s="231"/>
      <c r="BI3127" s="231"/>
      <c r="BJ3127" s="223"/>
      <c r="BK3127" s="224"/>
      <c r="BL3127" s="223"/>
      <c r="BM3127" s="224"/>
      <c r="BN3127" s="225"/>
      <c r="BO3127" s="226"/>
      <c r="BP3127" s="224"/>
      <c r="BQ3127" s="224"/>
      <c r="BR3127" s="226"/>
      <c r="BS3127" s="225"/>
    </row>
    <row r="3128" spans="8:71" ht="15" customHeight="1" x14ac:dyDescent="0.15">
      <c r="H3128" s="111">
        <f t="shared" si="318"/>
        <v>0</v>
      </c>
      <c r="I3128" s="110">
        <v>3108</v>
      </c>
      <c r="J3128" s="199"/>
      <c r="K3128" s="199"/>
      <c r="L3128" s="112" t="e">
        <f t="shared" si="309"/>
        <v>#N/A</v>
      </c>
      <c r="M3128" s="199"/>
      <c r="N3128" s="199"/>
      <c r="O3128" s="124" t="str">
        <f t="shared" si="310"/>
        <v/>
      </c>
      <c r="P3128" s="124" t="str">
        <f t="shared" si="311"/>
        <v/>
      </c>
      <c r="Q3128" s="199"/>
      <c r="R3128" s="113" t="s">
        <v>341</v>
      </c>
      <c r="S3128" s="199"/>
      <c r="T3128" s="113" t="s">
        <v>337</v>
      </c>
      <c r="U3128" s="199"/>
      <c r="V3128" s="112" t="str">
        <f t="shared" si="312"/>
        <v>１～４以外</v>
      </c>
      <c r="W3128" s="628"/>
      <c r="X3128" s="112"/>
      <c r="Y3128" s="199"/>
      <c r="Z3128" s="636"/>
      <c r="AA3128" s="200"/>
      <c r="AB3128" s="114" t="e">
        <f t="shared" si="313"/>
        <v>#N/A</v>
      </c>
      <c r="AC3128" s="115" t="str">
        <f t="shared" si="317"/>
        <v/>
      </c>
      <c r="AD3128" s="145" t="str">
        <f t="shared" si="314"/>
        <v/>
      </c>
      <c r="BD3128" s="36">
        <v>3108</v>
      </c>
      <c r="BE3128" s="223"/>
      <c r="BF3128" s="231"/>
      <c r="BG3128" s="231"/>
      <c r="BH3128" s="231"/>
      <c r="BI3128" s="231"/>
      <c r="BJ3128" s="223"/>
      <c r="BK3128" s="224"/>
      <c r="BL3128" s="223"/>
      <c r="BM3128" s="224"/>
      <c r="BN3128" s="225"/>
      <c r="BO3128" s="226"/>
      <c r="BP3128" s="224"/>
      <c r="BQ3128" s="224"/>
      <c r="BR3128" s="226"/>
      <c r="BS3128" s="225"/>
    </row>
    <row r="3129" spans="8:71" ht="15" customHeight="1" x14ac:dyDescent="0.15">
      <c r="H3129" s="111">
        <f t="shared" si="318"/>
        <v>0</v>
      </c>
      <c r="I3129" s="110">
        <v>3109</v>
      </c>
      <c r="J3129" s="199"/>
      <c r="K3129" s="199"/>
      <c r="L3129" s="112" t="e">
        <f t="shared" si="309"/>
        <v>#N/A</v>
      </c>
      <c r="M3129" s="199"/>
      <c r="N3129" s="199"/>
      <c r="O3129" s="124" t="str">
        <f t="shared" si="310"/>
        <v/>
      </c>
      <c r="P3129" s="124" t="str">
        <f t="shared" si="311"/>
        <v/>
      </c>
      <c r="Q3129" s="199"/>
      <c r="R3129" s="113" t="s">
        <v>341</v>
      </c>
      <c r="S3129" s="199"/>
      <c r="T3129" s="113" t="s">
        <v>337</v>
      </c>
      <c r="U3129" s="199"/>
      <c r="V3129" s="112" t="str">
        <f t="shared" si="312"/>
        <v>１～４以外</v>
      </c>
      <c r="W3129" s="628"/>
      <c r="X3129" s="112"/>
      <c r="Y3129" s="199"/>
      <c r="Z3129" s="636"/>
      <c r="AA3129" s="200"/>
      <c r="AB3129" s="114" t="e">
        <f t="shared" si="313"/>
        <v>#N/A</v>
      </c>
      <c r="AC3129" s="115" t="str">
        <f t="shared" si="317"/>
        <v/>
      </c>
      <c r="AD3129" s="145" t="str">
        <f t="shared" si="314"/>
        <v/>
      </c>
      <c r="BD3129" s="36">
        <v>3109</v>
      </c>
      <c r="BE3129" s="223"/>
      <c r="BF3129" s="231"/>
      <c r="BG3129" s="231"/>
      <c r="BH3129" s="231"/>
      <c r="BI3129" s="231"/>
      <c r="BJ3129" s="223"/>
      <c r="BK3129" s="224"/>
      <c r="BL3129" s="223"/>
      <c r="BM3129" s="224"/>
      <c r="BN3129" s="225"/>
      <c r="BO3129" s="226"/>
      <c r="BP3129" s="224"/>
      <c r="BQ3129" s="224"/>
      <c r="BR3129" s="226"/>
      <c r="BS3129" s="225"/>
    </row>
    <row r="3130" spans="8:71" ht="15" customHeight="1" x14ac:dyDescent="0.15">
      <c r="H3130" s="111">
        <f t="shared" si="318"/>
        <v>0</v>
      </c>
      <c r="I3130" s="110">
        <v>3110</v>
      </c>
      <c r="J3130" s="199"/>
      <c r="K3130" s="199"/>
      <c r="L3130" s="112" t="e">
        <f t="shared" si="309"/>
        <v>#N/A</v>
      </c>
      <c r="M3130" s="199"/>
      <c r="N3130" s="199"/>
      <c r="O3130" s="124" t="str">
        <f t="shared" si="310"/>
        <v/>
      </c>
      <c r="P3130" s="124" t="str">
        <f t="shared" si="311"/>
        <v/>
      </c>
      <c r="Q3130" s="199"/>
      <c r="R3130" s="113" t="s">
        <v>341</v>
      </c>
      <c r="S3130" s="199"/>
      <c r="T3130" s="113" t="s">
        <v>337</v>
      </c>
      <c r="U3130" s="199"/>
      <c r="V3130" s="112" t="str">
        <f t="shared" si="312"/>
        <v>１～４以外</v>
      </c>
      <c r="W3130" s="628"/>
      <c r="X3130" s="112"/>
      <c r="Y3130" s="199"/>
      <c r="Z3130" s="636"/>
      <c r="AA3130" s="200"/>
      <c r="AB3130" s="114" t="e">
        <f t="shared" si="313"/>
        <v>#N/A</v>
      </c>
      <c r="AC3130" s="115" t="str">
        <f t="shared" si="317"/>
        <v/>
      </c>
      <c r="AD3130" s="145" t="str">
        <f t="shared" si="314"/>
        <v/>
      </c>
      <c r="BD3130" s="36">
        <v>3110</v>
      </c>
      <c r="BE3130" s="223"/>
      <c r="BF3130" s="231"/>
      <c r="BG3130" s="231"/>
      <c r="BH3130" s="231"/>
      <c r="BI3130" s="231"/>
      <c r="BJ3130" s="223"/>
      <c r="BK3130" s="224"/>
      <c r="BL3130" s="223"/>
      <c r="BM3130" s="224"/>
      <c r="BN3130" s="225"/>
      <c r="BO3130" s="226"/>
      <c r="BP3130" s="224"/>
      <c r="BQ3130" s="224"/>
      <c r="BR3130" s="226"/>
      <c r="BS3130" s="225"/>
    </row>
    <row r="3131" spans="8:71" ht="15" customHeight="1" x14ac:dyDescent="0.15">
      <c r="H3131" s="111">
        <f t="shared" si="318"/>
        <v>0</v>
      </c>
      <c r="I3131" s="110">
        <v>3111</v>
      </c>
      <c r="J3131" s="199"/>
      <c r="K3131" s="199"/>
      <c r="L3131" s="112" t="e">
        <f t="shared" si="309"/>
        <v>#N/A</v>
      </c>
      <c r="M3131" s="199"/>
      <c r="N3131" s="199"/>
      <c r="O3131" s="124" t="str">
        <f t="shared" si="310"/>
        <v/>
      </c>
      <c r="P3131" s="124" t="str">
        <f t="shared" si="311"/>
        <v/>
      </c>
      <c r="Q3131" s="199"/>
      <c r="R3131" s="113" t="s">
        <v>341</v>
      </c>
      <c r="S3131" s="199"/>
      <c r="T3131" s="113" t="s">
        <v>337</v>
      </c>
      <c r="U3131" s="199"/>
      <c r="V3131" s="112" t="str">
        <f t="shared" si="312"/>
        <v>１～４以外</v>
      </c>
      <c r="W3131" s="628"/>
      <c r="X3131" s="112"/>
      <c r="Y3131" s="199"/>
      <c r="Z3131" s="636"/>
      <c r="AA3131" s="200"/>
      <c r="AB3131" s="114" t="e">
        <f t="shared" si="313"/>
        <v>#N/A</v>
      </c>
      <c r="AC3131" s="115" t="str">
        <f t="shared" si="317"/>
        <v/>
      </c>
      <c r="AD3131" s="145" t="str">
        <f t="shared" si="314"/>
        <v/>
      </c>
      <c r="BD3131" s="36">
        <v>3111</v>
      </c>
      <c r="BE3131" s="223"/>
      <c r="BF3131" s="231"/>
      <c r="BG3131" s="231"/>
      <c r="BH3131" s="231"/>
      <c r="BI3131" s="231"/>
      <c r="BJ3131" s="223"/>
      <c r="BK3131" s="224"/>
      <c r="BL3131" s="223"/>
      <c r="BM3131" s="224"/>
      <c r="BN3131" s="225"/>
      <c r="BO3131" s="226"/>
      <c r="BP3131" s="224"/>
      <c r="BQ3131" s="224"/>
      <c r="BR3131" s="226"/>
      <c r="BS3131" s="225"/>
    </row>
    <row r="3132" spans="8:71" ht="15" customHeight="1" x14ac:dyDescent="0.15">
      <c r="H3132" s="111">
        <f t="shared" si="318"/>
        <v>0</v>
      </c>
      <c r="I3132" s="110">
        <v>3112</v>
      </c>
      <c r="J3132" s="199"/>
      <c r="K3132" s="199"/>
      <c r="L3132" s="112" t="e">
        <f t="shared" si="309"/>
        <v>#N/A</v>
      </c>
      <c r="M3132" s="199"/>
      <c r="N3132" s="199"/>
      <c r="O3132" s="124" t="str">
        <f t="shared" si="310"/>
        <v/>
      </c>
      <c r="P3132" s="124" t="str">
        <f t="shared" si="311"/>
        <v/>
      </c>
      <c r="Q3132" s="199"/>
      <c r="R3132" s="113" t="s">
        <v>341</v>
      </c>
      <c r="S3132" s="199"/>
      <c r="T3132" s="113" t="s">
        <v>337</v>
      </c>
      <c r="U3132" s="199"/>
      <c r="V3132" s="112" t="str">
        <f t="shared" si="312"/>
        <v>１～４以外</v>
      </c>
      <c r="W3132" s="628"/>
      <c r="X3132" s="112"/>
      <c r="Y3132" s="199"/>
      <c r="Z3132" s="636"/>
      <c r="AA3132" s="200"/>
      <c r="AB3132" s="114" t="e">
        <f t="shared" si="313"/>
        <v>#N/A</v>
      </c>
      <c r="AC3132" s="115" t="str">
        <f t="shared" si="317"/>
        <v/>
      </c>
      <c r="AD3132" s="145" t="str">
        <f t="shared" si="314"/>
        <v/>
      </c>
      <c r="BD3132" s="36">
        <v>3112</v>
      </c>
      <c r="BE3132" s="223"/>
      <c r="BF3132" s="231"/>
      <c r="BG3132" s="231"/>
      <c r="BH3132" s="231"/>
      <c r="BI3132" s="231"/>
      <c r="BJ3132" s="223"/>
      <c r="BK3132" s="224"/>
      <c r="BL3132" s="223"/>
      <c r="BM3132" s="224"/>
      <c r="BN3132" s="225"/>
      <c r="BO3132" s="226"/>
      <c r="BP3132" s="224"/>
      <c r="BQ3132" s="224"/>
      <c r="BR3132" s="226"/>
      <c r="BS3132" s="225"/>
    </row>
    <row r="3133" spans="8:71" ht="15" customHeight="1" x14ac:dyDescent="0.15">
      <c r="H3133" s="111">
        <f t="shared" si="318"/>
        <v>0</v>
      </c>
      <c r="I3133" s="110">
        <v>3113</v>
      </c>
      <c r="J3133" s="199"/>
      <c r="K3133" s="199"/>
      <c r="L3133" s="112" t="e">
        <f t="shared" si="309"/>
        <v>#N/A</v>
      </c>
      <c r="M3133" s="199"/>
      <c r="N3133" s="199"/>
      <c r="O3133" s="124" t="str">
        <f t="shared" si="310"/>
        <v/>
      </c>
      <c r="P3133" s="124" t="str">
        <f t="shared" si="311"/>
        <v/>
      </c>
      <c r="Q3133" s="199"/>
      <c r="R3133" s="113" t="s">
        <v>341</v>
      </c>
      <c r="S3133" s="199"/>
      <c r="T3133" s="113" t="s">
        <v>337</v>
      </c>
      <c r="U3133" s="199"/>
      <c r="V3133" s="112" t="str">
        <f t="shared" si="312"/>
        <v>１～４以外</v>
      </c>
      <c r="W3133" s="628"/>
      <c r="X3133" s="112"/>
      <c r="Y3133" s="199"/>
      <c r="Z3133" s="636"/>
      <c r="AA3133" s="200"/>
      <c r="AB3133" s="114" t="e">
        <f t="shared" si="313"/>
        <v>#N/A</v>
      </c>
      <c r="AC3133" s="115" t="str">
        <f t="shared" si="317"/>
        <v/>
      </c>
      <c r="AD3133" s="145" t="str">
        <f t="shared" si="314"/>
        <v/>
      </c>
      <c r="BD3133" s="36">
        <v>3113</v>
      </c>
      <c r="BE3133" s="223"/>
      <c r="BF3133" s="231"/>
      <c r="BG3133" s="231"/>
      <c r="BH3133" s="231"/>
      <c r="BI3133" s="231"/>
      <c r="BJ3133" s="223"/>
      <c r="BK3133" s="224"/>
      <c r="BL3133" s="223"/>
      <c r="BM3133" s="224"/>
      <c r="BN3133" s="225"/>
      <c r="BO3133" s="226"/>
      <c r="BP3133" s="224"/>
      <c r="BQ3133" s="224"/>
      <c r="BR3133" s="226"/>
      <c r="BS3133" s="225"/>
    </row>
    <row r="3134" spans="8:71" ht="15" customHeight="1" x14ac:dyDescent="0.15">
      <c r="H3134" s="111">
        <f t="shared" si="318"/>
        <v>0</v>
      </c>
      <c r="I3134" s="110">
        <v>3114</v>
      </c>
      <c r="J3134" s="199"/>
      <c r="K3134" s="199"/>
      <c r="L3134" s="112" t="e">
        <f t="shared" si="309"/>
        <v>#N/A</v>
      </c>
      <c r="M3134" s="199"/>
      <c r="N3134" s="199"/>
      <c r="O3134" s="124" t="str">
        <f t="shared" si="310"/>
        <v/>
      </c>
      <c r="P3134" s="124" t="str">
        <f t="shared" si="311"/>
        <v/>
      </c>
      <c r="Q3134" s="199"/>
      <c r="R3134" s="113" t="s">
        <v>341</v>
      </c>
      <c r="S3134" s="199"/>
      <c r="T3134" s="113" t="s">
        <v>337</v>
      </c>
      <c r="U3134" s="199"/>
      <c r="V3134" s="112" t="str">
        <f t="shared" si="312"/>
        <v>１～４以外</v>
      </c>
      <c r="W3134" s="628"/>
      <c r="X3134" s="112"/>
      <c r="Y3134" s="199"/>
      <c r="Z3134" s="636"/>
      <c r="AA3134" s="200"/>
      <c r="AB3134" s="114" t="e">
        <f t="shared" si="313"/>
        <v>#N/A</v>
      </c>
      <c r="AC3134" s="115" t="str">
        <f t="shared" si="317"/>
        <v/>
      </c>
      <c r="AD3134" s="145" t="str">
        <f t="shared" si="314"/>
        <v/>
      </c>
      <c r="BD3134" s="36">
        <v>3114</v>
      </c>
      <c r="BE3134" s="223"/>
      <c r="BF3134" s="231"/>
      <c r="BG3134" s="231"/>
      <c r="BH3134" s="231"/>
      <c r="BI3134" s="231"/>
      <c r="BJ3134" s="223"/>
      <c r="BK3134" s="224"/>
      <c r="BL3134" s="223"/>
      <c r="BM3134" s="224"/>
      <c r="BN3134" s="225"/>
      <c r="BO3134" s="226"/>
      <c r="BP3134" s="224"/>
      <c r="BQ3134" s="224"/>
      <c r="BR3134" s="226"/>
      <c r="BS3134" s="225"/>
    </row>
    <row r="3135" spans="8:71" ht="15" customHeight="1" x14ac:dyDescent="0.15">
      <c r="H3135" s="111">
        <f t="shared" si="318"/>
        <v>0</v>
      </c>
      <c r="I3135" s="110">
        <v>3115</v>
      </c>
      <c r="J3135" s="199"/>
      <c r="K3135" s="199"/>
      <c r="L3135" s="112" t="e">
        <f t="shared" si="309"/>
        <v>#N/A</v>
      </c>
      <c r="M3135" s="199"/>
      <c r="N3135" s="199"/>
      <c r="O3135" s="124" t="str">
        <f t="shared" si="310"/>
        <v/>
      </c>
      <c r="P3135" s="124" t="str">
        <f t="shared" si="311"/>
        <v/>
      </c>
      <c r="Q3135" s="199"/>
      <c r="R3135" s="113" t="s">
        <v>341</v>
      </c>
      <c r="S3135" s="199"/>
      <c r="T3135" s="113" t="s">
        <v>337</v>
      </c>
      <c r="U3135" s="199"/>
      <c r="V3135" s="112" t="str">
        <f t="shared" si="312"/>
        <v>１～４以外</v>
      </c>
      <c r="W3135" s="628"/>
      <c r="X3135" s="112"/>
      <c r="Y3135" s="199"/>
      <c r="Z3135" s="636"/>
      <c r="AA3135" s="200"/>
      <c r="AB3135" s="114" t="e">
        <f t="shared" si="313"/>
        <v>#N/A</v>
      </c>
      <c r="AC3135" s="115" t="str">
        <f t="shared" si="317"/>
        <v/>
      </c>
      <c r="AD3135" s="145" t="str">
        <f t="shared" si="314"/>
        <v/>
      </c>
      <c r="BD3135" s="36">
        <v>3115</v>
      </c>
      <c r="BE3135" s="223"/>
      <c r="BF3135" s="231"/>
      <c r="BG3135" s="231"/>
      <c r="BH3135" s="231"/>
      <c r="BI3135" s="231"/>
      <c r="BJ3135" s="223"/>
      <c r="BK3135" s="224"/>
      <c r="BL3135" s="223"/>
      <c r="BM3135" s="224"/>
      <c r="BN3135" s="225"/>
      <c r="BO3135" s="226"/>
      <c r="BP3135" s="224"/>
      <c r="BQ3135" s="224"/>
      <c r="BR3135" s="226"/>
      <c r="BS3135" s="225"/>
    </row>
    <row r="3136" spans="8:71" ht="15" customHeight="1" x14ac:dyDescent="0.15">
      <c r="H3136" s="111">
        <f t="shared" si="318"/>
        <v>0</v>
      </c>
      <c r="I3136" s="110">
        <v>3116</v>
      </c>
      <c r="J3136" s="199"/>
      <c r="K3136" s="199"/>
      <c r="L3136" s="112" t="e">
        <f t="shared" si="309"/>
        <v>#N/A</v>
      </c>
      <c r="M3136" s="199"/>
      <c r="N3136" s="199"/>
      <c r="O3136" s="124" t="str">
        <f t="shared" si="310"/>
        <v/>
      </c>
      <c r="P3136" s="124" t="str">
        <f t="shared" si="311"/>
        <v/>
      </c>
      <c r="Q3136" s="199"/>
      <c r="R3136" s="113" t="s">
        <v>341</v>
      </c>
      <c r="S3136" s="199"/>
      <c r="T3136" s="113" t="s">
        <v>337</v>
      </c>
      <c r="U3136" s="199"/>
      <c r="V3136" s="112" t="str">
        <f t="shared" si="312"/>
        <v>１～４以外</v>
      </c>
      <c r="W3136" s="628"/>
      <c r="X3136" s="112"/>
      <c r="Y3136" s="199"/>
      <c r="Z3136" s="636"/>
      <c r="AA3136" s="200"/>
      <c r="AB3136" s="114" t="e">
        <f t="shared" si="313"/>
        <v>#N/A</v>
      </c>
      <c r="AC3136" s="115" t="str">
        <f t="shared" si="317"/>
        <v/>
      </c>
      <c r="AD3136" s="145" t="str">
        <f t="shared" si="314"/>
        <v/>
      </c>
      <c r="BD3136" s="36">
        <v>3116</v>
      </c>
      <c r="BE3136" s="223"/>
      <c r="BF3136" s="231"/>
      <c r="BG3136" s="231"/>
      <c r="BH3136" s="231"/>
      <c r="BI3136" s="231"/>
      <c r="BJ3136" s="223"/>
      <c r="BK3136" s="224"/>
      <c r="BL3136" s="223"/>
      <c r="BM3136" s="224"/>
      <c r="BN3136" s="225"/>
      <c r="BO3136" s="226"/>
      <c r="BP3136" s="224"/>
      <c r="BQ3136" s="224"/>
      <c r="BR3136" s="226"/>
      <c r="BS3136" s="225"/>
    </row>
    <row r="3137" spans="8:71" ht="15" customHeight="1" x14ac:dyDescent="0.15">
      <c r="H3137" s="111">
        <f t="shared" si="318"/>
        <v>0</v>
      </c>
      <c r="I3137" s="110">
        <v>3117</v>
      </c>
      <c r="J3137" s="199"/>
      <c r="K3137" s="199"/>
      <c r="L3137" s="112" t="e">
        <f t="shared" si="309"/>
        <v>#N/A</v>
      </c>
      <c r="M3137" s="199"/>
      <c r="N3137" s="199"/>
      <c r="O3137" s="124" t="str">
        <f t="shared" si="310"/>
        <v/>
      </c>
      <c r="P3137" s="124" t="str">
        <f t="shared" si="311"/>
        <v/>
      </c>
      <c r="Q3137" s="199"/>
      <c r="R3137" s="113" t="s">
        <v>341</v>
      </c>
      <c r="S3137" s="199"/>
      <c r="T3137" s="113" t="s">
        <v>337</v>
      </c>
      <c r="U3137" s="199"/>
      <c r="V3137" s="112" t="str">
        <f t="shared" si="312"/>
        <v>１～４以外</v>
      </c>
      <c r="W3137" s="628"/>
      <c r="X3137" s="112"/>
      <c r="Y3137" s="199"/>
      <c r="Z3137" s="636"/>
      <c r="AA3137" s="200"/>
      <c r="AB3137" s="114" t="e">
        <f t="shared" si="313"/>
        <v>#N/A</v>
      </c>
      <c r="AC3137" s="115" t="str">
        <f t="shared" si="317"/>
        <v/>
      </c>
      <c r="AD3137" s="145" t="str">
        <f t="shared" si="314"/>
        <v/>
      </c>
      <c r="BD3137" s="36">
        <v>3117</v>
      </c>
      <c r="BE3137" s="223"/>
      <c r="BF3137" s="231"/>
      <c r="BG3137" s="231"/>
      <c r="BH3137" s="231"/>
      <c r="BI3137" s="231"/>
      <c r="BJ3137" s="223"/>
      <c r="BK3137" s="224"/>
      <c r="BL3137" s="223"/>
      <c r="BM3137" s="224"/>
      <c r="BN3137" s="225"/>
      <c r="BO3137" s="226"/>
      <c r="BP3137" s="224"/>
      <c r="BQ3137" s="224"/>
      <c r="BR3137" s="226"/>
      <c r="BS3137" s="225"/>
    </row>
    <row r="3138" spans="8:71" ht="15" customHeight="1" x14ac:dyDescent="0.15">
      <c r="H3138" s="111">
        <f t="shared" si="318"/>
        <v>0</v>
      </c>
      <c r="I3138" s="110">
        <v>3118</v>
      </c>
      <c r="J3138" s="199"/>
      <c r="K3138" s="199"/>
      <c r="L3138" s="112" t="e">
        <f t="shared" si="309"/>
        <v>#N/A</v>
      </c>
      <c r="M3138" s="199"/>
      <c r="N3138" s="199"/>
      <c r="O3138" s="124" t="str">
        <f t="shared" si="310"/>
        <v/>
      </c>
      <c r="P3138" s="124" t="str">
        <f t="shared" si="311"/>
        <v/>
      </c>
      <c r="Q3138" s="199"/>
      <c r="R3138" s="113" t="s">
        <v>341</v>
      </c>
      <c r="S3138" s="199"/>
      <c r="T3138" s="113" t="s">
        <v>337</v>
      </c>
      <c r="U3138" s="199"/>
      <c r="V3138" s="112" t="str">
        <f t="shared" si="312"/>
        <v>１～４以外</v>
      </c>
      <c r="W3138" s="628"/>
      <c r="X3138" s="112"/>
      <c r="Y3138" s="199"/>
      <c r="Z3138" s="636"/>
      <c r="AA3138" s="200"/>
      <c r="AB3138" s="114" t="e">
        <f t="shared" si="313"/>
        <v>#N/A</v>
      </c>
      <c r="AC3138" s="115" t="str">
        <f t="shared" si="317"/>
        <v/>
      </c>
      <c r="AD3138" s="145" t="str">
        <f t="shared" si="314"/>
        <v/>
      </c>
      <c r="BD3138" s="36">
        <v>3118</v>
      </c>
      <c r="BE3138" s="223"/>
      <c r="BF3138" s="231"/>
      <c r="BG3138" s="231"/>
      <c r="BH3138" s="231"/>
      <c r="BI3138" s="231"/>
      <c r="BJ3138" s="223"/>
      <c r="BK3138" s="224"/>
      <c r="BL3138" s="223"/>
      <c r="BM3138" s="224"/>
      <c r="BN3138" s="225"/>
      <c r="BO3138" s="226"/>
      <c r="BP3138" s="224"/>
      <c r="BQ3138" s="224"/>
      <c r="BR3138" s="226"/>
      <c r="BS3138" s="225"/>
    </row>
    <row r="3139" spans="8:71" ht="15" customHeight="1" x14ac:dyDescent="0.15">
      <c r="H3139" s="111">
        <f t="shared" si="318"/>
        <v>0</v>
      </c>
      <c r="I3139" s="110">
        <v>3119</v>
      </c>
      <c r="J3139" s="199"/>
      <c r="K3139" s="199"/>
      <c r="L3139" s="112" t="e">
        <f t="shared" si="309"/>
        <v>#N/A</v>
      </c>
      <c r="M3139" s="199"/>
      <c r="N3139" s="199"/>
      <c r="O3139" s="124" t="str">
        <f t="shared" si="310"/>
        <v/>
      </c>
      <c r="P3139" s="124" t="str">
        <f t="shared" si="311"/>
        <v/>
      </c>
      <c r="Q3139" s="199"/>
      <c r="R3139" s="113" t="s">
        <v>341</v>
      </c>
      <c r="S3139" s="199"/>
      <c r="T3139" s="113" t="s">
        <v>337</v>
      </c>
      <c r="U3139" s="199"/>
      <c r="V3139" s="112" t="str">
        <f t="shared" si="312"/>
        <v>１～４以外</v>
      </c>
      <c r="W3139" s="628"/>
      <c r="X3139" s="112"/>
      <c r="Y3139" s="199"/>
      <c r="Z3139" s="636"/>
      <c r="AA3139" s="200"/>
      <c r="AB3139" s="114" t="e">
        <f t="shared" si="313"/>
        <v>#N/A</v>
      </c>
      <c r="AC3139" s="115" t="str">
        <f t="shared" si="317"/>
        <v/>
      </c>
      <c r="AD3139" s="145" t="str">
        <f t="shared" si="314"/>
        <v/>
      </c>
      <c r="BD3139" s="36">
        <v>3119</v>
      </c>
      <c r="BE3139" s="223"/>
      <c r="BF3139" s="231"/>
      <c r="BG3139" s="231"/>
      <c r="BH3139" s="231"/>
      <c r="BI3139" s="231"/>
      <c r="BJ3139" s="223"/>
      <c r="BK3139" s="224"/>
      <c r="BL3139" s="223"/>
      <c r="BM3139" s="224"/>
      <c r="BN3139" s="225"/>
      <c r="BO3139" s="226"/>
      <c r="BP3139" s="224"/>
      <c r="BQ3139" s="224"/>
      <c r="BR3139" s="226"/>
      <c r="BS3139" s="225"/>
    </row>
    <row r="3140" spans="8:71" ht="15" customHeight="1" x14ac:dyDescent="0.15">
      <c r="H3140" s="111">
        <f t="shared" si="318"/>
        <v>0</v>
      </c>
      <c r="I3140" s="110">
        <v>3120</v>
      </c>
      <c r="J3140" s="199"/>
      <c r="K3140" s="199"/>
      <c r="L3140" s="112" t="e">
        <f t="shared" si="309"/>
        <v>#N/A</v>
      </c>
      <c r="M3140" s="199"/>
      <c r="N3140" s="199"/>
      <c r="O3140" s="124" t="str">
        <f t="shared" si="310"/>
        <v/>
      </c>
      <c r="P3140" s="124" t="str">
        <f t="shared" si="311"/>
        <v/>
      </c>
      <c r="Q3140" s="199"/>
      <c r="R3140" s="113" t="s">
        <v>341</v>
      </c>
      <c r="S3140" s="199"/>
      <c r="T3140" s="113" t="s">
        <v>337</v>
      </c>
      <c r="U3140" s="199"/>
      <c r="V3140" s="112" t="str">
        <f t="shared" si="312"/>
        <v>１～４以外</v>
      </c>
      <c r="W3140" s="628"/>
      <c r="X3140" s="112"/>
      <c r="Y3140" s="199"/>
      <c r="Z3140" s="636"/>
      <c r="AA3140" s="200"/>
      <c r="AB3140" s="114" t="e">
        <f t="shared" si="313"/>
        <v>#N/A</v>
      </c>
      <c r="AC3140" s="115" t="str">
        <f t="shared" si="317"/>
        <v/>
      </c>
      <c r="AD3140" s="145" t="str">
        <f t="shared" si="314"/>
        <v/>
      </c>
      <c r="BD3140" s="36">
        <v>3120</v>
      </c>
      <c r="BE3140" s="223"/>
      <c r="BF3140" s="231"/>
      <c r="BG3140" s="231"/>
      <c r="BH3140" s="231"/>
      <c r="BI3140" s="231"/>
      <c r="BJ3140" s="223"/>
      <c r="BK3140" s="224"/>
      <c r="BL3140" s="223"/>
      <c r="BM3140" s="224"/>
      <c r="BN3140" s="225"/>
      <c r="BO3140" s="226"/>
      <c r="BP3140" s="224"/>
      <c r="BQ3140" s="224"/>
      <c r="BR3140" s="226"/>
      <c r="BS3140" s="225"/>
    </row>
    <row r="3141" spans="8:71" ht="15" customHeight="1" x14ac:dyDescent="0.15">
      <c r="H3141" s="111">
        <f t="shared" si="318"/>
        <v>0</v>
      </c>
      <c r="I3141" s="110">
        <v>3121</v>
      </c>
      <c r="J3141" s="199"/>
      <c r="K3141" s="199"/>
      <c r="L3141" s="112" t="e">
        <f t="shared" si="309"/>
        <v>#N/A</v>
      </c>
      <c r="M3141" s="199"/>
      <c r="N3141" s="199"/>
      <c r="O3141" s="124" t="str">
        <f t="shared" si="310"/>
        <v/>
      </c>
      <c r="P3141" s="124" t="str">
        <f t="shared" si="311"/>
        <v/>
      </c>
      <c r="Q3141" s="199"/>
      <c r="R3141" s="113" t="s">
        <v>341</v>
      </c>
      <c r="S3141" s="199"/>
      <c r="T3141" s="113" t="s">
        <v>337</v>
      </c>
      <c r="U3141" s="199"/>
      <c r="V3141" s="112" t="str">
        <f t="shared" si="312"/>
        <v>１～４以外</v>
      </c>
      <c r="W3141" s="628"/>
      <c r="X3141" s="112"/>
      <c r="Y3141" s="199"/>
      <c r="Z3141" s="636"/>
      <c r="AA3141" s="200"/>
      <c r="AB3141" s="114" t="e">
        <f t="shared" si="313"/>
        <v>#N/A</v>
      </c>
      <c r="AC3141" s="115" t="str">
        <f t="shared" si="317"/>
        <v/>
      </c>
      <c r="AD3141" s="145" t="str">
        <f t="shared" si="314"/>
        <v/>
      </c>
      <c r="BD3141" s="36">
        <v>3121</v>
      </c>
      <c r="BE3141" s="223"/>
      <c r="BF3141" s="231"/>
      <c r="BG3141" s="231"/>
      <c r="BH3141" s="231"/>
      <c r="BI3141" s="231"/>
      <c r="BJ3141" s="223"/>
      <c r="BK3141" s="224"/>
      <c r="BL3141" s="223"/>
      <c r="BM3141" s="224"/>
      <c r="BN3141" s="225"/>
      <c r="BO3141" s="226"/>
      <c r="BP3141" s="224"/>
      <c r="BQ3141" s="224"/>
      <c r="BR3141" s="226"/>
      <c r="BS3141" s="225"/>
    </row>
    <row r="3142" spans="8:71" ht="15" customHeight="1" x14ac:dyDescent="0.15">
      <c r="H3142" s="111">
        <f t="shared" si="318"/>
        <v>0</v>
      </c>
      <c r="I3142" s="110">
        <v>3122</v>
      </c>
      <c r="J3142" s="199"/>
      <c r="K3142" s="199"/>
      <c r="L3142" s="112" t="e">
        <f t="shared" si="309"/>
        <v>#N/A</v>
      </c>
      <c r="M3142" s="199"/>
      <c r="N3142" s="199"/>
      <c r="O3142" s="124" t="str">
        <f t="shared" si="310"/>
        <v/>
      </c>
      <c r="P3142" s="124" t="str">
        <f t="shared" si="311"/>
        <v/>
      </c>
      <c r="Q3142" s="199"/>
      <c r="R3142" s="113" t="s">
        <v>341</v>
      </c>
      <c r="S3142" s="199"/>
      <c r="T3142" s="113" t="s">
        <v>337</v>
      </c>
      <c r="U3142" s="199"/>
      <c r="V3142" s="112" t="str">
        <f t="shared" si="312"/>
        <v>１～４以外</v>
      </c>
      <c r="W3142" s="628"/>
      <c r="X3142" s="112"/>
      <c r="Y3142" s="199"/>
      <c r="Z3142" s="636"/>
      <c r="AA3142" s="200"/>
      <c r="AB3142" s="114" t="e">
        <f t="shared" si="313"/>
        <v>#N/A</v>
      </c>
      <c r="AC3142" s="115" t="str">
        <f t="shared" si="317"/>
        <v/>
      </c>
      <c r="AD3142" s="145" t="str">
        <f t="shared" si="314"/>
        <v/>
      </c>
      <c r="BD3142" s="36">
        <v>3122</v>
      </c>
      <c r="BE3142" s="223"/>
      <c r="BF3142" s="231"/>
      <c r="BG3142" s="231"/>
      <c r="BH3142" s="231"/>
      <c r="BI3142" s="231"/>
      <c r="BJ3142" s="223"/>
      <c r="BK3142" s="224"/>
      <c r="BL3142" s="223"/>
      <c r="BM3142" s="224"/>
      <c r="BN3142" s="225"/>
      <c r="BO3142" s="226"/>
      <c r="BP3142" s="224"/>
      <c r="BQ3142" s="224"/>
      <c r="BR3142" s="226"/>
      <c r="BS3142" s="225"/>
    </row>
    <row r="3143" spans="8:71" ht="15" customHeight="1" x14ac:dyDescent="0.15">
      <c r="H3143" s="111">
        <f t="shared" si="318"/>
        <v>0</v>
      </c>
      <c r="I3143" s="110">
        <v>3123</v>
      </c>
      <c r="J3143" s="199"/>
      <c r="K3143" s="199"/>
      <c r="L3143" s="112" t="e">
        <f t="shared" si="309"/>
        <v>#N/A</v>
      </c>
      <c r="M3143" s="199"/>
      <c r="N3143" s="199"/>
      <c r="O3143" s="124" t="str">
        <f t="shared" si="310"/>
        <v/>
      </c>
      <c r="P3143" s="124" t="str">
        <f t="shared" si="311"/>
        <v/>
      </c>
      <c r="Q3143" s="199"/>
      <c r="R3143" s="113" t="s">
        <v>341</v>
      </c>
      <c r="S3143" s="199"/>
      <c r="T3143" s="113" t="s">
        <v>337</v>
      </c>
      <c r="U3143" s="199"/>
      <c r="V3143" s="112" t="str">
        <f t="shared" si="312"/>
        <v>１～４以外</v>
      </c>
      <c r="W3143" s="628"/>
      <c r="X3143" s="112"/>
      <c r="Y3143" s="199"/>
      <c r="Z3143" s="636"/>
      <c r="AA3143" s="200"/>
      <c r="AB3143" s="114" t="e">
        <f t="shared" si="313"/>
        <v>#N/A</v>
      </c>
      <c r="AC3143" s="115" t="str">
        <f t="shared" si="317"/>
        <v/>
      </c>
      <c r="AD3143" s="145" t="str">
        <f t="shared" si="314"/>
        <v/>
      </c>
      <c r="BD3143" s="36">
        <v>3123</v>
      </c>
      <c r="BE3143" s="223"/>
      <c r="BF3143" s="231"/>
      <c r="BG3143" s="231"/>
      <c r="BH3143" s="231"/>
      <c r="BI3143" s="231"/>
      <c r="BJ3143" s="223"/>
      <c r="BK3143" s="224"/>
      <c r="BL3143" s="223"/>
      <c r="BM3143" s="224"/>
      <c r="BN3143" s="225"/>
      <c r="BO3143" s="226"/>
      <c r="BP3143" s="224"/>
      <c r="BQ3143" s="224"/>
      <c r="BR3143" s="226"/>
      <c r="BS3143" s="225"/>
    </row>
    <row r="3144" spans="8:71" ht="15" customHeight="1" x14ac:dyDescent="0.15">
      <c r="H3144" s="111">
        <f t="shared" si="318"/>
        <v>0</v>
      </c>
      <c r="I3144" s="110">
        <v>3124</v>
      </c>
      <c r="J3144" s="199"/>
      <c r="K3144" s="199"/>
      <c r="L3144" s="112" t="e">
        <f t="shared" si="309"/>
        <v>#N/A</v>
      </c>
      <c r="M3144" s="199"/>
      <c r="N3144" s="199"/>
      <c r="O3144" s="124" t="str">
        <f t="shared" si="310"/>
        <v/>
      </c>
      <c r="P3144" s="124" t="str">
        <f t="shared" si="311"/>
        <v/>
      </c>
      <c r="Q3144" s="199"/>
      <c r="R3144" s="113" t="s">
        <v>341</v>
      </c>
      <c r="S3144" s="199"/>
      <c r="T3144" s="113" t="s">
        <v>337</v>
      </c>
      <c r="U3144" s="199"/>
      <c r="V3144" s="112" t="str">
        <f t="shared" si="312"/>
        <v>１～４以外</v>
      </c>
      <c r="W3144" s="628"/>
      <c r="X3144" s="112"/>
      <c r="Y3144" s="199"/>
      <c r="Z3144" s="636"/>
      <c r="AA3144" s="200"/>
      <c r="AB3144" s="114" t="e">
        <f t="shared" si="313"/>
        <v>#N/A</v>
      </c>
      <c r="AC3144" s="115" t="str">
        <f t="shared" si="317"/>
        <v/>
      </c>
      <c r="AD3144" s="145" t="str">
        <f t="shared" si="314"/>
        <v/>
      </c>
      <c r="BD3144" s="36">
        <v>3124</v>
      </c>
      <c r="BE3144" s="223"/>
      <c r="BF3144" s="231"/>
      <c r="BG3144" s="231"/>
      <c r="BH3144" s="231"/>
      <c r="BI3144" s="231"/>
      <c r="BJ3144" s="223"/>
      <c r="BK3144" s="224"/>
      <c r="BL3144" s="223"/>
      <c r="BM3144" s="224"/>
      <c r="BN3144" s="225"/>
      <c r="BO3144" s="226"/>
      <c r="BP3144" s="224"/>
      <c r="BQ3144" s="224"/>
      <c r="BR3144" s="226"/>
      <c r="BS3144" s="225"/>
    </row>
    <row r="3145" spans="8:71" ht="15" customHeight="1" x14ac:dyDescent="0.15">
      <c r="H3145" s="111">
        <f t="shared" si="318"/>
        <v>0</v>
      </c>
      <c r="I3145" s="110">
        <v>3125</v>
      </c>
      <c r="J3145" s="199"/>
      <c r="K3145" s="199"/>
      <c r="L3145" s="112" t="e">
        <f t="shared" si="309"/>
        <v>#N/A</v>
      </c>
      <c r="M3145" s="199"/>
      <c r="N3145" s="199"/>
      <c r="O3145" s="124" t="str">
        <f t="shared" si="310"/>
        <v/>
      </c>
      <c r="P3145" s="124" t="str">
        <f t="shared" si="311"/>
        <v/>
      </c>
      <c r="Q3145" s="199"/>
      <c r="R3145" s="113" t="s">
        <v>341</v>
      </c>
      <c r="S3145" s="199"/>
      <c r="T3145" s="113" t="s">
        <v>337</v>
      </c>
      <c r="U3145" s="199"/>
      <c r="V3145" s="112" t="str">
        <f t="shared" si="312"/>
        <v>１～４以外</v>
      </c>
      <c r="W3145" s="628"/>
      <c r="X3145" s="112"/>
      <c r="Y3145" s="199"/>
      <c r="Z3145" s="636"/>
      <c r="AA3145" s="200"/>
      <c r="AB3145" s="114" t="e">
        <f t="shared" si="313"/>
        <v>#N/A</v>
      </c>
      <c r="AC3145" s="115" t="str">
        <f t="shared" si="317"/>
        <v/>
      </c>
      <c r="AD3145" s="145" t="str">
        <f t="shared" si="314"/>
        <v/>
      </c>
      <c r="BD3145" s="36">
        <v>3125</v>
      </c>
      <c r="BE3145" s="223"/>
      <c r="BF3145" s="231"/>
      <c r="BG3145" s="231"/>
      <c r="BH3145" s="231"/>
      <c r="BI3145" s="231"/>
      <c r="BJ3145" s="223"/>
      <c r="BK3145" s="224"/>
      <c r="BL3145" s="223"/>
      <c r="BM3145" s="224"/>
      <c r="BN3145" s="225"/>
      <c r="BO3145" s="226"/>
      <c r="BP3145" s="224"/>
      <c r="BQ3145" s="224"/>
      <c r="BR3145" s="226"/>
      <c r="BS3145" s="225"/>
    </row>
    <row r="3146" spans="8:71" ht="15" customHeight="1" x14ac:dyDescent="0.15">
      <c r="H3146" s="111">
        <f t="shared" si="318"/>
        <v>0</v>
      </c>
      <c r="I3146" s="110">
        <v>3126</v>
      </c>
      <c r="J3146" s="199"/>
      <c r="K3146" s="199"/>
      <c r="L3146" s="112" t="e">
        <f t="shared" si="309"/>
        <v>#N/A</v>
      </c>
      <c r="M3146" s="199"/>
      <c r="N3146" s="199"/>
      <c r="O3146" s="124" t="str">
        <f t="shared" si="310"/>
        <v/>
      </c>
      <c r="P3146" s="124" t="str">
        <f t="shared" si="311"/>
        <v/>
      </c>
      <c r="Q3146" s="199"/>
      <c r="R3146" s="113" t="s">
        <v>341</v>
      </c>
      <c r="S3146" s="199"/>
      <c r="T3146" s="113" t="s">
        <v>337</v>
      </c>
      <c r="U3146" s="199"/>
      <c r="V3146" s="112" t="str">
        <f t="shared" si="312"/>
        <v>１～４以外</v>
      </c>
      <c r="W3146" s="628"/>
      <c r="X3146" s="112"/>
      <c r="Y3146" s="199"/>
      <c r="Z3146" s="636"/>
      <c r="AA3146" s="200"/>
      <c r="AB3146" s="114" t="e">
        <f t="shared" si="313"/>
        <v>#N/A</v>
      </c>
      <c r="AC3146" s="115" t="str">
        <f t="shared" si="317"/>
        <v/>
      </c>
      <c r="AD3146" s="145" t="str">
        <f t="shared" si="314"/>
        <v/>
      </c>
      <c r="BD3146" s="36">
        <v>3126</v>
      </c>
      <c r="BE3146" s="223"/>
      <c r="BF3146" s="231"/>
      <c r="BG3146" s="231"/>
      <c r="BH3146" s="231"/>
      <c r="BI3146" s="231"/>
      <c r="BJ3146" s="223"/>
      <c r="BK3146" s="224"/>
      <c r="BL3146" s="223"/>
      <c r="BM3146" s="224"/>
      <c r="BN3146" s="225"/>
      <c r="BO3146" s="226"/>
      <c r="BP3146" s="224"/>
      <c r="BQ3146" s="224"/>
      <c r="BR3146" s="226"/>
      <c r="BS3146" s="225"/>
    </row>
    <row r="3147" spans="8:71" ht="15" customHeight="1" x14ac:dyDescent="0.15">
      <c r="H3147" s="111">
        <f t="shared" si="318"/>
        <v>0</v>
      </c>
      <c r="I3147" s="110">
        <v>3127</v>
      </c>
      <c r="J3147" s="199"/>
      <c r="K3147" s="199"/>
      <c r="L3147" s="112" t="e">
        <f t="shared" si="309"/>
        <v>#N/A</v>
      </c>
      <c r="M3147" s="199"/>
      <c r="N3147" s="199"/>
      <c r="O3147" s="124" t="str">
        <f t="shared" si="310"/>
        <v/>
      </c>
      <c r="P3147" s="124" t="str">
        <f t="shared" si="311"/>
        <v/>
      </c>
      <c r="Q3147" s="199"/>
      <c r="R3147" s="113" t="s">
        <v>341</v>
      </c>
      <c r="S3147" s="199"/>
      <c r="T3147" s="113" t="s">
        <v>337</v>
      </c>
      <c r="U3147" s="199"/>
      <c r="V3147" s="112" t="str">
        <f t="shared" si="312"/>
        <v>１～４以外</v>
      </c>
      <c r="W3147" s="628"/>
      <c r="X3147" s="112"/>
      <c r="Y3147" s="199"/>
      <c r="Z3147" s="636"/>
      <c r="AA3147" s="200"/>
      <c r="AB3147" s="114" t="e">
        <f t="shared" si="313"/>
        <v>#N/A</v>
      </c>
      <c r="AC3147" s="115" t="str">
        <f t="shared" si="317"/>
        <v/>
      </c>
      <c r="AD3147" s="145" t="str">
        <f t="shared" si="314"/>
        <v/>
      </c>
      <c r="BD3147" s="36">
        <v>3127</v>
      </c>
      <c r="BE3147" s="223"/>
      <c r="BF3147" s="231"/>
      <c r="BG3147" s="231"/>
      <c r="BH3147" s="231"/>
      <c r="BI3147" s="231"/>
      <c r="BJ3147" s="223"/>
      <c r="BK3147" s="224"/>
      <c r="BL3147" s="223"/>
      <c r="BM3147" s="224"/>
      <c r="BN3147" s="225"/>
      <c r="BO3147" s="226"/>
      <c r="BP3147" s="224"/>
      <c r="BQ3147" s="224"/>
      <c r="BR3147" s="226"/>
      <c r="BS3147" s="225"/>
    </row>
    <row r="3148" spans="8:71" ht="15" customHeight="1" x14ac:dyDescent="0.15">
      <c r="H3148" s="111">
        <f t="shared" si="318"/>
        <v>0</v>
      </c>
      <c r="I3148" s="110">
        <v>3128</v>
      </c>
      <c r="J3148" s="199"/>
      <c r="K3148" s="199"/>
      <c r="L3148" s="112" t="e">
        <f t="shared" si="309"/>
        <v>#N/A</v>
      </c>
      <c r="M3148" s="199"/>
      <c r="N3148" s="199"/>
      <c r="O3148" s="124" t="str">
        <f t="shared" si="310"/>
        <v/>
      </c>
      <c r="P3148" s="124" t="str">
        <f t="shared" si="311"/>
        <v/>
      </c>
      <c r="Q3148" s="199"/>
      <c r="R3148" s="113" t="s">
        <v>341</v>
      </c>
      <c r="S3148" s="199"/>
      <c r="T3148" s="113" t="s">
        <v>337</v>
      </c>
      <c r="U3148" s="199"/>
      <c r="V3148" s="112" t="str">
        <f t="shared" si="312"/>
        <v>１～４以外</v>
      </c>
      <c r="W3148" s="628"/>
      <c r="X3148" s="112"/>
      <c r="Y3148" s="199"/>
      <c r="Z3148" s="636"/>
      <c r="AA3148" s="200"/>
      <c r="AB3148" s="114" t="e">
        <f t="shared" si="313"/>
        <v>#N/A</v>
      </c>
      <c r="AC3148" s="115" t="str">
        <f t="shared" si="317"/>
        <v/>
      </c>
      <c r="AD3148" s="145" t="str">
        <f t="shared" si="314"/>
        <v/>
      </c>
      <c r="BD3148" s="36">
        <v>3128</v>
      </c>
      <c r="BE3148" s="223"/>
      <c r="BF3148" s="231"/>
      <c r="BG3148" s="231"/>
      <c r="BH3148" s="231"/>
      <c r="BI3148" s="231"/>
      <c r="BJ3148" s="223"/>
      <c r="BK3148" s="224"/>
      <c r="BL3148" s="223"/>
      <c r="BM3148" s="224"/>
      <c r="BN3148" s="225"/>
      <c r="BO3148" s="226"/>
      <c r="BP3148" s="224"/>
      <c r="BQ3148" s="224"/>
      <c r="BR3148" s="226"/>
      <c r="BS3148" s="225"/>
    </row>
    <row r="3149" spans="8:71" ht="15" customHeight="1" x14ac:dyDescent="0.15">
      <c r="H3149" s="111">
        <f t="shared" si="318"/>
        <v>0</v>
      </c>
      <c r="I3149" s="110">
        <v>3129</v>
      </c>
      <c r="J3149" s="199"/>
      <c r="K3149" s="199"/>
      <c r="L3149" s="112" t="e">
        <f t="shared" si="309"/>
        <v>#N/A</v>
      </c>
      <c r="M3149" s="199"/>
      <c r="N3149" s="199"/>
      <c r="O3149" s="124" t="str">
        <f t="shared" si="310"/>
        <v/>
      </c>
      <c r="P3149" s="124" t="str">
        <f t="shared" si="311"/>
        <v/>
      </c>
      <c r="Q3149" s="199"/>
      <c r="R3149" s="113" t="s">
        <v>341</v>
      </c>
      <c r="S3149" s="199"/>
      <c r="T3149" s="113" t="s">
        <v>337</v>
      </c>
      <c r="U3149" s="199"/>
      <c r="V3149" s="112" t="str">
        <f t="shared" si="312"/>
        <v>１～４以外</v>
      </c>
      <c r="W3149" s="628"/>
      <c r="X3149" s="112"/>
      <c r="Y3149" s="199"/>
      <c r="Z3149" s="636"/>
      <c r="AA3149" s="200"/>
      <c r="AB3149" s="114" t="e">
        <f t="shared" si="313"/>
        <v>#N/A</v>
      </c>
      <c r="AC3149" s="115" t="str">
        <f t="shared" si="317"/>
        <v/>
      </c>
      <c r="AD3149" s="145" t="str">
        <f t="shared" si="314"/>
        <v/>
      </c>
      <c r="BD3149" s="36">
        <v>3129</v>
      </c>
      <c r="BE3149" s="223"/>
      <c r="BF3149" s="231"/>
      <c r="BG3149" s="231"/>
      <c r="BH3149" s="231"/>
      <c r="BI3149" s="231"/>
      <c r="BJ3149" s="223"/>
      <c r="BK3149" s="224"/>
      <c r="BL3149" s="223"/>
      <c r="BM3149" s="224"/>
      <c r="BN3149" s="225"/>
      <c r="BO3149" s="226"/>
      <c r="BP3149" s="224"/>
      <c r="BQ3149" s="224"/>
      <c r="BR3149" s="226"/>
      <c r="BS3149" s="225"/>
    </row>
    <row r="3150" spans="8:71" ht="15" customHeight="1" x14ac:dyDescent="0.15">
      <c r="H3150" s="111">
        <f t="shared" si="318"/>
        <v>0</v>
      </c>
      <c r="I3150" s="110">
        <v>3130</v>
      </c>
      <c r="J3150" s="199"/>
      <c r="K3150" s="199"/>
      <c r="L3150" s="112" t="e">
        <f t="shared" si="309"/>
        <v>#N/A</v>
      </c>
      <c r="M3150" s="199"/>
      <c r="N3150" s="199"/>
      <c r="O3150" s="124" t="str">
        <f t="shared" si="310"/>
        <v/>
      </c>
      <c r="P3150" s="124" t="str">
        <f t="shared" si="311"/>
        <v/>
      </c>
      <c r="Q3150" s="199"/>
      <c r="R3150" s="113" t="s">
        <v>341</v>
      </c>
      <c r="S3150" s="199"/>
      <c r="T3150" s="113" t="s">
        <v>337</v>
      </c>
      <c r="U3150" s="199"/>
      <c r="V3150" s="112" t="str">
        <f t="shared" si="312"/>
        <v>１～４以外</v>
      </c>
      <c r="W3150" s="628"/>
      <c r="X3150" s="112"/>
      <c r="Y3150" s="199"/>
      <c r="Z3150" s="636"/>
      <c r="AA3150" s="200"/>
      <c r="AB3150" s="114" t="e">
        <f t="shared" si="313"/>
        <v>#N/A</v>
      </c>
      <c r="AC3150" s="115" t="str">
        <f t="shared" si="317"/>
        <v/>
      </c>
      <c r="AD3150" s="145" t="str">
        <f t="shared" si="314"/>
        <v/>
      </c>
      <c r="BD3150" s="36">
        <v>3130</v>
      </c>
      <c r="BE3150" s="223"/>
      <c r="BF3150" s="231"/>
      <c r="BG3150" s="231"/>
      <c r="BH3150" s="231"/>
      <c r="BI3150" s="231"/>
      <c r="BJ3150" s="223"/>
      <c r="BK3150" s="224"/>
      <c r="BL3150" s="223"/>
      <c r="BM3150" s="224"/>
      <c r="BN3150" s="225"/>
      <c r="BO3150" s="226"/>
      <c r="BP3150" s="224"/>
      <c r="BQ3150" s="224"/>
      <c r="BR3150" s="226"/>
      <c r="BS3150" s="225"/>
    </row>
    <row r="3151" spans="8:71" ht="15" customHeight="1" x14ac:dyDescent="0.15">
      <c r="H3151" s="111">
        <f t="shared" si="318"/>
        <v>0</v>
      </c>
      <c r="I3151" s="110">
        <v>3131</v>
      </c>
      <c r="J3151" s="199"/>
      <c r="K3151" s="199"/>
      <c r="L3151" s="112" t="e">
        <f t="shared" si="309"/>
        <v>#N/A</v>
      </c>
      <c r="M3151" s="199"/>
      <c r="N3151" s="199"/>
      <c r="O3151" s="124" t="str">
        <f t="shared" si="310"/>
        <v/>
      </c>
      <c r="P3151" s="124" t="str">
        <f t="shared" si="311"/>
        <v/>
      </c>
      <c r="Q3151" s="199"/>
      <c r="R3151" s="113" t="s">
        <v>341</v>
      </c>
      <c r="S3151" s="199"/>
      <c r="T3151" s="113" t="s">
        <v>337</v>
      </c>
      <c r="U3151" s="199"/>
      <c r="V3151" s="112" t="str">
        <f t="shared" si="312"/>
        <v>１～４以外</v>
      </c>
      <c r="W3151" s="628"/>
      <c r="X3151" s="112"/>
      <c r="Y3151" s="199"/>
      <c r="Z3151" s="636"/>
      <c r="AA3151" s="200"/>
      <c r="AB3151" s="114" t="e">
        <f t="shared" si="313"/>
        <v>#N/A</v>
      </c>
      <c r="AC3151" s="115" t="str">
        <f t="shared" si="317"/>
        <v/>
      </c>
      <c r="AD3151" s="145" t="str">
        <f t="shared" si="314"/>
        <v/>
      </c>
      <c r="BD3151" s="36">
        <v>3131</v>
      </c>
      <c r="BE3151" s="223"/>
      <c r="BF3151" s="231"/>
      <c r="BG3151" s="231"/>
      <c r="BH3151" s="231"/>
      <c r="BI3151" s="231"/>
      <c r="BJ3151" s="223"/>
      <c r="BK3151" s="224"/>
      <c r="BL3151" s="223"/>
      <c r="BM3151" s="224"/>
      <c r="BN3151" s="225"/>
      <c r="BO3151" s="226"/>
      <c r="BP3151" s="224"/>
      <c r="BQ3151" s="224"/>
      <c r="BR3151" s="226"/>
      <c r="BS3151" s="225"/>
    </row>
    <row r="3152" spans="8:71" ht="15" customHeight="1" x14ac:dyDescent="0.15">
      <c r="H3152" s="111">
        <f t="shared" si="318"/>
        <v>0</v>
      </c>
      <c r="I3152" s="110">
        <v>3132</v>
      </c>
      <c r="J3152" s="199"/>
      <c r="K3152" s="199"/>
      <c r="L3152" s="112" t="e">
        <f t="shared" si="309"/>
        <v>#N/A</v>
      </c>
      <c r="M3152" s="199"/>
      <c r="N3152" s="199"/>
      <c r="O3152" s="124" t="str">
        <f t="shared" si="310"/>
        <v/>
      </c>
      <c r="P3152" s="124" t="str">
        <f t="shared" si="311"/>
        <v/>
      </c>
      <c r="Q3152" s="199"/>
      <c r="R3152" s="113" t="s">
        <v>341</v>
      </c>
      <c r="S3152" s="199"/>
      <c r="T3152" s="113" t="s">
        <v>337</v>
      </c>
      <c r="U3152" s="199"/>
      <c r="V3152" s="112" t="str">
        <f t="shared" si="312"/>
        <v>１～４以外</v>
      </c>
      <c r="W3152" s="628"/>
      <c r="X3152" s="112"/>
      <c r="Y3152" s="199"/>
      <c r="Z3152" s="636"/>
      <c r="AA3152" s="200"/>
      <c r="AB3152" s="114" t="e">
        <f t="shared" si="313"/>
        <v>#N/A</v>
      </c>
      <c r="AC3152" s="115" t="str">
        <f t="shared" si="317"/>
        <v/>
      </c>
      <c r="AD3152" s="145" t="str">
        <f t="shared" si="314"/>
        <v/>
      </c>
      <c r="BD3152" s="36">
        <v>3132</v>
      </c>
      <c r="BE3152" s="223"/>
      <c r="BF3152" s="231"/>
      <c r="BG3152" s="231"/>
      <c r="BH3152" s="231"/>
      <c r="BI3152" s="231"/>
      <c r="BJ3152" s="223"/>
      <c r="BK3152" s="224"/>
      <c r="BL3152" s="223"/>
      <c r="BM3152" s="224"/>
      <c r="BN3152" s="225"/>
      <c r="BO3152" s="226"/>
      <c r="BP3152" s="224"/>
      <c r="BQ3152" s="224"/>
      <c r="BR3152" s="226"/>
      <c r="BS3152" s="225"/>
    </row>
    <row r="3153" spans="8:71" ht="15" customHeight="1" x14ac:dyDescent="0.15">
      <c r="H3153" s="111">
        <f t="shared" si="318"/>
        <v>0</v>
      </c>
      <c r="I3153" s="110">
        <v>3133</v>
      </c>
      <c r="J3153" s="199"/>
      <c r="K3153" s="199"/>
      <c r="L3153" s="112" t="e">
        <f t="shared" si="309"/>
        <v>#N/A</v>
      </c>
      <c r="M3153" s="199"/>
      <c r="N3153" s="199"/>
      <c r="O3153" s="124" t="str">
        <f t="shared" si="310"/>
        <v/>
      </c>
      <c r="P3153" s="124" t="str">
        <f t="shared" si="311"/>
        <v/>
      </c>
      <c r="Q3153" s="199"/>
      <c r="R3153" s="113" t="s">
        <v>341</v>
      </c>
      <c r="S3153" s="199"/>
      <c r="T3153" s="113" t="s">
        <v>337</v>
      </c>
      <c r="U3153" s="199"/>
      <c r="V3153" s="112" t="str">
        <f t="shared" si="312"/>
        <v>１～４以外</v>
      </c>
      <c r="W3153" s="628"/>
      <c r="X3153" s="112"/>
      <c r="Y3153" s="199"/>
      <c r="Z3153" s="636"/>
      <c r="AA3153" s="200"/>
      <c r="AB3153" s="114" t="e">
        <f t="shared" si="313"/>
        <v>#N/A</v>
      </c>
      <c r="AC3153" s="115" t="str">
        <f t="shared" si="317"/>
        <v/>
      </c>
      <c r="AD3153" s="145" t="str">
        <f t="shared" si="314"/>
        <v/>
      </c>
      <c r="BD3153" s="36">
        <v>3133</v>
      </c>
      <c r="BE3153" s="223"/>
      <c r="BF3153" s="231"/>
      <c r="BG3153" s="231"/>
      <c r="BH3153" s="231"/>
      <c r="BI3153" s="231"/>
      <c r="BJ3153" s="223"/>
      <c r="BK3153" s="224"/>
      <c r="BL3153" s="223"/>
      <c r="BM3153" s="224"/>
      <c r="BN3153" s="225"/>
      <c r="BO3153" s="226"/>
      <c r="BP3153" s="224"/>
      <c r="BQ3153" s="224"/>
      <c r="BR3153" s="226"/>
      <c r="BS3153" s="225"/>
    </row>
    <row r="3154" spans="8:71" ht="15" customHeight="1" x14ac:dyDescent="0.15">
      <c r="H3154" s="111">
        <f t="shared" si="318"/>
        <v>0</v>
      </c>
      <c r="I3154" s="110">
        <v>3134</v>
      </c>
      <c r="J3154" s="199"/>
      <c r="K3154" s="199"/>
      <c r="L3154" s="112" t="e">
        <f t="shared" si="309"/>
        <v>#N/A</v>
      </c>
      <c r="M3154" s="199"/>
      <c r="N3154" s="199"/>
      <c r="O3154" s="124" t="str">
        <f t="shared" si="310"/>
        <v/>
      </c>
      <c r="P3154" s="124" t="str">
        <f t="shared" si="311"/>
        <v/>
      </c>
      <c r="Q3154" s="199"/>
      <c r="R3154" s="113" t="s">
        <v>341</v>
      </c>
      <c r="S3154" s="199"/>
      <c r="T3154" s="113" t="s">
        <v>337</v>
      </c>
      <c r="U3154" s="199"/>
      <c r="V3154" s="112" t="str">
        <f t="shared" si="312"/>
        <v>１～４以外</v>
      </c>
      <c r="W3154" s="628"/>
      <c r="X3154" s="112"/>
      <c r="Y3154" s="199"/>
      <c r="Z3154" s="636"/>
      <c r="AA3154" s="200"/>
      <c r="AB3154" s="114" t="e">
        <f t="shared" si="313"/>
        <v>#N/A</v>
      </c>
      <c r="AC3154" s="115" t="str">
        <f t="shared" si="317"/>
        <v/>
      </c>
      <c r="AD3154" s="145" t="str">
        <f t="shared" si="314"/>
        <v/>
      </c>
      <c r="BD3154" s="36">
        <v>3134</v>
      </c>
      <c r="BE3154" s="223"/>
      <c r="BF3154" s="231"/>
      <c r="BG3154" s="231"/>
      <c r="BH3154" s="231"/>
      <c r="BI3154" s="231"/>
      <c r="BJ3154" s="223"/>
      <c r="BK3154" s="224"/>
      <c r="BL3154" s="223"/>
      <c r="BM3154" s="224"/>
      <c r="BN3154" s="225"/>
      <c r="BO3154" s="226"/>
      <c r="BP3154" s="224"/>
      <c r="BQ3154" s="224"/>
      <c r="BR3154" s="226"/>
      <c r="BS3154" s="225"/>
    </row>
    <row r="3155" spans="8:71" ht="15" customHeight="1" x14ac:dyDescent="0.15">
      <c r="H3155" s="111">
        <f t="shared" si="318"/>
        <v>0</v>
      </c>
      <c r="I3155" s="110">
        <v>3135</v>
      </c>
      <c r="J3155" s="199"/>
      <c r="K3155" s="199"/>
      <c r="L3155" s="112" t="e">
        <f t="shared" si="309"/>
        <v>#N/A</v>
      </c>
      <c r="M3155" s="199"/>
      <c r="N3155" s="199"/>
      <c r="O3155" s="124" t="str">
        <f t="shared" si="310"/>
        <v/>
      </c>
      <c r="P3155" s="124" t="str">
        <f t="shared" si="311"/>
        <v/>
      </c>
      <c r="Q3155" s="199"/>
      <c r="R3155" s="113" t="s">
        <v>341</v>
      </c>
      <c r="S3155" s="199"/>
      <c r="T3155" s="113" t="s">
        <v>337</v>
      </c>
      <c r="U3155" s="199"/>
      <c r="V3155" s="112" t="str">
        <f t="shared" si="312"/>
        <v>１～４以外</v>
      </c>
      <c r="W3155" s="628"/>
      <c r="X3155" s="112"/>
      <c r="Y3155" s="199"/>
      <c r="Z3155" s="636"/>
      <c r="AA3155" s="200"/>
      <c r="AB3155" s="114" t="e">
        <f t="shared" si="313"/>
        <v>#N/A</v>
      </c>
      <c r="AC3155" s="115" t="str">
        <f t="shared" si="317"/>
        <v/>
      </c>
      <c r="AD3155" s="145" t="str">
        <f t="shared" si="314"/>
        <v/>
      </c>
      <c r="BD3155" s="36">
        <v>3135</v>
      </c>
      <c r="BE3155" s="223"/>
      <c r="BF3155" s="231"/>
      <c r="BG3155" s="231"/>
      <c r="BH3155" s="231"/>
      <c r="BI3155" s="231"/>
      <c r="BJ3155" s="223"/>
      <c r="BK3155" s="224"/>
      <c r="BL3155" s="223"/>
      <c r="BM3155" s="224"/>
      <c r="BN3155" s="225"/>
      <c r="BO3155" s="226"/>
      <c r="BP3155" s="224"/>
      <c r="BQ3155" s="224"/>
      <c r="BR3155" s="226"/>
      <c r="BS3155" s="225"/>
    </row>
    <row r="3156" spans="8:71" ht="15" customHeight="1" x14ac:dyDescent="0.15">
      <c r="H3156" s="111">
        <f t="shared" si="318"/>
        <v>0</v>
      </c>
      <c r="I3156" s="110">
        <v>3136</v>
      </c>
      <c r="J3156" s="199"/>
      <c r="K3156" s="199"/>
      <c r="L3156" s="112" t="e">
        <f t="shared" si="309"/>
        <v>#N/A</v>
      </c>
      <c r="M3156" s="199"/>
      <c r="N3156" s="199"/>
      <c r="O3156" s="124" t="str">
        <f t="shared" si="310"/>
        <v/>
      </c>
      <c r="P3156" s="124" t="str">
        <f t="shared" si="311"/>
        <v/>
      </c>
      <c r="Q3156" s="199"/>
      <c r="R3156" s="113" t="s">
        <v>341</v>
      </c>
      <c r="S3156" s="199"/>
      <c r="T3156" s="113" t="s">
        <v>337</v>
      </c>
      <c r="U3156" s="199"/>
      <c r="V3156" s="112" t="str">
        <f t="shared" si="312"/>
        <v>１～４以外</v>
      </c>
      <c r="W3156" s="628"/>
      <c r="X3156" s="112"/>
      <c r="Y3156" s="199"/>
      <c r="Z3156" s="636"/>
      <c r="AA3156" s="200"/>
      <c r="AB3156" s="114" t="e">
        <f t="shared" si="313"/>
        <v>#N/A</v>
      </c>
      <c r="AC3156" s="115" t="str">
        <f t="shared" si="317"/>
        <v/>
      </c>
      <c r="AD3156" s="145" t="str">
        <f t="shared" si="314"/>
        <v/>
      </c>
      <c r="BD3156" s="36">
        <v>3136</v>
      </c>
      <c r="BE3156" s="223"/>
      <c r="BF3156" s="231"/>
      <c r="BG3156" s="231"/>
      <c r="BH3156" s="231"/>
      <c r="BI3156" s="231"/>
      <c r="BJ3156" s="223"/>
      <c r="BK3156" s="224"/>
      <c r="BL3156" s="223"/>
      <c r="BM3156" s="224"/>
      <c r="BN3156" s="225"/>
      <c r="BO3156" s="226"/>
      <c r="BP3156" s="224"/>
      <c r="BQ3156" s="224"/>
      <c r="BR3156" s="226"/>
      <c r="BS3156" s="225"/>
    </row>
    <row r="3157" spans="8:71" ht="15" customHeight="1" x14ac:dyDescent="0.15">
      <c r="H3157" s="111">
        <f t="shared" si="318"/>
        <v>0</v>
      </c>
      <c r="I3157" s="110">
        <v>3137</v>
      </c>
      <c r="J3157" s="199"/>
      <c r="K3157" s="199"/>
      <c r="L3157" s="112" t="e">
        <f t="shared" si="309"/>
        <v>#N/A</v>
      </c>
      <c r="M3157" s="199"/>
      <c r="N3157" s="199"/>
      <c r="O3157" s="124" t="str">
        <f t="shared" si="310"/>
        <v/>
      </c>
      <c r="P3157" s="124" t="str">
        <f t="shared" si="311"/>
        <v/>
      </c>
      <c r="Q3157" s="199"/>
      <c r="R3157" s="113" t="s">
        <v>341</v>
      </c>
      <c r="S3157" s="199"/>
      <c r="T3157" s="113" t="s">
        <v>337</v>
      </c>
      <c r="U3157" s="199"/>
      <c r="V3157" s="112" t="str">
        <f t="shared" si="312"/>
        <v>１～４以外</v>
      </c>
      <c r="W3157" s="628"/>
      <c r="X3157" s="112"/>
      <c r="Y3157" s="199"/>
      <c r="Z3157" s="636"/>
      <c r="AA3157" s="200"/>
      <c r="AB3157" s="114" t="e">
        <f t="shared" si="313"/>
        <v>#N/A</v>
      </c>
      <c r="AC3157" s="115" t="str">
        <f t="shared" si="317"/>
        <v/>
      </c>
      <c r="AD3157" s="145" t="str">
        <f t="shared" si="314"/>
        <v/>
      </c>
      <c r="BD3157" s="36">
        <v>3137</v>
      </c>
      <c r="BE3157" s="223"/>
      <c r="BF3157" s="231"/>
      <c r="BG3157" s="231"/>
      <c r="BH3157" s="231"/>
      <c r="BI3157" s="231"/>
      <c r="BJ3157" s="223"/>
      <c r="BK3157" s="224"/>
      <c r="BL3157" s="223"/>
      <c r="BM3157" s="224"/>
      <c r="BN3157" s="225"/>
      <c r="BO3157" s="226"/>
      <c r="BP3157" s="224"/>
      <c r="BQ3157" s="224"/>
      <c r="BR3157" s="226"/>
      <c r="BS3157" s="225"/>
    </row>
    <row r="3158" spans="8:71" ht="15" customHeight="1" x14ac:dyDescent="0.15">
      <c r="H3158" s="111">
        <f t="shared" si="318"/>
        <v>0</v>
      </c>
      <c r="I3158" s="110">
        <v>3138</v>
      </c>
      <c r="J3158" s="199"/>
      <c r="K3158" s="199"/>
      <c r="L3158" s="112" t="e">
        <f t="shared" si="309"/>
        <v>#N/A</v>
      </c>
      <c r="M3158" s="199"/>
      <c r="N3158" s="199"/>
      <c r="O3158" s="124" t="str">
        <f t="shared" si="310"/>
        <v/>
      </c>
      <c r="P3158" s="124" t="str">
        <f t="shared" si="311"/>
        <v/>
      </c>
      <c r="Q3158" s="199"/>
      <c r="R3158" s="113" t="s">
        <v>341</v>
      </c>
      <c r="S3158" s="199"/>
      <c r="T3158" s="113" t="s">
        <v>337</v>
      </c>
      <c r="U3158" s="199"/>
      <c r="V3158" s="112" t="str">
        <f t="shared" si="312"/>
        <v>１～４以外</v>
      </c>
      <c r="W3158" s="628"/>
      <c r="X3158" s="112"/>
      <c r="Y3158" s="199"/>
      <c r="Z3158" s="636"/>
      <c r="AA3158" s="200"/>
      <c r="AB3158" s="114" t="e">
        <f t="shared" si="313"/>
        <v>#N/A</v>
      </c>
      <c r="AC3158" s="115" t="str">
        <f t="shared" si="317"/>
        <v/>
      </c>
      <c r="AD3158" s="145" t="str">
        <f t="shared" si="314"/>
        <v/>
      </c>
      <c r="BD3158" s="36">
        <v>3138</v>
      </c>
      <c r="BE3158" s="223"/>
      <c r="BF3158" s="231"/>
      <c r="BG3158" s="231"/>
      <c r="BH3158" s="231"/>
      <c r="BI3158" s="231"/>
      <c r="BJ3158" s="223"/>
      <c r="BK3158" s="224"/>
      <c r="BL3158" s="223"/>
      <c r="BM3158" s="224"/>
      <c r="BN3158" s="225"/>
      <c r="BO3158" s="226"/>
      <c r="BP3158" s="224"/>
      <c r="BQ3158" s="224"/>
      <c r="BR3158" s="226"/>
      <c r="BS3158" s="225"/>
    </row>
    <row r="3159" spans="8:71" ht="15" customHeight="1" x14ac:dyDescent="0.15">
      <c r="H3159" s="111">
        <f t="shared" si="318"/>
        <v>0</v>
      </c>
      <c r="I3159" s="110">
        <v>3139</v>
      </c>
      <c r="J3159" s="199"/>
      <c r="K3159" s="199"/>
      <c r="L3159" s="112" t="e">
        <f t="shared" si="309"/>
        <v>#N/A</v>
      </c>
      <c r="M3159" s="199"/>
      <c r="N3159" s="199"/>
      <c r="O3159" s="124" t="str">
        <f t="shared" si="310"/>
        <v/>
      </c>
      <c r="P3159" s="124" t="str">
        <f t="shared" si="311"/>
        <v/>
      </c>
      <c r="Q3159" s="199"/>
      <c r="R3159" s="113" t="s">
        <v>341</v>
      </c>
      <c r="S3159" s="199"/>
      <c r="T3159" s="113" t="s">
        <v>337</v>
      </c>
      <c r="U3159" s="199"/>
      <c r="V3159" s="112" t="str">
        <f t="shared" si="312"/>
        <v>１～４以外</v>
      </c>
      <c r="W3159" s="628"/>
      <c r="X3159" s="112"/>
      <c r="Y3159" s="199"/>
      <c r="Z3159" s="636"/>
      <c r="AA3159" s="200"/>
      <c r="AB3159" s="114" t="e">
        <f t="shared" si="313"/>
        <v>#N/A</v>
      </c>
      <c r="AC3159" s="115" t="str">
        <f t="shared" si="317"/>
        <v/>
      </c>
      <c r="AD3159" s="145" t="str">
        <f t="shared" si="314"/>
        <v/>
      </c>
      <c r="BD3159" s="36">
        <v>3139</v>
      </c>
      <c r="BE3159" s="223"/>
      <c r="BF3159" s="231"/>
      <c r="BG3159" s="231"/>
      <c r="BH3159" s="231"/>
      <c r="BI3159" s="231"/>
      <c r="BJ3159" s="223"/>
      <c r="BK3159" s="224"/>
      <c r="BL3159" s="223"/>
      <c r="BM3159" s="224"/>
      <c r="BN3159" s="225"/>
      <c r="BO3159" s="226"/>
      <c r="BP3159" s="224"/>
      <c r="BQ3159" s="224"/>
      <c r="BR3159" s="226"/>
      <c r="BS3159" s="225"/>
    </row>
    <row r="3160" spans="8:71" ht="15" customHeight="1" x14ac:dyDescent="0.15">
      <c r="H3160" s="111">
        <f t="shared" si="318"/>
        <v>0</v>
      </c>
      <c r="I3160" s="110">
        <v>3140</v>
      </c>
      <c r="J3160" s="199"/>
      <c r="K3160" s="199"/>
      <c r="L3160" s="112" t="e">
        <f t="shared" si="309"/>
        <v>#N/A</v>
      </c>
      <c r="M3160" s="199"/>
      <c r="N3160" s="199"/>
      <c r="O3160" s="124" t="str">
        <f t="shared" si="310"/>
        <v/>
      </c>
      <c r="P3160" s="124" t="str">
        <f t="shared" si="311"/>
        <v/>
      </c>
      <c r="Q3160" s="199"/>
      <c r="R3160" s="113" t="s">
        <v>341</v>
      </c>
      <c r="S3160" s="199"/>
      <c r="T3160" s="113" t="s">
        <v>337</v>
      </c>
      <c r="U3160" s="199"/>
      <c r="V3160" s="112" t="str">
        <f t="shared" si="312"/>
        <v>１～４以外</v>
      </c>
      <c r="W3160" s="628"/>
      <c r="X3160" s="112"/>
      <c r="Y3160" s="199"/>
      <c r="Z3160" s="636"/>
      <c r="AA3160" s="200"/>
      <c r="AB3160" s="114" t="e">
        <f t="shared" si="313"/>
        <v>#N/A</v>
      </c>
      <c r="AC3160" s="115" t="str">
        <f t="shared" si="317"/>
        <v/>
      </c>
      <c r="AD3160" s="145" t="str">
        <f t="shared" si="314"/>
        <v/>
      </c>
      <c r="BD3160" s="36">
        <v>3140</v>
      </c>
      <c r="BE3160" s="223"/>
      <c r="BF3160" s="231"/>
      <c r="BG3160" s="231"/>
      <c r="BH3160" s="231"/>
      <c r="BI3160" s="231"/>
      <c r="BJ3160" s="223"/>
      <c r="BK3160" s="224"/>
      <c r="BL3160" s="223"/>
      <c r="BM3160" s="224"/>
      <c r="BN3160" s="225"/>
      <c r="BO3160" s="226"/>
      <c r="BP3160" s="224"/>
      <c r="BQ3160" s="224"/>
      <c r="BR3160" s="226"/>
      <c r="BS3160" s="225"/>
    </row>
    <row r="3161" spans="8:71" ht="15" customHeight="1" x14ac:dyDescent="0.15">
      <c r="H3161" s="111">
        <f t="shared" si="318"/>
        <v>0</v>
      </c>
      <c r="I3161" s="110">
        <v>3141</v>
      </c>
      <c r="J3161" s="199"/>
      <c r="K3161" s="199"/>
      <c r="L3161" s="112" t="e">
        <f t="shared" si="309"/>
        <v>#N/A</v>
      </c>
      <c r="M3161" s="199"/>
      <c r="N3161" s="199"/>
      <c r="O3161" s="124" t="str">
        <f t="shared" si="310"/>
        <v/>
      </c>
      <c r="P3161" s="124" t="str">
        <f t="shared" si="311"/>
        <v/>
      </c>
      <c r="Q3161" s="199"/>
      <c r="R3161" s="113" t="s">
        <v>341</v>
      </c>
      <c r="S3161" s="199"/>
      <c r="T3161" s="113" t="s">
        <v>337</v>
      </c>
      <c r="U3161" s="199"/>
      <c r="V3161" s="112" t="str">
        <f t="shared" si="312"/>
        <v>１～４以外</v>
      </c>
      <c r="W3161" s="628"/>
      <c r="X3161" s="112"/>
      <c r="Y3161" s="199"/>
      <c r="Z3161" s="636"/>
      <c r="AA3161" s="200"/>
      <c r="AB3161" s="114" t="e">
        <f t="shared" si="313"/>
        <v>#N/A</v>
      </c>
      <c r="AC3161" s="115" t="str">
        <f t="shared" si="317"/>
        <v/>
      </c>
      <c r="AD3161" s="145" t="str">
        <f t="shared" si="314"/>
        <v/>
      </c>
      <c r="BD3161" s="36">
        <v>3141</v>
      </c>
      <c r="BE3161" s="223"/>
      <c r="BF3161" s="231"/>
      <c r="BG3161" s="231"/>
      <c r="BH3161" s="231"/>
      <c r="BI3161" s="231"/>
      <c r="BJ3161" s="223"/>
      <c r="BK3161" s="224"/>
      <c r="BL3161" s="223"/>
      <c r="BM3161" s="224"/>
      <c r="BN3161" s="225"/>
      <c r="BO3161" s="226"/>
      <c r="BP3161" s="224"/>
      <c r="BQ3161" s="224"/>
      <c r="BR3161" s="226"/>
      <c r="BS3161" s="225"/>
    </row>
    <row r="3162" spans="8:71" ht="15" customHeight="1" x14ac:dyDescent="0.15">
      <c r="H3162" s="111">
        <f t="shared" si="318"/>
        <v>0</v>
      </c>
      <c r="I3162" s="110">
        <v>3142</v>
      </c>
      <c r="J3162" s="199"/>
      <c r="K3162" s="199"/>
      <c r="L3162" s="112" t="e">
        <f t="shared" si="309"/>
        <v>#N/A</v>
      </c>
      <c r="M3162" s="199"/>
      <c r="N3162" s="199"/>
      <c r="O3162" s="124" t="str">
        <f t="shared" si="310"/>
        <v/>
      </c>
      <c r="P3162" s="124" t="str">
        <f t="shared" si="311"/>
        <v/>
      </c>
      <c r="Q3162" s="199"/>
      <c r="R3162" s="113" t="s">
        <v>341</v>
      </c>
      <c r="S3162" s="199"/>
      <c r="T3162" s="113" t="s">
        <v>337</v>
      </c>
      <c r="U3162" s="199"/>
      <c r="V3162" s="112" t="str">
        <f t="shared" si="312"/>
        <v>１～４以外</v>
      </c>
      <c r="W3162" s="628"/>
      <c r="X3162" s="112"/>
      <c r="Y3162" s="199"/>
      <c r="Z3162" s="636"/>
      <c r="AA3162" s="200"/>
      <c r="AB3162" s="114" t="e">
        <f t="shared" si="313"/>
        <v>#N/A</v>
      </c>
      <c r="AC3162" s="115" t="str">
        <f t="shared" si="317"/>
        <v/>
      </c>
      <c r="AD3162" s="145" t="str">
        <f t="shared" si="314"/>
        <v/>
      </c>
      <c r="BD3162" s="36">
        <v>3142</v>
      </c>
      <c r="BE3162" s="223"/>
      <c r="BF3162" s="231"/>
      <c r="BG3162" s="231"/>
      <c r="BH3162" s="231"/>
      <c r="BI3162" s="231"/>
      <c r="BJ3162" s="223"/>
      <c r="BK3162" s="224"/>
      <c r="BL3162" s="223"/>
      <c r="BM3162" s="224"/>
      <c r="BN3162" s="225"/>
      <c r="BO3162" s="226"/>
      <c r="BP3162" s="224"/>
      <c r="BQ3162" s="224"/>
      <c r="BR3162" s="226"/>
      <c r="BS3162" s="225"/>
    </row>
    <row r="3163" spans="8:71" ht="15" customHeight="1" x14ac:dyDescent="0.15">
      <c r="H3163" s="111">
        <f t="shared" si="318"/>
        <v>0</v>
      </c>
      <c r="I3163" s="110">
        <v>3143</v>
      </c>
      <c r="J3163" s="199"/>
      <c r="K3163" s="199"/>
      <c r="L3163" s="112" t="e">
        <f t="shared" si="309"/>
        <v>#N/A</v>
      </c>
      <c r="M3163" s="199"/>
      <c r="N3163" s="199"/>
      <c r="O3163" s="124" t="str">
        <f t="shared" si="310"/>
        <v/>
      </c>
      <c r="P3163" s="124" t="str">
        <f t="shared" si="311"/>
        <v/>
      </c>
      <c r="Q3163" s="199"/>
      <c r="R3163" s="113" t="s">
        <v>341</v>
      </c>
      <c r="S3163" s="199"/>
      <c r="T3163" s="113" t="s">
        <v>337</v>
      </c>
      <c r="U3163" s="199"/>
      <c r="V3163" s="112" t="str">
        <f t="shared" si="312"/>
        <v>１～４以外</v>
      </c>
      <c r="W3163" s="628"/>
      <c r="X3163" s="112"/>
      <c r="Y3163" s="199"/>
      <c r="Z3163" s="636"/>
      <c r="AA3163" s="200"/>
      <c r="AB3163" s="114" t="e">
        <f t="shared" si="313"/>
        <v>#N/A</v>
      </c>
      <c r="AC3163" s="115" t="str">
        <f t="shared" si="317"/>
        <v/>
      </c>
      <c r="AD3163" s="145" t="str">
        <f t="shared" si="314"/>
        <v/>
      </c>
      <c r="BD3163" s="36">
        <v>3143</v>
      </c>
      <c r="BE3163" s="223"/>
      <c r="BF3163" s="231"/>
      <c r="BG3163" s="231"/>
      <c r="BH3163" s="231"/>
      <c r="BI3163" s="231"/>
      <c r="BJ3163" s="223"/>
      <c r="BK3163" s="224"/>
      <c r="BL3163" s="223"/>
      <c r="BM3163" s="224"/>
      <c r="BN3163" s="225"/>
      <c r="BO3163" s="226"/>
      <c r="BP3163" s="224"/>
      <c r="BQ3163" s="224"/>
      <c r="BR3163" s="226"/>
      <c r="BS3163" s="225"/>
    </row>
    <row r="3164" spans="8:71" ht="15" customHeight="1" x14ac:dyDescent="0.15">
      <c r="H3164" s="111">
        <f t="shared" si="318"/>
        <v>0</v>
      </c>
      <c r="I3164" s="110">
        <v>3144</v>
      </c>
      <c r="J3164" s="199"/>
      <c r="K3164" s="199"/>
      <c r="L3164" s="112" t="e">
        <f t="shared" si="309"/>
        <v>#N/A</v>
      </c>
      <c r="M3164" s="199"/>
      <c r="N3164" s="199"/>
      <c r="O3164" s="124" t="str">
        <f t="shared" si="310"/>
        <v/>
      </c>
      <c r="P3164" s="124" t="str">
        <f t="shared" si="311"/>
        <v/>
      </c>
      <c r="Q3164" s="199"/>
      <c r="R3164" s="113" t="s">
        <v>341</v>
      </c>
      <c r="S3164" s="199"/>
      <c r="T3164" s="113" t="s">
        <v>337</v>
      </c>
      <c r="U3164" s="199"/>
      <c r="V3164" s="112" t="str">
        <f t="shared" si="312"/>
        <v>１～４以外</v>
      </c>
      <c r="W3164" s="628"/>
      <c r="X3164" s="112"/>
      <c r="Y3164" s="199"/>
      <c r="Z3164" s="636"/>
      <c r="AA3164" s="200"/>
      <c r="AB3164" s="114" t="e">
        <f t="shared" si="313"/>
        <v>#N/A</v>
      </c>
      <c r="AC3164" s="115" t="str">
        <f t="shared" si="317"/>
        <v/>
      </c>
      <c r="AD3164" s="145" t="str">
        <f t="shared" si="314"/>
        <v/>
      </c>
      <c r="BD3164" s="36">
        <v>3144</v>
      </c>
      <c r="BE3164" s="223"/>
      <c r="BF3164" s="231"/>
      <c r="BG3164" s="231"/>
      <c r="BH3164" s="231"/>
      <c r="BI3164" s="231"/>
      <c r="BJ3164" s="223"/>
      <c r="BK3164" s="224"/>
      <c r="BL3164" s="223"/>
      <c r="BM3164" s="224"/>
      <c r="BN3164" s="225"/>
      <c r="BO3164" s="226"/>
      <c r="BP3164" s="224"/>
      <c r="BQ3164" s="224"/>
      <c r="BR3164" s="226"/>
      <c r="BS3164" s="225"/>
    </row>
    <row r="3165" spans="8:71" ht="15" customHeight="1" x14ac:dyDescent="0.15">
      <c r="H3165" s="111">
        <f t="shared" si="318"/>
        <v>0</v>
      </c>
      <c r="I3165" s="110">
        <v>3145</v>
      </c>
      <c r="J3165" s="199"/>
      <c r="K3165" s="199"/>
      <c r="L3165" s="112" t="e">
        <f t="shared" si="309"/>
        <v>#N/A</v>
      </c>
      <c r="M3165" s="199"/>
      <c r="N3165" s="199"/>
      <c r="O3165" s="124" t="str">
        <f t="shared" si="310"/>
        <v/>
      </c>
      <c r="P3165" s="124" t="str">
        <f t="shared" si="311"/>
        <v/>
      </c>
      <c r="Q3165" s="199"/>
      <c r="R3165" s="113" t="s">
        <v>341</v>
      </c>
      <c r="S3165" s="199"/>
      <c r="T3165" s="113" t="s">
        <v>337</v>
      </c>
      <c r="U3165" s="199"/>
      <c r="V3165" s="112" t="str">
        <f t="shared" si="312"/>
        <v>１～４以外</v>
      </c>
      <c r="W3165" s="628"/>
      <c r="X3165" s="112"/>
      <c r="Y3165" s="199"/>
      <c r="Z3165" s="636"/>
      <c r="AA3165" s="200"/>
      <c r="AB3165" s="114" t="e">
        <f t="shared" si="313"/>
        <v>#N/A</v>
      </c>
      <c r="AC3165" s="115" t="str">
        <f t="shared" si="317"/>
        <v/>
      </c>
      <c r="AD3165" s="145" t="str">
        <f t="shared" si="314"/>
        <v/>
      </c>
      <c r="BD3165" s="36">
        <v>3145</v>
      </c>
      <c r="BE3165" s="223"/>
      <c r="BF3165" s="231"/>
      <c r="BG3165" s="231"/>
      <c r="BH3165" s="231"/>
      <c r="BI3165" s="231"/>
      <c r="BJ3165" s="223"/>
      <c r="BK3165" s="224"/>
      <c r="BL3165" s="223"/>
      <c r="BM3165" s="224"/>
      <c r="BN3165" s="225"/>
      <c r="BO3165" s="226"/>
      <c r="BP3165" s="224"/>
      <c r="BQ3165" s="224"/>
      <c r="BR3165" s="226"/>
      <c r="BS3165" s="225"/>
    </row>
    <row r="3166" spans="8:71" ht="15" customHeight="1" x14ac:dyDescent="0.15">
      <c r="H3166" s="111">
        <f t="shared" si="318"/>
        <v>0</v>
      </c>
      <c r="I3166" s="110">
        <v>3146</v>
      </c>
      <c r="J3166" s="199"/>
      <c r="K3166" s="199"/>
      <c r="L3166" s="112" t="e">
        <f t="shared" si="309"/>
        <v>#N/A</v>
      </c>
      <c r="M3166" s="199"/>
      <c r="N3166" s="199"/>
      <c r="O3166" s="124" t="str">
        <f t="shared" si="310"/>
        <v/>
      </c>
      <c r="P3166" s="124" t="str">
        <f t="shared" si="311"/>
        <v/>
      </c>
      <c r="Q3166" s="199"/>
      <c r="R3166" s="113" t="s">
        <v>341</v>
      </c>
      <c r="S3166" s="199"/>
      <c r="T3166" s="113" t="s">
        <v>337</v>
      </c>
      <c r="U3166" s="199"/>
      <c r="V3166" s="112" t="str">
        <f t="shared" si="312"/>
        <v>１～４以外</v>
      </c>
      <c r="W3166" s="628"/>
      <c r="X3166" s="112"/>
      <c r="Y3166" s="199"/>
      <c r="Z3166" s="636"/>
      <c r="AA3166" s="200"/>
      <c r="AB3166" s="114" t="e">
        <f t="shared" si="313"/>
        <v>#N/A</v>
      </c>
      <c r="AC3166" s="115" t="str">
        <f t="shared" si="317"/>
        <v/>
      </c>
      <c r="AD3166" s="145" t="str">
        <f t="shared" si="314"/>
        <v/>
      </c>
      <c r="BD3166" s="36">
        <v>3146</v>
      </c>
      <c r="BE3166" s="223"/>
      <c r="BF3166" s="231"/>
      <c r="BG3166" s="231"/>
      <c r="BH3166" s="231"/>
      <c r="BI3166" s="231"/>
      <c r="BJ3166" s="223"/>
      <c r="BK3166" s="224"/>
      <c r="BL3166" s="223"/>
      <c r="BM3166" s="224"/>
      <c r="BN3166" s="225"/>
      <c r="BO3166" s="226"/>
      <c r="BP3166" s="224"/>
      <c r="BQ3166" s="224"/>
      <c r="BR3166" s="226"/>
      <c r="BS3166" s="225"/>
    </row>
    <row r="3167" spans="8:71" ht="15" customHeight="1" x14ac:dyDescent="0.15">
      <c r="H3167" s="111">
        <f t="shared" si="318"/>
        <v>0</v>
      </c>
      <c r="I3167" s="110">
        <v>3147</v>
      </c>
      <c r="J3167" s="199"/>
      <c r="K3167" s="199"/>
      <c r="L3167" s="112" t="e">
        <f t="shared" si="309"/>
        <v>#N/A</v>
      </c>
      <c r="M3167" s="199"/>
      <c r="N3167" s="199"/>
      <c r="O3167" s="124" t="str">
        <f t="shared" si="310"/>
        <v/>
      </c>
      <c r="P3167" s="124" t="str">
        <f t="shared" si="311"/>
        <v/>
      </c>
      <c r="Q3167" s="199"/>
      <c r="R3167" s="113" t="s">
        <v>341</v>
      </c>
      <c r="S3167" s="199"/>
      <c r="T3167" s="113" t="s">
        <v>337</v>
      </c>
      <c r="U3167" s="199"/>
      <c r="V3167" s="112" t="str">
        <f t="shared" si="312"/>
        <v>１～４以外</v>
      </c>
      <c r="W3167" s="628"/>
      <c r="X3167" s="112"/>
      <c r="Y3167" s="199"/>
      <c r="Z3167" s="636"/>
      <c r="AA3167" s="200"/>
      <c r="AB3167" s="114" t="e">
        <f t="shared" si="313"/>
        <v>#N/A</v>
      </c>
      <c r="AC3167" s="115" t="str">
        <f t="shared" si="317"/>
        <v/>
      </c>
      <c r="AD3167" s="145" t="str">
        <f t="shared" si="314"/>
        <v/>
      </c>
      <c r="BD3167" s="36">
        <v>3147</v>
      </c>
      <c r="BE3167" s="223"/>
      <c r="BF3167" s="231"/>
      <c r="BG3167" s="231"/>
      <c r="BH3167" s="231"/>
      <c r="BI3167" s="231"/>
      <c r="BJ3167" s="223"/>
      <c r="BK3167" s="224"/>
      <c r="BL3167" s="223"/>
      <c r="BM3167" s="224"/>
      <c r="BN3167" s="225"/>
      <c r="BO3167" s="226"/>
      <c r="BP3167" s="224"/>
      <c r="BQ3167" s="224"/>
      <c r="BR3167" s="226"/>
      <c r="BS3167" s="225"/>
    </row>
    <row r="3168" spans="8:71" ht="15" customHeight="1" x14ac:dyDescent="0.15">
      <c r="H3168" s="111">
        <f t="shared" si="318"/>
        <v>0</v>
      </c>
      <c r="I3168" s="110">
        <v>3148</v>
      </c>
      <c r="J3168" s="199"/>
      <c r="K3168" s="199"/>
      <c r="L3168" s="112" t="e">
        <f t="shared" si="309"/>
        <v>#N/A</v>
      </c>
      <c r="M3168" s="199"/>
      <c r="N3168" s="199"/>
      <c r="O3168" s="124" t="str">
        <f t="shared" si="310"/>
        <v/>
      </c>
      <c r="P3168" s="124" t="str">
        <f t="shared" si="311"/>
        <v/>
      </c>
      <c r="Q3168" s="199"/>
      <c r="R3168" s="113" t="s">
        <v>341</v>
      </c>
      <c r="S3168" s="199"/>
      <c r="T3168" s="113" t="s">
        <v>337</v>
      </c>
      <c r="U3168" s="199"/>
      <c r="V3168" s="112" t="str">
        <f t="shared" si="312"/>
        <v>１～４以外</v>
      </c>
      <c r="W3168" s="628"/>
      <c r="X3168" s="112"/>
      <c r="Y3168" s="199"/>
      <c r="Z3168" s="636"/>
      <c r="AA3168" s="200"/>
      <c r="AB3168" s="114" t="e">
        <f t="shared" si="313"/>
        <v>#N/A</v>
      </c>
      <c r="AC3168" s="115" t="str">
        <f t="shared" si="317"/>
        <v/>
      </c>
      <c r="AD3168" s="145" t="str">
        <f t="shared" si="314"/>
        <v/>
      </c>
      <c r="BD3168" s="36">
        <v>3148</v>
      </c>
      <c r="BE3168" s="223"/>
      <c r="BF3168" s="231"/>
      <c r="BG3168" s="231"/>
      <c r="BH3168" s="231"/>
      <c r="BI3168" s="231"/>
      <c r="BJ3168" s="223"/>
      <c r="BK3168" s="224"/>
      <c r="BL3168" s="223"/>
      <c r="BM3168" s="224"/>
      <c r="BN3168" s="225"/>
      <c r="BO3168" s="226"/>
      <c r="BP3168" s="224"/>
      <c r="BQ3168" s="224"/>
      <c r="BR3168" s="226"/>
      <c r="BS3168" s="225"/>
    </row>
    <row r="3169" spans="8:71" ht="15" customHeight="1" x14ac:dyDescent="0.15">
      <c r="H3169" s="111">
        <f t="shared" si="318"/>
        <v>0</v>
      </c>
      <c r="I3169" s="110">
        <v>3149</v>
      </c>
      <c r="J3169" s="199"/>
      <c r="K3169" s="199"/>
      <c r="L3169" s="112" t="e">
        <f t="shared" si="309"/>
        <v>#N/A</v>
      </c>
      <c r="M3169" s="199"/>
      <c r="N3169" s="199"/>
      <c r="O3169" s="124" t="str">
        <f t="shared" si="310"/>
        <v/>
      </c>
      <c r="P3169" s="124" t="str">
        <f t="shared" si="311"/>
        <v/>
      </c>
      <c r="Q3169" s="199"/>
      <c r="R3169" s="113" t="s">
        <v>341</v>
      </c>
      <c r="S3169" s="199"/>
      <c r="T3169" s="113" t="s">
        <v>337</v>
      </c>
      <c r="U3169" s="199"/>
      <c r="V3169" s="112" t="str">
        <f t="shared" si="312"/>
        <v>１～４以外</v>
      </c>
      <c r="W3169" s="628"/>
      <c r="X3169" s="112"/>
      <c r="Y3169" s="199"/>
      <c r="Z3169" s="636"/>
      <c r="AA3169" s="200"/>
      <c r="AB3169" s="114" t="e">
        <f t="shared" si="313"/>
        <v>#N/A</v>
      </c>
      <c r="AC3169" s="115" t="str">
        <f t="shared" si="317"/>
        <v/>
      </c>
      <c r="AD3169" s="145" t="str">
        <f t="shared" si="314"/>
        <v/>
      </c>
      <c r="BD3169" s="36">
        <v>3149</v>
      </c>
      <c r="BE3169" s="223"/>
      <c r="BF3169" s="231"/>
      <c r="BG3169" s="231"/>
      <c r="BH3169" s="231"/>
      <c r="BI3169" s="231"/>
      <c r="BJ3169" s="223"/>
      <c r="BK3169" s="224"/>
      <c r="BL3169" s="223"/>
      <c r="BM3169" s="224"/>
      <c r="BN3169" s="225"/>
      <c r="BO3169" s="226"/>
      <c r="BP3169" s="224"/>
      <c r="BQ3169" s="224"/>
      <c r="BR3169" s="226"/>
      <c r="BS3169" s="225"/>
    </row>
    <row r="3170" spans="8:71" ht="15" customHeight="1" x14ac:dyDescent="0.15">
      <c r="H3170" s="111">
        <f t="shared" si="318"/>
        <v>0</v>
      </c>
      <c r="I3170" s="110">
        <v>3150</v>
      </c>
      <c r="J3170" s="199"/>
      <c r="K3170" s="199"/>
      <c r="L3170" s="112" t="e">
        <f t="shared" si="309"/>
        <v>#N/A</v>
      </c>
      <c r="M3170" s="199"/>
      <c r="N3170" s="199"/>
      <c r="O3170" s="124" t="str">
        <f t="shared" si="310"/>
        <v/>
      </c>
      <c r="P3170" s="124" t="str">
        <f t="shared" si="311"/>
        <v/>
      </c>
      <c r="Q3170" s="199"/>
      <c r="R3170" s="113" t="s">
        <v>341</v>
      </c>
      <c r="S3170" s="199"/>
      <c r="T3170" s="113" t="s">
        <v>337</v>
      </c>
      <c r="U3170" s="199"/>
      <c r="V3170" s="112" t="str">
        <f t="shared" si="312"/>
        <v>１～４以外</v>
      </c>
      <c r="W3170" s="628"/>
      <c r="X3170" s="112"/>
      <c r="Y3170" s="199"/>
      <c r="Z3170" s="636"/>
      <c r="AA3170" s="200"/>
      <c r="AB3170" s="114" t="e">
        <f t="shared" si="313"/>
        <v>#N/A</v>
      </c>
      <c r="AC3170" s="115" t="str">
        <f t="shared" si="317"/>
        <v/>
      </c>
      <c r="AD3170" s="145" t="str">
        <f t="shared" si="314"/>
        <v/>
      </c>
      <c r="BD3170" s="36">
        <v>3150</v>
      </c>
      <c r="BE3170" s="223"/>
      <c r="BF3170" s="231"/>
      <c r="BG3170" s="231"/>
      <c r="BH3170" s="231"/>
      <c r="BI3170" s="231"/>
      <c r="BJ3170" s="223"/>
      <c r="BK3170" s="224"/>
      <c r="BL3170" s="223"/>
      <c r="BM3170" s="224"/>
      <c r="BN3170" s="225"/>
      <c r="BO3170" s="226"/>
      <c r="BP3170" s="224"/>
      <c r="BQ3170" s="224"/>
      <c r="BR3170" s="226"/>
      <c r="BS3170" s="225"/>
    </row>
    <row r="3171" spans="8:71" ht="15" customHeight="1" x14ac:dyDescent="0.15">
      <c r="H3171" s="111">
        <f t="shared" si="318"/>
        <v>0</v>
      </c>
      <c r="I3171" s="110">
        <v>3151</v>
      </c>
      <c r="J3171" s="199"/>
      <c r="K3171" s="199"/>
      <c r="L3171" s="112" t="e">
        <f t="shared" si="309"/>
        <v>#N/A</v>
      </c>
      <c r="M3171" s="199"/>
      <c r="N3171" s="199"/>
      <c r="O3171" s="124" t="str">
        <f t="shared" si="310"/>
        <v/>
      </c>
      <c r="P3171" s="124" t="str">
        <f t="shared" si="311"/>
        <v/>
      </c>
      <c r="Q3171" s="199"/>
      <c r="R3171" s="113" t="s">
        <v>341</v>
      </c>
      <c r="S3171" s="199"/>
      <c r="T3171" s="113" t="s">
        <v>337</v>
      </c>
      <c r="U3171" s="199"/>
      <c r="V3171" s="112" t="str">
        <f t="shared" si="312"/>
        <v>１～４以外</v>
      </c>
      <c r="W3171" s="628"/>
      <c r="X3171" s="112"/>
      <c r="Y3171" s="199"/>
      <c r="Z3171" s="636"/>
      <c r="AA3171" s="200"/>
      <c r="AB3171" s="114" t="e">
        <f t="shared" si="313"/>
        <v>#N/A</v>
      </c>
      <c r="AC3171" s="115" t="str">
        <f t="shared" si="317"/>
        <v/>
      </c>
      <c r="AD3171" s="145" t="str">
        <f t="shared" si="314"/>
        <v/>
      </c>
      <c r="BD3171" s="36">
        <v>3151</v>
      </c>
      <c r="BE3171" s="223"/>
      <c r="BF3171" s="231"/>
      <c r="BG3171" s="231"/>
      <c r="BH3171" s="231"/>
      <c r="BI3171" s="231"/>
      <c r="BJ3171" s="223"/>
      <c r="BK3171" s="224"/>
      <c r="BL3171" s="223"/>
      <c r="BM3171" s="224"/>
      <c r="BN3171" s="225"/>
      <c r="BO3171" s="226"/>
      <c r="BP3171" s="224"/>
      <c r="BQ3171" s="224"/>
      <c r="BR3171" s="226"/>
      <c r="BS3171" s="225"/>
    </row>
    <row r="3172" spans="8:71" ht="15" customHeight="1" x14ac:dyDescent="0.15">
      <c r="H3172" s="111">
        <f t="shared" si="318"/>
        <v>0</v>
      </c>
      <c r="I3172" s="110">
        <v>3152</v>
      </c>
      <c r="J3172" s="199"/>
      <c r="K3172" s="199"/>
      <c r="L3172" s="112" t="e">
        <f t="shared" si="309"/>
        <v>#N/A</v>
      </c>
      <c r="M3172" s="199"/>
      <c r="N3172" s="199"/>
      <c r="O3172" s="124" t="str">
        <f t="shared" si="310"/>
        <v/>
      </c>
      <c r="P3172" s="124" t="str">
        <f t="shared" si="311"/>
        <v/>
      </c>
      <c r="Q3172" s="199"/>
      <c r="R3172" s="113" t="s">
        <v>341</v>
      </c>
      <c r="S3172" s="199"/>
      <c r="T3172" s="113" t="s">
        <v>337</v>
      </c>
      <c r="U3172" s="199"/>
      <c r="V3172" s="112" t="str">
        <f t="shared" si="312"/>
        <v>１～４以外</v>
      </c>
      <c r="W3172" s="628"/>
      <c r="X3172" s="112"/>
      <c r="Y3172" s="199"/>
      <c r="Z3172" s="636"/>
      <c r="AA3172" s="200"/>
      <c r="AB3172" s="114" t="e">
        <f t="shared" si="313"/>
        <v>#N/A</v>
      </c>
      <c r="AC3172" s="115" t="str">
        <f t="shared" si="317"/>
        <v/>
      </c>
      <c r="AD3172" s="145" t="str">
        <f t="shared" si="314"/>
        <v/>
      </c>
      <c r="BD3172" s="36">
        <v>3152</v>
      </c>
      <c r="BE3172" s="223"/>
      <c r="BF3172" s="231"/>
      <c r="BG3172" s="231"/>
      <c r="BH3172" s="231"/>
      <c r="BI3172" s="231"/>
      <c r="BJ3172" s="223"/>
      <c r="BK3172" s="224"/>
      <c r="BL3172" s="223"/>
      <c r="BM3172" s="224"/>
      <c r="BN3172" s="225"/>
      <c r="BO3172" s="226"/>
      <c r="BP3172" s="224"/>
      <c r="BQ3172" s="224"/>
      <c r="BR3172" s="226"/>
      <c r="BS3172" s="225"/>
    </row>
    <row r="3173" spans="8:71" ht="15" customHeight="1" x14ac:dyDescent="0.15">
      <c r="H3173" s="111">
        <f t="shared" si="318"/>
        <v>0</v>
      </c>
      <c r="I3173" s="110">
        <v>3153</v>
      </c>
      <c r="J3173" s="199"/>
      <c r="K3173" s="199"/>
      <c r="L3173" s="112" t="e">
        <f t="shared" si="309"/>
        <v>#N/A</v>
      </c>
      <c r="M3173" s="199"/>
      <c r="N3173" s="199"/>
      <c r="O3173" s="124" t="str">
        <f t="shared" si="310"/>
        <v/>
      </c>
      <c r="P3173" s="124" t="str">
        <f t="shared" si="311"/>
        <v/>
      </c>
      <c r="Q3173" s="199"/>
      <c r="R3173" s="113" t="s">
        <v>341</v>
      </c>
      <c r="S3173" s="199"/>
      <c r="T3173" s="113" t="s">
        <v>337</v>
      </c>
      <c r="U3173" s="199"/>
      <c r="V3173" s="112" t="str">
        <f t="shared" si="312"/>
        <v>１～４以外</v>
      </c>
      <c r="W3173" s="628"/>
      <c r="X3173" s="112"/>
      <c r="Y3173" s="199"/>
      <c r="Z3173" s="636"/>
      <c r="AA3173" s="200"/>
      <c r="AB3173" s="114" t="e">
        <f t="shared" si="313"/>
        <v>#N/A</v>
      </c>
      <c r="AC3173" s="115" t="str">
        <f t="shared" si="317"/>
        <v/>
      </c>
      <c r="AD3173" s="145" t="str">
        <f t="shared" si="314"/>
        <v/>
      </c>
      <c r="BD3173" s="36">
        <v>3153</v>
      </c>
      <c r="BE3173" s="223"/>
      <c r="BF3173" s="231"/>
      <c r="BG3173" s="231"/>
      <c r="BH3173" s="231"/>
      <c r="BI3173" s="231"/>
      <c r="BJ3173" s="223"/>
      <c r="BK3173" s="224"/>
      <c r="BL3173" s="223"/>
      <c r="BM3173" s="224"/>
      <c r="BN3173" s="225"/>
      <c r="BO3173" s="226"/>
      <c r="BP3173" s="224"/>
      <c r="BQ3173" s="224"/>
      <c r="BR3173" s="226"/>
      <c r="BS3173" s="225"/>
    </row>
    <row r="3174" spans="8:71" ht="15" customHeight="1" x14ac:dyDescent="0.15">
      <c r="H3174" s="111">
        <f t="shared" si="318"/>
        <v>0</v>
      </c>
      <c r="I3174" s="110">
        <v>3154</v>
      </c>
      <c r="J3174" s="199"/>
      <c r="K3174" s="199"/>
      <c r="L3174" s="112" t="e">
        <f t="shared" si="309"/>
        <v>#N/A</v>
      </c>
      <c r="M3174" s="199"/>
      <c r="N3174" s="199"/>
      <c r="O3174" s="124" t="str">
        <f t="shared" si="310"/>
        <v/>
      </c>
      <c r="P3174" s="124" t="str">
        <f t="shared" si="311"/>
        <v/>
      </c>
      <c r="Q3174" s="199"/>
      <c r="R3174" s="113" t="s">
        <v>341</v>
      </c>
      <c r="S3174" s="199"/>
      <c r="T3174" s="113" t="s">
        <v>337</v>
      </c>
      <c r="U3174" s="199"/>
      <c r="V3174" s="112" t="str">
        <f t="shared" si="312"/>
        <v>１～４以外</v>
      </c>
      <c r="W3174" s="628"/>
      <c r="X3174" s="112"/>
      <c r="Y3174" s="199"/>
      <c r="Z3174" s="636"/>
      <c r="AA3174" s="200"/>
      <c r="AB3174" s="114" t="e">
        <f t="shared" si="313"/>
        <v>#N/A</v>
      </c>
      <c r="AC3174" s="115" t="str">
        <f t="shared" si="317"/>
        <v/>
      </c>
      <c r="AD3174" s="145" t="str">
        <f t="shared" si="314"/>
        <v/>
      </c>
      <c r="BD3174" s="36">
        <v>3154</v>
      </c>
      <c r="BE3174" s="223"/>
      <c r="BF3174" s="231"/>
      <c r="BG3174" s="231"/>
      <c r="BH3174" s="231"/>
      <c r="BI3174" s="231"/>
      <c r="BJ3174" s="223"/>
      <c r="BK3174" s="224"/>
      <c r="BL3174" s="223"/>
      <c r="BM3174" s="224"/>
      <c r="BN3174" s="225"/>
      <c r="BO3174" s="226"/>
      <c r="BP3174" s="224"/>
      <c r="BQ3174" s="224"/>
      <c r="BR3174" s="226"/>
      <c r="BS3174" s="225"/>
    </row>
    <row r="3175" spans="8:71" ht="15" customHeight="1" x14ac:dyDescent="0.15">
      <c r="H3175" s="111">
        <f t="shared" si="318"/>
        <v>0</v>
      </c>
      <c r="I3175" s="110">
        <v>3155</v>
      </c>
      <c r="J3175" s="199"/>
      <c r="K3175" s="199"/>
      <c r="L3175" s="112" t="e">
        <f t="shared" si="309"/>
        <v>#N/A</v>
      </c>
      <c r="M3175" s="199"/>
      <c r="N3175" s="199"/>
      <c r="O3175" s="124" t="str">
        <f t="shared" si="310"/>
        <v/>
      </c>
      <c r="P3175" s="124" t="str">
        <f t="shared" si="311"/>
        <v/>
      </c>
      <c r="Q3175" s="199"/>
      <c r="R3175" s="113" t="s">
        <v>341</v>
      </c>
      <c r="S3175" s="199"/>
      <c r="T3175" s="113" t="s">
        <v>337</v>
      </c>
      <c r="U3175" s="199"/>
      <c r="V3175" s="112" t="str">
        <f t="shared" si="312"/>
        <v>１～４以外</v>
      </c>
      <c r="W3175" s="628"/>
      <c r="X3175" s="112"/>
      <c r="Y3175" s="199"/>
      <c r="Z3175" s="636"/>
      <c r="AA3175" s="200"/>
      <c r="AB3175" s="114" t="e">
        <f t="shared" si="313"/>
        <v>#N/A</v>
      </c>
      <c r="AC3175" s="115" t="str">
        <f t="shared" si="317"/>
        <v/>
      </c>
      <c r="AD3175" s="145" t="str">
        <f t="shared" si="314"/>
        <v/>
      </c>
      <c r="BD3175" s="36">
        <v>3155</v>
      </c>
      <c r="BE3175" s="223"/>
      <c r="BF3175" s="231"/>
      <c r="BG3175" s="231"/>
      <c r="BH3175" s="231"/>
      <c r="BI3175" s="231"/>
      <c r="BJ3175" s="223"/>
      <c r="BK3175" s="224"/>
      <c r="BL3175" s="223"/>
      <c r="BM3175" s="224"/>
      <c r="BN3175" s="225"/>
      <c r="BO3175" s="226"/>
      <c r="BP3175" s="224"/>
      <c r="BQ3175" s="224"/>
      <c r="BR3175" s="226"/>
      <c r="BS3175" s="225"/>
    </row>
    <row r="3176" spans="8:71" ht="15" customHeight="1" x14ac:dyDescent="0.15">
      <c r="H3176" s="111">
        <f t="shared" si="318"/>
        <v>0</v>
      </c>
      <c r="I3176" s="110">
        <v>3156</v>
      </c>
      <c r="J3176" s="199"/>
      <c r="K3176" s="199"/>
      <c r="L3176" s="112" t="e">
        <f t="shared" si="309"/>
        <v>#N/A</v>
      </c>
      <c r="M3176" s="199"/>
      <c r="N3176" s="199"/>
      <c r="O3176" s="124" t="str">
        <f t="shared" si="310"/>
        <v/>
      </c>
      <c r="P3176" s="124" t="str">
        <f t="shared" si="311"/>
        <v/>
      </c>
      <c r="Q3176" s="199"/>
      <c r="R3176" s="113" t="s">
        <v>341</v>
      </c>
      <c r="S3176" s="199"/>
      <c r="T3176" s="113" t="s">
        <v>337</v>
      </c>
      <c r="U3176" s="199"/>
      <c r="V3176" s="112" t="str">
        <f t="shared" si="312"/>
        <v>１～４以外</v>
      </c>
      <c r="W3176" s="628"/>
      <c r="X3176" s="112"/>
      <c r="Y3176" s="199"/>
      <c r="Z3176" s="636"/>
      <c r="AA3176" s="200"/>
      <c r="AB3176" s="114" t="e">
        <f t="shared" si="313"/>
        <v>#N/A</v>
      </c>
      <c r="AC3176" s="115" t="str">
        <f t="shared" si="317"/>
        <v/>
      </c>
      <c r="AD3176" s="145" t="str">
        <f t="shared" si="314"/>
        <v/>
      </c>
      <c r="BD3176" s="36">
        <v>3156</v>
      </c>
      <c r="BE3176" s="223"/>
      <c r="BF3176" s="231"/>
      <c r="BG3176" s="231"/>
      <c r="BH3176" s="231"/>
      <c r="BI3176" s="231"/>
      <c r="BJ3176" s="223"/>
      <c r="BK3176" s="224"/>
      <c r="BL3176" s="223"/>
      <c r="BM3176" s="224"/>
      <c r="BN3176" s="225"/>
      <c r="BO3176" s="226"/>
      <c r="BP3176" s="224"/>
      <c r="BQ3176" s="224"/>
      <c r="BR3176" s="226"/>
      <c r="BS3176" s="225"/>
    </row>
    <row r="3177" spans="8:71" ht="15" customHeight="1" x14ac:dyDescent="0.15">
      <c r="H3177" s="111">
        <f t="shared" si="318"/>
        <v>0</v>
      </c>
      <c r="I3177" s="110">
        <v>3157</v>
      </c>
      <c r="J3177" s="199"/>
      <c r="K3177" s="199"/>
      <c r="L3177" s="112" t="e">
        <f t="shared" si="309"/>
        <v>#N/A</v>
      </c>
      <c r="M3177" s="199"/>
      <c r="N3177" s="199"/>
      <c r="O3177" s="124" t="str">
        <f t="shared" si="310"/>
        <v/>
      </c>
      <c r="P3177" s="124" t="str">
        <f t="shared" si="311"/>
        <v/>
      </c>
      <c r="Q3177" s="199"/>
      <c r="R3177" s="113" t="s">
        <v>341</v>
      </c>
      <c r="S3177" s="199"/>
      <c r="T3177" s="113" t="s">
        <v>337</v>
      </c>
      <c r="U3177" s="199"/>
      <c r="V3177" s="112" t="str">
        <f t="shared" si="312"/>
        <v>１～４以外</v>
      </c>
      <c r="W3177" s="628"/>
      <c r="X3177" s="112"/>
      <c r="Y3177" s="199"/>
      <c r="Z3177" s="636"/>
      <c r="AA3177" s="200"/>
      <c r="AB3177" s="114" t="e">
        <f t="shared" si="313"/>
        <v>#N/A</v>
      </c>
      <c r="AC3177" s="115" t="str">
        <f t="shared" si="317"/>
        <v/>
      </c>
      <c r="AD3177" s="145" t="str">
        <f t="shared" si="314"/>
        <v/>
      </c>
      <c r="BD3177" s="36">
        <v>3157</v>
      </c>
      <c r="BE3177" s="223"/>
      <c r="BF3177" s="231"/>
      <c r="BG3177" s="231"/>
      <c r="BH3177" s="231"/>
      <c r="BI3177" s="231"/>
      <c r="BJ3177" s="223"/>
      <c r="BK3177" s="224"/>
      <c r="BL3177" s="223"/>
      <c r="BM3177" s="224"/>
      <c r="BN3177" s="225"/>
      <c r="BO3177" s="226"/>
      <c r="BP3177" s="224"/>
      <c r="BQ3177" s="224"/>
      <c r="BR3177" s="226"/>
      <c r="BS3177" s="225"/>
    </row>
    <row r="3178" spans="8:71" ht="15" customHeight="1" x14ac:dyDescent="0.15">
      <c r="H3178" s="111">
        <f t="shared" si="318"/>
        <v>0</v>
      </c>
      <c r="I3178" s="110">
        <v>3158</v>
      </c>
      <c r="J3178" s="199"/>
      <c r="K3178" s="199"/>
      <c r="L3178" s="112" t="e">
        <f t="shared" si="309"/>
        <v>#N/A</v>
      </c>
      <c r="M3178" s="199"/>
      <c r="N3178" s="199"/>
      <c r="O3178" s="124" t="str">
        <f t="shared" si="310"/>
        <v/>
      </c>
      <c r="P3178" s="124" t="str">
        <f t="shared" si="311"/>
        <v/>
      </c>
      <c r="Q3178" s="199"/>
      <c r="R3178" s="113" t="s">
        <v>341</v>
      </c>
      <c r="S3178" s="199"/>
      <c r="T3178" s="113" t="s">
        <v>337</v>
      </c>
      <c r="U3178" s="199"/>
      <c r="V3178" s="112" t="str">
        <f t="shared" si="312"/>
        <v>１～４以外</v>
      </c>
      <c r="W3178" s="628"/>
      <c r="X3178" s="112"/>
      <c r="Y3178" s="199"/>
      <c r="Z3178" s="636"/>
      <c r="AA3178" s="200"/>
      <c r="AB3178" s="114" t="e">
        <f t="shared" si="313"/>
        <v>#N/A</v>
      </c>
      <c r="AC3178" s="115" t="str">
        <f t="shared" si="317"/>
        <v/>
      </c>
      <c r="AD3178" s="145" t="str">
        <f t="shared" si="314"/>
        <v/>
      </c>
      <c r="BD3178" s="36">
        <v>3158</v>
      </c>
      <c r="BE3178" s="223"/>
      <c r="BF3178" s="231"/>
      <c r="BG3178" s="231"/>
      <c r="BH3178" s="231"/>
      <c r="BI3178" s="231"/>
      <c r="BJ3178" s="223"/>
      <c r="BK3178" s="224"/>
      <c r="BL3178" s="223"/>
      <c r="BM3178" s="224"/>
      <c r="BN3178" s="225"/>
      <c r="BO3178" s="226"/>
      <c r="BP3178" s="224"/>
      <c r="BQ3178" s="224"/>
      <c r="BR3178" s="226"/>
      <c r="BS3178" s="225"/>
    </row>
    <row r="3179" spans="8:71" ht="15" customHeight="1" x14ac:dyDescent="0.15">
      <c r="H3179" s="111">
        <f t="shared" si="318"/>
        <v>0</v>
      </c>
      <c r="I3179" s="110">
        <v>3159</v>
      </c>
      <c r="J3179" s="199"/>
      <c r="K3179" s="199"/>
      <c r="L3179" s="112" t="e">
        <f t="shared" si="309"/>
        <v>#N/A</v>
      </c>
      <c r="M3179" s="199"/>
      <c r="N3179" s="199"/>
      <c r="O3179" s="124" t="str">
        <f t="shared" si="310"/>
        <v/>
      </c>
      <c r="P3179" s="124" t="str">
        <f t="shared" si="311"/>
        <v/>
      </c>
      <c r="Q3179" s="199"/>
      <c r="R3179" s="113" t="s">
        <v>341</v>
      </c>
      <c r="S3179" s="199"/>
      <c r="T3179" s="113" t="s">
        <v>337</v>
      </c>
      <c r="U3179" s="199"/>
      <c r="V3179" s="112" t="str">
        <f t="shared" si="312"/>
        <v>１～４以外</v>
      </c>
      <c r="W3179" s="628"/>
      <c r="X3179" s="112"/>
      <c r="Y3179" s="199"/>
      <c r="Z3179" s="636"/>
      <c r="AA3179" s="200"/>
      <c r="AB3179" s="114" t="e">
        <f t="shared" si="313"/>
        <v>#N/A</v>
      </c>
      <c r="AC3179" s="115" t="str">
        <f t="shared" si="317"/>
        <v/>
      </c>
      <c r="AD3179" s="145" t="str">
        <f t="shared" si="314"/>
        <v/>
      </c>
      <c r="BD3179" s="36">
        <v>3159</v>
      </c>
      <c r="BE3179" s="223"/>
      <c r="BF3179" s="231"/>
      <c r="BG3179" s="231"/>
      <c r="BH3179" s="231"/>
      <c r="BI3179" s="231"/>
      <c r="BJ3179" s="223"/>
      <c r="BK3179" s="224"/>
      <c r="BL3179" s="223"/>
      <c r="BM3179" s="224"/>
      <c r="BN3179" s="225"/>
      <c r="BO3179" s="226"/>
      <c r="BP3179" s="224"/>
      <c r="BQ3179" s="224"/>
      <c r="BR3179" s="226"/>
      <c r="BS3179" s="225"/>
    </row>
    <row r="3180" spans="8:71" ht="15" customHeight="1" x14ac:dyDescent="0.15">
      <c r="H3180" s="111">
        <f t="shared" si="318"/>
        <v>0</v>
      </c>
      <c r="I3180" s="110">
        <v>3160</v>
      </c>
      <c r="J3180" s="199"/>
      <c r="K3180" s="199"/>
      <c r="L3180" s="112" t="e">
        <f t="shared" si="309"/>
        <v>#N/A</v>
      </c>
      <c r="M3180" s="199"/>
      <c r="N3180" s="199"/>
      <c r="O3180" s="124" t="str">
        <f t="shared" si="310"/>
        <v/>
      </c>
      <c r="P3180" s="124" t="str">
        <f t="shared" si="311"/>
        <v/>
      </c>
      <c r="Q3180" s="199"/>
      <c r="R3180" s="113" t="s">
        <v>341</v>
      </c>
      <c r="S3180" s="199"/>
      <c r="T3180" s="113" t="s">
        <v>337</v>
      </c>
      <c r="U3180" s="199"/>
      <c r="V3180" s="112" t="str">
        <f t="shared" si="312"/>
        <v>１～４以外</v>
      </c>
      <c r="W3180" s="628"/>
      <c r="X3180" s="112"/>
      <c r="Y3180" s="199"/>
      <c r="Z3180" s="636"/>
      <c r="AA3180" s="200"/>
      <c r="AB3180" s="114" t="e">
        <f t="shared" si="313"/>
        <v>#N/A</v>
      </c>
      <c r="AC3180" s="115" t="str">
        <f t="shared" si="317"/>
        <v/>
      </c>
      <c r="AD3180" s="145" t="str">
        <f t="shared" si="314"/>
        <v/>
      </c>
      <c r="BD3180" s="36">
        <v>3160</v>
      </c>
      <c r="BE3180" s="223"/>
      <c r="BF3180" s="231"/>
      <c r="BG3180" s="231"/>
      <c r="BH3180" s="231"/>
      <c r="BI3180" s="231"/>
      <c r="BJ3180" s="223"/>
      <c r="BK3180" s="224"/>
      <c r="BL3180" s="223"/>
      <c r="BM3180" s="224"/>
      <c r="BN3180" s="225"/>
      <c r="BO3180" s="226"/>
      <c r="BP3180" s="224"/>
      <c r="BQ3180" s="224"/>
      <c r="BR3180" s="226"/>
      <c r="BS3180" s="225"/>
    </row>
    <row r="3181" spans="8:71" ht="15" customHeight="1" x14ac:dyDescent="0.15">
      <c r="H3181" s="111">
        <f t="shared" si="318"/>
        <v>0</v>
      </c>
      <c r="I3181" s="110">
        <v>3161</v>
      </c>
      <c r="J3181" s="199"/>
      <c r="K3181" s="199"/>
      <c r="L3181" s="112" t="e">
        <f t="shared" si="309"/>
        <v>#N/A</v>
      </c>
      <c r="M3181" s="199"/>
      <c r="N3181" s="199"/>
      <c r="O3181" s="124" t="str">
        <f t="shared" si="310"/>
        <v/>
      </c>
      <c r="P3181" s="124" t="str">
        <f t="shared" si="311"/>
        <v/>
      </c>
      <c r="Q3181" s="199"/>
      <c r="R3181" s="113" t="s">
        <v>341</v>
      </c>
      <c r="S3181" s="199"/>
      <c r="T3181" s="113" t="s">
        <v>337</v>
      </c>
      <c r="U3181" s="199"/>
      <c r="V3181" s="112" t="str">
        <f t="shared" si="312"/>
        <v>１～４以外</v>
      </c>
      <c r="W3181" s="628"/>
      <c r="X3181" s="112"/>
      <c r="Y3181" s="199"/>
      <c r="Z3181" s="636"/>
      <c r="AA3181" s="200"/>
      <c r="AB3181" s="114" t="e">
        <f t="shared" si="313"/>
        <v>#N/A</v>
      </c>
      <c r="AC3181" s="115" t="str">
        <f t="shared" si="317"/>
        <v/>
      </c>
      <c r="AD3181" s="145" t="str">
        <f t="shared" si="314"/>
        <v/>
      </c>
      <c r="BD3181" s="36">
        <v>3161</v>
      </c>
      <c r="BE3181" s="223"/>
      <c r="BF3181" s="231"/>
      <c r="BG3181" s="231"/>
      <c r="BH3181" s="231"/>
      <c r="BI3181" s="231"/>
      <c r="BJ3181" s="223"/>
      <c r="BK3181" s="224"/>
      <c r="BL3181" s="223"/>
      <c r="BM3181" s="224"/>
      <c r="BN3181" s="225"/>
      <c r="BO3181" s="226"/>
      <c r="BP3181" s="224"/>
      <c r="BQ3181" s="224"/>
      <c r="BR3181" s="226"/>
      <c r="BS3181" s="225"/>
    </row>
    <row r="3182" spans="8:71" ht="15" customHeight="1" x14ac:dyDescent="0.15">
      <c r="H3182" s="111">
        <f t="shared" si="318"/>
        <v>0</v>
      </c>
      <c r="I3182" s="110">
        <v>3162</v>
      </c>
      <c r="J3182" s="199"/>
      <c r="K3182" s="199"/>
      <c r="L3182" s="112" t="e">
        <f t="shared" si="309"/>
        <v>#N/A</v>
      </c>
      <c r="M3182" s="199"/>
      <c r="N3182" s="199"/>
      <c r="O3182" s="124" t="str">
        <f t="shared" si="310"/>
        <v/>
      </c>
      <c r="P3182" s="124" t="str">
        <f t="shared" si="311"/>
        <v/>
      </c>
      <c r="Q3182" s="199"/>
      <c r="R3182" s="113" t="s">
        <v>341</v>
      </c>
      <c r="S3182" s="199"/>
      <c r="T3182" s="113" t="s">
        <v>337</v>
      </c>
      <c r="U3182" s="199"/>
      <c r="V3182" s="112" t="str">
        <f t="shared" si="312"/>
        <v>１～４以外</v>
      </c>
      <c r="W3182" s="628"/>
      <c r="X3182" s="112"/>
      <c r="Y3182" s="199"/>
      <c r="Z3182" s="636"/>
      <c r="AA3182" s="200"/>
      <c r="AB3182" s="114" t="e">
        <f t="shared" si="313"/>
        <v>#N/A</v>
      </c>
      <c r="AC3182" s="115" t="str">
        <f t="shared" si="317"/>
        <v/>
      </c>
      <c r="AD3182" s="145" t="str">
        <f t="shared" si="314"/>
        <v/>
      </c>
      <c r="BD3182" s="36">
        <v>3162</v>
      </c>
      <c r="BE3182" s="223"/>
      <c r="BF3182" s="231"/>
      <c r="BG3182" s="231"/>
      <c r="BH3182" s="231"/>
      <c r="BI3182" s="231"/>
      <c r="BJ3182" s="223"/>
      <c r="BK3182" s="224"/>
      <c r="BL3182" s="223"/>
      <c r="BM3182" s="224"/>
      <c r="BN3182" s="225"/>
      <c r="BO3182" s="226"/>
      <c r="BP3182" s="224"/>
      <c r="BQ3182" s="224"/>
      <c r="BR3182" s="226"/>
      <c r="BS3182" s="225"/>
    </row>
    <row r="3183" spans="8:71" ht="15" customHeight="1" x14ac:dyDescent="0.15">
      <c r="H3183" s="111">
        <f t="shared" si="318"/>
        <v>0</v>
      </c>
      <c r="I3183" s="110">
        <v>3163</v>
      </c>
      <c r="J3183" s="199"/>
      <c r="K3183" s="199"/>
      <c r="L3183" s="112" t="e">
        <f t="shared" si="309"/>
        <v>#N/A</v>
      </c>
      <c r="M3183" s="199"/>
      <c r="N3183" s="199"/>
      <c r="O3183" s="124" t="str">
        <f t="shared" si="310"/>
        <v/>
      </c>
      <c r="P3183" s="124" t="str">
        <f t="shared" si="311"/>
        <v/>
      </c>
      <c r="Q3183" s="199"/>
      <c r="R3183" s="113" t="s">
        <v>341</v>
      </c>
      <c r="S3183" s="199"/>
      <c r="T3183" s="113" t="s">
        <v>337</v>
      </c>
      <c r="U3183" s="199"/>
      <c r="V3183" s="112" t="str">
        <f t="shared" si="312"/>
        <v>１～４以外</v>
      </c>
      <c r="W3183" s="628"/>
      <c r="X3183" s="112"/>
      <c r="Y3183" s="199"/>
      <c r="Z3183" s="636"/>
      <c r="AA3183" s="200"/>
      <c r="AB3183" s="114" t="e">
        <f t="shared" si="313"/>
        <v>#N/A</v>
      </c>
      <c r="AC3183" s="115" t="str">
        <f t="shared" si="317"/>
        <v/>
      </c>
      <c r="AD3183" s="145" t="str">
        <f t="shared" si="314"/>
        <v/>
      </c>
      <c r="BD3183" s="36">
        <v>3163</v>
      </c>
      <c r="BE3183" s="223"/>
      <c r="BF3183" s="231"/>
      <c r="BG3183" s="231"/>
      <c r="BH3183" s="231"/>
      <c r="BI3183" s="231"/>
      <c r="BJ3183" s="223"/>
      <c r="BK3183" s="224"/>
      <c r="BL3183" s="223"/>
      <c r="BM3183" s="224"/>
      <c r="BN3183" s="225"/>
      <c r="BO3183" s="226"/>
      <c r="BP3183" s="224"/>
      <c r="BQ3183" s="224"/>
      <c r="BR3183" s="226"/>
      <c r="BS3183" s="225"/>
    </row>
    <row r="3184" spans="8:71" ht="15" customHeight="1" x14ac:dyDescent="0.15">
      <c r="H3184" s="111">
        <f t="shared" si="318"/>
        <v>0</v>
      </c>
      <c r="I3184" s="110">
        <v>3164</v>
      </c>
      <c r="J3184" s="199"/>
      <c r="K3184" s="199"/>
      <c r="L3184" s="112" t="e">
        <f t="shared" si="309"/>
        <v>#N/A</v>
      </c>
      <c r="M3184" s="199"/>
      <c r="N3184" s="199"/>
      <c r="O3184" s="124" t="str">
        <f t="shared" si="310"/>
        <v/>
      </c>
      <c r="P3184" s="124" t="str">
        <f t="shared" si="311"/>
        <v/>
      </c>
      <c r="Q3184" s="199"/>
      <c r="R3184" s="113" t="s">
        <v>341</v>
      </c>
      <c r="S3184" s="199"/>
      <c r="T3184" s="113" t="s">
        <v>337</v>
      </c>
      <c r="U3184" s="199"/>
      <c r="V3184" s="112" t="str">
        <f t="shared" si="312"/>
        <v>１～４以外</v>
      </c>
      <c r="W3184" s="628"/>
      <c r="X3184" s="112"/>
      <c r="Y3184" s="199"/>
      <c r="Z3184" s="636"/>
      <c r="AA3184" s="200"/>
      <c r="AB3184" s="114" t="e">
        <f t="shared" si="313"/>
        <v>#N/A</v>
      </c>
      <c r="AC3184" s="115" t="str">
        <f t="shared" si="317"/>
        <v/>
      </c>
      <c r="AD3184" s="145" t="str">
        <f t="shared" si="314"/>
        <v/>
      </c>
      <c r="BD3184" s="36">
        <v>3164</v>
      </c>
      <c r="BE3184" s="223"/>
      <c r="BF3184" s="231"/>
      <c r="BG3184" s="231"/>
      <c r="BH3184" s="231"/>
      <c r="BI3184" s="231"/>
      <c r="BJ3184" s="223"/>
      <c r="BK3184" s="224"/>
      <c r="BL3184" s="223"/>
      <c r="BM3184" s="224"/>
      <c r="BN3184" s="225"/>
      <c r="BO3184" s="226"/>
      <c r="BP3184" s="224"/>
      <c r="BQ3184" s="224"/>
      <c r="BR3184" s="226"/>
      <c r="BS3184" s="225"/>
    </row>
    <row r="3185" spans="8:71" ht="15" customHeight="1" x14ac:dyDescent="0.15">
      <c r="H3185" s="111">
        <f t="shared" si="318"/>
        <v>0</v>
      </c>
      <c r="I3185" s="110">
        <v>3165</v>
      </c>
      <c r="J3185" s="199"/>
      <c r="K3185" s="199"/>
      <c r="L3185" s="112" t="e">
        <f t="shared" si="309"/>
        <v>#N/A</v>
      </c>
      <c r="M3185" s="199"/>
      <c r="N3185" s="199"/>
      <c r="O3185" s="124" t="str">
        <f t="shared" si="310"/>
        <v/>
      </c>
      <c r="P3185" s="124" t="str">
        <f t="shared" si="311"/>
        <v/>
      </c>
      <c r="Q3185" s="199"/>
      <c r="R3185" s="113" t="s">
        <v>341</v>
      </c>
      <c r="S3185" s="199"/>
      <c r="T3185" s="113" t="s">
        <v>337</v>
      </c>
      <c r="U3185" s="199"/>
      <c r="V3185" s="112" t="str">
        <f t="shared" si="312"/>
        <v>１～４以外</v>
      </c>
      <c r="W3185" s="628"/>
      <c r="X3185" s="112"/>
      <c r="Y3185" s="199"/>
      <c r="Z3185" s="636"/>
      <c r="AA3185" s="200"/>
      <c r="AB3185" s="114" t="e">
        <f t="shared" si="313"/>
        <v>#N/A</v>
      </c>
      <c r="AC3185" s="115" t="str">
        <f t="shared" si="317"/>
        <v/>
      </c>
      <c r="AD3185" s="145" t="str">
        <f t="shared" si="314"/>
        <v/>
      </c>
      <c r="BD3185" s="36">
        <v>3165</v>
      </c>
      <c r="BE3185" s="223"/>
      <c r="BF3185" s="231"/>
      <c r="BG3185" s="231"/>
      <c r="BH3185" s="231"/>
      <c r="BI3185" s="231"/>
      <c r="BJ3185" s="223"/>
      <c r="BK3185" s="224"/>
      <c r="BL3185" s="223"/>
      <c r="BM3185" s="224"/>
      <c r="BN3185" s="225"/>
      <c r="BO3185" s="226"/>
      <c r="BP3185" s="224"/>
      <c r="BQ3185" s="224"/>
      <c r="BR3185" s="226"/>
      <c r="BS3185" s="225"/>
    </row>
    <row r="3186" spans="8:71" ht="15" customHeight="1" x14ac:dyDescent="0.15">
      <c r="H3186" s="111">
        <f t="shared" si="318"/>
        <v>0</v>
      </c>
      <c r="I3186" s="110">
        <v>3166</v>
      </c>
      <c r="J3186" s="199"/>
      <c r="K3186" s="199"/>
      <c r="L3186" s="112" t="e">
        <f t="shared" si="309"/>
        <v>#N/A</v>
      </c>
      <c r="M3186" s="199"/>
      <c r="N3186" s="199"/>
      <c r="O3186" s="124" t="str">
        <f t="shared" si="310"/>
        <v/>
      </c>
      <c r="P3186" s="124" t="str">
        <f t="shared" si="311"/>
        <v/>
      </c>
      <c r="Q3186" s="199"/>
      <c r="R3186" s="113" t="s">
        <v>341</v>
      </c>
      <c r="S3186" s="199"/>
      <c r="T3186" s="113" t="s">
        <v>337</v>
      </c>
      <c r="U3186" s="199"/>
      <c r="V3186" s="112" t="str">
        <f t="shared" si="312"/>
        <v>１～４以外</v>
      </c>
      <c r="W3186" s="628"/>
      <c r="X3186" s="112"/>
      <c r="Y3186" s="199"/>
      <c r="Z3186" s="636"/>
      <c r="AA3186" s="200"/>
      <c r="AB3186" s="114" t="e">
        <f t="shared" si="313"/>
        <v>#N/A</v>
      </c>
      <c r="AC3186" s="115" t="str">
        <f t="shared" si="317"/>
        <v/>
      </c>
      <c r="AD3186" s="145" t="str">
        <f t="shared" si="314"/>
        <v/>
      </c>
      <c r="BD3186" s="36">
        <v>3166</v>
      </c>
      <c r="BE3186" s="223"/>
      <c r="BF3186" s="231"/>
      <c r="BG3186" s="231"/>
      <c r="BH3186" s="231"/>
      <c r="BI3186" s="231"/>
      <c r="BJ3186" s="223"/>
      <c r="BK3186" s="224"/>
      <c r="BL3186" s="223"/>
      <c r="BM3186" s="224"/>
      <c r="BN3186" s="225"/>
      <c r="BO3186" s="226"/>
      <c r="BP3186" s="224"/>
      <c r="BQ3186" s="224"/>
      <c r="BR3186" s="226"/>
      <c r="BS3186" s="225"/>
    </row>
    <row r="3187" spans="8:71" ht="15" customHeight="1" x14ac:dyDescent="0.15">
      <c r="H3187" s="111">
        <f t="shared" si="318"/>
        <v>0</v>
      </c>
      <c r="I3187" s="110">
        <v>3167</v>
      </c>
      <c r="J3187" s="199"/>
      <c r="K3187" s="199"/>
      <c r="L3187" s="112" t="e">
        <f t="shared" si="309"/>
        <v>#N/A</v>
      </c>
      <c r="M3187" s="199"/>
      <c r="N3187" s="199"/>
      <c r="O3187" s="124" t="str">
        <f t="shared" si="310"/>
        <v/>
      </c>
      <c r="P3187" s="124" t="str">
        <f t="shared" si="311"/>
        <v/>
      </c>
      <c r="Q3187" s="199"/>
      <c r="R3187" s="113" t="s">
        <v>341</v>
      </c>
      <c r="S3187" s="199"/>
      <c r="T3187" s="113" t="s">
        <v>337</v>
      </c>
      <c r="U3187" s="199"/>
      <c r="V3187" s="112" t="str">
        <f t="shared" si="312"/>
        <v>１～４以外</v>
      </c>
      <c r="W3187" s="628"/>
      <c r="X3187" s="112"/>
      <c r="Y3187" s="199"/>
      <c r="Z3187" s="636"/>
      <c r="AA3187" s="200"/>
      <c r="AB3187" s="114" t="e">
        <f t="shared" si="313"/>
        <v>#N/A</v>
      </c>
      <c r="AC3187" s="115" t="str">
        <f t="shared" si="317"/>
        <v/>
      </c>
      <c r="AD3187" s="145" t="str">
        <f t="shared" si="314"/>
        <v/>
      </c>
      <c r="BD3187" s="36">
        <v>3167</v>
      </c>
      <c r="BE3187" s="223"/>
      <c r="BF3187" s="231"/>
      <c r="BG3187" s="231"/>
      <c r="BH3187" s="231"/>
      <c r="BI3187" s="231"/>
      <c r="BJ3187" s="223"/>
      <c r="BK3187" s="224"/>
      <c r="BL3187" s="223"/>
      <c r="BM3187" s="224"/>
      <c r="BN3187" s="225"/>
      <c r="BO3187" s="226"/>
      <c r="BP3187" s="224"/>
      <c r="BQ3187" s="224"/>
      <c r="BR3187" s="226"/>
      <c r="BS3187" s="225"/>
    </row>
    <row r="3188" spans="8:71" ht="15" customHeight="1" x14ac:dyDescent="0.15">
      <c r="H3188" s="111">
        <f t="shared" si="318"/>
        <v>0</v>
      </c>
      <c r="I3188" s="110">
        <v>3168</v>
      </c>
      <c r="J3188" s="199"/>
      <c r="K3188" s="199"/>
      <c r="L3188" s="112" t="e">
        <f t="shared" si="309"/>
        <v>#N/A</v>
      </c>
      <c r="M3188" s="199"/>
      <c r="N3188" s="199"/>
      <c r="O3188" s="124" t="str">
        <f t="shared" si="310"/>
        <v/>
      </c>
      <c r="P3188" s="124" t="str">
        <f t="shared" si="311"/>
        <v/>
      </c>
      <c r="Q3188" s="199"/>
      <c r="R3188" s="113" t="s">
        <v>341</v>
      </c>
      <c r="S3188" s="199"/>
      <c r="T3188" s="113" t="s">
        <v>337</v>
      </c>
      <c r="U3188" s="199"/>
      <c r="V3188" s="112" t="str">
        <f t="shared" si="312"/>
        <v>１～４以外</v>
      </c>
      <c r="W3188" s="628"/>
      <c r="X3188" s="112"/>
      <c r="Y3188" s="199"/>
      <c r="Z3188" s="636"/>
      <c r="AA3188" s="200"/>
      <c r="AB3188" s="114" t="e">
        <f t="shared" si="313"/>
        <v>#N/A</v>
      </c>
      <c r="AC3188" s="115" t="str">
        <f t="shared" si="317"/>
        <v/>
      </c>
      <c r="AD3188" s="145" t="str">
        <f t="shared" si="314"/>
        <v/>
      </c>
      <c r="BD3188" s="36">
        <v>3168</v>
      </c>
      <c r="BE3188" s="223"/>
      <c r="BF3188" s="231"/>
      <c r="BG3188" s="231"/>
      <c r="BH3188" s="231"/>
      <c r="BI3188" s="231"/>
      <c r="BJ3188" s="223"/>
      <c r="BK3188" s="224"/>
      <c r="BL3188" s="223"/>
      <c r="BM3188" s="224"/>
      <c r="BN3188" s="225"/>
      <c r="BO3188" s="226"/>
      <c r="BP3188" s="224"/>
      <c r="BQ3188" s="224"/>
      <c r="BR3188" s="226"/>
      <c r="BS3188" s="225"/>
    </row>
    <row r="3189" spans="8:71" ht="15" customHeight="1" x14ac:dyDescent="0.15">
      <c r="H3189" s="111">
        <f t="shared" si="318"/>
        <v>0</v>
      </c>
      <c r="I3189" s="110">
        <v>3169</v>
      </c>
      <c r="J3189" s="199"/>
      <c r="K3189" s="199"/>
      <c r="L3189" s="112" t="e">
        <f t="shared" si="309"/>
        <v>#N/A</v>
      </c>
      <c r="M3189" s="199"/>
      <c r="N3189" s="199"/>
      <c r="O3189" s="124" t="str">
        <f t="shared" si="310"/>
        <v/>
      </c>
      <c r="P3189" s="124" t="str">
        <f t="shared" si="311"/>
        <v/>
      </c>
      <c r="Q3189" s="199"/>
      <c r="R3189" s="113" t="s">
        <v>341</v>
      </c>
      <c r="S3189" s="199"/>
      <c r="T3189" s="113" t="s">
        <v>337</v>
      </c>
      <c r="U3189" s="199"/>
      <c r="V3189" s="112" t="str">
        <f t="shared" si="312"/>
        <v>１～４以外</v>
      </c>
      <c r="W3189" s="628"/>
      <c r="X3189" s="112"/>
      <c r="Y3189" s="199"/>
      <c r="Z3189" s="636"/>
      <c r="AA3189" s="200"/>
      <c r="AB3189" s="114" t="e">
        <f t="shared" si="313"/>
        <v>#N/A</v>
      </c>
      <c r="AC3189" s="115" t="str">
        <f t="shared" si="317"/>
        <v/>
      </c>
      <c r="AD3189" s="145" t="str">
        <f t="shared" si="314"/>
        <v/>
      </c>
      <c r="BD3189" s="36">
        <v>3169</v>
      </c>
      <c r="BE3189" s="223"/>
      <c r="BF3189" s="231"/>
      <c r="BG3189" s="231"/>
      <c r="BH3189" s="231"/>
      <c r="BI3189" s="231"/>
      <c r="BJ3189" s="223"/>
      <c r="BK3189" s="224"/>
      <c r="BL3189" s="223"/>
      <c r="BM3189" s="224"/>
      <c r="BN3189" s="225"/>
      <c r="BO3189" s="226"/>
      <c r="BP3189" s="224"/>
      <c r="BQ3189" s="224"/>
      <c r="BR3189" s="226"/>
      <c r="BS3189" s="225"/>
    </row>
    <row r="3190" spans="8:71" ht="15" customHeight="1" x14ac:dyDescent="0.15">
      <c r="H3190" s="111">
        <f t="shared" si="318"/>
        <v>0</v>
      </c>
      <c r="I3190" s="110">
        <v>3170</v>
      </c>
      <c r="J3190" s="199"/>
      <c r="K3190" s="199"/>
      <c r="L3190" s="112" t="e">
        <f t="shared" si="309"/>
        <v>#N/A</v>
      </c>
      <c r="M3190" s="199"/>
      <c r="N3190" s="199"/>
      <c r="O3190" s="124" t="str">
        <f t="shared" si="310"/>
        <v/>
      </c>
      <c r="P3190" s="124" t="str">
        <f t="shared" si="311"/>
        <v/>
      </c>
      <c r="Q3190" s="199"/>
      <c r="R3190" s="113" t="s">
        <v>341</v>
      </c>
      <c r="S3190" s="199"/>
      <c r="T3190" s="113" t="s">
        <v>337</v>
      </c>
      <c r="U3190" s="199"/>
      <c r="V3190" s="112" t="str">
        <f t="shared" si="312"/>
        <v>１～４以外</v>
      </c>
      <c r="W3190" s="628"/>
      <c r="X3190" s="112"/>
      <c r="Y3190" s="199"/>
      <c r="Z3190" s="636"/>
      <c r="AA3190" s="200"/>
      <c r="AB3190" s="114" t="e">
        <f t="shared" si="313"/>
        <v>#N/A</v>
      </c>
      <c r="AC3190" s="115" t="str">
        <f t="shared" si="317"/>
        <v/>
      </c>
      <c r="AD3190" s="145" t="str">
        <f t="shared" si="314"/>
        <v/>
      </c>
      <c r="BD3190" s="36">
        <v>3170</v>
      </c>
      <c r="BE3190" s="223"/>
      <c r="BF3190" s="231"/>
      <c r="BG3190" s="231"/>
      <c r="BH3190" s="231"/>
      <c r="BI3190" s="231"/>
      <c r="BJ3190" s="223"/>
      <c r="BK3190" s="224"/>
      <c r="BL3190" s="223"/>
      <c r="BM3190" s="224"/>
      <c r="BN3190" s="225"/>
      <c r="BO3190" s="226"/>
      <c r="BP3190" s="224"/>
      <c r="BQ3190" s="224"/>
      <c r="BR3190" s="226"/>
      <c r="BS3190" s="225"/>
    </row>
    <row r="3191" spans="8:71" ht="15" customHeight="1" x14ac:dyDescent="0.15">
      <c r="H3191" s="111">
        <f t="shared" si="318"/>
        <v>0</v>
      </c>
      <c r="I3191" s="110">
        <v>3171</v>
      </c>
      <c r="J3191" s="199"/>
      <c r="K3191" s="199"/>
      <c r="L3191" s="112" t="e">
        <f t="shared" si="309"/>
        <v>#N/A</v>
      </c>
      <c r="M3191" s="199"/>
      <c r="N3191" s="199"/>
      <c r="O3191" s="124" t="str">
        <f t="shared" si="310"/>
        <v/>
      </c>
      <c r="P3191" s="124" t="str">
        <f t="shared" si="311"/>
        <v/>
      </c>
      <c r="Q3191" s="199"/>
      <c r="R3191" s="113" t="s">
        <v>341</v>
      </c>
      <c r="S3191" s="199"/>
      <c r="T3191" s="113" t="s">
        <v>337</v>
      </c>
      <c r="U3191" s="199"/>
      <c r="V3191" s="112" t="str">
        <f t="shared" si="312"/>
        <v>１～４以外</v>
      </c>
      <c r="W3191" s="628"/>
      <c r="X3191" s="112"/>
      <c r="Y3191" s="199"/>
      <c r="Z3191" s="636"/>
      <c r="AA3191" s="200"/>
      <c r="AB3191" s="114" t="e">
        <f t="shared" si="313"/>
        <v>#N/A</v>
      </c>
      <c r="AC3191" s="115" t="str">
        <f t="shared" si="317"/>
        <v/>
      </c>
      <c r="AD3191" s="145" t="str">
        <f t="shared" si="314"/>
        <v/>
      </c>
      <c r="BD3191" s="36">
        <v>3171</v>
      </c>
      <c r="BE3191" s="223"/>
      <c r="BF3191" s="231"/>
      <c r="BG3191" s="231"/>
      <c r="BH3191" s="231"/>
      <c r="BI3191" s="231"/>
      <c r="BJ3191" s="223"/>
      <c r="BK3191" s="224"/>
      <c r="BL3191" s="223"/>
      <c r="BM3191" s="224"/>
      <c r="BN3191" s="225"/>
      <c r="BO3191" s="226"/>
      <c r="BP3191" s="224"/>
      <c r="BQ3191" s="224"/>
      <c r="BR3191" s="226"/>
      <c r="BS3191" s="225"/>
    </row>
    <row r="3192" spans="8:71" ht="15" customHeight="1" x14ac:dyDescent="0.15">
      <c r="H3192" s="111">
        <f t="shared" si="318"/>
        <v>0</v>
      </c>
      <c r="I3192" s="110">
        <v>3172</v>
      </c>
      <c r="J3192" s="199"/>
      <c r="K3192" s="199"/>
      <c r="L3192" s="112" t="e">
        <f t="shared" si="309"/>
        <v>#N/A</v>
      </c>
      <c r="M3192" s="199"/>
      <c r="N3192" s="199"/>
      <c r="O3192" s="124" t="str">
        <f t="shared" si="310"/>
        <v/>
      </c>
      <c r="P3192" s="124" t="str">
        <f t="shared" si="311"/>
        <v/>
      </c>
      <c r="Q3192" s="199"/>
      <c r="R3192" s="113" t="s">
        <v>341</v>
      </c>
      <c r="S3192" s="199"/>
      <c r="T3192" s="113" t="s">
        <v>337</v>
      </c>
      <c r="U3192" s="199"/>
      <c r="V3192" s="112" t="str">
        <f t="shared" si="312"/>
        <v>１～４以外</v>
      </c>
      <c r="W3192" s="628"/>
      <c r="X3192" s="112"/>
      <c r="Y3192" s="199"/>
      <c r="Z3192" s="636"/>
      <c r="AA3192" s="200"/>
      <c r="AB3192" s="114" t="e">
        <f t="shared" si="313"/>
        <v>#N/A</v>
      </c>
      <c r="AC3192" s="115" t="str">
        <f t="shared" si="317"/>
        <v/>
      </c>
      <c r="AD3192" s="145" t="str">
        <f t="shared" si="314"/>
        <v/>
      </c>
      <c r="BD3192" s="36">
        <v>3172</v>
      </c>
      <c r="BE3192" s="223"/>
      <c r="BF3192" s="231"/>
      <c r="BG3192" s="231"/>
      <c r="BH3192" s="231"/>
      <c r="BI3192" s="231"/>
      <c r="BJ3192" s="223"/>
      <c r="BK3192" s="224"/>
      <c r="BL3192" s="223"/>
      <c r="BM3192" s="224"/>
      <c r="BN3192" s="225"/>
      <c r="BO3192" s="226"/>
      <c r="BP3192" s="224"/>
      <c r="BQ3192" s="224"/>
      <c r="BR3192" s="226"/>
      <c r="BS3192" s="225"/>
    </row>
    <row r="3193" spans="8:71" ht="15" customHeight="1" x14ac:dyDescent="0.15">
      <c r="H3193" s="111">
        <f t="shared" si="318"/>
        <v>0</v>
      </c>
      <c r="I3193" s="110">
        <v>3173</v>
      </c>
      <c r="J3193" s="199"/>
      <c r="K3193" s="199"/>
      <c r="L3193" s="112" t="e">
        <f t="shared" si="309"/>
        <v>#N/A</v>
      </c>
      <c r="M3193" s="199"/>
      <c r="N3193" s="199"/>
      <c r="O3193" s="124" t="str">
        <f t="shared" si="310"/>
        <v/>
      </c>
      <c r="P3193" s="124" t="str">
        <f t="shared" si="311"/>
        <v/>
      </c>
      <c r="Q3193" s="199"/>
      <c r="R3193" s="113" t="s">
        <v>341</v>
      </c>
      <c r="S3193" s="199"/>
      <c r="T3193" s="113" t="s">
        <v>337</v>
      </c>
      <c r="U3193" s="199"/>
      <c r="V3193" s="112" t="str">
        <f t="shared" si="312"/>
        <v>１～４以外</v>
      </c>
      <c r="W3193" s="628"/>
      <c r="X3193" s="112"/>
      <c r="Y3193" s="199"/>
      <c r="Z3193" s="636"/>
      <c r="AA3193" s="200"/>
      <c r="AB3193" s="114" t="e">
        <f t="shared" si="313"/>
        <v>#N/A</v>
      </c>
      <c r="AC3193" s="115" t="str">
        <f t="shared" si="317"/>
        <v/>
      </c>
      <c r="AD3193" s="145" t="str">
        <f t="shared" si="314"/>
        <v/>
      </c>
      <c r="BD3193" s="36">
        <v>3173</v>
      </c>
      <c r="BE3193" s="223"/>
      <c r="BF3193" s="231"/>
      <c r="BG3193" s="231"/>
      <c r="BH3193" s="231"/>
      <c r="BI3193" s="231"/>
      <c r="BJ3193" s="223"/>
      <c r="BK3193" s="224"/>
      <c r="BL3193" s="223"/>
      <c r="BM3193" s="224"/>
      <c r="BN3193" s="225"/>
      <c r="BO3193" s="226"/>
      <c r="BP3193" s="224"/>
      <c r="BQ3193" s="224"/>
      <c r="BR3193" s="226"/>
      <c r="BS3193" s="225"/>
    </row>
    <row r="3194" spans="8:71" ht="15" customHeight="1" x14ac:dyDescent="0.15">
      <c r="H3194" s="111">
        <f t="shared" si="318"/>
        <v>0</v>
      </c>
      <c r="I3194" s="110">
        <v>3174</v>
      </c>
      <c r="J3194" s="199"/>
      <c r="K3194" s="199"/>
      <c r="L3194" s="112" t="e">
        <f t="shared" si="309"/>
        <v>#N/A</v>
      </c>
      <c r="M3194" s="199"/>
      <c r="N3194" s="199"/>
      <c r="O3194" s="124" t="str">
        <f t="shared" si="310"/>
        <v/>
      </c>
      <c r="P3194" s="124" t="str">
        <f t="shared" si="311"/>
        <v/>
      </c>
      <c r="Q3194" s="199"/>
      <c r="R3194" s="113" t="s">
        <v>341</v>
      </c>
      <c r="S3194" s="199"/>
      <c r="T3194" s="113" t="s">
        <v>337</v>
      </c>
      <c r="U3194" s="199"/>
      <c r="V3194" s="112" t="str">
        <f t="shared" si="312"/>
        <v>１～４以外</v>
      </c>
      <c r="W3194" s="628"/>
      <c r="X3194" s="112"/>
      <c r="Y3194" s="199"/>
      <c r="Z3194" s="636"/>
      <c r="AA3194" s="200"/>
      <c r="AB3194" s="114" t="e">
        <f t="shared" si="313"/>
        <v>#N/A</v>
      </c>
      <c r="AC3194" s="115" t="str">
        <f t="shared" si="317"/>
        <v/>
      </c>
      <c r="AD3194" s="145" t="str">
        <f t="shared" si="314"/>
        <v/>
      </c>
      <c r="BD3194" s="36">
        <v>3174</v>
      </c>
      <c r="BE3194" s="223"/>
      <c r="BF3194" s="231"/>
      <c r="BG3194" s="231"/>
      <c r="BH3194" s="231"/>
      <c r="BI3194" s="231"/>
      <c r="BJ3194" s="223"/>
      <c r="BK3194" s="224"/>
      <c r="BL3194" s="223"/>
      <c r="BM3194" s="224"/>
      <c r="BN3194" s="225"/>
      <c r="BO3194" s="226"/>
      <c r="BP3194" s="224"/>
      <c r="BQ3194" s="224"/>
      <c r="BR3194" s="226"/>
      <c r="BS3194" s="225"/>
    </row>
    <row r="3195" spans="8:71" ht="15" customHeight="1" x14ac:dyDescent="0.15">
      <c r="H3195" s="111">
        <f t="shared" si="318"/>
        <v>0</v>
      </c>
      <c r="I3195" s="110">
        <v>3175</v>
      </c>
      <c r="J3195" s="199"/>
      <c r="K3195" s="199"/>
      <c r="L3195" s="112" t="e">
        <f t="shared" si="309"/>
        <v>#N/A</v>
      </c>
      <c r="M3195" s="199"/>
      <c r="N3195" s="199"/>
      <c r="O3195" s="124" t="str">
        <f t="shared" si="310"/>
        <v/>
      </c>
      <c r="P3195" s="124" t="str">
        <f t="shared" si="311"/>
        <v/>
      </c>
      <c r="Q3195" s="199"/>
      <c r="R3195" s="113" t="s">
        <v>341</v>
      </c>
      <c r="S3195" s="199"/>
      <c r="T3195" s="113" t="s">
        <v>337</v>
      </c>
      <c r="U3195" s="199"/>
      <c r="V3195" s="112" t="str">
        <f t="shared" si="312"/>
        <v>１～４以外</v>
      </c>
      <c r="W3195" s="628"/>
      <c r="X3195" s="112"/>
      <c r="Y3195" s="199"/>
      <c r="Z3195" s="636"/>
      <c r="AA3195" s="200"/>
      <c r="AB3195" s="114" t="e">
        <f t="shared" si="313"/>
        <v>#N/A</v>
      </c>
      <c r="AC3195" s="115" t="str">
        <f t="shared" si="317"/>
        <v/>
      </c>
      <c r="AD3195" s="145" t="str">
        <f t="shared" si="314"/>
        <v/>
      </c>
      <c r="BD3195" s="36">
        <v>3175</v>
      </c>
      <c r="BE3195" s="223"/>
      <c r="BF3195" s="231"/>
      <c r="BG3195" s="231"/>
      <c r="BH3195" s="231"/>
      <c r="BI3195" s="231"/>
      <c r="BJ3195" s="223"/>
      <c r="BK3195" s="224"/>
      <c r="BL3195" s="223"/>
      <c r="BM3195" s="224"/>
      <c r="BN3195" s="225"/>
      <c r="BO3195" s="226"/>
      <c r="BP3195" s="224"/>
      <c r="BQ3195" s="224"/>
      <c r="BR3195" s="226"/>
      <c r="BS3195" s="225"/>
    </row>
    <row r="3196" spans="8:71" ht="15" customHeight="1" x14ac:dyDescent="0.15">
      <c r="H3196" s="111">
        <f t="shared" si="318"/>
        <v>0</v>
      </c>
      <c r="I3196" s="110">
        <v>3176</v>
      </c>
      <c r="J3196" s="199"/>
      <c r="K3196" s="199"/>
      <c r="L3196" s="112" t="e">
        <f t="shared" si="309"/>
        <v>#N/A</v>
      </c>
      <c r="M3196" s="199"/>
      <c r="N3196" s="199"/>
      <c r="O3196" s="124" t="str">
        <f t="shared" si="310"/>
        <v/>
      </c>
      <c r="P3196" s="124" t="str">
        <f t="shared" si="311"/>
        <v/>
      </c>
      <c r="Q3196" s="199"/>
      <c r="R3196" s="113" t="s">
        <v>341</v>
      </c>
      <c r="S3196" s="199"/>
      <c r="T3196" s="113" t="s">
        <v>337</v>
      </c>
      <c r="U3196" s="199"/>
      <c r="V3196" s="112" t="str">
        <f t="shared" si="312"/>
        <v>１～４以外</v>
      </c>
      <c r="W3196" s="628"/>
      <c r="X3196" s="112"/>
      <c r="Y3196" s="199"/>
      <c r="Z3196" s="636"/>
      <c r="AA3196" s="200"/>
      <c r="AB3196" s="114" t="e">
        <f t="shared" si="313"/>
        <v>#N/A</v>
      </c>
      <c r="AC3196" s="115" t="str">
        <f t="shared" si="317"/>
        <v/>
      </c>
      <c r="AD3196" s="145" t="str">
        <f t="shared" si="314"/>
        <v/>
      </c>
      <c r="BD3196" s="36">
        <v>3176</v>
      </c>
      <c r="BE3196" s="223"/>
      <c r="BF3196" s="231"/>
      <c r="BG3196" s="231"/>
      <c r="BH3196" s="231"/>
      <c r="BI3196" s="231"/>
      <c r="BJ3196" s="223"/>
      <c r="BK3196" s="224"/>
      <c r="BL3196" s="223"/>
      <c r="BM3196" s="224"/>
      <c r="BN3196" s="225"/>
      <c r="BO3196" s="226"/>
      <c r="BP3196" s="224"/>
      <c r="BQ3196" s="224"/>
      <c r="BR3196" s="226"/>
      <c r="BS3196" s="225"/>
    </row>
    <row r="3197" spans="8:71" ht="15" customHeight="1" x14ac:dyDescent="0.15">
      <c r="H3197" s="111">
        <f t="shared" si="318"/>
        <v>0</v>
      </c>
      <c r="I3197" s="110">
        <v>3177</v>
      </c>
      <c r="J3197" s="199"/>
      <c r="K3197" s="199"/>
      <c r="L3197" s="112" t="e">
        <f t="shared" si="309"/>
        <v>#N/A</v>
      </c>
      <c r="M3197" s="199"/>
      <c r="N3197" s="199"/>
      <c r="O3197" s="124" t="str">
        <f t="shared" si="310"/>
        <v/>
      </c>
      <c r="P3197" s="124" t="str">
        <f t="shared" si="311"/>
        <v/>
      </c>
      <c r="Q3197" s="199"/>
      <c r="R3197" s="113" t="s">
        <v>341</v>
      </c>
      <c r="S3197" s="199"/>
      <c r="T3197" s="113" t="s">
        <v>337</v>
      </c>
      <c r="U3197" s="199"/>
      <c r="V3197" s="112" t="str">
        <f t="shared" si="312"/>
        <v>１～４以外</v>
      </c>
      <c r="W3197" s="628"/>
      <c r="X3197" s="112"/>
      <c r="Y3197" s="199"/>
      <c r="Z3197" s="636"/>
      <c r="AA3197" s="200"/>
      <c r="AB3197" s="114" t="e">
        <f t="shared" si="313"/>
        <v>#N/A</v>
      </c>
      <c r="AC3197" s="115" t="str">
        <f t="shared" si="317"/>
        <v/>
      </c>
      <c r="AD3197" s="145" t="str">
        <f t="shared" si="314"/>
        <v/>
      </c>
      <c r="BD3197" s="36">
        <v>3177</v>
      </c>
      <c r="BE3197" s="223"/>
      <c r="BF3197" s="231"/>
      <c r="BG3197" s="231"/>
      <c r="BH3197" s="231"/>
      <c r="BI3197" s="231"/>
      <c r="BJ3197" s="223"/>
      <c r="BK3197" s="224"/>
      <c r="BL3197" s="223"/>
      <c r="BM3197" s="224"/>
      <c r="BN3197" s="225"/>
      <c r="BO3197" s="226"/>
      <c r="BP3197" s="224"/>
      <c r="BQ3197" s="224"/>
      <c r="BR3197" s="226"/>
      <c r="BS3197" s="225"/>
    </row>
    <row r="3198" spans="8:71" ht="15" customHeight="1" x14ac:dyDescent="0.15">
      <c r="H3198" s="111">
        <f t="shared" si="318"/>
        <v>0</v>
      </c>
      <c r="I3198" s="110">
        <v>3178</v>
      </c>
      <c r="J3198" s="199"/>
      <c r="K3198" s="199"/>
      <c r="L3198" s="112" t="e">
        <f t="shared" si="309"/>
        <v>#N/A</v>
      </c>
      <c r="M3198" s="199"/>
      <c r="N3198" s="199"/>
      <c r="O3198" s="124" t="str">
        <f t="shared" si="310"/>
        <v/>
      </c>
      <c r="P3198" s="124" t="str">
        <f t="shared" si="311"/>
        <v/>
      </c>
      <c r="Q3198" s="199"/>
      <c r="R3198" s="113" t="s">
        <v>341</v>
      </c>
      <c r="S3198" s="199"/>
      <c r="T3198" s="113" t="s">
        <v>337</v>
      </c>
      <c r="U3198" s="199"/>
      <c r="V3198" s="112" t="str">
        <f t="shared" si="312"/>
        <v>１～４以外</v>
      </c>
      <c r="W3198" s="628"/>
      <c r="X3198" s="112"/>
      <c r="Y3198" s="199"/>
      <c r="Z3198" s="636"/>
      <c r="AA3198" s="200"/>
      <c r="AB3198" s="114" t="e">
        <f t="shared" si="313"/>
        <v>#N/A</v>
      </c>
      <c r="AC3198" s="115" t="str">
        <f t="shared" si="317"/>
        <v/>
      </c>
      <c r="AD3198" s="145" t="str">
        <f t="shared" si="314"/>
        <v/>
      </c>
      <c r="BD3198" s="36">
        <v>3178</v>
      </c>
      <c r="BE3198" s="223"/>
      <c r="BF3198" s="231"/>
      <c r="BG3198" s="231"/>
      <c r="BH3198" s="231"/>
      <c r="BI3198" s="231"/>
      <c r="BJ3198" s="223"/>
      <c r="BK3198" s="224"/>
      <c r="BL3198" s="223"/>
      <c r="BM3198" s="224"/>
      <c r="BN3198" s="225"/>
      <c r="BO3198" s="226"/>
      <c r="BP3198" s="224"/>
      <c r="BQ3198" s="224"/>
      <c r="BR3198" s="226"/>
      <c r="BS3198" s="225"/>
    </row>
    <row r="3199" spans="8:71" ht="15" customHeight="1" x14ac:dyDescent="0.15">
      <c r="H3199" s="111">
        <f t="shared" si="318"/>
        <v>0</v>
      </c>
      <c r="I3199" s="110">
        <v>3179</v>
      </c>
      <c r="J3199" s="199"/>
      <c r="K3199" s="199"/>
      <c r="L3199" s="112" t="e">
        <f t="shared" si="309"/>
        <v>#N/A</v>
      </c>
      <c r="M3199" s="199"/>
      <c r="N3199" s="199"/>
      <c r="O3199" s="124" t="str">
        <f t="shared" si="310"/>
        <v/>
      </c>
      <c r="P3199" s="124" t="str">
        <f t="shared" si="311"/>
        <v/>
      </c>
      <c r="Q3199" s="199"/>
      <c r="R3199" s="113" t="s">
        <v>341</v>
      </c>
      <c r="S3199" s="199"/>
      <c r="T3199" s="113" t="s">
        <v>337</v>
      </c>
      <c r="U3199" s="199"/>
      <c r="V3199" s="112" t="str">
        <f t="shared" si="312"/>
        <v>１～４以外</v>
      </c>
      <c r="W3199" s="628"/>
      <c r="X3199" s="112"/>
      <c r="Y3199" s="199"/>
      <c r="Z3199" s="636"/>
      <c r="AA3199" s="200"/>
      <c r="AB3199" s="114" t="e">
        <f t="shared" si="313"/>
        <v>#N/A</v>
      </c>
      <c r="AC3199" s="115" t="str">
        <f t="shared" si="317"/>
        <v/>
      </c>
      <c r="AD3199" s="145" t="str">
        <f t="shared" si="314"/>
        <v/>
      </c>
      <c r="BD3199" s="36">
        <v>3179</v>
      </c>
      <c r="BE3199" s="223"/>
      <c r="BF3199" s="231"/>
      <c r="BG3199" s="231"/>
      <c r="BH3199" s="231"/>
      <c r="BI3199" s="231"/>
      <c r="BJ3199" s="223"/>
      <c r="BK3199" s="224"/>
      <c r="BL3199" s="223"/>
      <c r="BM3199" s="224"/>
      <c r="BN3199" s="225"/>
      <c r="BO3199" s="226"/>
      <c r="BP3199" s="224"/>
      <c r="BQ3199" s="224"/>
      <c r="BR3199" s="226"/>
      <c r="BS3199" s="225"/>
    </row>
    <row r="3200" spans="8:71" ht="15" customHeight="1" x14ac:dyDescent="0.15">
      <c r="H3200" s="111">
        <f t="shared" si="318"/>
        <v>0</v>
      </c>
      <c r="I3200" s="110">
        <v>3180</v>
      </c>
      <c r="J3200" s="199"/>
      <c r="K3200" s="199"/>
      <c r="L3200" s="112" t="e">
        <f t="shared" si="309"/>
        <v>#N/A</v>
      </c>
      <c r="M3200" s="199"/>
      <c r="N3200" s="199"/>
      <c r="O3200" s="124" t="str">
        <f t="shared" si="310"/>
        <v/>
      </c>
      <c r="P3200" s="124" t="str">
        <f t="shared" si="311"/>
        <v/>
      </c>
      <c r="Q3200" s="199"/>
      <c r="R3200" s="113" t="s">
        <v>341</v>
      </c>
      <c r="S3200" s="199"/>
      <c r="T3200" s="113" t="s">
        <v>337</v>
      </c>
      <c r="U3200" s="199"/>
      <c r="V3200" s="112" t="str">
        <f t="shared" si="312"/>
        <v>１～４以外</v>
      </c>
      <c r="W3200" s="628"/>
      <c r="X3200" s="112"/>
      <c r="Y3200" s="199"/>
      <c r="Z3200" s="636"/>
      <c r="AA3200" s="200"/>
      <c r="AB3200" s="114" t="e">
        <f t="shared" si="313"/>
        <v>#N/A</v>
      </c>
      <c r="AC3200" s="115" t="str">
        <f t="shared" si="317"/>
        <v/>
      </c>
      <c r="AD3200" s="145" t="str">
        <f t="shared" si="314"/>
        <v/>
      </c>
      <c r="BD3200" s="36">
        <v>3180</v>
      </c>
      <c r="BE3200" s="223"/>
      <c r="BF3200" s="231"/>
      <c r="BG3200" s="231"/>
      <c r="BH3200" s="231"/>
      <c r="BI3200" s="231"/>
      <c r="BJ3200" s="223"/>
      <c r="BK3200" s="224"/>
      <c r="BL3200" s="223"/>
      <c r="BM3200" s="224"/>
      <c r="BN3200" s="225"/>
      <c r="BO3200" s="226"/>
      <c r="BP3200" s="224"/>
      <c r="BQ3200" s="224"/>
      <c r="BR3200" s="226"/>
      <c r="BS3200" s="225"/>
    </row>
    <row r="3201" spans="8:71" ht="15" customHeight="1" x14ac:dyDescent="0.15">
      <c r="H3201" s="111">
        <f t="shared" si="318"/>
        <v>0</v>
      </c>
      <c r="I3201" s="110">
        <v>3181</v>
      </c>
      <c r="J3201" s="199"/>
      <c r="K3201" s="199"/>
      <c r="L3201" s="112" t="e">
        <f t="shared" si="309"/>
        <v>#N/A</v>
      </c>
      <c r="M3201" s="199"/>
      <c r="N3201" s="199"/>
      <c r="O3201" s="124" t="str">
        <f t="shared" si="310"/>
        <v/>
      </c>
      <c r="P3201" s="124" t="str">
        <f t="shared" si="311"/>
        <v/>
      </c>
      <c r="Q3201" s="199"/>
      <c r="R3201" s="113" t="s">
        <v>341</v>
      </c>
      <c r="S3201" s="199"/>
      <c r="T3201" s="113" t="s">
        <v>337</v>
      </c>
      <c r="U3201" s="199"/>
      <c r="V3201" s="112" t="str">
        <f t="shared" si="312"/>
        <v>１～４以外</v>
      </c>
      <c r="W3201" s="628"/>
      <c r="X3201" s="112"/>
      <c r="Y3201" s="199"/>
      <c r="Z3201" s="636"/>
      <c r="AA3201" s="200"/>
      <c r="AB3201" s="114" t="e">
        <f t="shared" si="313"/>
        <v>#N/A</v>
      </c>
      <c r="AC3201" s="115" t="str">
        <f t="shared" si="317"/>
        <v/>
      </c>
      <c r="AD3201" s="145" t="str">
        <f t="shared" si="314"/>
        <v/>
      </c>
      <c r="BD3201" s="36">
        <v>3181</v>
      </c>
      <c r="BE3201" s="223"/>
      <c r="BF3201" s="231"/>
      <c r="BG3201" s="231"/>
      <c r="BH3201" s="231"/>
      <c r="BI3201" s="231"/>
      <c r="BJ3201" s="223"/>
      <c r="BK3201" s="224"/>
      <c r="BL3201" s="223"/>
      <c r="BM3201" s="224"/>
      <c r="BN3201" s="225"/>
      <c r="BO3201" s="226"/>
      <c r="BP3201" s="224"/>
      <c r="BQ3201" s="224"/>
      <c r="BR3201" s="226"/>
      <c r="BS3201" s="225"/>
    </row>
    <row r="3202" spans="8:71" ht="15" customHeight="1" x14ac:dyDescent="0.15">
      <c r="H3202" s="111">
        <f t="shared" si="318"/>
        <v>0</v>
      </c>
      <c r="I3202" s="110">
        <v>3182</v>
      </c>
      <c r="J3202" s="199"/>
      <c r="K3202" s="199"/>
      <c r="L3202" s="112" t="e">
        <f t="shared" si="309"/>
        <v>#N/A</v>
      </c>
      <c r="M3202" s="199"/>
      <c r="N3202" s="199"/>
      <c r="O3202" s="124" t="str">
        <f t="shared" si="310"/>
        <v/>
      </c>
      <c r="P3202" s="124" t="str">
        <f t="shared" si="311"/>
        <v/>
      </c>
      <c r="Q3202" s="199"/>
      <c r="R3202" s="113" t="s">
        <v>341</v>
      </c>
      <c r="S3202" s="199"/>
      <c r="T3202" s="113" t="s">
        <v>337</v>
      </c>
      <c r="U3202" s="199"/>
      <c r="V3202" s="112" t="str">
        <f t="shared" si="312"/>
        <v>１～４以外</v>
      </c>
      <c r="W3202" s="628"/>
      <c r="X3202" s="112"/>
      <c r="Y3202" s="199"/>
      <c r="Z3202" s="636"/>
      <c r="AA3202" s="200"/>
      <c r="AB3202" s="114" t="e">
        <f t="shared" si="313"/>
        <v>#N/A</v>
      </c>
      <c r="AC3202" s="115" t="str">
        <f t="shared" si="317"/>
        <v/>
      </c>
      <c r="AD3202" s="145" t="str">
        <f t="shared" si="314"/>
        <v/>
      </c>
      <c r="BD3202" s="36">
        <v>3182</v>
      </c>
      <c r="BE3202" s="223"/>
      <c r="BF3202" s="231"/>
      <c r="BG3202" s="231"/>
      <c r="BH3202" s="231"/>
      <c r="BI3202" s="231"/>
      <c r="BJ3202" s="223"/>
      <c r="BK3202" s="224"/>
      <c r="BL3202" s="223"/>
      <c r="BM3202" s="224"/>
      <c r="BN3202" s="225"/>
      <c r="BO3202" s="226"/>
      <c r="BP3202" s="224"/>
      <c r="BQ3202" s="224"/>
      <c r="BR3202" s="226"/>
      <c r="BS3202" s="225"/>
    </row>
    <row r="3203" spans="8:71" ht="15" customHeight="1" x14ac:dyDescent="0.15">
      <c r="H3203" s="111">
        <f t="shared" si="318"/>
        <v>0</v>
      </c>
      <c r="I3203" s="110">
        <v>3183</v>
      </c>
      <c r="J3203" s="199"/>
      <c r="K3203" s="199"/>
      <c r="L3203" s="112" t="e">
        <f t="shared" si="309"/>
        <v>#N/A</v>
      </c>
      <c r="M3203" s="199"/>
      <c r="N3203" s="199"/>
      <c r="O3203" s="124" t="str">
        <f t="shared" si="310"/>
        <v/>
      </c>
      <c r="P3203" s="124" t="str">
        <f t="shared" si="311"/>
        <v/>
      </c>
      <c r="Q3203" s="199"/>
      <c r="R3203" s="113" t="s">
        <v>341</v>
      </c>
      <c r="S3203" s="199"/>
      <c r="T3203" s="113" t="s">
        <v>337</v>
      </c>
      <c r="U3203" s="199"/>
      <c r="V3203" s="112" t="str">
        <f t="shared" si="312"/>
        <v>１～４以外</v>
      </c>
      <c r="W3203" s="628"/>
      <c r="X3203" s="112"/>
      <c r="Y3203" s="199"/>
      <c r="Z3203" s="636"/>
      <c r="AA3203" s="200"/>
      <c r="AB3203" s="114" t="e">
        <f t="shared" si="313"/>
        <v>#N/A</v>
      </c>
      <c r="AC3203" s="115" t="str">
        <f t="shared" si="317"/>
        <v/>
      </c>
      <c r="AD3203" s="145" t="str">
        <f t="shared" si="314"/>
        <v/>
      </c>
      <c r="BD3203" s="36">
        <v>3183</v>
      </c>
      <c r="BE3203" s="223"/>
      <c r="BF3203" s="231"/>
      <c r="BG3203" s="231"/>
      <c r="BH3203" s="231"/>
      <c r="BI3203" s="231"/>
      <c r="BJ3203" s="223"/>
      <c r="BK3203" s="224"/>
      <c r="BL3203" s="223"/>
      <c r="BM3203" s="224"/>
      <c r="BN3203" s="225"/>
      <c r="BO3203" s="226"/>
      <c r="BP3203" s="224"/>
      <c r="BQ3203" s="224"/>
      <c r="BR3203" s="226"/>
      <c r="BS3203" s="225"/>
    </row>
    <row r="3204" spans="8:71" ht="15" customHeight="1" x14ac:dyDescent="0.15">
      <c r="H3204" s="111">
        <f t="shared" si="318"/>
        <v>0</v>
      </c>
      <c r="I3204" s="110">
        <v>3184</v>
      </c>
      <c r="J3204" s="199"/>
      <c r="K3204" s="199"/>
      <c r="L3204" s="112" t="e">
        <f t="shared" ref="L3204:L3267" si="319">LOOKUP(K3204,$K$7:$K$16,$L$7:$L$16)</f>
        <v>#N/A</v>
      </c>
      <c r="M3204" s="199"/>
      <c r="N3204" s="199"/>
      <c r="O3204" s="124" t="str">
        <f t="shared" ref="O3204:O3267" si="320">UPPER(N3204)</f>
        <v/>
      </c>
      <c r="P3204" s="124" t="str">
        <f t="shared" ref="P3204:P3267" si="321">DBCS(O3204)</f>
        <v/>
      </c>
      <c r="Q3204" s="199"/>
      <c r="R3204" s="113" t="s">
        <v>341</v>
      </c>
      <c r="S3204" s="199"/>
      <c r="T3204" s="113" t="s">
        <v>337</v>
      </c>
      <c r="U3204" s="199"/>
      <c r="V3204" s="112" t="str">
        <f t="shared" ref="V3204:V3267" si="322">LOOKUP(U3204,$U$12:$U$16,$V$12:$V$16)</f>
        <v>１～４以外</v>
      </c>
      <c r="W3204" s="628"/>
      <c r="X3204" s="112"/>
      <c r="Y3204" s="199"/>
      <c r="Z3204" s="636"/>
      <c r="AA3204" s="200"/>
      <c r="AB3204" s="114" t="e">
        <f t="shared" ref="AB3204:AB3267" si="323">LOOKUP(AA3204,$AA$14:$AA$16,$AB$14:$AB$16)</f>
        <v>#N/A</v>
      </c>
      <c r="AC3204" s="115" t="str">
        <f t="shared" si="317"/>
        <v/>
      </c>
      <c r="AD3204" s="145" t="str">
        <f t="shared" ref="AD3204:AD3267" si="324">DBCS(AC3204)</f>
        <v/>
      </c>
      <c r="BD3204" s="36">
        <v>3184</v>
      </c>
      <c r="BE3204" s="223"/>
      <c r="BF3204" s="231"/>
      <c r="BG3204" s="231"/>
      <c r="BH3204" s="231"/>
      <c r="BI3204" s="231"/>
      <c r="BJ3204" s="223"/>
      <c r="BK3204" s="224"/>
      <c r="BL3204" s="223"/>
      <c r="BM3204" s="224"/>
      <c r="BN3204" s="225"/>
      <c r="BO3204" s="226"/>
      <c r="BP3204" s="224"/>
      <c r="BQ3204" s="224"/>
      <c r="BR3204" s="226"/>
      <c r="BS3204" s="225"/>
    </row>
    <row r="3205" spans="8:71" ht="15" customHeight="1" x14ac:dyDescent="0.15">
      <c r="H3205" s="111">
        <f t="shared" si="318"/>
        <v>0</v>
      </c>
      <c r="I3205" s="110">
        <v>3185</v>
      </c>
      <c r="J3205" s="199"/>
      <c r="K3205" s="199"/>
      <c r="L3205" s="112" t="e">
        <f t="shared" si="319"/>
        <v>#N/A</v>
      </c>
      <c r="M3205" s="199"/>
      <c r="N3205" s="199"/>
      <c r="O3205" s="124" t="str">
        <f t="shared" si="320"/>
        <v/>
      </c>
      <c r="P3205" s="124" t="str">
        <f t="shared" si="321"/>
        <v/>
      </c>
      <c r="Q3205" s="199"/>
      <c r="R3205" s="113" t="s">
        <v>341</v>
      </c>
      <c r="S3205" s="199"/>
      <c r="T3205" s="113" t="s">
        <v>337</v>
      </c>
      <c r="U3205" s="199"/>
      <c r="V3205" s="112" t="str">
        <f t="shared" si="322"/>
        <v>１～４以外</v>
      </c>
      <c r="W3205" s="628"/>
      <c r="X3205" s="112"/>
      <c r="Y3205" s="199"/>
      <c r="Z3205" s="636"/>
      <c r="AA3205" s="200"/>
      <c r="AB3205" s="114" t="e">
        <f t="shared" si="323"/>
        <v>#N/A</v>
      </c>
      <c r="AC3205" s="115" t="str">
        <f t="shared" si="317"/>
        <v/>
      </c>
      <c r="AD3205" s="145" t="str">
        <f t="shared" si="324"/>
        <v/>
      </c>
      <c r="BD3205" s="36">
        <v>3185</v>
      </c>
      <c r="BE3205" s="223"/>
      <c r="BF3205" s="231"/>
      <c r="BG3205" s="231"/>
      <c r="BH3205" s="231"/>
      <c r="BI3205" s="231"/>
      <c r="BJ3205" s="223"/>
      <c r="BK3205" s="224"/>
      <c r="BL3205" s="223"/>
      <c r="BM3205" s="224"/>
      <c r="BN3205" s="225"/>
      <c r="BO3205" s="226"/>
      <c r="BP3205" s="224"/>
      <c r="BQ3205" s="224"/>
      <c r="BR3205" s="226"/>
      <c r="BS3205" s="225"/>
    </row>
    <row r="3206" spans="8:71" ht="15" customHeight="1" x14ac:dyDescent="0.15">
      <c r="H3206" s="111">
        <f t="shared" si="318"/>
        <v>0</v>
      </c>
      <c r="I3206" s="110">
        <v>3186</v>
      </c>
      <c r="J3206" s="199"/>
      <c r="K3206" s="199"/>
      <c r="L3206" s="112" t="e">
        <f t="shared" si="319"/>
        <v>#N/A</v>
      </c>
      <c r="M3206" s="199"/>
      <c r="N3206" s="199"/>
      <c r="O3206" s="124" t="str">
        <f t="shared" si="320"/>
        <v/>
      </c>
      <c r="P3206" s="124" t="str">
        <f t="shared" si="321"/>
        <v/>
      </c>
      <c r="Q3206" s="199"/>
      <c r="R3206" s="113" t="s">
        <v>341</v>
      </c>
      <c r="S3206" s="199"/>
      <c r="T3206" s="113" t="s">
        <v>337</v>
      </c>
      <c r="U3206" s="199"/>
      <c r="V3206" s="112" t="str">
        <f t="shared" si="322"/>
        <v>１～４以外</v>
      </c>
      <c r="W3206" s="628"/>
      <c r="X3206" s="112"/>
      <c r="Y3206" s="199"/>
      <c r="Z3206" s="636"/>
      <c r="AA3206" s="200"/>
      <c r="AB3206" s="114" t="e">
        <f t="shared" si="323"/>
        <v>#N/A</v>
      </c>
      <c r="AC3206" s="115" t="str">
        <f t="shared" si="317"/>
        <v/>
      </c>
      <c r="AD3206" s="145" t="str">
        <f t="shared" si="324"/>
        <v/>
      </c>
      <c r="BD3206" s="36">
        <v>3186</v>
      </c>
      <c r="BE3206" s="223"/>
      <c r="BF3206" s="231"/>
      <c r="BG3206" s="231"/>
      <c r="BH3206" s="231"/>
      <c r="BI3206" s="231"/>
      <c r="BJ3206" s="223"/>
      <c r="BK3206" s="224"/>
      <c r="BL3206" s="223"/>
      <c r="BM3206" s="224"/>
      <c r="BN3206" s="225"/>
      <c r="BO3206" s="226"/>
      <c r="BP3206" s="224"/>
      <c r="BQ3206" s="224"/>
      <c r="BR3206" s="226"/>
      <c r="BS3206" s="225"/>
    </row>
    <row r="3207" spans="8:71" ht="15" customHeight="1" x14ac:dyDescent="0.15">
      <c r="H3207" s="111">
        <f t="shared" si="318"/>
        <v>0</v>
      </c>
      <c r="I3207" s="110">
        <v>3187</v>
      </c>
      <c r="J3207" s="199"/>
      <c r="K3207" s="199"/>
      <c r="L3207" s="112" t="e">
        <f t="shared" si="319"/>
        <v>#N/A</v>
      </c>
      <c r="M3207" s="199"/>
      <c r="N3207" s="199"/>
      <c r="O3207" s="124" t="str">
        <f t="shared" si="320"/>
        <v/>
      </c>
      <c r="P3207" s="124" t="str">
        <f t="shared" si="321"/>
        <v/>
      </c>
      <c r="Q3207" s="199"/>
      <c r="R3207" s="113" t="s">
        <v>341</v>
      </c>
      <c r="S3207" s="199"/>
      <c r="T3207" s="113" t="s">
        <v>337</v>
      </c>
      <c r="U3207" s="199"/>
      <c r="V3207" s="112" t="str">
        <f t="shared" si="322"/>
        <v>１～４以外</v>
      </c>
      <c r="W3207" s="628"/>
      <c r="X3207" s="112"/>
      <c r="Y3207" s="199"/>
      <c r="Z3207" s="636"/>
      <c r="AA3207" s="200"/>
      <c r="AB3207" s="114" t="e">
        <f t="shared" si="323"/>
        <v>#N/A</v>
      </c>
      <c r="AC3207" s="115" t="str">
        <f t="shared" si="317"/>
        <v/>
      </c>
      <c r="AD3207" s="145" t="str">
        <f t="shared" si="324"/>
        <v/>
      </c>
      <c r="BD3207" s="36">
        <v>3187</v>
      </c>
      <c r="BE3207" s="223"/>
      <c r="BF3207" s="231"/>
      <c r="BG3207" s="231"/>
      <c r="BH3207" s="231"/>
      <c r="BI3207" s="231"/>
      <c r="BJ3207" s="223"/>
      <c r="BK3207" s="224"/>
      <c r="BL3207" s="223"/>
      <c r="BM3207" s="224"/>
      <c r="BN3207" s="225"/>
      <c r="BO3207" s="226"/>
      <c r="BP3207" s="224"/>
      <c r="BQ3207" s="224"/>
      <c r="BR3207" s="226"/>
      <c r="BS3207" s="225"/>
    </row>
    <row r="3208" spans="8:71" ht="15" customHeight="1" x14ac:dyDescent="0.15">
      <c r="H3208" s="111">
        <f t="shared" si="318"/>
        <v>0</v>
      </c>
      <c r="I3208" s="110">
        <v>3188</v>
      </c>
      <c r="J3208" s="199"/>
      <c r="K3208" s="199"/>
      <c r="L3208" s="112" t="e">
        <f t="shared" si="319"/>
        <v>#N/A</v>
      </c>
      <c r="M3208" s="199"/>
      <c r="N3208" s="199"/>
      <c r="O3208" s="124" t="str">
        <f t="shared" si="320"/>
        <v/>
      </c>
      <c r="P3208" s="124" t="str">
        <f t="shared" si="321"/>
        <v/>
      </c>
      <c r="Q3208" s="199"/>
      <c r="R3208" s="113" t="s">
        <v>341</v>
      </c>
      <c r="S3208" s="199"/>
      <c r="T3208" s="113" t="s">
        <v>337</v>
      </c>
      <c r="U3208" s="199"/>
      <c r="V3208" s="112" t="str">
        <f t="shared" si="322"/>
        <v>１～４以外</v>
      </c>
      <c r="W3208" s="628"/>
      <c r="X3208" s="112"/>
      <c r="Y3208" s="199"/>
      <c r="Z3208" s="636"/>
      <c r="AA3208" s="200"/>
      <c r="AB3208" s="114" t="e">
        <f t="shared" si="323"/>
        <v>#N/A</v>
      </c>
      <c r="AC3208" s="115" t="str">
        <f t="shared" si="317"/>
        <v/>
      </c>
      <c r="AD3208" s="145" t="str">
        <f t="shared" si="324"/>
        <v/>
      </c>
      <c r="BD3208" s="36">
        <v>3188</v>
      </c>
      <c r="BE3208" s="223"/>
      <c r="BF3208" s="231"/>
      <c r="BG3208" s="231"/>
      <c r="BH3208" s="231"/>
      <c r="BI3208" s="231"/>
      <c r="BJ3208" s="223"/>
      <c r="BK3208" s="224"/>
      <c r="BL3208" s="223"/>
      <c r="BM3208" s="224"/>
      <c r="BN3208" s="225"/>
      <c r="BO3208" s="226"/>
      <c r="BP3208" s="224"/>
      <c r="BQ3208" s="224"/>
      <c r="BR3208" s="226"/>
      <c r="BS3208" s="225"/>
    </row>
    <row r="3209" spans="8:71" ht="15" customHeight="1" x14ac:dyDescent="0.15">
      <c r="H3209" s="111">
        <f t="shared" si="318"/>
        <v>0</v>
      </c>
      <c r="I3209" s="110">
        <v>3189</v>
      </c>
      <c r="J3209" s="199"/>
      <c r="K3209" s="199"/>
      <c r="L3209" s="112" t="e">
        <f t="shared" si="319"/>
        <v>#N/A</v>
      </c>
      <c r="M3209" s="199"/>
      <c r="N3209" s="199"/>
      <c r="O3209" s="124" t="str">
        <f t="shared" si="320"/>
        <v/>
      </c>
      <c r="P3209" s="124" t="str">
        <f t="shared" si="321"/>
        <v/>
      </c>
      <c r="Q3209" s="199"/>
      <c r="R3209" s="113" t="s">
        <v>341</v>
      </c>
      <c r="S3209" s="199"/>
      <c r="T3209" s="113" t="s">
        <v>337</v>
      </c>
      <c r="U3209" s="199"/>
      <c r="V3209" s="112" t="str">
        <f t="shared" si="322"/>
        <v>１～４以外</v>
      </c>
      <c r="W3209" s="628"/>
      <c r="X3209" s="112"/>
      <c r="Y3209" s="199"/>
      <c r="Z3209" s="636"/>
      <c r="AA3209" s="200"/>
      <c r="AB3209" s="114" t="e">
        <f t="shared" si="323"/>
        <v>#N/A</v>
      </c>
      <c r="AC3209" s="115" t="str">
        <f t="shared" si="317"/>
        <v/>
      </c>
      <c r="AD3209" s="145" t="str">
        <f t="shared" si="324"/>
        <v/>
      </c>
      <c r="BD3209" s="36">
        <v>3189</v>
      </c>
      <c r="BE3209" s="223"/>
      <c r="BF3209" s="231"/>
      <c r="BG3209" s="231"/>
      <c r="BH3209" s="231"/>
      <c r="BI3209" s="231"/>
      <c r="BJ3209" s="223"/>
      <c r="BK3209" s="224"/>
      <c r="BL3209" s="223"/>
      <c r="BM3209" s="224"/>
      <c r="BN3209" s="225"/>
      <c r="BO3209" s="226"/>
      <c r="BP3209" s="224"/>
      <c r="BQ3209" s="224"/>
      <c r="BR3209" s="226"/>
      <c r="BS3209" s="225"/>
    </row>
    <row r="3210" spans="8:71" ht="15" customHeight="1" x14ac:dyDescent="0.15">
      <c r="H3210" s="111">
        <f t="shared" si="318"/>
        <v>0</v>
      </c>
      <c r="I3210" s="110">
        <v>3190</v>
      </c>
      <c r="J3210" s="199"/>
      <c r="K3210" s="199"/>
      <c r="L3210" s="112" t="e">
        <f t="shared" si="319"/>
        <v>#N/A</v>
      </c>
      <c r="M3210" s="199"/>
      <c r="N3210" s="199"/>
      <c r="O3210" s="124" t="str">
        <f t="shared" si="320"/>
        <v/>
      </c>
      <c r="P3210" s="124" t="str">
        <f t="shared" si="321"/>
        <v/>
      </c>
      <c r="Q3210" s="199"/>
      <c r="R3210" s="113" t="s">
        <v>341</v>
      </c>
      <c r="S3210" s="199"/>
      <c r="T3210" s="113" t="s">
        <v>337</v>
      </c>
      <c r="U3210" s="199"/>
      <c r="V3210" s="112" t="str">
        <f t="shared" si="322"/>
        <v>１～４以外</v>
      </c>
      <c r="W3210" s="628"/>
      <c r="X3210" s="112"/>
      <c r="Y3210" s="199"/>
      <c r="Z3210" s="636"/>
      <c r="AA3210" s="200"/>
      <c r="AB3210" s="114" t="e">
        <f t="shared" si="323"/>
        <v>#N/A</v>
      </c>
      <c r="AC3210" s="115" t="str">
        <f t="shared" si="317"/>
        <v/>
      </c>
      <c r="AD3210" s="145" t="str">
        <f t="shared" si="324"/>
        <v/>
      </c>
      <c r="BD3210" s="36">
        <v>3190</v>
      </c>
      <c r="BE3210" s="223"/>
      <c r="BF3210" s="231"/>
      <c r="BG3210" s="231"/>
      <c r="BH3210" s="231"/>
      <c r="BI3210" s="231"/>
      <c r="BJ3210" s="223"/>
      <c r="BK3210" s="224"/>
      <c r="BL3210" s="223"/>
      <c r="BM3210" s="224"/>
      <c r="BN3210" s="225"/>
      <c r="BO3210" s="226"/>
      <c r="BP3210" s="224"/>
      <c r="BQ3210" s="224"/>
      <c r="BR3210" s="226"/>
      <c r="BS3210" s="225"/>
    </row>
    <row r="3211" spans="8:71" ht="15" customHeight="1" x14ac:dyDescent="0.15">
      <c r="H3211" s="111">
        <f t="shared" si="318"/>
        <v>0</v>
      </c>
      <c r="I3211" s="110">
        <v>3191</v>
      </c>
      <c r="J3211" s="199"/>
      <c r="K3211" s="199"/>
      <c r="L3211" s="112" t="e">
        <f t="shared" si="319"/>
        <v>#N/A</v>
      </c>
      <c r="M3211" s="199"/>
      <c r="N3211" s="199"/>
      <c r="O3211" s="124" t="str">
        <f t="shared" si="320"/>
        <v/>
      </c>
      <c r="P3211" s="124" t="str">
        <f t="shared" si="321"/>
        <v/>
      </c>
      <c r="Q3211" s="199"/>
      <c r="R3211" s="113" t="s">
        <v>341</v>
      </c>
      <c r="S3211" s="199"/>
      <c r="T3211" s="113" t="s">
        <v>337</v>
      </c>
      <c r="U3211" s="199"/>
      <c r="V3211" s="112" t="str">
        <f t="shared" si="322"/>
        <v>１～４以外</v>
      </c>
      <c r="W3211" s="628"/>
      <c r="X3211" s="112"/>
      <c r="Y3211" s="199"/>
      <c r="Z3211" s="636"/>
      <c r="AA3211" s="200"/>
      <c r="AB3211" s="114" t="e">
        <f t="shared" si="323"/>
        <v>#N/A</v>
      </c>
      <c r="AC3211" s="115" t="str">
        <f t="shared" si="317"/>
        <v/>
      </c>
      <c r="AD3211" s="145" t="str">
        <f t="shared" si="324"/>
        <v/>
      </c>
      <c r="BD3211" s="36">
        <v>3191</v>
      </c>
      <c r="BE3211" s="223"/>
      <c r="BF3211" s="231"/>
      <c r="BG3211" s="231"/>
      <c r="BH3211" s="231"/>
      <c r="BI3211" s="231"/>
      <c r="BJ3211" s="223"/>
      <c r="BK3211" s="224"/>
      <c r="BL3211" s="223"/>
      <c r="BM3211" s="224"/>
      <c r="BN3211" s="225"/>
      <c r="BO3211" s="226"/>
      <c r="BP3211" s="224"/>
      <c r="BQ3211" s="224"/>
      <c r="BR3211" s="226"/>
      <c r="BS3211" s="225"/>
    </row>
    <row r="3212" spans="8:71" ht="15" customHeight="1" x14ac:dyDescent="0.15">
      <c r="H3212" s="111">
        <f t="shared" si="318"/>
        <v>0</v>
      </c>
      <c r="I3212" s="110">
        <v>3192</v>
      </c>
      <c r="J3212" s="199"/>
      <c r="K3212" s="199"/>
      <c r="L3212" s="112" t="e">
        <f t="shared" si="319"/>
        <v>#N/A</v>
      </c>
      <c r="M3212" s="199"/>
      <c r="N3212" s="199"/>
      <c r="O3212" s="124" t="str">
        <f t="shared" si="320"/>
        <v/>
      </c>
      <c r="P3212" s="124" t="str">
        <f t="shared" si="321"/>
        <v/>
      </c>
      <c r="Q3212" s="199"/>
      <c r="R3212" s="113" t="s">
        <v>341</v>
      </c>
      <c r="S3212" s="199"/>
      <c r="T3212" s="113" t="s">
        <v>337</v>
      </c>
      <c r="U3212" s="199"/>
      <c r="V3212" s="112" t="str">
        <f t="shared" si="322"/>
        <v>１～４以外</v>
      </c>
      <c r="W3212" s="628"/>
      <c r="X3212" s="112"/>
      <c r="Y3212" s="199"/>
      <c r="Z3212" s="636"/>
      <c r="AA3212" s="200"/>
      <c r="AB3212" s="114" t="e">
        <f t="shared" si="323"/>
        <v>#N/A</v>
      </c>
      <c r="AC3212" s="115" t="str">
        <f t="shared" si="317"/>
        <v/>
      </c>
      <c r="AD3212" s="145" t="str">
        <f t="shared" si="324"/>
        <v/>
      </c>
      <c r="BD3212" s="36">
        <v>3192</v>
      </c>
      <c r="BE3212" s="223"/>
      <c r="BF3212" s="231"/>
      <c r="BG3212" s="231"/>
      <c r="BH3212" s="231"/>
      <c r="BI3212" s="231"/>
      <c r="BJ3212" s="223"/>
      <c r="BK3212" s="224"/>
      <c r="BL3212" s="223"/>
      <c r="BM3212" s="224"/>
      <c r="BN3212" s="225"/>
      <c r="BO3212" s="226"/>
      <c r="BP3212" s="224"/>
      <c r="BQ3212" s="224"/>
      <c r="BR3212" s="226"/>
      <c r="BS3212" s="225"/>
    </row>
    <row r="3213" spans="8:71" ht="15" customHeight="1" x14ac:dyDescent="0.15">
      <c r="H3213" s="111">
        <f t="shared" si="318"/>
        <v>0</v>
      </c>
      <c r="I3213" s="110">
        <v>3193</v>
      </c>
      <c r="J3213" s="199"/>
      <c r="K3213" s="199"/>
      <c r="L3213" s="112" t="e">
        <f t="shared" si="319"/>
        <v>#N/A</v>
      </c>
      <c r="M3213" s="199"/>
      <c r="N3213" s="199"/>
      <c r="O3213" s="124" t="str">
        <f t="shared" si="320"/>
        <v/>
      </c>
      <c r="P3213" s="124" t="str">
        <f t="shared" si="321"/>
        <v/>
      </c>
      <c r="Q3213" s="199"/>
      <c r="R3213" s="113" t="s">
        <v>341</v>
      </c>
      <c r="S3213" s="199"/>
      <c r="T3213" s="113" t="s">
        <v>337</v>
      </c>
      <c r="U3213" s="199"/>
      <c r="V3213" s="112" t="str">
        <f t="shared" si="322"/>
        <v>１～４以外</v>
      </c>
      <c r="W3213" s="628"/>
      <c r="X3213" s="112"/>
      <c r="Y3213" s="199"/>
      <c r="Z3213" s="636"/>
      <c r="AA3213" s="200"/>
      <c r="AB3213" s="114" t="e">
        <f t="shared" si="323"/>
        <v>#N/A</v>
      </c>
      <c r="AC3213" s="115" t="str">
        <f t="shared" si="317"/>
        <v/>
      </c>
      <c r="AD3213" s="145" t="str">
        <f t="shared" si="324"/>
        <v/>
      </c>
      <c r="BD3213" s="36">
        <v>3193</v>
      </c>
      <c r="BE3213" s="223"/>
      <c r="BF3213" s="231"/>
      <c r="BG3213" s="231"/>
      <c r="BH3213" s="231"/>
      <c r="BI3213" s="231"/>
      <c r="BJ3213" s="223"/>
      <c r="BK3213" s="224"/>
      <c r="BL3213" s="223"/>
      <c r="BM3213" s="224"/>
      <c r="BN3213" s="225"/>
      <c r="BO3213" s="226"/>
      <c r="BP3213" s="224"/>
      <c r="BQ3213" s="224"/>
      <c r="BR3213" s="226"/>
      <c r="BS3213" s="225"/>
    </row>
    <row r="3214" spans="8:71" ht="15" customHeight="1" x14ac:dyDescent="0.15">
      <c r="H3214" s="111">
        <f t="shared" si="318"/>
        <v>0</v>
      </c>
      <c r="I3214" s="110">
        <v>3194</v>
      </c>
      <c r="J3214" s="199"/>
      <c r="K3214" s="199"/>
      <c r="L3214" s="112" t="e">
        <f t="shared" si="319"/>
        <v>#N/A</v>
      </c>
      <c r="M3214" s="199"/>
      <c r="N3214" s="199"/>
      <c r="O3214" s="124" t="str">
        <f t="shared" si="320"/>
        <v/>
      </c>
      <c r="P3214" s="124" t="str">
        <f t="shared" si="321"/>
        <v/>
      </c>
      <c r="Q3214" s="199"/>
      <c r="R3214" s="113" t="s">
        <v>341</v>
      </c>
      <c r="S3214" s="199"/>
      <c r="T3214" s="113" t="s">
        <v>337</v>
      </c>
      <c r="U3214" s="199"/>
      <c r="V3214" s="112" t="str">
        <f t="shared" si="322"/>
        <v>１～４以外</v>
      </c>
      <c r="W3214" s="628"/>
      <c r="X3214" s="112"/>
      <c r="Y3214" s="199"/>
      <c r="Z3214" s="636"/>
      <c r="AA3214" s="200"/>
      <c r="AB3214" s="114" t="e">
        <f t="shared" si="323"/>
        <v>#N/A</v>
      </c>
      <c r="AC3214" s="115" t="str">
        <f t="shared" si="317"/>
        <v/>
      </c>
      <c r="AD3214" s="145" t="str">
        <f t="shared" si="324"/>
        <v/>
      </c>
      <c r="BD3214" s="36">
        <v>3194</v>
      </c>
      <c r="BE3214" s="223"/>
      <c r="BF3214" s="231"/>
      <c r="BG3214" s="231"/>
      <c r="BH3214" s="231"/>
      <c r="BI3214" s="231"/>
      <c r="BJ3214" s="223"/>
      <c r="BK3214" s="224"/>
      <c r="BL3214" s="223"/>
      <c r="BM3214" s="224"/>
      <c r="BN3214" s="225"/>
      <c r="BO3214" s="226"/>
      <c r="BP3214" s="224"/>
      <c r="BQ3214" s="224"/>
      <c r="BR3214" s="226"/>
      <c r="BS3214" s="225"/>
    </row>
    <row r="3215" spans="8:71" ht="15" customHeight="1" x14ac:dyDescent="0.15">
      <c r="H3215" s="111">
        <f t="shared" si="318"/>
        <v>0</v>
      </c>
      <c r="I3215" s="110">
        <v>3195</v>
      </c>
      <c r="J3215" s="199"/>
      <c r="K3215" s="199"/>
      <c r="L3215" s="112" t="e">
        <f t="shared" si="319"/>
        <v>#N/A</v>
      </c>
      <c r="M3215" s="199"/>
      <c r="N3215" s="199"/>
      <c r="O3215" s="124" t="str">
        <f t="shared" si="320"/>
        <v/>
      </c>
      <c r="P3215" s="124" t="str">
        <f t="shared" si="321"/>
        <v/>
      </c>
      <c r="Q3215" s="199"/>
      <c r="R3215" s="113" t="s">
        <v>341</v>
      </c>
      <c r="S3215" s="199"/>
      <c r="T3215" s="113" t="s">
        <v>337</v>
      </c>
      <c r="U3215" s="199"/>
      <c r="V3215" s="112" t="str">
        <f t="shared" si="322"/>
        <v>１～４以外</v>
      </c>
      <c r="W3215" s="628"/>
      <c r="X3215" s="112"/>
      <c r="Y3215" s="199"/>
      <c r="Z3215" s="636"/>
      <c r="AA3215" s="200"/>
      <c r="AB3215" s="114" t="e">
        <f t="shared" si="323"/>
        <v>#N/A</v>
      </c>
      <c r="AC3215" s="115" t="str">
        <f t="shared" si="317"/>
        <v/>
      </c>
      <c r="AD3215" s="145" t="str">
        <f t="shared" si="324"/>
        <v/>
      </c>
      <c r="BD3215" s="36">
        <v>3195</v>
      </c>
      <c r="BE3215" s="223"/>
      <c r="BF3215" s="231"/>
      <c r="BG3215" s="231"/>
      <c r="BH3215" s="231"/>
      <c r="BI3215" s="231"/>
      <c r="BJ3215" s="223"/>
      <c r="BK3215" s="224"/>
      <c r="BL3215" s="223"/>
      <c r="BM3215" s="224"/>
      <c r="BN3215" s="225"/>
      <c r="BO3215" s="226"/>
      <c r="BP3215" s="224"/>
      <c r="BQ3215" s="224"/>
      <c r="BR3215" s="226"/>
      <c r="BS3215" s="225"/>
    </row>
    <row r="3216" spans="8:71" ht="15" customHeight="1" x14ac:dyDescent="0.15">
      <c r="H3216" s="111">
        <f t="shared" si="318"/>
        <v>0</v>
      </c>
      <c r="I3216" s="110">
        <v>3196</v>
      </c>
      <c r="J3216" s="199"/>
      <c r="K3216" s="199"/>
      <c r="L3216" s="112" t="e">
        <f t="shared" si="319"/>
        <v>#N/A</v>
      </c>
      <c r="M3216" s="199"/>
      <c r="N3216" s="199"/>
      <c r="O3216" s="124" t="str">
        <f t="shared" si="320"/>
        <v/>
      </c>
      <c r="P3216" s="124" t="str">
        <f t="shared" si="321"/>
        <v/>
      </c>
      <c r="Q3216" s="199"/>
      <c r="R3216" s="113" t="s">
        <v>341</v>
      </c>
      <c r="S3216" s="199"/>
      <c r="T3216" s="113" t="s">
        <v>337</v>
      </c>
      <c r="U3216" s="199"/>
      <c r="V3216" s="112" t="str">
        <f t="shared" si="322"/>
        <v>１～４以外</v>
      </c>
      <c r="W3216" s="628"/>
      <c r="X3216" s="112"/>
      <c r="Y3216" s="199"/>
      <c r="Z3216" s="636"/>
      <c r="AA3216" s="200"/>
      <c r="AB3216" s="114" t="e">
        <f t="shared" si="323"/>
        <v>#N/A</v>
      </c>
      <c r="AC3216" s="115" t="str">
        <f t="shared" si="317"/>
        <v/>
      </c>
      <c r="AD3216" s="145" t="str">
        <f t="shared" si="324"/>
        <v/>
      </c>
      <c r="BD3216" s="36">
        <v>3196</v>
      </c>
      <c r="BE3216" s="223"/>
      <c r="BF3216" s="231"/>
      <c r="BG3216" s="231"/>
      <c r="BH3216" s="231"/>
      <c r="BI3216" s="231"/>
      <c r="BJ3216" s="223"/>
      <c r="BK3216" s="224"/>
      <c r="BL3216" s="223"/>
      <c r="BM3216" s="224"/>
      <c r="BN3216" s="225"/>
      <c r="BO3216" s="226"/>
      <c r="BP3216" s="224"/>
      <c r="BQ3216" s="224"/>
      <c r="BR3216" s="226"/>
      <c r="BS3216" s="225"/>
    </row>
    <row r="3217" spans="8:71" ht="15" customHeight="1" x14ac:dyDescent="0.15">
      <c r="H3217" s="111">
        <f t="shared" si="318"/>
        <v>0</v>
      </c>
      <c r="I3217" s="110">
        <v>3197</v>
      </c>
      <c r="J3217" s="199"/>
      <c r="K3217" s="199"/>
      <c r="L3217" s="112" t="e">
        <f t="shared" si="319"/>
        <v>#N/A</v>
      </c>
      <c r="M3217" s="199"/>
      <c r="N3217" s="199"/>
      <c r="O3217" s="124" t="str">
        <f t="shared" si="320"/>
        <v/>
      </c>
      <c r="P3217" s="124" t="str">
        <f t="shared" si="321"/>
        <v/>
      </c>
      <c r="Q3217" s="199"/>
      <c r="R3217" s="113" t="s">
        <v>341</v>
      </c>
      <c r="S3217" s="199"/>
      <c r="T3217" s="113" t="s">
        <v>337</v>
      </c>
      <c r="U3217" s="199"/>
      <c r="V3217" s="112" t="str">
        <f t="shared" si="322"/>
        <v>１～４以外</v>
      </c>
      <c r="W3217" s="628"/>
      <c r="X3217" s="112"/>
      <c r="Y3217" s="199"/>
      <c r="Z3217" s="636"/>
      <c r="AA3217" s="200"/>
      <c r="AB3217" s="114" t="e">
        <f t="shared" si="323"/>
        <v>#N/A</v>
      </c>
      <c r="AC3217" s="115" t="str">
        <f t="shared" si="317"/>
        <v/>
      </c>
      <c r="AD3217" s="145" t="str">
        <f t="shared" si="324"/>
        <v/>
      </c>
      <c r="BD3217" s="36">
        <v>3197</v>
      </c>
      <c r="BE3217" s="223"/>
      <c r="BF3217" s="231"/>
      <c r="BG3217" s="231"/>
      <c r="BH3217" s="231"/>
      <c r="BI3217" s="231"/>
      <c r="BJ3217" s="223"/>
      <c r="BK3217" s="224"/>
      <c r="BL3217" s="223"/>
      <c r="BM3217" s="224"/>
      <c r="BN3217" s="225"/>
      <c r="BO3217" s="226"/>
      <c r="BP3217" s="224"/>
      <c r="BQ3217" s="224"/>
      <c r="BR3217" s="226"/>
      <c r="BS3217" s="225"/>
    </row>
    <row r="3218" spans="8:71" ht="15" customHeight="1" x14ac:dyDescent="0.15">
      <c r="H3218" s="111">
        <f t="shared" si="318"/>
        <v>0</v>
      </c>
      <c r="I3218" s="110">
        <v>3198</v>
      </c>
      <c r="J3218" s="199"/>
      <c r="K3218" s="199"/>
      <c r="L3218" s="112" t="e">
        <f t="shared" si="319"/>
        <v>#N/A</v>
      </c>
      <c r="M3218" s="199"/>
      <c r="N3218" s="199"/>
      <c r="O3218" s="124" t="str">
        <f t="shared" si="320"/>
        <v/>
      </c>
      <c r="P3218" s="124" t="str">
        <f t="shared" si="321"/>
        <v/>
      </c>
      <c r="Q3218" s="199"/>
      <c r="R3218" s="113" t="s">
        <v>341</v>
      </c>
      <c r="S3218" s="199"/>
      <c r="T3218" s="113" t="s">
        <v>337</v>
      </c>
      <c r="U3218" s="199"/>
      <c r="V3218" s="112" t="str">
        <f t="shared" si="322"/>
        <v>１～４以外</v>
      </c>
      <c r="W3218" s="628"/>
      <c r="X3218" s="112"/>
      <c r="Y3218" s="199"/>
      <c r="Z3218" s="636"/>
      <c r="AA3218" s="200"/>
      <c r="AB3218" s="114" t="e">
        <f t="shared" si="323"/>
        <v>#N/A</v>
      </c>
      <c r="AC3218" s="115" t="str">
        <f t="shared" si="317"/>
        <v/>
      </c>
      <c r="AD3218" s="145" t="str">
        <f t="shared" si="324"/>
        <v/>
      </c>
      <c r="BD3218" s="36">
        <v>3198</v>
      </c>
      <c r="BE3218" s="223"/>
      <c r="BF3218" s="231"/>
      <c r="BG3218" s="231"/>
      <c r="BH3218" s="231"/>
      <c r="BI3218" s="231"/>
      <c r="BJ3218" s="223"/>
      <c r="BK3218" s="224"/>
      <c r="BL3218" s="223"/>
      <c r="BM3218" s="224"/>
      <c r="BN3218" s="225"/>
      <c r="BO3218" s="226"/>
      <c r="BP3218" s="224"/>
      <c r="BQ3218" s="224"/>
      <c r="BR3218" s="226"/>
      <c r="BS3218" s="225"/>
    </row>
    <row r="3219" spans="8:71" ht="15" customHeight="1" x14ac:dyDescent="0.15">
      <c r="H3219" s="111">
        <f t="shared" si="318"/>
        <v>0</v>
      </c>
      <c r="I3219" s="110">
        <v>3199</v>
      </c>
      <c r="J3219" s="199"/>
      <c r="K3219" s="199"/>
      <c r="L3219" s="112" t="e">
        <f t="shared" si="319"/>
        <v>#N/A</v>
      </c>
      <c r="M3219" s="199"/>
      <c r="N3219" s="199"/>
      <c r="O3219" s="124" t="str">
        <f t="shared" si="320"/>
        <v/>
      </c>
      <c r="P3219" s="124" t="str">
        <f t="shared" si="321"/>
        <v/>
      </c>
      <c r="Q3219" s="199"/>
      <c r="R3219" s="113" t="s">
        <v>341</v>
      </c>
      <c r="S3219" s="199"/>
      <c r="T3219" s="113" t="s">
        <v>337</v>
      </c>
      <c r="U3219" s="199"/>
      <c r="V3219" s="112" t="str">
        <f t="shared" si="322"/>
        <v>１～４以外</v>
      </c>
      <c r="W3219" s="628"/>
      <c r="X3219" s="112"/>
      <c r="Y3219" s="199"/>
      <c r="Z3219" s="636"/>
      <c r="AA3219" s="200"/>
      <c r="AB3219" s="114" t="e">
        <f t="shared" si="323"/>
        <v>#N/A</v>
      </c>
      <c r="AC3219" s="115" t="str">
        <f t="shared" si="317"/>
        <v/>
      </c>
      <c r="AD3219" s="145" t="str">
        <f t="shared" si="324"/>
        <v/>
      </c>
      <c r="BD3219" s="36">
        <v>3199</v>
      </c>
      <c r="BE3219" s="223"/>
      <c r="BF3219" s="231"/>
      <c r="BG3219" s="231"/>
      <c r="BH3219" s="231"/>
      <c r="BI3219" s="231"/>
      <c r="BJ3219" s="223"/>
      <c r="BK3219" s="224"/>
      <c r="BL3219" s="223"/>
      <c r="BM3219" s="224"/>
      <c r="BN3219" s="225"/>
      <c r="BO3219" s="226"/>
      <c r="BP3219" s="224"/>
      <c r="BQ3219" s="224"/>
      <c r="BR3219" s="226"/>
      <c r="BS3219" s="225"/>
    </row>
    <row r="3220" spans="8:71" ht="15" customHeight="1" x14ac:dyDescent="0.15">
      <c r="H3220" s="111">
        <f t="shared" si="318"/>
        <v>0</v>
      </c>
      <c r="I3220" s="110">
        <v>3200</v>
      </c>
      <c r="J3220" s="199"/>
      <c r="K3220" s="199"/>
      <c r="L3220" s="112" t="e">
        <f t="shared" si="319"/>
        <v>#N/A</v>
      </c>
      <c r="M3220" s="199"/>
      <c r="N3220" s="199"/>
      <c r="O3220" s="124" t="str">
        <f t="shared" si="320"/>
        <v/>
      </c>
      <c r="P3220" s="124" t="str">
        <f t="shared" si="321"/>
        <v/>
      </c>
      <c r="Q3220" s="199"/>
      <c r="R3220" s="113" t="s">
        <v>341</v>
      </c>
      <c r="S3220" s="199"/>
      <c r="T3220" s="113" t="s">
        <v>337</v>
      </c>
      <c r="U3220" s="199"/>
      <c r="V3220" s="112" t="str">
        <f t="shared" si="322"/>
        <v>１～４以外</v>
      </c>
      <c r="W3220" s="628"/>
      <c r="X3220" s="112"/>
      <c r="Y3220" s="199"/>
      <c r="Z3220" s="636"/>
      <c r="AA3220" s="200"/>
      <c r="AB3220" s="114" t="e">
        <f t="shared" si="323"/>
        <v>#N/A</v>
      </c>
      <c r="AC3220" s="115" t="str">
        <f t="shared" si="317"/>
        <v/>
      </c>
      <c r="AD3220" s="145" t="str">
        <f t="shared" si="324"/>
        <v/>
      </c>
      <c r="BD3220" s="36">
        <v>3200</v>
      </c>
      <c r="BE3220" s="223"/>
      <c r="BF3220" s="231"/>
      <c r="BG3220" s="231"/>
      <c r="BH3220" s="231"/>
      <c r="BI3220" s="231"/>
      <c r="BJ3220" s="223"/>
      <c r="BK3220" s="224"/>
      <c r="BL3220" s="223"/>
      <c r="BM3220" s="224"/>
      <c r="BN3220" s="225"/>
      <c r="BO3220" s="226"/>
      <c r="BP3220" s="224"/>
      <c r="BQ3220" s="224"/>
      <c r="BR3220" s="226"/>
      <c r="BS3220" s="225"/>
    </row>
    <row r="3221" spans="8:71" ht="15" customHeight="1" x14ac:dyDescent="0.15">
      <c r="H3221" s="111">
        <f t="shared" si="318"/>
        <v>0</v>
      </c>
      <c r="I3221" s="110">
        <v>3201</v>
      </c>
      <c r="J3221" s="199"/>
      <c r="K3221" s="199"/>
      <c r="L3221" s="112" t="e">
        <f t="shared" si="319"/>
        <v>#N/A</v>
      </c>
      <c r="M3221" s="199"/>
      <c r="N3221" s="199"/>
      <c r="O3221" s="124" t="str">
        <f t="shared" si="320"/>
        <v/>
      </c>
      <c r="P3221" s="124" t="str">
        <f t="shared" si="321"/>
        <v/>
      </c>
      <c r="Q3221" s="199"/>
      <c r="R3221" s="113" t="s">
        <v>341</v>
      </c>
      <c r="S3221" s="199"/>
      <c r="T3221" s="113" t="s">
        <v>337</v>
      </c>
      <c r="U3221" s="199"/>
      <c r="V3221" s="112" t="str">
        <f t="shared" si="322"/>
        <v>１～４以外</v>
      </c>
      <c r="W3221" s="628"/>
      <c r="X3221" s="112"/>
      <c r="Y3221" s="199"/>
      <c r="Z3221" s="636"/>
      <c r="AA3221" s="200"/>
      <c r="AB3221" s="114" t="e">
        <f t="shared" si="323"/>
        <v>#N/A</v>
      </c>
      <c r="AC3221" s="115" t="str">
        <f t="shared" si="317"/>
        <v/>
      </c>
      <c r="AD3221" s="145" t="str">
        <f t="shared" si="324"/>
        <v/>
      </c>
      <c r="BD3221" s="36">
        <v>3201</v>
      </c>
      <c r="BE3221" s="223"/>
      <c r="BF3221" s="231"/>
      <c r="BG3221" s="231"/>
      <c r="BH3221" s="231"/>
      <c r="BI3221" s="231"/>
      <c r="BJ3221" s="223"/>
      <c r="BK3221" s="224"/>
      <c r="BL3221" s="223"/>
      <c r="BM3221" s="224"/>
      <c r="BN3221" s="225"/>
      <c r="BO3221" s="226"/>
      <c r="BP3221" s="224"/>
      <c r="BQ3221" s="224"/>
      <c r="BR3221" s="226"/>
      <c r="BS3221" s="225"/>
    </row>
    <row r="3222" spans="8:71" ht="15" customHeight="1" x14ac:dyDescent="0.15">
      <c r="H3222" s="111">
        <f t="shared" si="318"/>
        <v>0</v>
      </c>
      <c r="I3222" s="110">
        <v>3202</v>
      </c>
      <c r="J3222" s="199"/>
      <c r="K3222" s="199"/>
      <c r="L3222" s="112" t="e">
        <f t="shared" si="319"/>
        <v>#N/A</v>
      </c>
      <c r="M3222" s="199"/>
      <c r="N3222" s="199"/>
      <c r="O3222" s="124" t="str">
        <f t="shared" si="320"/>
        <v/>
      </c>
      <c r="P3222" s="124" t="str">
        <f t="shared" si="321"/>
        <v/>
      </c>
      <c r="Q3222" s="199"/>
      <c r="R3222" s="113" t="s">
        <v>341</v>
      </c>
      <c r="S3222" s="199"/>
      <c r="T3222" s="113" t="s">
        <v>337</v>
      </c>
      <c r="U3222" s="199"/>
      <c r="V3222" s="112" t="str">
        <f t="shared" si="322"/>
        <v>１～４以外</v>
      </c>
      <c r="W3222" s="628"/>
      <c r="X3222" s="112"/>
      <c r="Y3222" s="199"/>
      <c r="Z3222" s="636"/>
      <c r="AA3222" s="200"/>
      <c r="AB3222" s="114" t="e">
        <f t="shared" si="323"/>
        <v>#N/A</v>
      </c>
      <c r="AC3222" s="115" t="str">
        <f t="shared" si="317"/>
        <v/>
      </c>
      <c r="AD3222" s="145" t="str">
        <f t="shared" si="324"/>
        <v/>
      </c>
      <c r="BD3222" s="36">
        <v>3202</v>
      </c>
      <c r="BE3222" s="223"/>
      <c r="BF3222" s="231"/>
      <c r="BG3222" s="231"/>
      <c r="BH3222" s="231"/>
      <c r="BI3222" s="231"/>
      <c r="BJ3222" s="223"/>
      <c r="BK3222" s="224"/>
      <c r="BL3222" s="223"/>
      <c r="BM3222" s="224"/>
      <c r="BN3222" s="225"/>
      <c r="BO3222" s="226"/>
      <c r="BP3222" s="224"/>
      <c r="BQ3222" s="224"/>
      <c r="BR3222" s="226"/>
      <c r="BS3222" s="225"/>
    </row>
    <row r="3223" spans="8:71" ht="15" customHeight="1" x14ac:dyDescent="0.15">
      <c r="H3223" s="111">
        <f t="shared" si="318"/>
        <v>0</v>
      </c>
      <c r="I3223" s="110">
        <v>3203</v>
      </c>
      <c r="J3223" s="199"/>
      <c r="K3223" s="199"/>
      <c r="L3223" s="112" t="e">
        <f t="shared" si="319"/>
        <v>#N/A</v>
      </c>
      <c r="M3223" s="199"/>
      <c r="N3223" s="199"/>
      <c r="O3223" s="124" t="str">
        <f t="shared" si="320"/>
        <v/>
      </c>
      <c r="P3223" s="124" t="str">
        <f t="shared" si="321"/>
        <v/>
      </c>
      <c r="Q3223" s="199"/>
      <c r="R3223" s="113" t="s">
        <v>341</v>
      </c>
      <c r="S3223" s="199"/>
      <c r="T3223" s="113" t="s">
        <v>337</v>
      </c>
      <c r="U3223" s="199"/>
      <c r="V3223" s="112" t="str">
        <f t="shared" si="322"/>
        <v>１～４以外</v>
      </c>
      <c r="W3223" s="628"/>
      <c r="X3223" s="112"/>
      <c r="Y3223" s="199"/>
      <c r="Z3223" s="636"/>
      <c r="AA3223" s="200"/>
      <c r="AB3223" s="114" t="e">
        <f t="shared" si="323"/>
        <v>#N/A</v>
      </c>
      <c r="AC3223" s="115" t="str">
        <f t="shared" si="317"/>
        <v/>
      </c>
      <c r="AD3223" s="145" t="str">
        <f t="shared" si="324"/>
        <v/>
      </c>
      <c r="BD3223" s="36">
        <v>3203</v>
      </c>
      <c r="BE3223" s="223"/>
      <c r="BF3223" s="231"/>
      <c r="BG3223" s="231"/>
      <c r="BH3223" s="231"/>
      <c r="BI3223" s="231"/>
      <c r="BJ3223" s="223"/>
      <c r="BK3223" s="224"/>
      <c r="BL3223" s="223"/>
      <c r="BM3223" s="224"/>
      <c r="BN3223" s="225"/>
      <c r="BO3223" s="226"/>
      <c r="BP3223" s="224"/>
      <c r="BQ3223" s="224"/>
      <c r="BR3223" s="226"/>
      <c r="BS3223" s="225"/>
    </row>
    <row r="3224" spans="8:71" ht="15" customHeight="1" x14ac:dyDescent="0.15">
      <c r="H3224" s="111">
        <f t="shared" si="318"/>
        <v>0</v>
      </c>
      <c r="I3224" s="110">
        <v>3204</v>
      </c>
      <c r="J3224" s="199"/>
      <c r="K3224" s="199"/>
      <c r="L3224" s="112" t="e">
        <f t="shared" si="319"/>
        <v>#N/A</v>
      </c>
      <c r="M3224" s="199"/>
      <c r="N3224" s="199"/>
      <c r="O3224" s="124" t="str">
        <f t="shared" si="320"/>
        <v/>
      </c>
      <c r="P3224" s="124" t="str">
        <f t="shared" si="321"/>
        <v/>
      </c>
      <c r="Q3224" s="199"/>
      <c r="R3224" s="113" t="s">
        <v>341</v>
      </c>
      <c r="S3224" s="199"/>
      <c r="T3224" s="113" t="s">
        <v>337</v>
      </c>
      <c r="U3224" s="199"/>
      <c r="V3224" s="112" t="str">
        <f t="shared" si="322"/>
        <v>１～４以外</v>
      </c>
      <c r="W3224" s="628"/>
      <c r="X3224" s="112"/>
      <c r="Y3224" s="199"/>
      <c r="Z3224" s="636"/>
      <c r="AA3224" s="200"/>
      <c r="AB3224" s="114" t="e">
        <f t="shared" si="323"/>
        <v>#N/A</v>
      </c>
      <c r="AC3224" s="115" t="str">
        <f t="shared" si="317"/>
        <v/>
      </c>
      <c r="AD3224" s="145" t="str">
        <f t="shared" si="324"/>
        <v/>
      </c>
      <c r="BD3224" s="36">
        <v>3204</v>
      </c>
      <c r="BE3224" s="223"/>
      <c r="BF3224" s="231"/>
      <c r="BG3224" s="231"/>
      <c r="BH3224" s="231"/>
      <c r="BI3224" s="231"/>
      <c r="BJ3224" s="223"/>
      <c r="BK3224" s="224"/>
      <c r="BL3224" s="223"/>
      <c r="BM3224" s="224"/>
      <c r="BN3224" s="225"/>
      <c r="BO3224" s="226"/>
      <c r="BP3224" s="224"/>
      <c r="BQ3224" s="224"/>
      <c r="BR3224" s="226"/>
      <c r="BS3224" s="225"/>
    </row>
    <row r="3225" spans="8:71" ht="15" customHeight="1" x14ac:dyDescent="0.15">
      <c r="H3225" s="111">
        <f t="shared" si="318"/>
        <v>0</v>
      </c>
      <c r="I3225" s="110">
        <v>3205</v>
      </c>
      <c r="J3225" s="199"/>
      <c r="K3225" s="199"/>
      <c r="L3225" s="112" t="e">
        <f t="shared" si="319"/>
        <v>#N/A</v>
      </c>
      <c r="M3225" s="199"/>
      <c r="N3225" s="199"/>
      <c r="O3225" s="124" t="str">
        <f t="shared" si="320"/>
        <v/>
      </c>
      <c r="P3225" s="124" t="str">
        <f t="shared" si="321"/>
        <v/>
      </c>
      <c r="Q3225" s="199"/>
      <c r="R3225" s="113" t="s">
        <v>341</v>
      </c>
      <c r="S3225" s="199"/>
      <c r="T3225" s="113" t="s">
        <v>337</v>
      </c>
      <c r="U3225" s="199"/>
      <c r="V3225" s="112" t="str">
        <f t="shared" si="322"/>
        <v>１～４以外</v>
      </c>
      <c r="W3225" s="628"/>
      <c r="X3225" s="112"/>
      <c r="Y3225" s="199"/>
      <c r="Z3225" s="636"/>
      <c r="AA3225" s="200"/>
      <c r="AB3225" s="114" t="e">
        <f t="shared" si="323"/>
        <v>#N/A</v>
      </c>
      <c r="AC3225" s="115" t="str">
        <f t="shared" si="317"/>
        <v/>
      </c>
      <c r="AD3225" s="145" t="str">
        <f t="shared" si="324"/>
        <v/>
      </c>
      <c r="BD3225" s="36">
        <v>3205</v>
      </c>
      <c r="BE3225" s="223"/>
      <c r="BF3225" s="231"/>
      <c r="BG3225" s="231"/>
      <c r="BH3225" s="231"/>
      <c r="BI3225" s="231"/>
      <c r="BJ3225" s="223"/>
      <c r="BK3225" s="224"/>
      <c r="BL3225" s="223"/>
      <c r="BM3225" s="224"/>
      <c r="BN3225" s="225"/>
      <c r="BO3225" s="226"/>
      <c r="BP3225" s="224"/>
      <c r="BQ3225" s="224"/>
      <c r="BR3225" s="226"/>
      <c r="BS3225" s="225"/>
    </row>
    <row r="3226" spans="8:71" ht="15" customHeight="1" x14ac:dyDescent="0.15">
      <c r="H3226" s="111">
        <f t="shared" si="318"/>
        <v>0</v>
      </c>
      <c r="I3226" s="110">
        <v>3206</v>
      </c>
      <c r="J3226" s="199"/>
      <c r="K3226" s="199"/>
      <c r="L3226" s="112" t="e">
        <f t="shared" si="319"/>
        <v>#N/A</v>
      </c>
      <c r="M3226" s="199"/>
      <c r="N3226" s="199"/>
      <c r="O3226" s="124" t="str">
        <f t="shared" si="320"/>
        <v/>
      </c>
      <c r="P3226" s="124" t="str">
        <f t="shared" si="321"/>
        <v/>
      </c>
      <c r="Q3226" s="199"/>
      <c r="R3226" s="113" t="s">
        <v>341</v>
      </c>
      <c r="S3226" s="199"/>
      <c r="T3226" s="113" t="s">
        <v>337</v>
      </c>
      <c r="U3226" s="199"/>
      <c r="V3226" s="112" t="str">
        <f t="shared" si="322"/>
        <v>１～４以外</v>
      </c>
      <c r="W3226" s="628"/>
      <c r="X3226" s="112"/>
      <c r="Y3226" s="199"/>
      <c r="Z3226" s="636"/>
      <c r="AA3226" s="200"/>
      <c r="AB3226" s="114" t="e">
        <f t="shared" si="323"/>
        <v>#N/A</v>
      </c>
      <c r="AC3226" s="115" t="str">
        <f t="shared" si="317"/>
        <v/>
      </c>
      <c r="AD3226" s="145" t="str">
        <f t="shared" si="324"/>
        <v/>
      </c>
      <c r="BD3226" s="36">
        <v>3206</v>
      </c>
      <c r="BE3226" s="223"/>
      <c r="BF3226" s="231"/>
      <c r="BG3226" s="231"/>
      <c r="BH3226" s="231"/>
      <c r="BI3226" s="231"/>
      <c r="BJ3226" s="223"/>
      <c r="BK3226" s="224"/>
      <c r="BL3226" s="223"/>
      <c r="BM3226" s="224"/>
      <c r="BN3226" s="225"/>
      <c r="BO3226" s="226"/>
      <c r="BP3226" s="224"/>
      <c r="BQ3226" s="224"/>
      <c r="BR3226" s="226"/>
      <c r="BS3226" s="225"/>
    </row>
    <row r="3227" spans="8:71" ht="15" customHeight="1" x14ac:dyDescent="0.15">
      <c r="H3227" s="111">
        <f t="shared" si="318"/>
        <v>0</v>
      </c>
      <c r="I3227" s="110">
        <v>3207</v>
      </c>
      <c r="J3227" s="199"/>
      <c r="K3227" s="199"/>
      <c r="L3227" s="112" t="e">
        <f t="shared" si="319"/>
        <v>#N/A</v>
      </c>
      <c r="M3227" s="199"/>
      <c r="N3227" s="199"/>
      <c r="O3227" s="124" t="str">
        <f t="shared" si="320"/>
        <v/>
      </c>
      <c r="P3227" s="124" t="str">
        <f t="shared" si="321"/>
        <v/>
      </c>
      <c r="Q3227" s="199"/>
      <c r="R3227" s="113" t="s">
        <v>341</v>
      </c>
      <c r="S3227" s="199"/>
      <c r="T3227" s="113" t="s">
        <v>337</v>
      </c>
      <c r="U3227" s="199"/>
      <c r="V3227" s="112" t="str">
        <f t="shared" si="322"/>
        <v>１～４以外</v>
      </c>
      <c r="W3227" s="628"/>
      <c r="X3227" s="112"/>
      <c r="Y3227" s="199"/>
      <c r="Z3227" s="636"/>
      <c r="AA3227" s="200"/>
      <c r="AB3227" s="114" t="e">
        <f t="shared" si="323"/>
        <v>#N/A</v>
      </c>
      <c r="AC3227" s="115" t="str">
        <f t="shared" si="317"/>
        <v/>
      </c>
      <c r="AD3227" s="145" t="str">
        <f t="shared" si="324"/>
        <v/>
      </c>
      <c r="BD3227" s="36">
        <v>3207</v>
      </c>
      <c r="BE3227" s="223"/>
      <c r="BF3227" s="231"/>
      <c r="BG3227" s="231"/>
      <c r="BH3227" s="231"/>
      <c r="BI3227" s="231"/>
      <c r="BJ3227" s="223"/>
      <c r="BK3227" s="224"/>
      <c r="BL3227" s="223"/>
      <c r="BM3227" s="224"/>
      <c r="BN3227" s="225"/>
      <c r="BO3227" s="226"/>
      <c r="BP3227" s="224"/>
      <c r="BQ3227" s="224"/>
      <c r="BR3227" s="226"/>
      <c r="BS3227" s="225"/>
    </row>
    <row r="3228" spans="8:71" ht="15" customHeight="1" x14ac:dyDescent="0.15">
      <c r="H3228" s="111">
        <f t="shared" si="318"/>
        <v>0</v>
      </c>
      <c r="I3228" s="110">
        <v>3208</v>
      </c>
      <c r="J3228" s="199"/>
      <c r="K3228" s="199"/>
      <c r="L3228" s="112" t="e">
        <f t="shared" si="319"/>
        <v>#N/A</v>
      </c>
      <c r="M3228" s="199"/>
      <c r="N3228" s="199"/>
      <c r="O3228" s="124" t="str">
        <f t="shared" si="320"/>
        <v/>
      </c>
      <c r="P3228" s="124" t="str">
        <f t="shared" si="321"/>
        <v/>
      </c>
      <c r="Q3228" s="199"/>
      <c r="R3228" s="113" t="s">
        <v>341</v>
      </c>
      <c r="S3228" s="199"/>
      <c r="T3228" s="113" t="s">
        <v>337</v>
      </c>
      <c r="U3228" s="199"/>
      <c r="V3228" s="112" t="str">
        <f t="shared" si="322"/>
        <v>１～４以外</v>
      </c>
      <c r="W3228" s="628"/>
      <c r="X3228" s="112"/>
      <c r="Y3228" s="199"/>
      <c r="Z3228" s="636"/>
      <c r="AA3228" s="200"/>
      <c r="AB3228" s="114" t="e">
        <f t="shared" si="323"/>
        <v>#N/A</v>
      </c>
      <c r="AC3228" s="115" t="str">
        <f t="shared" si="317"/>
        <v/>
      </c>
      <c r="AD3228" s="145" t="str">
        <f t="shared" si="324"/>
        <v/>
      </c>
      <c r="BD3228" s="36">
        <v>3208</v>
      </c>
      <c r="BE3228" s="223"/>
      <c r="BF3228" s="231"/>
      <c r="BG3228" s="231"/>
      <c r="BH3228" s="231"/>
      <c r="BI3228" s="231"/>
      <c r="BJ3228" s="223"/>
      <c r="BK3228" s="224"/>
      <c r="BL3228" s="223"/>
      <c r="BM3228" s="224"/>
      <c r="BN3228" s="225"/>
      <c r="BO3228" s="226"/>
      <c r="BP3228" s="224"/>
      <c r="BQ3228" s="224"/>
      <c r="BR3228" s="226"/>
      <c r="BS3228" s="225"/>
    </row>
    <row r="3229" spans="8:71" ht="15" customHeight="1" x14ac:dyDescent="0.15">
      <c r="H3229" s="111">
        <f t="shared" si="318"/>
        <v>0</v>
      </c>
      <c r="I3229" s="110">
        <v>3209</v>
      </c>
      <c r="J3229" s="199"/>
      <c r="K3229" s="199"/>
      <c r="L3229" s="112" t="e">
        <f t="shared" si="319"/>
        <v>#N/A</v>
      </c>
      <c r="M3229" s="199"/>
      <c r="N3229" s="199"/>
      <c r="O3229" s="124" t="str">
        <f t="shared" si="320"/>
        <v/>
      </c>
      <c r="P3229" s="124" t="str">
        <f t="shared" si="321"/>
        <v/>
      </c>
      <c r="Q3229" s="199"/>
      <c r="R3229" s="113" t="s">
        <v>341</v>
      </c>
      <c r="S3229" s="199"/>
      <c r="T3229" s="113" t="s">
        <v>337</v>
      </c>
      <c r="U3229" s="199"/>
      <c r="V3229" s="112" t="str">
        <f t="shared" si="322"/>
        <v>１～４以外</v>
      </c>
      <c r="W3229" s="628"/>
      <c r="X3229" s="112"/>
      <c r="Y3229" s="199"/>
      <c r="Z3229" s="636"/>
      <c r="AA3229" s="200"/>
      <c r="AB3229" s="114" t="e">
        <f t="shared" si="323"/>
        <v>#N/A</v>
      </c>
      <c r="AC3229" s="115" t="str">
        <f t="shared" si="317"/>
        <v/>
      </c>
      <c r="AD3229" s="145" t="str">
        <f t="shared" si="324"/>
        <v/>
      </c>
      <c r="BD3229" s="36">
        <v>3209</v>
      </c>
      <c r="BE3229" s="223"/>
      <c r="BF3229" s="231"/>
      <c r="BG3229" s="231"/>
      <c r="BH3229" s="231"/>
      <c r="BI3229" s="231"/>
      <c r="BJ3229" s="223"/>
      <c r="BK3229" s="224"/>
      <c r="BL3229" s="223"/>
      <c r="BM3229" s="224"/>
      <c r="BN3229" s="225"/>
      <c r="BO3229" s="226"/>
      <c r="BP3229" s="224"/>
      <c r="BQ3229" s="224"/>
      <c r="BR3229" s="226"/>
      <c r="BS3229" s="225"/>
    </row>
    <row r="3230" spans="8:71" ht="15" customHeight="1" x14ac:dyDescent="0.15">
      <c r="H3230" s="111">
        <f t="shared" si="318"/>
        <v>0</v>
      </c>
      <c r="I3230" s="110">
        <v>3210</v>
      </c>
      <c r="J3230" s="199"/>
      <c r="K3230" s="199"/>
      <c r="L3230" s="112" t="e">
        <f t="shared" si="319"/>
        <v>#N/A</v>
      </c>
      <c r="M3230" s="199"/>
      <c r="N3230" s="199"/>
      <c r="O3230" s="124" t="str">
        <f t="shared" si="320"/>
        <v/>
      </c>
      <c r="P3230" s="124" t="str">
        <f t="shared" si="321"/>
        <v/>
      </c>
      <c r="Q3230" s="199"/>
      <c r="R3230" s="113" t="s">
        <v>341</v>
      </c>
      <c r="S3230" s="199"/>
      <c r="T3230" s="113" t="s">
        <v>337</v>
      </c>
      <c r="U3230" s="199"/>
      <c r="V3230" s="112" t="str">
        <f t="shared" si="322"/>
        <v>１～４以外</v>
      </c>
      <c r="W3230" s="628"/>
      <c r="X3230" s="112"/>
      <c r="Y3230" s="199"/>
      <c r="Z3230" s="636"/>
      <c r="AA3230" s="200"/>
      <c r="AB3230" s="114" t="e">
        <f t="shared" si="323"/>
        <v>#N/A</v>
      </c>
      <c r="AC3230" s="115" t="str">
        <f t="shared" si="317"/>
        <v/>
      </c>
      <c r="AD3230" s="145" t="str">
        <f t="shared" si="324"/>
        <v/>
      </c>
      <c r="BD3230" s="36">
        <v>3210</v>
      </c>
      <c r="BE3230" s="223"/>
      <c r="BF3230" s="231"/>
      <c r="BG3230" s="231"/>
      <c r="BH3230" s="231"/>
      <c r="BI3230" s="231"/>
      <c r="BJ3230" s="223"/>
      <c r="BK3230" s="224"/>
      <c r="BL3230" s="223"/>
      <c r="BM3230" s="224"/>
      <c r="BN3230" s="225"/>
      <c r="BO3230" s="226"/>
      <c r="BP3230" s="224"/>
      <c r="BQ3230" s="224"/>
      <c r="BR3230" s="226"/>
      <c r="BS3230" s="225"/>
    </row>
    <row r="3231" spans="8:71" ht="15" customHeight="1" x14ac:dyDescent="0.15">
      <c r="H3231" s="111">
        <f t="shared" si="318"/>
        <v>0</v>
      </c>
      <c r="I3231" s="110">
        <v>3211</v>
      </c>
      <c r="J3231" s="199"/>
      <c r="K3231" s="199"/>
      <c r="L3231" s="112" t="e">
        <f t="shared" si="319"/>
        <v>#N/A</v>
      </c>
      <c r="M3231" s="199"/>
      <c r="N3231" s="199"/>
      <c r="O3231" s="124" t="str">
        <f t="shared" si="320"/>
        <v/>
      </c>
      <c r="P3231" s="124" t="str">
        <f t="shared" si="321"/>
        <v/>
      </c>
      <c r="Q3231" s="199"/>
      <c r="R3231" s="113" t="s">
        <v>341</v>
      </c>
      <c r="S3231" s="199"/>
      <c r="T3231" s="113" t="s">
        <v>337</v>
      </c>
      <c r="U3231" s="199"/>
      <c r="V3231" s="112" t="str">
        <f t="shared" si="322"/>
        <v>１～４以外</v>
      </c>
      <c r="W3231" s="628"/>
      <c r="X3231" s="112"/>
      <c r="Y3231" s="199"/>
      <c r="Z3231" s="636"/>
      <c r="AA3231" s="200"/>
      <c r="AB3231" s="114" t="e">
        <f t="shared" si="323"/>
        <v>#N/A</v>
      </c>
      <c r="AC3231" s="115" t="str">
        <f t="shared" si="317"/>
        <v/>
      </c>
      <c r="AD3231" s="145" t="str">
        <f t="shared" si="324"/>
        <v/>
      </c>
      <c r="BD3231" s="36">
        <v>3211</v>
      </c>
      <c r="BE3231" s="223"/>
      <c r="BF3231" s="231"/>
      <c r="BG3231" s="231"/>
      <c r="BH3231" s="231"/>
      <c r="BI3231" s="231"/>
      <c r="BJ3231" s="223"/>
      <c r="BK3231" s="224"/>
      <c r="BL3231" s="223"/>
      <c r="BM3231" s="224"/>
      <c r="BN3231" s="225"/>
      <c r="BO3231" s="226"/>
      <c r="BP3231" s="224"/>
      <c r="BQ3231" s="224"/>
      <c r="BR3231" s="226"/>
      <c r="BS3231" s="225"/>
    </row>
    <row r="3232" spans="8:71" ht="15" customHeight="1" x14ac:dyDescent="0.15">
      <c r="H3232" s="111">
        <f t="shared" si="318"/>
        <v>0</v>
      </c>
      <c r="I3232" s="110">
        <v>3212</v>
      </c>
      <c r="J3232" s="199"/>
      <c r="K3232" s="199"/>
      <c r="L3232" s="112" t="e">
        <f t="shared" si="319"/>
        <v>#N/A</v>
      </c>
      <c r="M3232" s="199"/>
      <c r="N3232" s="199"/>
      <c r="O3232" s="124" t="str">
        <f t="shared" si="320"/>
        <v/>
      </c>
      <c r="P3232" s="124" t="str">
        <f t="shared" si="321"/>
        <v/>
      </c>
      <c r="Q3232" s="199"/>
      <c r="R3232" s="113" t="s">
        <v>341</v>
      </c>
      <c r="S3232" s="199"/>
      <c r="T3232" s="113" t="s">
        <v>337</v>
      </c>
      <c r="U3232" s="199"/>
      <c r="V3232" s="112" t="str">
        <f t="shared" si="322"/>
        <v>１～４以外</v>
      </c>
      <c r="W3232" s="628"/>
      <c r="X3232" s="112"/>
      <c r="Y3232" s="199"/>
      <c r="Z3232" s="636"/>
      <c r="AA3232" s="200"/>
      <c r="AB3232" s="114" t="e">
        <f t="shared" si="323"/>
        <v>#N/A</v>
      </c>
      <c r="AC3232" s="115" t="str">
        <f t="shared" si="317"/>
        <v/>
      </c>
      <c r="AD3232" s="145" t="str">
        <f t="shared" si="324"/>
        <v/>
      </c>
      <c r="BD3232" s="36">
        <v>3212</v>
      </c>
      <c r="BE3232" s="223"/>
      <c r="BF3232" s="231"/>
      <c r="BG3232" s="231"/>
      <c r="BH3232" s="231"/>
      <c r="BI3232" s="231"/>
      <c r="BJ3232" s="223"/>
      <c r="BK3232" s="224"/>
      <c r="BL3232" s="223"/>
      <c r="BM3232" s="224"/>
      <c r="BN3232" s="225"/>
      <c r="BO3232" s="226"/>
      <c r="BP3232" s="224"/>
      <c r="BQ3232" s="224"/>
      <c r="BR3232" s="226"/>
      <c r="BS3232" s="225"/>
    </row>
    <row r="3233" spans="8:71" ht="15" customHeight="1" x14ac:dyDescent="0.15">
      <c r="H3233" s="111">
        <f t="shared" si="318"/>
        <v>0</v>
      </c>
      <c r="I3233" s="110">
        <v>3213</v>
      </c>
      <c r="J3233" s="199"/>
      <c r="K3233" s="199"/>
      <c r="L3233" s="112" t="e">
        <f t="shared" si="319"/>
        <v>#N/A</v>
      </c>
      <c r="M3233" s="199"/>
      <c r="N3233" s="199"/>
      <c r="O3233" s="124" t="str">
        <f t="shared" si="320"/>
        <v/>
      </c>
      <c r="P3233" s="124" t="str">
        <f t="shared" si="321"/>
        <v/>
      </c>
      <c r="Q3233" s="199"/>
      <c r="R3233" s="113" t="s">
        <v>341</v>
      </c>
      <c r="S3233" s="199"/>
      <c r="T3233" s="113" t="s">
        <v>337</v>
      </c>
      <c r="U3233" s="199"/>
      <c r="V3233" s="112" t="str">
        <f t="shared" si="322"/>
        <v>１～４以外</v>
      </c>
      <c r="W3233" s="628"/>
      <c r="X3233" s="112"/>
      <c r="Y3233" s="199"/>
      <c r="Z3233" s="636"/>
      <c r="AA3233" s="200"/>
      <c r="AB3233" s="114" t="e">
        <f t="shared" si="323"/>
        <v>#N/A</v>
      </c>
      <c r="AC3233" s="115" t="str">
        <f t="shared" si="317"/>
        <v/>
      </c>
      <c r="AD3233" s="145" t="str">
        <f t="shared" si="324"/>
        <v/>
      </c>
      <c r="BD3233" s="36">
        <v>3213</v>
      </c>
      <c r="BE3233" s="223"/>
      <c r="BF3233" s="231"/>
      <c r="BG3233" s="231"/>
      <c r="BH3233" s="231"/>
      <c r="BI3233" s="231"/>
      <c r="BJ3233" s="223"/>
      <c r="BK3233" s="224"/>
      <c r="BL3233" s="223"/>
      <c r="BM3233" s="224"/>
      <c r="BN3233" s="225"/>
      <c r="BO3233" s="226"/>
      <c r="BP3233" s="224"/>
      <c r="BQ3233" s="224"/>
      <c r="BR3233" s="226"/>
      <c r="BS3233" s="225"/>
    </row>
    <row r="3234" spans="8:71" ht="15" customHeight="1" x14ac:dyDescent="0.15">
      <c r="H3234" s="111">
        <f t="shared" si="318"/>
        <v>0</v>
      </c>
      <c r="I3234" s="110">
        <v>3214</v>
      </c>
      <c r="J3234" s="199"/>
      <c r="K3234" s="199"/>
      <c r="L3234" s="112" t="e">
        <f t="shared" si="319"/>
        <v>#N/A</v>
      </c>
      <c r="M3234" s="199"/>
      <c r="N3234" s="199"/>
      <c r="O3234" s="124" t="str">
        <f t="shared" si="320"/>
        <v/>
      </c>
      <c r="P3234" s="124" t="str">
        <f t="shared" si="321"/>
        <v/>
      </c>
      <c r="Q3234" s="199"/>
      <c r="R3234" s="113" t="s">
        <v>341</v>
      </c>
      <c r="S3234" s="199"/>
      <c r="T3234" s="113" t="s">
        <v>337</v>
      </c>
      <c r="U3234" s="199"/>
      <c r="V3234" s="112" t="str">
        <f t="shared" si="322"/>
        <v>１～４以外</v>
      </c>
      <c r="W3234" s="628"/>
      <c r="X3234" s="112"/>
      <c r="Y3234" s="199"/>
      <c r="Z3234" s="636"/>
      <c r="AA3234" s="200"/>
      <c r="AB3234" s="114" t="e">
        <f t="shared" si="323"/>
        <v>#N/A</v>
      </c>
      <c r="AC3234" s="115" t="str">
        <f t="shared" si="317"/>
        <v/>
      </c>
      <c r="AD3234" s="145" t="str">
        <f t="shared" si="324"/>
        <v/>
      </c>
      <c r="BD3234" s="36">
        <v>3214</v>
      </c>
      <c r="BE3234" s="223"/>
      <c r="BF3234" s="231"/>
      <c r="BG3234" s="231"/>
      <c r="BH3234" s="231"/>
      <c r="BI3234" s="231"/>
      <c r="BJ3234" s="223"/>
      <c r="BK3234" s="224"/>
      <c r="BL3234" s="223"/>
      <c r="BM3234" s="224"/>
      <c r="BN3234" s="225"/>
      <c r="BO3234" s="226"/>
      <c r="BP3234" s="224"/>
      <c r="BQ3234" s="224"/>
      <c r="BR3234" s="226"/>
      <c r="BS3234" s="225"/>
    </row>
    <row r="3235" spans="8:71" ht="15" customHeight="1" x14ac:dyDescent="0.15">
      <c r="H3235" s="111">
        <f t="shared" si="318"/>
        <v>0</v>
      </c>
      <c r="I3235" s="110">
        <v>3215</v>
      </c>
      <c r="J3235" s="199"/>
      <c r="K3235" s="199"/>
      <c r="L3235" s="112" t="e">
        <f t="shared" si="319"/>
        <v>#N/A</v>
      </c>
      <c r="M3235" s="199"/>
      <c r="N3235" s="199"/>
      <c r="O3235" s="124" t="str">
        <f t="shared" si="320"/>
        <v/>
      </c>
      <c r="P3235" s="124" t="str">
        <f t="shared" si="321"/>
        <v/>
      </c>
      <c r="Q3235" s="199"/>
      <c r="R3235" s="113" t="s">
        <v>341</v>
      </c>
      <c r="S3235" s="199"/>
      <c r="T3235" s="113" t="s">
        <v>337</v>
      </c>
      <c r="U3235" s="199"/>
      <c r="V3235" s="112" t="str">
        <f t="shared" si="322"/>
        <v>１～４以外</v>
      </c>
      <c r="W3235" s="628"/>
      <c r="X3235" s="112"/>
      <c r="Y3235" s="199"/>
      <c r="Z3235" s="636"/>
      <c r="AA3235" s="200"/>
      <c r="AB3235" s="114" t="e">
        <f t="shared" si="323"/>
        <v>#N/A</v>
      </c>
      <c r="AC3235" s="115" t="str">
        <f t="shared" si="317"/>
        <v/>
      </c>
      <c r="AD3235" s="145" t="str">
        <f t="shared" si="324"/>
        <v/>
      </c>
      <c r="BD3235" s="36">
        <v>3215</v>
      </c>
      <c r="BE3235" s="223"/>
      <c r="BF3235" s="231"/>
      <c r="BG3235" s="231"/>
      <c r="BH3235" s="231"/>
      <c r="BI3235" s="231"/>
      <c r="BJ3235" s="223"/>
      <c r="BK3235" s="224"/>
      <c r="BL3235" s="223"/>
      <c r="BM3235" s="224"/>
      <c r="BN3235" s="225"/>
      <c r="BO3235" s="226"/>
      <c r="BP3235" s="224"/>
      <c r="BQ3235" s="224"/>
      <c r="BR3235" s="226"/>
      <c r="BS3235" s="225"/>
    </row>
    <row r="3236" spans="8:71" ht="15" customHeight="1" x14ac:dyDescent="0.15">
      <c r="H3236" s="111">
        <f t="shared" si="318"/>
        <v>0</v>
      </c>
      <c r="I3236" s="110">
        <v>3216</v>
      </c>
      <c r="J3236" s="199"/>
      <c r="K3236" s="199"/>
      <c r="L3236" s="112" t="e">
        <f t="shared" si="319"/>
        <v>#N/A</v>
      </c>
      <c r="M3236" s="199"/>
      <c r="N3236" s="199"/>
      <c r="O3236" s="124" t="str">
        <f t="shared" si="320"/>
        <v/>
      </c>
      <c r="P3236" s="124" t="str">
        <f t="shared" si="321"/>
        <v/>
      </c>
      <c r="Q3236" s="199"/>
      <c r="R3236" s="113" t="s">
        <v>341</v>
      </c>
      <c r="S3236" s="199"/>
      <c r="T3236" s="113" t="s">
        <v>337</v>
      </c>
      <c r="U3236" s="199"/>
      <c r="V3236" s="112" t="str">
        <f t="shared" si="322"/>
        <v>１～４以外</v>
      </c>
      <c r="W3236" s="628"/>
      <c r="X3236" s="112"/>
      <c r="Y3236" s="199"/>
      <c r="Z3236" s="636"/>
      <c r="AA3236" s="200"/>
      <c r="AB3236" s="114" t="e">
        <f t="shared" si="323"/>
        <v>#N/A</v>
      </c>
      <c r="AC3236" s="115" t="str">
        <f t="shared" si="317"/>
        <v/>
      </c>
      <c r="AD3236" s="145" t="str">
        <f t="shared" si="324"/>
        <v/>
      </c>
      <c r="BD3236" s="36">
        <v>3216</v>
      </c>
      <c r="BE3236" s="223"/>
      <c r="BF3236" s="231"/>
      <c r="BG3236" s="231"/>
      <c r="BH3236" s="231"/>
      <c r="BI3236" s="231"/>
      <c r="BJ3236" s="223"/>
      <c r="BK3236" s="224"/>
      <c r="BL3236" s="223"/>
      <c r="BM3236" s="224"/>
      <c r="BN3236" s="225"/>
      <c r="BO3236" s="226"/>
      <c r="BP3236" s="224"/>
      <c r="BQ3236" s="224"/>
      <c r="BR3236" s="226"/>
      <c r="BS3236" s="225"/>
    </row>
    <row r="3237" spans="8:71" ht="15" customHeight="1" x14ac:dyDescent="0.15">
      <c r="H3237" s="111">
        <f t="shared" si="318"/>
        <v>0</v>
      </c>
      <c r="I3237" s="110">
        <v>3217</v>
      </c>
      <c r="J3237" s="199"/>
      <c r="K3237" s="199"/>
      <c r="L3237" s="112" t="e">
        <f t="shared" si="319"/>
        <v>#N/A</v>
      </c>
      <c r="M3237" s="199"/>
      <c r="N3237" s="199"/>
      <c r="O3237" s="124" t="str">
        <f t="shared" si="320"/>
        <v/>
      </c>
      <c r="P3237" s="124" t="str">
        <f t="shared" si="321"/>
        <v/>
      </c>
      <c r="Q3237" s="199"/>
      <c r="R3237" s="113" t="s">
        <v>341</v>
      </c>
      <c r="S3237" s="199"/>
      <c r="T3237" s="113" t="s">
        <v>337</v>
      </c>
      <c r="U3237" s="199"/>
      <c r="V3237" s="112" t="str">
        <f t="shared" si="322"/>
        <v>１～４以外</v>
      </c>
      <c r="W3237" s="628"/>
      <c r="X3237" s="112"/>
      <c r="Y3237" s="199"/>
      <c r="Z3237" s="636"/>
      <c r="AA3237" s="200"/>
      <c r="AB3237" s="114" t="e">
        <f t="shared" si="323"/>
        <v>#N/A</v>
      </c>
      <c r="AC3237" s="115" t="str">
        <f t="shared" si="317"/>
        <v/>
      </c>
      <c r="AD3237" s="145" t="str">
        <f t="shared" si="324"/>
        <v/>
      </c>
      <c r="BD3237" s="36">
        <v>3217</v>
      </c>
      <c r="BE3237" s="223"/>
      <c r="BF3237" s="231"/>
      <c r="BG3237" s="231"/>
      <c r="BH3237" s="231"/>
      <c r="BI3237" s="231"/>
      <c r="BJ3237" s="223"/>
      <c r="BK3237" s="224"/>
      <c r="BL3237" s="223"/>
      <c r="BM3237" s="224"/>
      <c r="BN3237" s="225"/>
      <c r="BO3237" s="226"/>
      <c r="BP3237" s="224"/>
      <c r="BQ3237" s="224"/>
      <c r="BR3237" s="226"/>
      <c r="BS3237" s="225"/>
    </row>
    <row r="3238" spans="8:71" ht="15" customHeight="1" x14ac:dyDescent="0.15">
      <c r="H3238" s="111">
        <f t="shared" si="318"/>
        <v>0</v>
      </c>
      <c r="I3238" s="110">
        <v>3218</v>
      </c>
      <c r="J3238" s="199"/>
      <c r="K3238" s="199"/>
      <c r="L3238" s="112" t="e">
        <f t="shared" si="319"/>
        <v>#N/A</v>
      </c>
      <c r="M3238" s="199"/>
      <c r="N3238" s="199"/>
      <c r="O3238" s="124" t="str">
        <f t="shared" si="320"/>
        <v/>
      </c>
      <c r="P3238" s="124" t="str">
        <f t="shared" si="321"/>
        <v/>
      </c>
      <c r="Q3238" s="199"/>
      <c r="R3238" s="113" t="s">
        <v>341</v>
      </c>
      <c r="S3238" s="199"/>
      <c r="T3238" s="113" t="s">
        <v>337</v>
      </c>
      <c r="U3238" s="199"/>
      <c r="V3238" s="112" t="str">
        <f t="shared" si="322"/>
        <v>１～４以外</v>
      </c>
      <c r="W3238" s="628"/>
      <c r="X3238" s="112"/>
      <c r="Y3238" s="199"/>
      <c r="Z3238" s="636"/>
      <c r="AA3238" s="200"/>
      <c r="AB3238" s="114" t="e">
        <f t="shared" si="323"/>
        <v>#N/A</v>
      </c>
      <c r="AC3238" s="115" t="str">
        <f t="shared" si="317"/>
        <v/>
      </c>
      <c r="AD3238" s="145" t="str">
        <f t="shared" si="324"/>
        <v/>
      </c>
      <c r="BD3238" s="36">
        <v>3218</v>
      </c>
      <c r="BE3238" s="223"/>
      <c r="BF3238" s="231"/>
      <c r="BG3238" s="231"/>
      <c r="BH3238" s="231"/>
      <c r="BI3238" s="231"/>
      <c r="BJ3238" s="223"/>
      <c r="BK3238" s="224"/>
      <c r="BL3238" s="223"/>
      <c r="BM3238" s="224"/>
      <c r="BN3238" s="225"/>
      <c r="BO3238" s="226"/>
      <c r="BP3238" s="224"/>
      <c r="BQ3238" s="224"/>
      <c r="BR3238" s="226"/>
      <c r="BS3238" s="225"/>
    </row>
    <row r="3239" spans="8:71" ht="15" customHeight="1" x14ac:dyDescent="0.15">
      <c r="H3239" s="111">
        <f t="shared" si="318"/>
        <v>0</v>
      </c>
      <c r="I3239" s="110">
        <v>3219</v>
      </c>
      <c r="J3239" s="199"/>
      <c r="K3239" s="199"/>
      <c r="L3239" s="112" t="e">
        <f t="shared" si="319"/>
        <v>#N/A</v>
      </c>
      <c r="M3239" s="199"/>
      <c r="N3239" s="199"/>
      <c r="O3239" s="124" t="str">
        <f t="shared" si="320"/>
        <v/>
      </c>
      <c r="P3239" s="124" t="str">
        <f t="shared" si="321"/>
        <v/>
      </c>
      <c r="Q3239" s="199"/>
      <c r="R3239" s="113" t="s">
        <v>341</v>
      </c>
      <c r="S3239" s="199"/>
      <c r="T3239" s="113" t="s">
        <v>337</v>
      </c>
      <c r="U3239" s="199"/>
      <c r="V3239" s="112" t="str">
        <f t="shared" si="322"/>
        <v>１～４以外</v>
      </c>
      <c r="W3239" s="628"/>
      <c r="X3239" s="112"/>
      <c r="Y3239" s="199"/>
      <c r="Z3239" s="636"/>
      <c r="AA3239" s="200"/>
      <c r="AB3239" s="114" t="e">
        <f t="shared" si="323"/>
        <v>#N/A</v>
      </c>
      <c r="AC3239" s="115" t="str">
        <f t="shared" si="317"/>
        <v/>
      </c>
      <c r="AD3239" s="145" t="str">
        <f t="shared" si="324"/>
        <v/>
      </c>
      <c r="BD3239" s="36">
        <v>3219</v>
      </c>
      <c r="BE3239" s="223"/>
      <c r="BF3239" s="231"/>
      <c r="BG3239" s="231"/>
      <c r="BH3239" s="231"/>
      <c r="BI3239" s="231"/>
      <c r="BJ3239" s="223"/>
      <c r="BK3239" s="224"/>
      <c r="BL3239" s="223"/>
      <c r="BM3239" s="224"/>
      <c r="BN3239" s="225"/>
      <c r="BO3239" s="226"/>
      <c r="BP3239" s="224"/>
      <c r="BQ3239" s="224"/>
      <c r="BR3239" s="226"/>
      <c r="BS3239" s="225"/>
    </row>
    <row r="3240" spans="8:71" ht="15" customHeight="1" x14ac:dyDescent="0.15">
      <c r="H3240" s="111">
        <f t="shared" si="318"/>
        <v>0</v>
      </c>
      <c r="I3240" s="110">
        <v>3220</v>
      </c>
      <c r="J3240" s="199"/>
      <c r="K3240" s="199"/>
      <c r="L3240" s="112" t="e">
        <f t="shared" si="319"/>
        <v>#N/A</v>
      </c>
      <c r="M3240" s="199"/>
      <c r="N3240" s="199"/>
      <c r="O3240" s="124" t="str">
        <f t="shared" si="320"/>
        <v/>
      </c>
      <c r="P3240" s="124" t="str">
        <f t="shared" si="321"/>
        <v/>
      </c>
      <c r="Q3240" s="199"/>
      <c r="R3240" s="113" t="s">
        <v>341</v>
      </c>
      <c r="S3240" s="199"/>
      <c r="T3240" s="113" t="s">
        <v>337</v>
      </c>
      <c r="U3240" s="199"/>
      <c r="V3240" s="112" t="str">
        <f t="shared" si="322"/>
        <v>１～４以外</v>
      </c>
      <c r="W3240" s="628"/>
      <c r="X3240" s="112"/>
      <c r="Y3240" s="199"/>
      <c r="Z3240" s="636"/>
      <c r="AA3240" s="200"/>
      <c r="AB3240" s="114" t="e">
        <f t="shared" si="323"/>
        <v>#N/A</v>
      </c>
      <c r="AC3240" s="115" t="str">
        <f t="shared" si="317"/>
        <v/>
      </c>
      <c r="AD3240" s="145" t="str">
        <f t="shared" si="324"/>
        <v/>
      </c>
      <c r="BD3240" s="36">
        <v>3220</v>
      </c>
      <c r="BE3240" s="223"/>
      <c r="BF3240" s="231"/>
      <c r="BG3240" s="231"/>
      <c r="BH3240" s="231"/>
      <c r="BI3240" s="231"/>
      <c r="BJ3240" s="223"/>
      <c r="BK3240" s="224"/>
      <c r="BL3240" s="223"/>
      <c r="BM3240" s="224"/>
      <c r="BN3240" s="225"/>
      <c r="BO3240" s="226"/>
      <c r="BP3240" s="224"/>
      <c r="BQ3240" s="224"/>
      <c r="BR3240" s="226"/>
      <c r="BS3240" s="225"/>
    </row>
    <row r="3241" spans="8:71" ht="15" customHeight="1" x14ac:dyDescent="0.15">
      <c r="H3241" s="111">
        <f t="shared" si="318"/>
        <v>0</v>
      </c>
      <c r="I3241" s="110">
        <v>3221</v>
      </c>
      <c r="J3241" s="199"/>
      <c r="K3241" s="199"/>
      <c r="L3241" s="112" t="e">
        <f t="shared" si="319"/>
        <v>#N/A</v>
      </c>
      <c r="M3241" s="199"/>
      <c r="N3241" s="199"/>
      <c r="O3241" s="124" t="str">
        <f t="shared" si="320"/>
        <v/>
      </c>
      <c r="P3241" s="124" t="str">
        <f t="shared" si="321"/>
        <v/>
      </c>
      <c r="Q3241" s="199"/>
      <c r="R3241" s="113" t="s">
        <v>341</v>
      </c>
      <c r="S3241" s="199"/>
      <c r="T3241" s="113" t="s">
        <v>337</v>
      </c>
      <c r="U3241" s="199"/>
      <c r="V3241" s="112" t="str">
        <f t="shared" si="322"/>
        <v>１～４以外</v>
      </c>
      <c r="W3241" s="628"/>
      <c r="X3241" s="112"/>
      <c r="Y3241" s="199"/>
      <c r="Z3241" s="636"/>
      <c r="AA3241" s="200"/>
      <c r="AB3241" s="114" t="e">
        <f t="shared" si="323"/>
        <v>#N/A</v>
      </c>
      <c r="AC3241" s="115" t="str">
        <f t="shared" si="317"/>
        <v/>
      </c>
      <c r="AD3241" s="145" t="str">
        <f t="shared" si="324"/>
        <v/>
      </c>
      <c r="BD3241" s="36">
        <v>3221</v>
      </c>
      <c r="BE3241" s="223"/>
      <c r="BF3241" s="231"/>
      <c r="BG3241" s="231"/>
      <c r="BH3241" s="231"/>
      <c r="BI3241" s="231"/>
      <c r="BJ3241" s="223"/>
      <c r="BK3241" s="224"/>
      <c r="BL3241" s="223"/>
      <c r="BM3241" s="224"/>
      <c r="BN3241" s="225"/>
      <c r="BO3241" s="226"/>
      <c r="BP3241" s="224"/>
      <c r="BQ3241" s="224"/>
      <c r="BR3241" s="226"/>
      <c r="BS3241" s="225"/>
    </row>
    <row r="3242" spans="8:71" ht="15" customHeight="1" x14ac:dyDescent="0.15">
      <c r="H3242" s="111">
        <f t="shared" si="318"/>
        <v>0</v>
      </c>
      <c r="I3242" s="110">
        <v>3222</v>
      </c>
      <c r="J3242" s="199"/>
      <c r="K3242" s="199"/>
      <c r="L3242" s="112" t="e">
        <f t="shared" si="319"/>
        <v>#N/A</v>
      </c>
      <c r="M3242" s="199"/>
      <c r="N3242" s="199"/>
      <c r="O3242" s="124" t="str">
        <f t="shared" si="320"/>
        <v/>
      </c>
      <c r="P3242" s="124" t="str">
        <f t="shared" si="321"/>
        <v/>
      </c>
      <c r="Q3242" s="199"/>
      <c r="R3242" s="113" t="s">
        <v>341</v>
      </c>
      <c r="S3242" s="199"/>
      <c r="T3242" s="113" t="s">
        <v>337</v>
      </c>
      <c r="U3242" s="199"/>
      <c r="V3242" s="112" t="str">
        <f t="shared" si="322"/>
        <v>１～４以外</v>
      </c>
      <c r="W3242" s="628"/>
      <c r="X3242" s="112"/>
      <c r="Y3242" s="199"/>
      <c r="Z3242" s="636"/>
      <c r="AA3242" s="200"/>
      <c r="AB3242" s="114" t="e">
        <f t="shared" si="323"/>
        <v>#N/A</v>
      </c>
      <c r="AC3242" s="115" t="str">
        <f t="shared" si="317"/>
        <v/>
      </c>
      <c r="AD3242" s="145" t="str">
        <f t="shared" si="324"/>
        <v/>
      </c>
      <c r="BD3242" s="36">
        <v>3222</v>
      </c>
      <c r="BE3242" s="223"/>
      <c r="BF3242" s="231"/>
      <c r="BG3242" s="231"/>
      <c r="BH3242" s="231"/>
      <c r="BI3242" s="231"/>
      <c r="BJ3242" s="223"/>
      <c r="BK3242" s="224"/>
      <c r="BL3242" s="223"/>
      <c r="BM3242" s="224"/>
      <c r="BN3242" s="225"/>
      <c r="BO3242" s="226"/>
      <c r="BP3242" s="224"/>
      <c r="BQ3242" s="224"/>
      <c r="BR3242" s="226"/>
      <c r="BS3242" s="225"/>
    </row>
    <row r="3243" spans="8:71" ht="15" customHeight="1" x14ac:dyDescent="0.15">
      <c r="H3243" s="111">
        <f t="shared" si="318"/>
        <v>0</v>
      </c>
      <c r="I3243" s="110">
        <v>3223</v>
      </c>
      <c r="J3243" s="199"/>
      <c r="K3243" s="199"/>
      <c r="L3243" s="112" t="e">
        <f t="shared" si="319"/>
        <v>#N/A</v>
      </c>
      <c r="M3243" s="199"/>
      <c r="N3243" s="199"/>
      <c r="O3243" s="124" t="str">
        <f t="shared" si="320"/>
        <v/>
      </c>
      <c r="P3243" s="124" t="str">
        <f t="shared" si="321"/>
        <v/>
      </c>
      <c r="Q3243" s="199"/>
      <c r="R3243" s="113" t="s">
        <v>341</v>
      </c>
      <c r="S3243" s="199"/>
      <c r="T3243" s="113" t="s">
        <v>337</v>
      </c>
      <c r="U3243" s="199"/>
      <c r="V3243" s="112" t="str">
        <f t="shared" si="322"/>
        <v>１～４以外</v>
      </c>
      <c r="W3243" s="628"/>
      <c r="X3243" s="112"/>
      <c r="Y3243" s="199"/>
      <c r="Z3243" s="636"/>
      <c r="AA3243" s="200"/>
      <c r="AB3243" s="114" t="e">
        <f t="shared" si="323"/>
        <v>#N/A</v>
      </c>
      <c r="AC3243" s="115" t="str">
        <f t="shared" si="317"/>
        <v/>
      </c>
      <c r="AD3243" s="145" t="str">
        <f t="shared" si="324"/>
        <v/>
      </c>
      <c r="BD3243" s="36">
        <v>3223</v>
      </c>
      <c r="BE3243" s="223"/>
      <c r="BF3243" s="231"/>
      <c r="BG3243" s="231"/>
      <c r="BH3243" s="231"/>
      <c r="BI3243" s="231"/>
      <c r="BJ3243" s="223"/>
      <c r="BK3243" s="224"/>
      <c r="BL3243" s="223"/>
      <c r="BM3243" s="224"/>
      <c r="BN3243" s="225"/>
      <c r="BO3243" s="226"/>
      <c r="BP3243" s="224"/>
      <c r="BQ3243" s="224"/>
      <c r="BR3243" s="226"/>
      <c r="BS3243" s="225"/>
    </row>
    <row r="3244" spans="8:71" ht="15" customHeight="1" x14ac:dyDescent="0.15">
      <c r="H3244" s="111">
        <f t="shared" si="318"/>
        <v>0</v>
      </c>
      <c r="I3244" s="110">
        <v>3224</v>
      </c>
      <c r="J3244" s="199"/>
      <c r="K3244" s="199"/>
      <c r="L3244" s="112" t="e">
        <f t="shared" si="319"/>
        <v>#N/A</v>
      </c>
      <c r="M3244" s="199"/>
      <c r="N3244" s="199"/>
      <c r="O3244" s="124" t="str">
        <f t="shared" si="320"/>
        <v/>
      </c>
      <c r="P3244" s="124" t="str">
        <f t="shared" si="321"/>
        <v/>
      </c>
      <c r="Q3244" s="199"/>
      <c r="R3244" s="113" t="s">
        <v>341</v>
      </c>
      <c r="S3244" s="199"/>
      <c r="T3244" s="113" t="s">
        <v>337</v>
      </c>
      <c r="U3244" s="199"/>
      <c r="V3244" s="112" t="str">
        <f t="shared" si="322"/>
        <v>１～４以外</v>
      </c>
      <c r="W3244" s="628"/>
      <c r="X3244" s="112"/>
      <c r="Y3244" s="199"/>
      <c r="Z3244" s="636"/>
      <c r="AA3244" s="200"/>
      <c r="AB3244" s="114" t="e">
        <f t="shared" si="323"/>
        <v>#N/A</v>
      </c>
      <c r="AC3244" s="115" t="str">
        <f t="shared" si="317"/>
        <v/>
      </c>
      <c r="AD3244" s="145" t="str">
        <f t="shared" si="324"/>
        <v/>
      </c>
      <c r="BD3244" s="36">
        <v>3224</v>
      </c>
      <c r="BE3244" s="223"/>
      <c r="BF3244" s="231"/>
      <c r="BG3244" s="231"/>
      <c r="BH3244" s="231"/>
      <c r="BI3244" s="231"/>
      <c r="BJ3244" s="223"/>
      <c r="BK3244" s="224"/>
      <c r="BL3244" s="223"/>
      <c r="BM3244" s="224"/>
      <c r="BN3244" s="225"/>
      <c r="BO3244" s="226"/>
      <c r="BP3244" s="224"/>
      <c r="BQ3244" s="224"/>
      <c r="BR3244" s="226"/>
      <c r="BS3244" s="225"/>
    </row>
    <row r="3245" spans="8:71" ht="15" customHeight="1" x14ac:dyDescent="0.15">
      <c r="H3245" s="111">
        <f t="shared" si="318"/>
        <v>0</v>
      </c>
      <c r="I3245" s="110">
        <v>3225</v>
      </c>
      <c r="J3245" s="199"/>
      <c r="K3245" s="199"/>
      <c r="L3245" s="112" t="e">
        <f t="shared" si="319"/>
        <v>#N/A</v>
      </c>
      <c r="M3245" s="199"/>
      <c r="N3245" s="199"/>
      <c r="O3245" s="124" t="str">
        <f t="shared" si="320"/>
        <v/>
      </c>
      <c r="P3245" s="124" t="str">
        <f t="shared" si="321"/>
        <v/>
      </c>
      <c r="Q3245" s="199"/>
      <c r="R3245" s="113" t="s">
        <v>341</v>
      </c>
      <c r="S3245" s="199"/>
      <c r="T3245" s="113" t="s">
        <v>337</v>
      </c>
      <c r="U3245" s="199"/>
      <c r="V3245" s="112" t="str">
        <f t="shared" si="322"/>
        <v>１～４以外</v>
      </c>
      <c r="W3245" s="628"/>
      <c r="X3245" s="112"/>
      <c r="Y3245" s="199"/>
      <c r="Z3245" s="636"/>
      <c r="AA3245" s="200"/>
      <c r="AB3245" s="114" t="e">
        <f t="shared" si="323"/>
        <v>#N/A</v>
      </c>
      <c r="AC3245" s="115" t="str">
        <f t="shared" si="317"/>
        <v/>
      </c>
      <c r="AD3245" s="145" t="str">
        <f t="shared" si="324"/>
        <v/>
      </c>
      <c r="BD3245" s="36">
        <v>3225</v>
      </c>
      <c r="BE3245" s="223"/>
      <c r="BF3245" s="231"/>
      <c r="BG3245" s="231"/>
      <c r="BH3245" s="231"/>
      <c r="BI3245" s="231"/>
      <c r="BJ3245" s="223"/>
      <c r="BK3245" s="224"/>
      <c r="BL3245" s="223"/>
      <c r="BM3245" s="224"/>
      <c r="BN3245" s="225"/>
      <c r="BO3245" s="226"/>
      <c r="BP3245" s="224"/>
      <c r="BQ3245" s="224"/>
      <c r="BR3245" s="226"/>
      <c r="BS3245" s="225"/>
    </row>
    <row r="3246" spans="8:71" ht="15" customHeight="1" x14ac:dyDescent="0.15">
      <c r="H3246" s="111">
        <f t="shared" si="318"/>
        <v>0</v>
      </c>
      <c r="I3246" s="110">
        <v>3226</v>
      </c>
      <c r="J3246" s="199"/>
      <c r="K3246" s="199"/>
      <c r="L3246" s="112" t="e">
        <f t="shared" si="319"/>
        <v>#N/A</v>
      </c>
      <c r="M3246" s="199"/>
      <c r="N3246" s="199"/>
      <c r="O3246" s="124" t="str">
        <f t="shared" si="320"/>
        <v/>
      </c>
      <c r="P3246" s="124" t="str">
        <f t="shared" si="321"/>
        <v/>
      </c>
      <c r="Q3246" s="199"/>
      <c r="R3246" s="113" t="s">
        <v>341</v>
      </c>
      <c r="S3246" s="199"/>
      <c r="T3246" s="113" t="s">
        <v>337</v>
      </c>
      <c r="U3246" s="199"/>
      <c r="V3246" s="112" t="str">
        <f t="shared" si="322"/>
        <v>１～４以外</v>
      </c>
      <c r="W3246" s="628"/>
      <c r="X3246" s="112"/>
      <c r="Y3246" s="199"/>
      <c r="Z3246" s="636"/>
      <c r="AA3246" s="200"/>
      <c r="AB3246" s="114" t="e">
        <f t="shared" si="323"/>
        <v>#N/A</v>
      </c>
      <c r="AC3246" s="115" t="str">
        <f t="shared" si="317"/>
        <v/>
      </c>
      <c r="AD3246" s="145" t="str">
        <f t="shared" si="324"/>
        <v/>
      </c>
      <c r="BD3246" s="36">
        <v>3226</v>
      </c>
      <c r="BE3246" s="223"/>
      <c r="BF3246" s="231"/>
      <c r="BG3246" s="231"/>
      <c r="BH3246" s="231"/>
      <c r="BI3246" s="231"/>
      <c r="BJ3246" s="223"/>
      <c r="BK3246" s="224"/>
      <c r="BL3246" s="223"/>
      <c r="BM3246" s="224"/>
      <c r="BN3246" s="225"/>
      <c r="BO3246" s="226"/>
      <c r="BP3246" s="224"/>
      <c r="BQ3246" s="224"/>
      <c r="BR3246" s="226"/>
      <c r="BS3246" s="225"/>
    </row>
    <row r="3247" spans="8:71" ht="15" customHeight="1" x14ac:dyDescent="0.15">
      <c r="H3247" s="111">
        <f t="shared" si="318"/>
        <v>0</v>
      </c>
      <c r="I3247" s="110">
        <v>3227</v>
      </c>
      <c r="J3247" s="199"/>
      <c r="K3247" s="199"/>
      <c r="L3247" s="112" t="e">
        <f t="shared" si="319"/>
        <v>#N/A</v>
      </c>
      <c r="M3247" s="199"/>
      <c r="N3247" s="199"/>
      <c r="O3247" s="124" t="str">
        <f t="shared" si="320"/>
        <v/>
      </c>
      <c r="P3247" s="124" t="str">
        <f t="shared" si="321"/>
        <v/>
      </c>
      <c r="Q3247" s="199"/>
      <c r="R3247" s="113" t="s">
        <v>341</v>
      </c>
      <c r="S3247" s="199"/>
      <c r="T3247" s="113" t="s">
        <v>337</v>
      </c>
      <c r="U3247" s="199"/>
      <c r="V3247" s="112" t="str">
        <f t="shared" si="322"/>
        <v>１～４以外</v>
      </c>
      <c r="W3247" s="628"/>
      <c r="X3247" s="112"/>
      <c r="Y3247" s="199"/>
      <c r="Z3247" s="636"/>
      <c r="AA3247" s="200"/>
      <c r="AB3247" s="114" t="e">
        <f t="shared" si="323"/>
        <v>#N/A</v>
      </c>
      <c r="AC3247" s="115" t="str">
        <f t="shared" si="317"/>
        <v/>
      </c>
      <c r="AD3247" s="145" t="str">
        <f t="shared" si="324"/>
        <v/>
      </c>
      <c r="BD3247" s="36">
        <v>3227</v>
      </c>
      <c r="BE3247" s="223"/>
      <c r="BF3247" s="231"/>
      <c r="BG3247" s="231"/>
      <c r="BH3247" s="231"/>
      <c r="BI3247" s="231"/>
      <c r="BJ3247" s="223"/>
      <c r="BK3247" s="224"/>
      <c r="BL3247" s="223"/>
      <c r="BM3247" s="224"/>
      <c r="BN3247" s="225"/>
      <c r="BO3247" s="226"/>
      <c r="BP3247" s="224"/>
      <c r="BQ3247" s="224"/>
      <c r="BR3247" s="226"/>
      <c r="BS3247" s="225"/>
    </row>
    <row r="3248" spans="8:71" ht="15" customHeight="1" x14ac:dyDescent="0.15">
      <c r="H3248" s="111">
        <f t="shared" si="318"/>
        <v>0</v>
      </c>
      <c r="I3248" s="110">
        <v>3228</v>
      </c>
      <c r="J3248" s="199"/>
      <c r="K3248" s="199"/>
      <c r="L3248" s="112" t="e">
        <f t="shared" si="319"/>
        <v>#N/A</v>
      </c>
      <c r="M3248" s="199"/>
      <c r="N3248" s="199"/>
      <c r="O3248" s="124" t="str">
        <f t="shared" si="320"/>
        <v/>
      </c>
      <c r="P3248" s="124" t="str">
        <f t="shared" si="321"/>
        <v/>
      </c>
      <c r="Q3248" s="199"/>
      <c r="R3248" s="113" t="s">
        <v>341</v>
      </c>
      <c r="S3248" s="199"/>
      <c r="T3248" s="113" t="s">
        <v>337</v>
      </c>
      <c r="U3248" s="199"/>
      <c r="V3248" s="112" t="str">
        <f t="shared" si="322"/>
        <v>１～４以外</v>
      </c>
      <c r="W3248" s="628"/>
      <c r="X3248" s="112"/>
      <c r="Y3248" s="199"/>
      <c r="Z3248" s="636"/>
      <c r="AA3248" s="200"/>
      <c r="AB3248" s="114" t="e">
        <f t="shared" si="323"/>
        <v>#N/A</v>
      </c>
      <c r="AC3248" s="115" t="str">
        <f t="shared" si="317"/>
        <v/>
      </c>
      <c r="AD3248" s="145" t="str">
        <f t="shared" si="324"/>
        <v/>
      </c>
      <c r="BD3248" s="36">
        <v>3228</v>
      </c>
      <c r="BE3248" s="223"/>
      <c r="BF3248" s="231"/>
      <c r="BG3248" s="231"/>
      <c r="BH3248" s="231"/>
      <c r="BI3248" s="231"/>
      <c r="BJ3248" s="223"/>
      <c r="BK3248" s="224"/>
      <c r="BL3248" s="223"/>
      <c r="BM3248" s="224"/>
      <c r="BN3248" s="225"/>
      <c r="BO3248" s="226"/>
      <c r="BP3248" s="224"/>
      <c r="BQ3248" s="224"/>
      <c r="BR3248" s="226"/>
      <c r="BS3248" s="225"/>
    </row>
    <row r="3249" spans="8:71" ht="15" customHeight="1" x14ac:dyDescent="0.15">
      <c r="H3249" s="111">
        <f t="shared" si="318"/>
        <v>0</v>
      </c>
      <c r="I3249" s="110">
        <v>3229</v>
      </c>
      <c r="J3249" s="199"/>
      <c r="K3249" s="199"/>
      <c r="L3249" s="112" t="e">
        <f t="shared" si="319"/>
        <v>#N/A</v>
      </c>
      <c r="M3249" s="199"/>
      <c r="N3249" s="199"/>
      <c r="O3249" s="124" t="str">
        <f t="shared" si="320"/>
        <v/>
      </c>
      <c r="P3249" s="124" t="str">
        <f t="shared" si="321"/>
        <v/>
      </c>
      <c r="Q3249" s="199"/>
      <c r="R3249" s="113" t="s">
        <v>341</v>
      </c>
      <c r="S3249" s="199"/>
      <c r="T3249" s="113" t="s">
        <v>337</v>
      </c>
      <c r="U3249" s="199"/>
      <c r="V3249" s="112" t="str">
        <f t="shared" si="322"/>
        <v>１～４以外</v>
      </c>
      <c r="W3249" s="628"/>
      <c r="X3249" s="112"/>
      <c r="Y3249" s="199"/>
      <c r="Z3249" s="636"/>
      <c r="AA3249" s="200"/>
      <c r="AB3249" s="114" t="e">
        <f t="shared" si="323"/>
        <v>#N/A</v>
      </c>
      <c r="AC3249" s="115" t="str">
        <f t="shared" si="317"/>
        <v/>
      </c>
      <c r="AD3249" s="145" t="str">
        <f t="shared" si="324"/>
        <v/>
      </c>
      <c r="BD3249" s="36">
        <v>3229</v>
      </c>
      <c r="BE3249" s="223"/>
      <c r="BF3249" s="231"/>
      <c r="BG3249" s="231"/>
      <c r="BH3249" s="231"/>
      <c r="BI3249" s="231"/>
      <c r="BJ3249" s="223"/>
      <c r="BK3249" s="224"/>
      <c r="BL3249" s="223"/>
      <c r="BM3249" s="224"/>
      <c r="BN3249" s="225"/>
      <c r="BO3249" s="226"/>
      <c r="BP3249" s="224"/>
      <c r="BQ3249" s="224"/>
      <c r="BR3249" s="226"/>
      <c r="BS3249" s="225"/>
    </row>
    <row r="3250" spans="8:71" ht="15" customHeight="1" x14ac:dyDescent="0.15">
      <c r="H3250" s="111">
        <f t="shared" si="318"/>
        <v>0</v>
      </c>
      <c r="I3250" s="110">
        <v>3230</v>
      </c>
      <c r="J3250" s="199"/>
      <c r="K3250" s="199"/>
      <c r="L3250" s="112" t="e">
        <f t="shared" si="319"/>
        <v>#N/A</v>
      </c>
      <c r="M3250" s="199"/>
      <c r="N3250" s="199"/>
      <c r="O3250" s="124" t="str">
        <f t="shared" si="320"/>
        <v/>
      </c>
      <c r="P3250" s="124" t="str">
        <f t="shared" si="321"/>
        <v/>
      </c>
      <c r="Q3250" s="199"/>
      <c r="R3250" s="113" t="s">
        <v>341</v>
      </c>
      <c r="S3250" s="199"/>
      <c r="T3250" s="113" t="s">
        <v>337</v>
      </c>
      <c r="U3250" s="199"/>
      <c r="V3250" s="112" t="str">
        <f t="shared" si="322"/>
        <v>１～４以外</v>
      </c>
      <c r="W3250" s="628"/>
      <c r="X3250" s="112"/>
      <c r="Y3250" s="199"/>
      <c r="Z3250" s="636"/>
      <c r="AA3250" s="200"/>
      <c r="AB3250" s="114" t="e">
        <f t="shared" si="323"/>
        <v>#N/A</v>
      </c>
      <c r="AC3250" s="115" t="str">
        <f t="shared" si="317"/>
        <v/>
      </c>
      <c r="AD3250" s="145" t="str">
        <f t="shared" si="324"/>
        <v/>
      </c>
      <c r="BD3250" s="36">
        <v>3230</v>
      </c>
      <c r="BE3250" s="223"/>
      <c r="BF3250" s="231"/>
      <c r="BG3250" s="231"/>
      <c r="BH3250" s="231"/>
      <c r="BI3250" s="231"/>
      <c r="BJ3250" s="223"/>
      <c r="BK3250" s="224"/>
      <c r="BL3250" s="223"/>
      <c r="BM3250" s="224"/>
      <c r="BN3250" s="225"/>
      <c r="BO3250" s="226"/>
      <c r="BP3250" s="224"/>
      <c r="BQ3250" s="224"/>
      <c r="BR3250" s="226"/>
      <c r="BS3250" s="225"/>
    </row>
    <row r="3251" spans="8:71" ht="15" customHeight="1" x14ac:dyDescent="0.15">
      <c r="H3251" s="111">
        <f t="shared" si="318"/>
        <v>0</v>
      </c>
      <c r="I3251" s="110">
        <v>3231</v>
      </c>
      <c r="J3251" s="199"/>
      <c r="K3251" s="199"/>
      <c r="L3251" s="112" t="e">
        <f t="shared" si="319"/>
        <v>#N/A</v>
      </c>
      <c r="M3251" s="199"/>
      <c r="N3251" s="199"/>
      <c r="O3251" s="124" t="str">
        <f t="shared" si="320"/>
        <v/>
      </c>
      <c r="P3251" s="124" t="str">
        <f t="shared" si="321"/>
        <v/>
      </c>
      <c r="Q3251" s="199"/>
      <c r="R3251" s="113" t="s">
        <v>341</v>
      </c>
      <c r="S3251" s="199"/>
      <c r="T3251" s="113" t="s">
        <v>337</v>
      </c>
      <c r="U3251" s="199"/>
      <c r="V3251" s="112" t="str">
        <f t="shared" si="322"/>
        <v>１～４以外</v>
      </c>
      <c r="W3251" s="628"/>
      <c r="X3251" s="112"/>
      <c r="Y3251" s="199"/>
      <c r="Z3251" s="636"/>
      <c r="AA3251" s="200"/>
      <c r="AB3251" s="114" t="e">
        <f t="shared" si="323"/>
        <v>#N/A</v>
      </c>
      <c r="AC3251" s="115" t="str">
        <f t="shared" si="317"/>
        <v/>
      </c>
      <c r="AD3251" s="145" t="str">
        <f t="shared" si="324"/>
        <v/>
      </c>
      <c r="BD3251" s="36">
        <v>3231</v>
      </c>
      <c r="BE3251" s="223"/>
      <c r="BF3251" s="231"/>
      <c r="BG3251" s="231"/>
      <c r="BH3251" s="231"/>
      <c r="BI3251" s="231"/>
      <c r="BJ3251" s="223"/>
      <c r="BK3251" s="224"/>
      <c r="BL3251" s="223"/>
      <c r="BM3251" s="224"/>
      <c r="BN3251" s="225"/>
      <c r="BO3251" s="226"/>
      <c r="BP3251" s="224"/>
      <c r="BQ3251" s="224"/>
      <c r="BR3251" s="226"/>
      <c r="BS3251" s="225"/>
    </row>
    <row r="3252" spans="8:71" ht="15" customHeight="1" x14ac:dyDescent="0.15">
      <c r="H3252" s="111">
        <f t="shared" si="318"/>
        <v>0</v>
      </c>
      <c r="I3252" s="110">
        <v>3232</v>
      </c>
      <c r="J3252" s="199"/>
      <c r="K3252" s="199"/>
      <c r="L3252" s="112" t="e">
        <f t="shared" si="319"/>
        <v>#N/A</v>
      </c>
      <c r="M3252" s="199"/>
      <c r="N3252" s="199"/>
      <c r="O3252" s="124" t="str">
        <f t="shared" si="320"/>
        <v/>
      </c>
      <c r="P3252" s="124" t="str">
        <f t="shared" si="321"/>
        <v/>
      </c>
      <c r="Q3252" s="199"/>
      <c r="R3252" s="113" t="s">
        <v>341</v>
      </c>
      <c r="S3252" s="199"/>
      <c r="T3252" s="113" t="s">
        <v>337</v>
      </c>
      <c r="U3252" s="199"/>
      <c r="V3252" s="112" t="str">
        <f t="shared" si="322"/>
        <v>１～４以外</v>
      </c>
      <c r="W3252" s="628"/>
      <c r="X3252" s="112"/>
      <c r="Y3252" s="199"/>
      <c r="Z3252" s="636"/>
      <c r="AA3252" s="200"/>
      <c r="AB3252" s="114" t="e">
        <f t="shared" si="323"/>
        <v>#N/A</v>
      </c>
      <c r="AC3252" s="115" t="str">
        <f t="shared" si="317"/>
        <v/>
      </c>
      <c r="AD3252" s="145" t="str">
        <f t="shared" si="324"/>
        <v/>
      </c>
      <c r="BD3252" s="36">
        <v>3232</v>
      </c>
      <c r="BE3252" s="223"/>
      <c r="BF3252" s="231"/>
      <c r="BG3252" s="231"/>
      <c r="BH3252" s="231"/>
      <c r="BI3252" s="231"/>
      <c r="BJ3252" s="223"/>
      <c r="BK3252" s="224"/>
      <c r="BL3252" s="223"/>
      <c r="BM3252" s="224"/>
      <c r="BN3252" s="225"/>
      <c r="BO3252" s="226"/>
      <c r="BP3252" s="224"/>
      <c r="BQ3252" s="224"/>
      <c r="BR3252" s="226"/>
      <c r="BS3252" s="225"/>
    </row>
    <row r="3253" spans="8:71" ht="15" customHeight="1" x14ac:dyDescent="0.15">
      <c r="H3253" s="111">
        <f t="shared" si="318"/>
        <v>0</v>
      </c>
      <c r="I3253" s="110">
        <v>3233</v>
      </c>
      <c r="J3253" s="199"/>
      <c r="K3253" s="199"/>
      <c r="L3253" s="112" t="e">
        <f t="shared" si="319"/>
        <v>#N/A</v>
      </c>
      <c r="M3253" s="199"/>
      <c r="N3253" s="199"/>
      <c r="O3253" s="124" t="str">
        <f t="shared" si="320"/>
        <v/>
      </c>
      <c r="P3253" s="124" t="str">
        <f t="shared" si="321"/>
        <v/>
      </c>
      <c r="Q3253" s="199"/>
      <c r="R3253" s="113" t="s">
        <v>341</v>
      </c>
      <c r="S3253" s="199"/>
      <c r="T3253" s="113" t="s">
        <v>337</v>
      </c>
      <c r="U3253" s="199"/>
      <c r="V3253" s="112" t="str">
        <f t="shared" si="322"/>
        <v>１～４以外</v>
      </c>
      <c r="W3253" s="628"/>
      <c r="X3253" s="112"/>
      <c r="Y3253" s="199"/>
      <c r="Z3253" s="636"/>
      <c r="AA3253" s="200"/>
      <c r="AB3253" s="114" t="e">
        <f t="shared" si="323"/>
        <v>#N/A</v>
      </c>
      <c r="AC3253" s="115" t="str">
        <f t="shared" si="317"/>
        <v/>
      </c>
      <c r="AD3253" s="145" t="str">
        <f t="shared" si="324"/>
        <v/>
      </c>
      <c r="BD3253" s="36">
        <v>3233</v>
      </c>
      <c r="BE3253" s="223"/>
      <c r="BF3253" s="231"/>
      <c r="BG3253" s="231"/>
      <c r="BH3253" s="231"/>
      <c r="BI3253" s="231"/>
      <c r="BJ3253" s="223"/>
      <c r="BK3253" s="224"/>
      <c r="BL3253" s="223"/>
      <c r="BM3253" s="224"/>
      <c r="BN3253" s="225"/>
      <c r="BO3253" s="226"/>
      <c r="BP3253" s="224"/>
      <c r="BQ3253" s="224"/>
      <c r="BR3253" s="226"/>
      <c r="BS3253" s="225"/>
    </row>
    <row r="3254" spans="8:71" ht="15" customHeight="1" x14ac:dyDescent="0.15">
      <c r="H3254" s="111">
        <f t="shared" si="318"/>
        <v>0</v>
      </c>
      <c r="I3254" s="110">
        <v>3234</v>
      </c>
      <c r="J3254" s="199"/>
      <c r="K3254" s="199"/>
      <c r="L3254" s="112" t="e">
        <f t="shared" si="319"/>
        <v>#N/A</v>
      </c>
      <c r="M3254" s="199"/>
      <c r="N3254" s="199"/>
      <c r="O3254" s="124" t="str">
        <f t="shared" si="320"/>
        <v/>
      </c>
      <c r="P3254" s="124" t="str">
        <f t="shared" si="321"/>
        <v/>
      </c>
      <c r="Q3254" s="199"/>
      <c r="R3254" s="113" t="s">
        <v>341</v>
      </c>
      <c r="S3254" s="199"/>
      <c r="T3254" s="113" t="s">
        <v>337</v>
      </c>
      <c r="U3254" s="199"/>
      <c r="V3254" s="112" t="str">
        <f t="shared" si="322"/>
        <v>１～４以外</v>
      </c>
      <c r="W3254" s="628"/>
      <c r="X3254" s="112"/>
      <c r="Y3254" s="199"/>
      <c r="Z3254" s="636"/>
      <c r="AA3254" s="200"/>
      <c r="AB3254" s="114" t="e">
        <f t="shared" si="323"/>
        <v>#N/A</v>
      </c>
      <c r="AC3254" s="115" t="str">
        <f t="shared" si="317"/>
        <v/>
      </c>
      <c r="AD3254" s="145" t="str">
        <f t="shared" si="324"/>
        <v/>
      </c>
      <c r="BD3254" s="36">
        <v>3234</v>
      </c>
      <c r="BE3254" s="223"/>
      <c r="BF3254" s="231"/>
      <c r="BG3254" s="231"/>
      <c r="BH3254" s="231"/>
      <c r="BI3254" s="231"/>
      <c r="BJ3254" s="223"/>
      <c r="BK3254" s="224"/>
      <c r="BL3254" s="223"/>
      <c r="BM3254" s="224"/>
      <c r="BN3254" s="225"/>
      <c r="BO3254" s="226"/>
      <c r="BP3254" s="224"/>
      <c r="BQ3254" s="224"/>
      <c r="BR3254" s="226"/>
      <c r="BS3254" s="225"/>
    </row>
    <row r="3255" spans="8:71" ht="15" customHeight="1" x14ac:dyDescent="0.15">
      <c r="H3255" s="111">
        <f t="shared" si="318"/>
        <v>0</v>
      </c>
      <c r="I3255" s="110">
        <v>3235</v>
      </c>
      <c r="J3255" s="199"/>
      <c r="K3255" s="199"/>
      <c r="L3255" s="112" t="e">
        <f t="shared" si="319"/>
        <v>#N/A</v>
      </c>
      <c r="M3255" s="199"/>
      <c r="N3255" s="199"/>
      <c r="O3255" s="124" t="str">
        <f t="shared" si="320"/>
        <v/>
      </c>
      <c r="P3255" s="124" t="str">
        <f t="shared" si="321"/>
        <v/>
      </c>
      <c r="Q3255" s="199"/>
      <c r="R3255" s="113" t="s">
        <v>341</v>
      </c>
      <c r="S3255" s="199"/>
      <c r="T3255" s="113" t="s">
        <v>337</v>
      </c>
      <c r="U3255" s="199"/>
      <c r="V3255" s="112" t="str">
        <f t="shared" si="322"/>
        <v>１～４以外</v>
      </c>
      <c r="W3255" s="628"/>
      <c r="X3255" s="112"/>
      <c r="Y3255" s="199"/>
      <c r="Z3255" s="636"/>
      <c r="AA3255" s="200"/>
      <c r="AB3255" s="114" t="e">
        <f t="shared" si="323"/>
        <v>#N/A</v>
      </c>
      <c r="AC3255" s="115" t="str">
        <f t="shared" si="317"/>
        <v/>
      </c>
      <c r="AD3255" s="145" t="str">
        <f t="shared" si="324"/>
        <v/>
      </c>
      <c r="BD3255" s="36">
        <v>3235</v>
      </c>
      <c r="BE3255" s="223"/>
      <c r="BF3255" s="231"/>
      <c r="BG3255" s="231"/>
      <c r="BH3255" s="231"/>
      <c r="BI3255" s="231"/>
      <c r="BJ3255" s="223"/>
      <c r="BK3255" s="224"/>
      <c r="BL3255" s="223"/>
      <c r="BM3255" s="224"/>
      <c r="BN3255" s="225"/>
      <c r="BO3255" s="226"/>
      <c r="BP3255" s="224"/>
      <c r="BQ3255" s="224"/>
      <c r="BR3255" s="226"/>
      <c r="BS3255" s="225"/>
    </row>
    <row r="3256" spans="8:71" ht="15" customHeight="1" x14ac:dyDescent="0.15">
      <c r="H3256" s="111">
        <f t="shared" si="318"/>
        <v>0</v>
      </c>
      <c r="I3256" s="110">
        <v>3236</v>
      </c>
      <c r="J3256" s="199"/>
      <c r="K3256" s="199"/>
      <c r="L3256" s="112" t="e">
        <f t="shared" si="319"/>
        <v>#N/A</v>
      </c>
      <c r="M3256" s="199"/>
      <c r="N3256" s="199"/>
      <c r="O3256" s="124" t="str">
        <f t="shared" si="320"/>
        <v/>
      </c>
      <c r="P3256" s="124" t="str">
        <f t="shared" si="321"/>
        <v/>
      </c>
      <c r="Q3256" s="199"/>
      <c r="R3256" s="113" t="s">
        <v>341</v>
      </c>
      <c r="S3256" s="199"/>
      <c r="T3256" s="113" t="s">
        <v>337</v>
      </c>
      <c r="U3256" s="199"/>
      <c r="V3256" s="112" t="str">
        <f t="shared" si="322"/>
        <v>１～４以外</v>
      </c>
      <c r="W3256" s="628"/>
      <c r="X3256" s="112"/>
      <c r="Y3256" s="199"/>
      <c r="Z3256" s="636"/>
      <c r="AA3256" s="200"/>
      <c r="AB3256" s="114" t="e">
        <f t="shared" si="323"/>
        <v>#N/A</v>
      </c>
      <c r="AC3256" s="115" t="str">
        <f t="shared" si="317"/>
        <v/>
      </c>
      <c r="AD3256" s="145" t="str">
        <f t="shared" si="324"/>
        <v/>
      </c>
      <c r="BD3256" s="36">
        <v>3236</v>
      </c>
      <c r="BE3256" s="223"/>
      <c r="BF3256" s="231"/>
      <c r="BG3256" s="231"/>
      <c r="BH3256" s="231"/>
      <c r="BI3256" s="231"/>
      <c r="BJ3256" s="223"/>
      <c r="BK3256" s="224"/>
      <c r="BL3256" s="223"/>
      <c r="BM3256" s="224"/>
      <c r="BN3256" s="225"/>
      <c r="BO3256" s="226"/>
      <c r="BP3256" s="224"/>
      <c r="BQ3256" s="224"/>
      <c r="BR3256" s="226"/>
      <c r="BS3256" s="225"/>
    </row>
    <row r="3257" spans="8:71" ht="15" customHeight="1" x14ac:dyDescent="0.15">
      <c r="H3257" s="111">
        <f t="shared" si="318"/>
        <v>0</v>
      </c>
      <c r="I3257" s="110">
        <v>3237</v>
      </c>
      <c r="J3257" s="199"/>
      <c r="K3257" s="199"/>
      <c r="L3257" s="112" t="e">
        <f t="shared" si="319"/>
        <v>#N/A</v>
      </c>
      <c r="M3257" s="199"/>
      <c r="N3257" s="199"/>
      <c r="O3257" s="124" t="str">
        <f t="shared" si="320"/>
        <v/>
      </c>
      <c r="P3257" s="124" t="str">
        <f t="shared" si="321"/>
        <v/>
      </c>
      <c r="Q3257" s="199"/>
      <c r="R3257" s="113" t="s">
        <v>341</v>
      </c>
      <c r="S3257" s="199"/>
      <c r="T3257" s="113" t="s">
        <v>337</v>
      </c>
      <c r="U3257" s="199"/>
      <c r="V3257" s="112" t="str">
        <f t="shared" si="322"/>
        <v>１～４以外</v>
      </c>
      <c r="W3257" s="628"/>
      <c r="X3257" s="112"/>
      <c r="Y3257" s="199"/>
      <c r="Z3257" s="636"/>
      <c r="AA3257" s="200"/>
      <c r="AB3257" s="114" t="e">
        <f t="shared" si="323"/>
        <v>#N/A</v>
      </c>
      <c r="AC3257" s="115" t="str">
        <f t="shared" si="317"/>
        <v/>
      </c>
      <c r="AD3257" s="145" t="str">
        <f t="shared" si="324"/>
        <v/>
      </c>
      <c r="BD3257" s="36">
        <v>3237</v>
      </c>
      <c r="BE3257" s="223"/>
      <c r="BF3257" s="231"/>
      <c r="BG3257" s="231"/>
      <c r="BH3257" s="231"/>
      <c r="BI3257" s="231"/>
      <c r="BJ3257" s="223"/>
      <c r="BK3257" s="224"/>
      <c r="BL3257" s="223"/>
      <c r="BM3257" s="224"/>
      <c r="BN3257" s="225"/>
      <c r="BO3257" s="226"/>
      <c r="BP3257" s="224"/>
      <c r="BQ3257" s="224"/>
      <c r="BR3257" s="226"/>
      <c r="BS3257" s="225"/>
    </row>
    <row r="3258" spans="8:71" ht="15" customHeight="1" x14ac:dyDescent="0.15">
      <c r="H3258" s="111">
        <f t="shared" si="318"/>
        <v>0</v>
      </c>
      <c r="I3258" s="110">
        <v>3238</v>
      </c>
      <c r="J3258" s="199"/>
      <c r="K3258" s="199"/>
      <c r="L3258" s="112" t="e">
        <f t="shared" si="319"/>
        <v>#N/A</v>
      </c>
      <c r="M3258" s="199"/>
      <c r="N3258" s="199"/>
      <c r="O3258" s="124" t="str">
        <f t="shared" si="320"/>
        <v/>
      </c>
      <c r="P3258" s="124" t="str">
        <f t="shared" si="321"/>
        <v/>
      </c>
      <c r="Q3258" s="199"/>
      <c r="R3258" s="113" t="s">
        <v>341</v>
      </c>
      <c r="S3258" s="199"/>
      <c r="T3258" s="113" t="s">
        <v>337</v>
      </c>
      <c r="U3258" s="199"/>
      <c r="V3258" s="112" t="str">
        <f t="shared" si="322"/>
        <v>１～４以外</v>
      </c>
      <c r="W3258" s="628"/>
      <c r="X3258" s="112"/>
      <c r="Y3258" s="199"/>
      <c r="Z3258" s="636"/>
      <c r="AA3258" s="200"/>
      <c r="AB3258" s="114" t="e">
        <f t="shared" si="323"/>
        <v>#N/A</v>
      </c>
      <c r="AC3258" s="115" t="str">
        <f t="shared" si="317"/>
        <v/>
      </c>
      <c r="AD3258" s="145" t="str">
        <f t="shared" si="324"/>
        <v/>
      </c>
      <c r="BD3258" s="36">
        <v>3238</v>
      </c>
      <c r="BE3258" s="223"/>
      <c r="BF3258" s="231"/>
      <c r="BG3258" s="231"/>
      <c r="BH3258" s="231"/>
      <c r="BI3258" s="231"/>
      <c r="BJ3258" s="223"/>
      <c r="BK3258" s="224"/>
      <c r="BL3258" s="223"/>
      <c r="BM3258" s="224"/>
      <c r="BN3258" s="225"/>
      <c r="BO3258" s="226"/>
      <c r="BP3258" s="224"/>
      <c r="BQ3258" s="224"/>
      <c r="BR3258" s="226"/>
      <c r="BS3258" s="225"/>
    </row>
    <row r="3259" spans="8:71" ht="15" customHeight="1" x14ac:dyDescent="0.15">
      <c r="H3259" s="111">
        <f t="shared" si="318"/>
        <v>0</v>
      </c>
      <c r="I3259" s="110">
        <v>3239</v>
      </c>
      <c r="J3259" s="199"/>
      <c r="K3259" s="199"/>
      <c r="L3259" s="112" t="e">
        <f t="shared" si="319"/>
        <v>#N/A</v>
      </c>
      <c r="M3259" s="199"/>
      <c r="N3259" s="199"/>
      <c r="O3259" s="124" t="str">
        <f t="shared" si="320"/>
        <v/>
      </c>
      <c r="P3259" s="124" t="str">
        <f t="shared" si="321"/>
        <v/>
      </c>
      <c r="Q3259" s="199"/>
      <c r="R3259" s="113" t="s">
        <v>341</v>
      </c>
      <c r="S3259" s="199"/>
      <c r="T3259" s="113" t="s">
        <v>337</v>
      </c>
      <c r="U3259" s="199"/>
      <c r="V3259" s="112" t="str">
        <f t="shared" si="322"/>
        <v>１～４以外</v>
      </c>
      <c r="W3259" s="628"/>
      <c r="X3259" s="112"/>
      <c r="Y3259" s="199"/>
      <c r="Z3259" s="636"/>
      <c r="AA3259" s="200"/>
      <c r="AB3259" s="114" t="e">
        <f t="shared" si="323"/>
        <v>#N/A</v>
      </c>
      <c r="AC3259" s="115" t="str">
        <f t="shared" si="317"/>
        <v/>
      </c>
      <c r="AD3259" s="145" t="str">
        <f t="shared" si="324"/>
        <v/>
      </c>
      <c r="BD3259" s="36">
        <v>3239</v>
      </c>
      <c r="BE3259" s="223"/>
      <c r="BF3259" s="231"/>
      <c r="BG3259" s="231"/>
      <c r="BH3259" s="231"/>
      <c r="BI3259" s="231"/>
      <c r="BJ3259" s="223"/>
      <c r="BK3259" s="224"/>
      <c r="BL3259" s="223"/>
      <c r="BM3259" s="224"/>
      <c r="BN3259" s="225"/>
      <c r="BO3259" s="226"/>
      <c r="BP3259" s="224"/>
      <c r="BQ3259" s="224"/>
      <c r="BR3259" s="226"/>
      <c r="BS3259" s="225"/>
    </row>
    <row r="3260" spans="8:71" ht="15" customHeight="1" x14ac:dyDescent="0.15">
      <c r="H3260" s="111">
        <f t="shared" si="318"/>
        <v>0</v>
      </c>
      <c r="I3260" s="110">
        <v>3240</v>
      </c>
      <c r="J3260" s="199"/>
      <c r="K3260" s="199"/>
      <c r="L3260" s="112" t="e">
        <f t="shared" si="319"/>
        <v>#N/A</v>
      </c>
      <c r="M3260" s="199"/>
      <c r="N3260" s="199"/>
      <c r="O3260" s="124" t="str">
        <f t="shared" si="320"/>
        <v/>
      </c>
      <c r="P3260" s="124" t="str">
        <f t="shared" si="321"/>
        <v/>
      </c>
      <c r="Q3260" s="199"/>
      <c r="R3260" s="113" t="s">
        <v>341</v>
      </c>
      <c r="S3260" s="199"/>
      <c r="T3260" s="113" t="s">
        <v>337</v>
      </c>
      <c r="U3260" s="199"/>
      <c r="V3260" s="112" t="str">
        <f t="shared" si="322"/>
        <v>１～４以外</v>
      </c>
      <c r="W3260" s="628"/>
      <c r="X3260" s="112"/>
      <c r="Y3260" s="199"/>
      <c r="Z3260" s="636"/>
      <c r="AA3260" s="200"/>
      <c r="AB3260" s="114" t="e">
        <f t="shared" si="323"/>
        <v>#N/A</v>
      </c>
      <c r="AC3260" s="115" t="str">
        <f t="shared" si="317"/>
        <v/>
      </c>
      <c r="AD3260" s="145" t="str">
        <f t="shared" si="324"/>
        <v/>
      </c>
      <c r="BD3260" s="36">
        <v>3240</v>
      </c>
      <c r="BE3260" s="223"/>
      <c r="BF3260" s="231"/>
      <c r="BG3260" s="231"/>
      <c r="BH3260" s="231"/>
      <c r="BI3260" s="231"/>
      <c r="BJ3260" s="223"/>
      <c r="BK3260" s="224"/>
      <c r="BL3260" s="223"/>
      <c r="BM3260" s="224"/>
      <c r="BN3260" s="225"/>
      <c r="BO3260" s="226"/>
      <c r="BP3260" s="224"/>
      <c r="BQ3260" s="224"/>
      <c r="BR3260" s="226"/>
      <c r="BS3260" s="225"/>
    </row>
    <row r="3261" spans="8:71" ht="15" customHeight="1" x14ac:dyDescent="0.15">
      <c r="H3261" s="111">
        <f t="shared" si="318"/>
        <v>0</v>
      </c>
      <c r="I3261" s="110">
        <v>3241</v>
      </c>
      <c r="J3261" s="199"/>
      <c r="K3261" s="199"/>
      <c r="L3261" s="112" t="e">
        <f t="shared" si="319"/>
        <v>#N/A</v>
      </c>
      <c r="M3261" s="199"/>
      <c r="N3261" s="199"/>
      <c r="O3261" s="124" t="str">
        <f t="shared" si="320"/>
        <v/>
      </c>
      <c r="P3261" s="124" t="str">
        <f t="shared" si="321"/>
        <v/>
      </c>
      <c r="Q3261" s="199"/>
      <c r="R3261" s="113" t="s">
        <v>341</v>
      </c>
      <c r="S3261" s="199"/>
      <c r="T3261" s="113" t="s">
        <v>337</v>
      </c>
      <c r="U3261" s="199"/>
      <c r="V3261" s="112" t="str">
        <f t="shared" si="322"/>
        <v>１～４以外</v>
      </c>
      <c r="W3261" s="628"/>
      <c r="X3261" s="112"/>
      <c r="Y3261" s="199"/>
      <c r="Z3261" s="636"/>
      <c r="AA3261" s="200"/>
      <c r="AB3261" s="114" t="e">
        <f t="shared" si="323"/>
        <v>#N/A</v>
      </c>
      <c r="AC3261" s="115" t="str">
        <f t="shared" si="317"/>
        <v/>
      </c>
      <c r="AD3261" s="145" t="str">
        <f t="shared" si="324"/>
        <v/>
      </c>
      <c r="BD3261" s="36">
        <v>3241</v>
      </c>
      <c r="BE3261" s="223"/>
      <c r="BF3261" s="231"/>
      <c r="BG3261" s="231"/>
      <c r="BH3261" s="231"/>
      <c r="BI3261" s="231"/>
      <c r="BJ3261" s="223"/>
      <c r="BK3261" s="224"/>
      <c r="BL3261" s="223"/>
      <c r="BM3261" s="224"/>
      <c r="BN3261" s="225"/>
      <c r="BO3261" s="226"/>
      <c r="BP3261" s="224"/>
      <c r="BQ3261" s="224"/>
      <c r="BR3261" s="226"/>
      <c r="BS3261" s="225"/>
    </row>
    <row r="3262" spans="8:71" ht="15" customHeight="1" x14ac:dyDescent="0.15">
      <c r="H3262" s="111">
        <f t="shared" si="318"/>
        <v>0</v>
      </c>
      <c r="I3262" s="110">
        <v>3242</v>
      </c>
      <c r="J3262" s="199"/>
      <c r="K3262" s="199"/>
      <c r="L3262" s="112" t="e">
        <f t="shared" si="319"/>
        <v>#N/A</v>
      </c>
      <c r="M3262" s="199"/>
      <c r="N3262" s="199"/>
      <c r="O3262" s="124" t="str">
        <f t="shared" si="320"/>
        <v/>
      </c>
      <c r="P3262" s="124" t="str">
        <f t="shared" si="321"/>
        <v/>
      </c>
      <c r="Q3262" s="199"/>
      <c r="R3262" s="113" t="s">
        <v>341</v>
      </c>
      <c r="S3262" s="199"/>
      <c r="T3262" s="113" t="s">
        <v>337</v>
      </c>
      <c r="U3262" s="199"/>
      <c r="V3262" s="112" t="str">
        <f t="shared" si="322"/>
        <v>１～４以外</v>
      </c>
      <c r="W3262" s="628"/>
      <c r="X3262" s="112"/>
      <c r="Y3262" s="199"/>
      <c r="Z3262" s="636"/>
      <c r="AA3262" s="200"/>
      <c r="AB3262" s="114" t="e">
        <f t="shared" si="323"/>
        <v>#N/A</v>
      </c>
      <c r="AC3262" s="115" t="str">
        <f t="shared" si="317"/>
        <v/>
      </c>
      <c r="AD3262" s="145" t="str">
        <f t="shared" si="324"/>
        <v/>
      </c>
      <c r="BD3262" s="36">
        <v>3242</v>
      </c>
      <c r="BE3262" s="223"/>
      <c r="BF3262" s="231"/>
      <c r="BG3262" s="231"/>
      <c r="BH3262" s="231"/>
      <c r="BI3262" s="231"/>
      <c r="BJ3262" s="223"/>
      <c r="BK3262" s="224"/>
      <c r="BL3262" s="223"/>
      <c r="BM3262" s="224"/>
      <c r="BN3262" s="225"/>
      <c r="BO3262" s="226"/>
      <c r="BP3262" s="224"/>
      <c r="BQ3262" s="224"/>
      <c r="BR3262" s="226"/>
      <c r="BS3262" s="225"/>
    </row>
    <row r="3263" spans="8:71" ht="15" customHeight="1" x14ac:dyDescent="0.15">
      <c r="H3263" s="111">
        <f t="shared" si="318"/>
        <v>0</v>
      </c>
      <c r="I3263" s="110">
        <v>3243</v>
      </c>
      <c r="J3263" s="199"/>
      <c r="K3263" s="199"/>
      <c r="L3263" s="112" t="e">
        <f t="shared" si="319"/>
        <v>#N/A</v>
      </c>
      <c r="M3263" s="199"/>
      <c r="N3263" s="199"/>
      <c r="O3263" s="124" t="str">
        <f t="shared" si="320"/>
        <v/>
      </c>
      <c r="P3263" s="124" t="str">
        <f t="shared" si="321"/>
        <v/>
      </c>
      <c r="Q3263" s="199"/>
      <c r="R3263" s="113" t="s">
        <v>341</v>
      </c>
      <c r="S3263" s="199"/>
      <c r="T3263" s="113" t="s">
        <v>337</v>
      </c>
      <c r="U3263" s="199"/>
      <c r="V3263" s="112" t="str">
        <f t="shared" si="322"/>
        <v>１～４以外</v>
      </c>
      <c r="W3263" s="628"/>
      <c r="X3263" s="112"/>
      <c r="Y3263" s="199"/>
      <c r="Z3263" s="636"/>
      <c r="AA3263" s="200"/>
      <c r="AB3263" s="114" t="e">
        <f t="shared" si="323"/>
        <v>#N/A</v>
      </c>
      <c r="AC3263" s="115" t="str">
        <f t="shared" si="317"/>
        <v/>
      </c>
      <c r="AD3263" s="145" t="str">
        <f t="shared" si="324"/>
        <v/>
      </c>
      <c r="BD3263" s="36">
        <v>3243</v>
      </c>
      <c r="BE3263" s="223"/>
      <c r="BF3263" s="231"/>
      <c r="BG3263" s="231"/>
      <c r="BH3263" s="231"/>
      <c r="BI3263" s="231"/>
      <c r="BJ3263" s="223"/>
      <c r="BK3263" s="224"/>
      <c r="BL3263" s="223"/>
      <c r="BM3263" s="224"/>
      <c r="BN3263" s="225"/>
      <c r="BO3263" s="226"/>
      <c r="BP3263" s="224"/>
      <c r="BQ3263" s="224"/>
      <c r="BR3263" s="226"/>
      <c r="BS3263" s="225"/>
    </row>
    <row r="3264" spans="8:71" ht="15" customHeight="1" x14ac:dyDescent="0.15">
      <c r="H3264" s="111">
        <f t="shared" si="318"/>
        <v>0</v>
      </c>
      <c r="I3264" s="110">
        <v>3244</v>
      </c>
      <c r="J3264" s="199"/>
      <c r="K3264" s="199"/>
      <c r="L3264" s="112" t="e">
        <f t="shared" si="319"/>
        <v>#N/A</v>
      </c>
      <c r="M3264" s="199"/>
      <c r="N3264" s="199"/>
      <c r="O3264" s="124" t="str">
        <f t="shared" si="320"/>
        <v/>
      </c>
      <c r="P3264" s="124" t="str">
        <f t="shared" si="321"/>
        <v/>
      </c>
      <c r="Q3264" s="199"/>
      <c r="R3264" s="113" t="s">
        <v>341</v>
      </c>
      <c r="S3264" s="199"/>
      <c r="T3264" s="113" t="s">
        <v>337</v>
      </c>
      <c r="U3264" s="199"/>
      <c r="V3264" s="112" t="str">
        <f t="shared" si="322"/>
        <v>１～４以外</v>
      </c>
      <c r="W3264" s="628"/>
      <c r="X3264" s="112"/>
      <c r="Y3264" s="199"/>
      <c r="Z3264" s="636"/>
      <c r="AA3264" s="200"/>
      <c r="AB3264" s="114" t="e">
        <f t="shared" si="323"/>
        <v>#N/A</v>
      </c>
      <c r="AC3264" s="115" t="str">
        <f t="shared" si="317"/>
        <v/>
      </c>
      <c r="AD3264" s="145" t="str">
        <f t="shared" si="324"/>
        <v/>
      </c>
      <c r="BD3264" s="36">
        <v>3244</v>
      </c>
      <c r="BE3264" s="223"/>
      <c r="BF3264" s="231"/>
      <c r="BG3264" s="231"/>
      <c r="BH3264" s="231"/>
      <c r="BI3264" s="231"/>
      <c r="BJ3264" s="223"/>
      <c r="BK3264" s="224"/>
      <c r="BL3264" s="223"/>
      <c r="BM3264" s="224"/>
      <c r="BN3264" s="225"/>
      <c r="BO3264" s="226"/>
      <c r="BP3264" s="224"/>
      <c r="BQ3264" s="224"/>
      <c r="BR3264" s="226"/>
      <c r="BS3264" s="225"/>
    </row>
    <row r="3265" spans="8:71" ht="15" customHeight="1" x14ac:dyDescent="0.15">
      <c r="H3265" s="111">
        <f t="shared" si="318"/>
        <v>0</v>
      </c>
      <c r="I3265" s="110">
        <v>3245</v>
      </c>
      <c r="J3265" s="199"/>
      <c r="K3265" s="199"/>
      <c r="L3265" s="112" t="e">
        <f t="shared" si="319"/>
        <v>#N/A</v>
      </c>
      <c r="M3265" s="199"/>
      <c r="N3265" s="199"/>
      <c r="O3265" s="124" t="str">
        <f t="shared" si="320"/>
        <v/>
      </c>
      <c r="P3265" s="124" t="str">
        <f t="shared" si="321"/>
        <v/>
      </c>
      <c r="Q3265" s="199"/>
      <c r="R3265" s="113" t="s">
        <v>341</v>
      </c>
      <c r="S3265" s="199"/>
      <c r="T3265" s="113" t="s">
        <v>337</v>
      </c>
      <c r="U3265" s="199"/>
      <c r="V3265" s="112" t="str">
        <f t="shared" si="322"/>
        <v>１～４以外</v>
      </c>
      <c r="W3265" s="628"/>
      <c r="X3265" s="112"/>
      <c r="Y3265" s="199"/>
      <c r="Z3265" s="636"/>
      <c r="AA3265" s="200"/>
      <c r="AB3265" s="114" t="e">
        <f t="shared" si="323"/>
        <v>#N/A</v>
      </c>
      <c r="AC3265" s="115" t="str">
        <f t="shared" si="317"/>
        <v/>
      </c>
      <c r="AD3265" s="145" t="str">
        <f t="shared" si="324"/>
        <v/>
      </c>
      <c r="BD3265" s="36">
        <v>3245</v>
      </c>
      <c r="BE3265" s="223"/>
      <c r="BF3265" s="231"/>
      <c r="BG3265" s="231"/>
      <c r="BH3265" s="231"/>
      <c r="BI3265" s="231"/>
      <c r="BJ3265" s="223"/>
      <c r="BK3265" s="224"/>
      <c r="BL3265" s="223"/>
      <c r="BM3265" s="224"/>
      <c r="BN3265" s="225"/>
      <c r="BO3265" s="226"/>
      <c r="BP3265" s="224"/>
      <c r="BQ3265" s="224"/>
      <c r="BR3265" s="226"/>
      <c r="BS3265" s="225"/>
    </row>
    <row r="3266" spans="8:71" ht="15" customHeight="1" x14ac:dyDescent="0.15">
      <c r="H3266" s="111">
        <f t="shared" si="318"/>
        <v>0</v>
      </c>
      <c r="I3266" s="110">
        <v>3246</v>
      </c>
      <c r="J3266" s="199"/>
      <c r="K3266" s="199"/>
      <c r="L3266" s="112" t="e">
        <f t="shared" si="319"/>
        <v>#N/A</v>
      </c>
      <c r="M3266" s="199"/>
      <c r="N3266" s="199"/>
      <c r="O3266" s="124" t="str">
        <f t="shared" si="320"/>
        <v/>
      </c>
      <c r="P3266" s="124" t="str">
        <f t="shared" si="321"/>
        <v/>
      </c>
      <c r="Q3266" s="199"/>
      <c r="R3266" s="113" t="s">
        <v>341</v>
      </c>
      <c r="S3266" s="199"/>
      <c r="T3266" s="113" t="s">
        <v>337</v>
      </c>
      <c r="U3266" s="199"/>
      <c r="V3266" s="112" t="str">
        <f t="shared" si="322"/>
        <v>１～４以外</v>
      </c>
      <c r="W3266" s="628"/>
      <c r="X3266" s="112"/>
      <c r="Y3266" s="199"/>
      <c r="Z3266" s="636"/>
      <c r="AA3266" s="200"/>
      <c r="AB3266" s="114" t="e">
        <f t="shared" si="323"/>
        <v>#N/A</v>
      </c>
      <c r="AC3266" s="115" t="str">
        <f t="shared" si="317"/>
        <v/>
      </c>
      <c r="AD3266" s="145" t="str">
        <f t="shared" si="324"/>
        <v/>
      </c>
      <c r="BD3266" s="36">
        <v>3246</v>
      </c>
      <c r="BE3266" s="223"/>
      <c r="BF3266" s="231"/>
      <c r="BG3266" s="231"/>
      <c r="BH3266" s="231"/>
      <c r="BI3266" s="231"/>
      <c r="BJ3266" s="223"/>
      <c r="BK3266" s="224"/>
      <c r="BL3266" s="223"/>
      <c r="BM3266" s="224"/>
      <c r="BN3266" s="225"/>
      <c r="BO3266" s="226"/>
      <c r="BP3266" s="224"/>
      <c r="BQ3266" s="224"/>
      <c r="BR3266" s="226"/>
      <c r="BS3266" s="225"/>
    </row>
    <row r="3267" spans="8:71" ht="15" customHeight="1" x14ac:dyDescent="0.15">
      <c r="H3267" s="111">
        <f t="shared" si="318"/>
        <v>0</v>
      </c>
      <c r="I3267" s="110">
        <v>3247</v>
      </c>
      <c r="J3267" s="199"/>
      <c r="K3267" s="199"/>
      <c r="L3267" s="112" t="e">
        <f t="shared" si="319"/>
        <v>#N/A</v>
      </c>
      <c r="M3267" s="199"/>
      <c r="N3267" s="199"/>
      <c r="O3267" s="124" t="str">
        <f t="shared" si="320"/>
        <v/>
      </c>
      <c r="P3267" s="124" t="str">
        <f t="shared" si="321"/>
        <v/>
      </c>
      <c r="Q3267" s="199"/>
      <c r="R3267" s="113" t="s">
        <v>341</v>
      </c>
      <c r="S3267" s="199"/>
      <c r="T3267" s="113" t="s">
        <v>337</v>
      </c>
      <c r="U3267" s="199"/>
      <c r="V3267" s="112" t="str">
        <f t="shared" si="322"/>
        <v>１～４以外</v>
      </c>
      <c r="W3267" s="628"/>
      <c r="X3267" s="112"/>
      <c r="Y3267" s="199"/>
      <c r="Z3267" s="636"/>
      <c r="AA3267" s="200"/>
      <c r="AB3267" s="114" t="e">
        <f t="shared" si="323"/>
        <v>#N/A</v>
      </c>
      <c r="AC3267" s="115" t="str">
        <f t="shared" si="317"/>
        <v/>
      </c>
      <c r="AD3267" s="145" t="str">
        <f t="shared" si="324"/>
        <v/>
      </c>
      <c r="BD3267" s="36">
        <v>3247</v>
      </c>
      <c r="BE3267" s="223"/>
      <c r="BF3267" s="231"/>
      <c r="BG3267" s="231"/>
      <c r="BH3267" s="231"/>
      <c r="BI3267" s="231"/>
      <c r="BJ3267" s="223"/>
      <c r="BK3267" s="224"/>
      <c r="BL3267" s="223"/>
      <c r="BM3267" s="224"/>
      <c r="BN3267" s="225"/>
      <c r="BO3267" s="226"/>
      <c r="BP3267" s="224"/>
      <c r="BQ3267" s="224"/>
      <c r="BR3267" s="226"/>
      <c r="BS3267" s="225"/>
    </row>
    <row r="3268" spans="8:71" ht="15" customHeight="1" x14ac:dyDescent="0.15">
      <c r="H3268" s="111">
        <f t="shared" si="318"/>
        <v>0</v>
      </c>
      <c r="I3268" s="110">
        <v>3248</v>
      </c>
      <c r="J3268" s="199"/>
      <c r="K3268" s="199"/>
      <c r="L3268" s="112" t="e">
        <f t="shared" ref="L3268:L3331" si="325">LOOKUP(K3268,$K$7:$K$16,$L$7:$L$16)</f>
        <v>#N/A</v>
      </c>
      <c r="M3268" s="199"/>
      <c r="N3268" s="199"/>
      <c r="O3268" s="124" t="str">
        <f t="shared" ref="O3268:O3331" si="326">UPPER(N3268)</f>
        <v/>
      </c>
      <c r="P3268" s="124" t="str">
        <f t="shared" ref="P3268:P3331" si="327">DBCS(O3268)</f>
        <v/>
      </c>
      <c r="Q3268" s="199"/>
      <c r="R3268" s="113" t="s">
        <v>341</v>
      </c>
      <c r="S3268" s="199"/>
      <c r="T3268" s="113" t="s">
        <v>337</v>
      </c>
      <c r="U3268" s="199"/>
      <c r="V3268" s="112" t="str">
        <f t="shared" ref="V3268:V3331" si="328">LOOKUP(U3268,$U$12:$U$16,$V$12:$V$16)</f>
        <v>１～４以外</v>
      </c>
      <c r="W3268" s="628"/>
      <c r="X3268" s="112"/>
      <c r="Y3268" s="199"/>
      <c r="Z3268" s="636"/>
      <c r="AA3268" s="200"/>
      <c r="AB3268" s="114" t="e">
        <f t="shared" ref="AB3268:AB3331" si="329">LOOKUP(AA3268,$AA$14:$AA$16,$AB$14:$AB$16)</f>
        <v>#N/A</v>
      </c>
      <c r="AC3268" s="115" t="str">
        <f t="shared" si="317"/>
        <v/>
      </c>
      <c r="AD3268" s="145" t="str">
        <f t="shared" ref="AD3268:AD3331" si="330">DBCS(AC3268)</f>
        <v/>
      </c>
      <c r="BD3268" s="36">
        <v>3248</v>
      </c>
      <c r="BE3268" s="223"/>
      <c r="BF3268" s="231"/>
      <c r="BG3268" s="231"/>
      <c r="BH3268" s="231"/>
      <c r="BI3268" s="231"/>
      <c r="BJ3268" s="223"/>
      <c r="BK3268" s="224"/>
      <c r="BL3268" s="223"/>
      <c r="BM3268" s="224"/>
      <c r="BN3268" s="225"/>
      <c r="BO3268" s="226"/>
      <c r="BP3268" s="224"/>
      <c r="BQ3268" s="224"/>
      <c r="BR3268" s="226"/>
      <c r="BS3268" s="225"/>
    </row>
    <row r="3269" spans="8:71" ht="15" customHeight="1" x14ac:dyDescent="0.15">
      <c r="H3269" s="111">
        <f t="shared" si="318"/>
        <v>0</v>
      </c>
      <c r="I3269" s="110">
        <v>3249</v>
      </c>
      <c r="J3269" s="199"/>
      <c r="K3269" s="199"/>
      <c r="L3269" s="112" t="e">
        <f t="shared" si="325"/>
        <v>#N/A</v>
      </c>
      <c r="M3269" s="199"/>
      <c r="N3269" s="199"/>
      <c r="O3269" s="124" t="str">
        <f t="shared" si="326"/>
        <v/>
      </c>
      <c r="P3269" s="124" t="str">
        <f t="shared" si="327"/>
        <v/>
      </c>
      <c r="Q3269" s="199"/>
      <c r="R3269" s="113" t="s">
        <v>341</v>
      </c>
      <c r="S3269" s="199"/>
      <c r="T3269" s="113" t="s">
        <v>337</v>
      </c>
      <c r="U3269" s="199"/>
      <c r="V3269" s="112" t="str">
        <f t="shared" si="328"/>
        <v>１～４以外</v>
      </c>
      <c r="W3269" s="628"/>
      <c r="X3269" s="112"/>
      <c r="Y3269" s="199"/>
      <c r="Z3269" s="636"/>
      <c r="AA3269" s="200"/>
      <c r="AB3269" s="114" t="e">
        <f t="shared" si="329"/>
        <v>#N/A</v>
      </c>
      <c r="AC3269" s="115" t="str">
        <f t="shared" si="317"/>
        <v/>
      </c>
      <c r="AD3269" s="145" t="str">
        <f t="shared" si="330"/>
        <v/>
      </c>
      <c r="BD3269" s="36">
        <v>3249</v>
      </c>
      <c r="BE3269" s="223"/>
      <c r="BF3269" s="231"/>
      <c r="BG3269" s="231"/>
      <c r="BH3269" s="231"/>
      <c r="BI3269" s="231"/>
      <c r="BJ3269" s="223"/>
      <c r="BK3269" s="224"/>
      <c r="BL3269" s="223"/>
      <c r="BM3269" s="224"/>
      <c r="BN3269" s="225"/>
      <c r="BO3269" s="226"/>
      <c r="BP3269" s="224"/>
      <c r="BQ3269" s="224"/>
      <c r="BR3269" s="226"/>
      <c r="BS3269" s="225"/>
    </row>
    <row r="3270" spans="8:71" ht="15" customHeight="1" x14ac:dyDescent="0.15">
      <c r="H3270" s="111">
        <f t="shared" si="318"/>
        <v>0</v>
      </c>
      <c r="I3270" s="110">
        <v>3250</v>
      </c>
      <c r="J3270" s="199"/>
      <c r="K3270" s="199"/>
      <c r="L3270" s="112" t="e">
        <f t="shared" si="325"/>
        <v>#N/A</v>
      </c>
      <c r="M3270" s="199"/>
      <c r="N3270" s="199"/>
      <c r="O3270" s="124" t="str">
        <f t="shared" si="326"/>
        <v/>
      </c>
      <c r="P3270" s="124" t="str">
        <f t="shared" si="327"/>
        <v/>
      </c>
      <c r="Q3270" s="199"/>
      <c r="R3270" s="113" t="s">
        <v>341</v>
      </c>
      <c r="S3270" s="199"/>
      <c r="T3270" s="113" t="s">
        <v>337</v>
      </c>
      <c r="U3270" s="199"/>
      <c r="V3270" s="112" t="str">
        <f t="shared" si="328"/>
        <v>１～４以外</v>
      </c>
      <c r="W3270" s="628"/>
      <c r="X3270" s="112"/>
      <c r="Y3270" s="199"/>
      <c r="Z3270" s="636"/>
      <c r="AA3270" s="200"/>
      <c r="AB3270" s="114" t="e">
        <f t="shared" si="329"/>
        <v>#N/A</v>
      </c>
      <c r="AC3270" s="115" t="str">
        <f t="shared" si="317"/>
        <v/>
      </c>
      <c r="AD3270" s="145" t="str">
        <f t="shared" si="330"/>
        <v/>
      </c>
      <c r="BD3270" s="36">
        <v>3250</v>
      </c>
      <c r="BE3270" s="223"/>
      <c r="BF3270" s="231"/>
      <c r="BG3270" s="231"/>
      <c r="BH3270" s="231"/>
      <c r="BI3270" s="231"/>
      <c r="BJ3270" s="223"/>
      <c r="BK3270" s="224"/>
      <c r="BL3270" s="223"/>
      <c r="BM3270" s="224"/>
      <c r="BN3270" s="225"/>
      <c r="BO3270" s="226"/>
      <c r="BP3270" s="224"/>
      <c r="BQ3270" s="224"/>
      <c r="BR3270" s="226"/>
      <c r="BS3270" s="225"/>
    </row>
    <row r="3271" spans="8:71" ht="15" customHeight="1" x14ac:dyDescent="0.15">
      <c r="H3271" s="111">
        <f t="shared" si="318"/>
        <v>0</v>
      </c>
      <c r="I3271" s="110">
        <v>3251</v>
      </c>
      <c r="J3271" s="199"/>
      <c r="K3271" s="199"/>
      <c r="L3271" s="112" t="e">
        <f t="shared" si="325"/>
        <v>#N/A</v>
      </c>
      <c r="M3271" s="199"/>
      <c r="N3271" s="199"/>
      <c r="O3271" s="124" t="str">
        <f t="shared" si="326"/>
        <v/>
      </c>
      <c r="P3271" s="124" t="str">
        <f t="shared" si="327"/>
        <v/>
      </c>
      <c r="Q3271" s="199"/>
      <c r="R3271" s="113" t="s">
        <v>341</v>
      </c>
      <c r="S3271" s="199"/>
      <c r="T3271" s="113" t="s">
        <v>337</v>
      </c>
      <c r="U3271" s="199"/>
      <c r="V3271" s="112" t="str">
        <f t="shared" si="328"/>
        <v>１～４以外</v>
      </c>
      <c r="W3271" s="628"/>
      <c r="X3271" s="112"/>
      <c r="Y3271" s="199"/>
      <c r="Z3271" s="636"/>
      <c r="AA3271" s="200"/>
      <c r="AB3271" s="114" t="e">
        <f t="shared" si="329"/>
        <v>#N/A</v>
      </c>
      <c r="AC3271" s="115" t="str">
        <f t="shared" si="317"/>
        <v/>
      </c>
      <c r="AD3271" s="145" t="str">
        <f t="shared" si="330"/>
        <v/>
      </c>
      <c r="BD3271" s="36">
        <v>3251</v>
      </c>
      <c r="BE3271" s="223"/>
      <c r="BF3271" s="231"/>
      <c r="BG3271" s="231"/>
      <c r="BH3271" s="231"/>
      <c r="BI3271" s="231"/>
      <c r="BJ3271" s="223"/>
      <c r="BK3271" s="224"/>
      <c r="BL3271" s="223"/>
      <c r="BM3271" s="224"/>
      <c r="BN3271" s="225"/>
      <c r="BO3271" s="226"/>
      <c r="BP3271" s="224"/>
      <c r="BQ3271" s="224"/>
      <c r="BR3271" s="226"/>
      <c r="BS3271" s="225"/>
    </row>
    <row r="3272" spans="8:71" ht="15" customHeight="1" x14ac:dyDescent="0.15">
      <c r="H3272" s="111">
        <f t="shared" si="318"/>
        <v>0</v>
      </c>
      <c r="I3272" s="110">
        <v>3252</v>
      </c>
      <c r="J3272" s="199"/>
      <c r="K3272" s="199"/>
      <c r="L3272" s="112" t="e">
        <f t="shared" si="325"/>
        <v>#N/A</v>
      </c>
      <c r="M3272" s="199"/>
      <c r="N3272" s="199"/>
      <c r="O3272" s="124" t="str">
        <f t="shared" si="326"/>
        <v/>
      </c>
      <c r="P3272" s="124" t="str">
        <f t="shared" si="327"/>
        <v/>
      </c>
      <c r="Q3272" s="199"/>
      <c r="R3272" s="113" t="s">
        <v>341</v>
      </c>
      <c r="S3272" s="199"/>
      <c r="T3272" s="113" t="s">
        <v>337</v>
      </c>
      <c r="U3272" s="199"/>
      <c r="V3272" s="112" t="str">
        <f t="shared" si="328"/>
        <v>１～４以外</v>
      </c>
      <c r="W3272" s="628"/>
      <c r="X3272" s="112"/>
      <c r="Y3272" s="199"/>
      <c r="Z3272" s="636"/>
      <c r="AA3272" s="200"/>
      <c r="AB3272" s="114" t="e">
        <f t="shared" si="329"/>
        <v>#N/A</v>
      </c>
      <c r="AC3272" s="115" t="str">
        <f t="shared" si="317"/>
        <v/>
      </c>
      <c r="AD3272" s="145" t="str">
        <f t="shared" si="330"/>
        <v/>
      </c>
      <c r="BD3272" s="36">
        <v>3252</v>
      </c>
      <c r="BE3272" s="223"/>
      <c r="BF3272" s="231"/>
      <c r="BG3272" s="231"/>
      <c r="BH3272" s="231"/>
      <c r="BI3272" s="231"/>
      <c r="BJ3272" s="223"/>
      <c r="BK3272" s="224"/>
      <c r="BL3272" s="223"/>
      <c r="BM3272" s="224"/>
      <c r="BN3272" s="225"/>
      <c r="BO3272" s="226"/>
      <c r="BP3272" s="224"/>
      <c r="BQ3272" s="224"/>
      <c r="BR3272" s="226"/>
      <c r="BS3272" s="225"/>
    </row>
    <row r="3273" spans="8:71" ht="15" customHeight="1" x14ac:dyDescent="0.15">
      <c r="H3273" s="111">
        <f t="shared" si="318"/>
        <v>0</v>
      </c>
      <c r="I3273" s="110">
        <v>3253</v>
      </c>
      <c r="J3273" s="199"/>
      <c r="K3273" s="199"/>
      <c r="L3273" s="112" t="e">
        <f t="shared" si="325"/>
        <v>#N/A</v>
      </c>
      <c r="M3273" s="199"/>
      <c r="N3273" s="199"/>
      <c r="O3273" s="124" t="str">
        <f t="shared" si="326"/>
        <v/>
      </c>
      <c r="P3273" s="124" t="str">
        <f t="shared" si="327"/>
        <v/>
      </c>
      <c r="Q3273" s="199"/>
      <c r="R3273" s="113" t="s">
        <v>341</v>
      </c>
      <c r="S3273" s="199"/>
      <c r="T3273" s="113" t="s">
        <v>337</v>
      </c>
      <c r="U3273" s="199"/>
      <c r="V3273" s="112" t="str">
        <f t="shared" si="328"/>
        <v>１～４以外</v>
      </c>
      <c r="W3273" s="628"/>
      <c r="X3273" s="112"/>
      <c r="Y3273" s="199"/>
      <c r="Z3273" s="636"/>
      <c r="AA3273" s="200"/>
      <c r="AB3273" s="114" t="e">
        <f t="shared" si="329"/>
        <v>#N/A</v>
      </c>
      <c r="AC3273" s="115" t="str">
        <f t="shared" si="317"/>
        <v/>
      </c>
      <c r="AD3273" s="145" t="str">
        <f t="shared" si="330"/>
        <v/>
      </c>
      <c r="BD3273" s="36">
        <v>3253</v>
      </c>
      <c r="BE3273" s="223"/>
      <c r="BF3273" s="231"/>
      <c r="BG3273" s="231"/>
      <c r="BH3273" s="231"/>
      <c r="BI3273" s="231"/>
      <c r="BJ3273" s="223"/>
      <c r="BK3273" s="224"/>
      <c r="BL3273" s="223"/>
      <c r="BM3273" s="224"/>
      <c r="BN3273" s="225"/>
      <c r="BO3273" s="226"/>
      <c r="BP3273" s="224"/>
      <c r="BQ3273" s="224"/>
      <c r="BR3273" s="226"/>
      <c r="BS3273" s="225"/>
    </row>
    <row r="3274" spans="8:71" ht="15" customHeight="1" x14ac:dyDescent="0.15">
      <c r="H3274" s="111">
        <f t="shared" si="318"/>
        <v>0</v>
      </c>
      <c r="I3274" s="110">
        <v>3254</v>
      </c>
      <c r="J3274" s="199"/>
      <c r="K3274" s="199"/>
      <c r="L3274" s="112" t="e">
        <f t="shared" si="325"/>
        <v>#N/A</v>
      </c>
      <c r="M3274" s="199"/>
      <c r="N3274" s="199"/>
      <c r="O3274" s="124" t="str">
        <f t="shared" si="326"/>
        <v/>
      </c>
      <c r="P3274" s="124" t="str">
        <f t="shared" si="327"/>
        <v/>
      </c>
      <c r="Q3274" s="199"/>
      <c r="R3274" s="113" t="s">
        <v>341</v>
      </c>
      <c r="S3274" s="199"/>
      <c r="T3274" s="113" t="s">
        <v>337</v>
      </c>
      <c r="U3274" s="199"/>
      <c r="V3274" s="112" t="str">
        <f t="shared" si="328"/>
        <v>１～４以外</v>
      </c>
      <c r="W3274" s="628"/>
      <c r="X3274" s="112"/>
      <c r="Y3274" s="199"/>
      <c r="Z3274" s="636"/>
      <c r="AA3274" s="200"/>
      <c r="AB3274" s="114" t="e">
        <f t="shared" si="329"/>
        <v>#N/A</v>
      </c>
      <c r="AC3274" s="115" t="str">
        <f t="shared" si="317"/>
        <v/>
      </c>
      <c r="AD3274" s="145" t="str">
        <f t="shared" si="330"/>
        <v/>
      </c>
      <c r="BD3274" s="36">
        <v>3254</v>
      </c>
      <c r="BE3274" s="223"/>
      <c r="BF3274" s="231"/>
      <c r="BG3274" s="231"/>
      <c r="BH3274" s="231"/>
      <c r="BI3274" s="231"/>
      <c r="BJ3274" s="223"/>
      <c r="BK3274" s="224"/>
      <c r="BL3274" s="223"/>
      <c r="BM3274" s="224"/>
      <c r="BN3274" s="225"/>
      <c r="BO3274" s="226"/>
      <c r="BP3274" s="224"/>
      <c r="BQ3274" s="224"/>
      <c r="BR3274" s="226"/>
      <c r="BS3274" s="225"/>
    </row>
    <row r="3275" spans="8:71" ht="15" customHeight="1" x14ac:dyDescent="0.15">
      <c r="H3275" s="111">
        <f t="shared" si="318"/>
        <v>0</v>
      </c>
      <c r="I3275" s="110">
        <v>3255</v>
      </c>
      <c r="J3275" s="199"/>
      <c r="K3275" s="199"/>
      <c r="L3275" s="112" t="e">
        <f t="shared" si="325"/>
        <v>#N/A</v>
      </c>
      <c r="M3275" s="199"/>
      <c r="N3275" s="199"/>
      <c r="O3275" s="124" t="str">
        <f t="shared" si="326"/>
        <v/>
      </c>
      <c r="P3275" s="124" t="str">
        <f t="shared" si="327"/>
        <v/>
      </c>
      <c r="Q3275" s="199"/>
      <c r="R3275" s="113" t="s">
        <v>341</v>
      </c>
      <c r="S3275" s="199"/>
      <c r="T3275" s="113" t="s">
        <v>337</v>
      </c>
      <c r="U3275" s="199"/>
      <c r="V3275" s="112" t="str">
        <f t="shared" si="328"/>
        <v>１～４以外</v>
      </c>
      <c r="W3275" s="628"/>
      <c r="X3275" s="112"/>
      <c r="Y3275" s="199"/>
      <c r="Z3275" s="636"/>
      <c r="AA3275" s="200"/>
      <c r="AB3275" s="114" t="e">
        <f t="shared" si="329"/>
        <v>#N/A</v>
      </c>
      <c r="AC3275" s="115" t="str">
        <f t="shared" si="317"/>
        <v/>
      </c>
      <c r="AD3275" s="145" t="str">
        <f t="shared" si="330"/>
        <v/>
      </c>
      <c r="BD3275" s="36">
        <v>3255</v>
      </c>
      <c r="BE3275" s="223"/>
      <c r="BF3275" s="231"/>
      <c r="BG3275" s="231"/>
      <c r="BH3275" s="231"/>
      <c r="BI3275" s="231"/>
      <c r="BJ3275" s="223"/>
      <c r="BK3275" s="224"/>
      <c r="BL3275" s="223"/>
      <c r="BM3275" s="224"/>
      <c r="BN3275" s="225"/>
      <c r="BO3275" s="226"/>
      <c r="BP3275" s="224"/>
      <c r="BQ3275" s="224"/>
      <c r="BR3275" s="226"/>
      <c r="BS3275" s="225"/>
    </row>
    <row r="3276" spans="8:71" ht="15" customHeight="1" x14ac:dyDescent="0.15">
      <c r="H3276" s="111">
        <f t="shared" si="318"/>
        <v>0</v>
      </c>
      <c r="I3276" s="110">
        <v>3256</v>
      </c>
      <c r="J3276" s="199"/>
      <c r="K3276" s="199"/>
      <c r="L3276" s="112" t="e">
        <f t="shared" si="325"/>
        <v>#N/A</v>
      </c>
      <c r="M3276" s="199"/>
      <c r="N3276" s="199"/>
      <c r="O3276" s="124" t="str">
        <f t="shared" si="326"/>
        <v/>
      </c>
      <c r="P3276" s="124" t="str">
        <f t="shared" si="327"/>
        <v/>
      </c>
      <c r="Q3276" s="199"/>
      <c r="R3276" s="113" t="s">
        <v>341</v>
      </c>
      <c r="S3276" s="199"/>
      <c r="T3276" s="113" t="s">
        <v>337</v>
      </c>
      <c r="U3276" s="199"/>
      <c r="V3276" s="112" t="str">
        <f t="shared" si="328"/>
        <v>１～４以外</v>
      </c>
      <c r="W3276" s="628"/>
      <c r="X3276" s="112"/>
      <c r="Y3276" s="199"/>
      <c r="Z3276" s="636"/>
      <c r="AA3276" s="200"/>
      <c r="AB3276" s="114" t="e">
        <f t="shared" si="329"/>
        <v>#N/A</v>
      </c>
      <c r="AC3276" s="115" t="str">
        <f t="shared" si="317"/>
        <v/>
      </c>
      <c r="AD3276" s="145" t="str">
        <f t="shared" si="330"/>
        <v/>
      </c>
      <c r="BD3276" s="36">
        <v>3256</v>
      </c>
      <c r="BE3276" s="223"/>
      <c r="BF3276" s="231"/>
      <c r="BG3276" s="231"/>
      <c r="BH3276" s="231"/>
      <c r="BI3276" s="231"/>
      <c r="BJ3276" s="223"/>
      <c r="BK3276" s="224"/>
      <c r="BL3276" s="223"/>
      <c r="BM3276" s="224"/>
      <c r="BN3276" s="225"/>
      <c r="BO3276" s="226"/>
      <c r="BP3276" s="224"/>
      <c r="BQ3276" s="224"/>
      <c r="BR3276" s="226"/>
      <c r="BS3276" s="225"/>
    </row>
    <row r="3277" spans="8:71" ht="15" customHeight="1" x14ac:dyDescent="0.15">
      <c r="H3277" s="111">
        <f t="shared" si="318"/>
        <v>0</v>
      </c>
      <c r="I3277" s="110">
        <v>3257</v>
      </c>
      <c r="J3277" s="199"/>
      <c r="K3277" s="199"/>
      <c r="L3277" s="112" t="e">
        <f t="shared" si="325"/>
        <v>#N/A</v>
      </c>
      <c r="M3277" s="199"/>
      <c r="N3277" s="199"/>
      <c r="O3277" s="124" t="str">
        <f t="shared" si="326"/>
        <v/>
      </c>
      <c r="P3277" s="124" t="str">
        <f t="shared" si="327"/>
        <v/>
      </c>
      <c r="Q3277" s="199"/>
      <c r="R3277" s="113" t="s">
        <v>341</v>
      </c>
      <c r="S3277" s="199"/>
      <c r="T3277" s="113" t="s">
        <v>337</v>
      </c>
      <c r="U3277" s="199"/>
      <c r="V3277" s="112" t="str">
        <f t="shared" si="328"/>
        <v>１～４以外</v>
      </c>
      <c r="W3277" s="628"/>
      <c r="X3277" s="112"/>
      <c r="Y3277" s="199"/>
      <c r="Z3277" s="636"/>
      <c r="AA3277" s="200"/>
      <c r="AB3277" s="114" t="e">
        <f t="shared" si="329"/>
        <v>#N/A</v>
      </c>
      <c r="AC3277" s="115" t="str">
        <f t="shared" si="317"/>
        <v/>
      </c>
      <c r="AD3277" s="145" t="str">
        <f t="shared" si="330"/>
        <v/>
      </c>
      <c r="BD3277" s="36">
        <v>3257</v>
      </c>
      <c r="BE3277" s="223"/>
      <c r="BF3277" s="231"/>
      <c r="BG3277" s="231"/>
      <c r="BH3277" s="231"/>
      <c r="BI3277" s="231"/>
      <c r="BJ3277" s="223"/>
      <c r="BK3277" s="224"/>
      <c r="BL3277" s="223"/>
      <c r="BM3277" s="224"/>
      <c r="BN3277" s="225"/>
      <c r="BO3277" s="226"/>
      <c r="BP3277" s="224"/>
      <c r="BQ3277" s="224"/>
      <c r="BR3277" s="226"/>
      <c r="BS3277" s="225"/>
    </row>
    <row r="3278" spans="8:71" ht="15" customHeight="1" x14ac:dyDescent="0.15">
      <c r="H3278" s="111">
        <f t="shared" si="318"/>
        <v>0</v>
      </c>
      <c r="I3278" s="110">
        <v>3258</v>
      </c>
      <c r="J3278" s="199"/>
      <c r="K3278" s="199"/>
      <c r="L3278" s="112" t="e">
        <f t="shared" si="325"/>
        <v>#N/A</v>
      </c>
      <c r="M3278" s="199"/>
      <c r="N3278" s="199"/>
      <c r="O3278" s="124" t="str">
        <f t="shared" si="326"/>
        <v/>
      </c>
      <c r="P3278" s="124" t="str">
        <f t="shared" si="327"/>
        <v/>
      </c>
      <c r="Q3278" s="199"/>
      <c r="R3278" s="113" t="s">
        <v>341</v>
      </c>
      <c r="S3278" s="199"/>
      <c r="T3278" s="113" t="s">
        <v>337</v>
      </c>
      <c r="U3278" s="199"/>
      <c r="V3278" s="112" t="str">
        <f t="shared" si="328"/>
        <v>１～４以外</v>
      </c>
      <c r="W3278" s="628"/>
      <c r="X3278" s="112"/>
      <c r="Y3278" s="199"/>
      <c r="Z3278" s="636"/>
      <c r="AA3278" s="200"/>
      <c r="AB3278" s="114" t="e">
        <f t="shared" si="329"/>
        <v>#N/A</v>
      </c>
      <c r="AC3278" s="115" t="str">
        <f t="shared" si="317"/>
        <v/>
      </c>
      <c r="AD3278" s="145" t="str">
        <f t="shared" si="330"/>
        <v/>
      </c>
      <c r="BD3278" s="36">
        <v>3258</v>
      </c>
      <c r="BE3278" s="223"/>
      <c r="BF3278" s="231"/>
      <c r="BG3278" s="231"/>
      <c r="BH3278" s="231"/>
      <c r="BI3278" s="231"/>
      <c r="BJ3278" s="223"/>
      <c r="BK3278" s="224"/>
      <c r="BL3278" s="223"/>
      <c r="BM3278" s="224"/>
      <c r="BN3278" s="225"/>
      <c r="BO3278" s="226"/>
      <c r="BP3278" s="224"/>
      <c r="BQ3278" s="224"/>
      <c r="BR3278" s="226"/>
      <c r="BS3278" s="225"/>
    </row>
    <row r="3279" spans="8:71" ht="15" customHeight="1" x14ac:dyDescent="0.15">
      <c r="H3279" s="111">
        <f t="shared" si="318"/>
        <v>0</v>
      </c>
      <c r="I3279" s="110">
        <v>3259</v>
      </c>
      <c r="J3279" s="199"/>
      <c r="K3279" s="199"/>
      <c r="L3279" s="112" t="e">
        <f t="shared" si="325"/>
        <v>#N/A</v>
      </c>
      <c r="M3279" s="199"/>
      <c r="N3279" s="199"/>
      <c r="O3279" s="124" t="str">
        <f t="shared" si="326"/>
        <v/>
      </c>
      <c r="P3279" s="124" t="str">
        <f t="shared" si="327"/>
        <v/>
      </c>
      <c r="Q3279" s="199"/>
      <c r="R3279" s="113" t="s">
        <v>341</v>
      </c>
      <c r="S3279" s="199"/>
      <c r="T3279" s="113" t="s">
        <v>337</v>
      </c>
      <c r="U3279" s="199"/>
      <c r="V3279" s="112" t="str">
        <f t="shared" si="328"/>
        <v>１～４以外</v>
      </c>
      <c r="W3279" s="628"/>
      <c r="X3279" s="112"/>
      <c r="Y3279" s="199"/>
      <c r="Z3279" s="636"/>
      <c r="AA3279" s="200"/>
      <c r="AB3279" s="114" t="e">
        <f t="shared" si="329"/>
        <v>#N/A</v>
      </c>
      <c r="AC3279" s="115" t="str">
        <f t="shared" si="317"/>
        <v/>
      </c>
      <c r="AD3279" s="145" t="str">
        <f t="shared" si="330"/>
        <v/>
      </c>
      <c r="BD3279" s="36">
        <v>3259</v>
      </c>
      <c r="BE3279" s="223"/>
      <c r="BF3279" s="231"/>
      <c r="BG3279" s="231"/>
      <c r="BH3279" s="231"/>
      <c r="BI3279" s="231"/>
      <c r="BJ3279" s="223"/>
      <c r="BK3279" s="224"/>
      <c r="BL3279" s="223"/>
      <c r="BM3279" s="224"/>
      <c r="BN3279" s="225"/>
      <c r="BO3279" s="226"/>
      <c r="BP3279" s="224"/>
      <c r="BQ3279" s="224"/>
      <c r="BR3279" s="226"/>
      <c r="BS3279" s="225"/>
    </row>
    <row r="3280" spans="8:71" ht="15" customHeight="1" x14ac:dyDescent="0.15">
      <c r="H3280" s="111">
        <f t="shared" si="318"/>
        <v>0</v>
      </c>
      <c r="I3280" s="110">
        <v>3260</v>
      </c>
      <c r="J3280" s="199"/>
      <c r="K3280" s="199"/>
      <c r="L3280" s="112" t="e">
        <f t="shared" si="325"/>
        <v>#N/A</v>
      </c>
      <c r="M3280" s="199"/>
      <c r="N3280" s="199"/>
      <c r="O3280" s="124" t="str">
        <f t="shared" si="326"/>
        <v/>
      </c>
      <c r="P3280" s="124" t="str">
        <f t="shared" si="327"/>
        <v/>
      </c>
      <c r="Q3280" s="199"/>
      <c r="R3280" s="113" t="s">
        <v>341</v>
      </c>
      <c r="S3280" s="199"/>
      <c r="T3280" s="113" t="s">
        <v>337</v>
      </c>
      <c r="U3280" s="199"/>
      <c r="V3280" s="112" t="str">
        <f t="shared" si="328"/>
        <v>１～４以外</v>
      </c>
      <c r="W3280" s="628"/>
      <c r="X3280" s="112"/>
      <c r="Y3280" s="199"/>
      <c r="Z3280" s="636"/>
      <c r="AA3280" s="200"/>
      <c r="AB3280" s="114" t="e">
        <f t="shared" si="329"/>
        <v>#N/A</v>
      </c>
      <c r="AC3280" s="115" t="str">
        <f t="shared" si="317"/>
        <v/>
      </c>
      <c r="AD3280" s="145" t="str">
        <f t="shared" si="330"/>
        <v/>
      </c>
      <c r="BD3280" s="36">
        <v>3260</v>
      </c>
      <c r="BE3280" s="223"/>
      <c r="BF3280" s="231"/>
      <c r="BG3280" s="231"/>
      <c r="BH3280" s="231"/>
      <c r="BI3280" s="231"/>
      <c r="BJ3280" s="223"/>
      <c r="BK3280" s="224"/>
      <c r="BL3280" s="223"/>
      <c r="BM3280" s="224"/>
      <c r="BN3280" s="225"/>
      <c r="BO3280" s="226"/>
      <c r="BP3280" s="224"/>
      <c r="BQ3280" s="224"/>
      <c r="BR3280" s="226"/>
      <c r="BS3280" s="225"/>
    </row>
    <row r="3281" spans="8:71" ht="15" customHeight="1" x14ac:dyDescent="0.15">
      <c r="H3281" s="111">
        <f t="shared" si="318"/>
        <v>0</v>
      </c>
      <c r="I3281" s="110">
        <v>3261</v>
      </c>
      <c r="J3281" s="199"/>
      <c r="K3281" s="199"/>
      <c r="L3281" s="112" t="e">
        <f t="shared" si="325"/>
        <v>#N/A</v>
      </c>
      <c r="M3281" s="199"/>
      <c r="N3281" s="199"/>
      <c r="O3281" s="124" t="str">
        <f t="shared" si="326"/>
        <v/>
      </c>
      <c r="P3281" s="124" t="str">
        <f t="shared" si="327"/>
        <v/>
      </c>
      <c r="Q3281" s="199"/>
      <c r="R3281" s="113" t="s">
        <v>341</v>
      </c>
      <c r="S3281" s="199"/>
      <c r="T3281" s="113" t="s">
        <v>337</v>
      </c>
      <c r="U3281" s="199"/>
      <c r="V3281" s="112" t="str">
        <f t="shared" si="328"/>
        <v>１～４以外</v>
      </c>
      <c r="W3281" s="628"/>
      <c r="X3281" s="112"/>
      <c r="Y3281" s="199"/>
      <c r="Z3281" s="636"/>
      <c r="AA3281" s="200"/>
      <c r="AB3281" s="114" t="e">
        <f t="shared" si="329"/>
        <v>#N/A</v>
      </c>
      <c r="AC3281" s="115" t="str">
        <f t="shared" si="317"/>
        <v/>
      </c>
      <c r="AD3281" s="145" t="str">
        <f t="shared" si="330"/>
        <v/>
      </c>
      <c r="BD3281" s="36">
        <v>3261</v>
      </c>
      <c r="BE3281" s="223"/>
      <c r="BF3281" s="231"/>
      <c r="BG3281" s="231"/>
      <c r="BH3281" s="231"/>
      <c r="BI3281" s="231"/>
      <c r="BJ3281" s="223"/>
      <c r="BK3281" s="224"/>
      <c r="BL3281" s="223"/>
      <c r="BM3281" s="224"/>
      <c r="BN3281" s="225"/>
      <c r="BO3281" s="226"/>
      <c r="BP3281" s="224"/>
      <c r="BQ3281" s="224"/>
      <c r="BR3281" s="226"/>
      <c r="BS3281" s="225"/>
    </row>
    <row r="3282" spans="8:71" ht="15" customHeight="1" x14ac:dyDescent="0.15">
      <c r="H3282" s="111">
        <f t="shared" si="318"/>
        <v>0</v>
      </c>
      <c r="I3282" s="110">
        <v>3262</v>
      </c>
      <c r="J3282" s="199"/>
      <c r="K3282" s="199"/>
      <c r="L3282" s="112" t="e">
        <f t="shared" si="325"/>
        <v>#N/A</v>
      </c>
      <c r="M3282" s="199"/>
      <c r="N3282" s="199"/>
      <c r="O3282" s="124" t="str">
        <f t="shared" si="326"/>
        <v/>
      </c>
      <c r="P3282" s="124" t="str">
        <f t="shared" si="327"/>
        <v/>
      </c>
      <c r="Q3282" s="199"/>
      <c r="R3282" s="113" t="s">
        <v>341</v>
      </c>
      <c r="S3282" s="199"/>
      <c r="T3282" s="113" t="s">
        <v>337</v>
      </c>
      <c r="U3282" s="199"/>
      <c r="V3282" s="112" t="str">
        <f t="shared" si="328"/>
        <v>１～４以外</v>
      </c>
      <c r="W3282" s="628"/>
      <c r="X3282" s="112"/>
      <c r="Y3282" s="199"/>
      <c r="Z3282" s="636"/>
      <c r="AA3282" s="200"/>
      <c r="AB3282" s="114" t="e">
        <f t="shared" si="329"/>
        <v>#N/A</v>
      </c>
      <c r="AC3282" s="115" t="str">
        <f t="shared" ref="AC3282:AC3345" si="331">UPPER(N3282)</f>
        <v/>
      </c>
      <c r="AD3282" s="145" t="str">
        <f t="shared" si="330"/>
        <v/>
      </c>
      <c r="BD3282" s="36">
        <v>3262</v>
      </c>
      <c r="BE3282" s="223"/>
      <c r="BF3282" s="231"/>
      <c r="BG3282" s="231"/>
      <c r="BH3282" s="231"/>
      <c r="BI3282" s="231"/>
      <c r="BJ3282" s="223"/>
      <c r="BK3282" s="224"/>
      <c r="BL3282" s="223"/>
      <c r="BM3282" s="224"/>
      <c r="BN3282" s="225"/>
      <c r="BO3282" s="226"/>
      <c r="BP3282" s="224"/>
      <c r="BQ3282" s="224"/>
      <c r="BR3282" s="226"/>
      <c r="BS3282" s="225"/>
    </row>
    <row r="3283" spans="8:71" ht="15" customHeight="1" x14ac:dyDescent="0.15">
      <c r="H3283" s="111">
        <f t="shared" si="318"/>
        <v>0</v>
      </c>
      <c r="I3283" s="110">
        <v>3263</v>
      </c>
      <c r="J3283" s="199"/>
      <c r="K3283" s="199"/>
      <c r="L3283" s="112" t="e">
        <f t="shared" si="325"/>
        <v>#N/A</v>
      </c>
      <c r="M3283" s="199"/>
      <c r="N3283" s="199"/>
      <c r="O3283" s="124" t="str">
        <f t="shared" si="326"/>
        <v/>
      </c>
      <c r="P3283" s="124" t="str">
        <f t="shared" si="327"/>
        <v/>
      </c>
      <c r="Q3283" s="199"/>
      <c r="R3283" s="113" t="s">
        <v>341</v>
      </c>
      <c r="S3283" s="199"/>
      <c r="T3283" s="113" t="s">
        <v>337</v>
      </c>
      <c r="U3283" s="199"/>
      <c r="V3283" s="112" t="str">
        <f t="shared" si="328"/>
        <v>１～４以外</v>
      </c>
      <c r="W3283" s="628"/>
      <c r="X3283" s="112"/>
      <c r="Y3283" s="199"/>
      <c r="Z3283" s="636"/>
      <c r="AA3283" s="200"/>
      <c r="AB3283" s="114" t="e">
        <f t="shared" si="329"/>
        <v>#N/A</v>
      </c>
      <c r="AC3283" s="115" t="str">
        <f t="shared" si="331"/>
        <v/>
      </c>
      <c r="AD3283" s="145" t="str">
        <f t="shared" si="330"/>
        <v/>
      </c>
      <c r="BD3283" s="36">
        <v>3263</v>
      </c>
      <c r="BE3283" s="223"/>
      <c r="BF3283" s="231"/>
      <c r="BG3283" s="231"/>
      <c r="BH3283" s="231"/>
      <c r="BI3283" s="231"/>
      <c r="BJ3283" s="223"/>
      <c r="BK3283" s="224"/>
      <c r="BL3283" s="223"/>
      <c r="BM3283" s="224"/>
      <c r="BN3283" s="225"/>
      <c r="BO3283" s="226"/>
      <c r="BP3283" s="224"/>
      <c r="BQ3283" s="224"/>
      <c r="BR3283" s="226"/>
      <c r="BS3283" s="225"/>
    </row>
    <row r="3284" spans="8:71" ht="15" customHeight="1" x14ac:dyDescent="0.15">
      <c r="H3284" s="111">
        <f t="shared" si="318"/>
        <v>0</v>
      </c>
      <c r="I3284" s="110">
        <v>3264</v>
      </c>
      <c r="J3284" s="199"/>
      <c r="K3284" s="199"/>
      <c r="L3284" s="112" t="e">
        <f t="shared" si="325"/>
        <v>#N/A</v>
      </c>
      <c r="M3284" s="199"/>
      <c r="N3284" s="199"/>
      <c r="O3284" s="124" t="str">
        <f t="shared" si="326"/>
        <v/>
      </c>
      <c r="P3284" s="124" t="str">
        <f t="shared" si="327"/>
        <v/>
      </c>
      <c r="Q3284" s="199"/>
      <c r="R3284" s="113" t="s">
        <v>341</v>
      </c>
      <c r="S3284" s="199"/>
      <c r="T3284" s="113" t="s">
        <v>337</v>
      </c>
      <c r="U3284" s="199"/>
      <c r="V3284" s="112" t="str">
        <f t="shared" si="328"/>
        <v>１～４以外</v>
      </c>
      <c r="W3284" s="628"/>
      <c r="X3284" s="112"/>
      <c r="Y3284" s="199"/>
      <c r="Z3284" s="636"/>
      <c r="AA3284" s="200"/>
      <c r="AB3284" s="114" t="e">
        <f t="shared" si="329"/>
        <v>#N/A</v>
      </c>
      <c r="AC3284" s="115" t="str">
        <f t="shared" si="331"/>
        <v/>
      </c>
      <c r="AD3284" s="145" t="str">
        <f t="shared" si="330"/>
        <v/>
      </c>
      <c r="BD3284" s="36">
        <v>3264</v>
      </c>
      <c r="BE3284" s="223"/>
      <c r="BF3284" s="231"/>
      <c r="BG3284" s="231"/>
      <c r="BH3284" s="231"/>
      <c r="BI3284" s="231"/>
      <c r="BJ3284" s="223"/>
      <c r="BK3284" s="224"/>
      <c r="BL3284" s="223"/>
      <c r="BM3284" s="224"/>
      <c r="BN3284" s="225"/>
      <c r="BO3284" s="226"/>
      <c r="BP3284" s="224"/>
      <c r="BQ3284" s="224"/>
      <c r="BR3284" s="226"/>
      <c r="BS3284" s="225"/>
    </row>
    <row r="3285" spans="8:71" ht="15" customHeight="1" x14ac:dyDescent="0.15">
      <c r="H3285" s="111">
        <f t="shared" si="318"/>
        <v>0</v>
      </c>
      <c r="I3285" s="110">
        <v>3265</v>
      </c>
      <c r="J3285" s="199"/>
      <c r="K3285" s="199"/>
      <c r="L3285" s="112" t="e">
        <f t="shared" si="325"/>
        <v>#N/A</v>
      </c>
      <c r="M3285" s="199"/>
      <c r="N3285" s="199"/>
      <c r="O3285" s="124" t="str">
        <f t="shared" si="326"/>
        <v/>
      </c>
      <c r="P3285" s="124" t="str">
        <f t="shared" si="327"/>
        <v/>
      </c>
      <c r="Q3285" s="199"/>
      <c r="R3285" s="113" t="s">
        <v>341</v>
      </c>
      <c r="S3285" s="199"/>
      <c r="T3285" s="113" t="s">
        <v>337</v>
      </c>
      <c r="U3285" s="199"/>
      <c r="V3285" s="112" t="str">
        <f t="shared" si="328"/>
        <v>１～４以外</v>
      </c>
      <c r="W3285" s="628"/>
      <c r="X3285" s="112"/>
      <c r="Y3285" s="199"/>
      <c r="Z3285" s="636"/>
      <c r="AA3285" s="200"/>
      <c r="AB3285" s="114" t="e">
        <f t="shared" si="329"/>
        <v>#N/A</v>
      </c>
      <c r="AC3285" s="115" t="str">
        <f t="shared" si="331"/>
        <v/>
      </c>
      <c r="AD3285" s="145" t="str">
        <f t="shared" si="330"/>
        <v/>
      </c>
      <c r="BD3285" s="36">
        <v>3265</v>
      </c>
      <c r="BE3285" s="223"/>
      <c r="BF3285" s="231"/>
      <c r="BG3285" s="231"/>
      <c r="BH3285" s="231"/>
      <c r="BI3285" s="231"/>
      <c r="BJ3285" s="223"/>
      <c r="BK3285" s="224"/>
      <c r="BL3285" s="223"/>
      <c r="BM3285" s="224"/>
      <c r="BN3285" s="225"/>
      <c r="BO3285" s="226"/>
      <c r="BP3285" s="224"/>
      <c r="BQ3285" s="224"/>
      <c r="BR3285" s="226"/>
      <c r="BS3285" s="225"/>
    </row>
    <row r="3286" spans="8:71" ht="15" customHeight="1" x14ac:dyDescent="0.15">
      <c r="H3286" s="111">
        <f t="shared" si="318"/>
        <v>0</v>
      </c>
      <c r="I3286" s="110">
        <v>3266</v>
      </c>
      <c r="J3286" s="199"/>
      <c r="K3286" s="199"/>
      <c r="L3286" s="112" t="e">
        <f t="shared" si="325"/>
        <v>#N/A</v>
      </c>
      <c r="M3286" s="199"/>
      <c r="N3286" s="199"/>
      <c r="O3286" s="124" t="str">
        <f t="shared" si="326"/>
        <v/>
      </c>
      <c r="P3286" s="124" t="str">
        <f t="shared" si="327"/>
        <v/>
      </c>
      <c r="Q3286" s="199"/>
      <c r="R3286" s="113" t="s">
        <v>341</v>
      </c>
      <c r="S3286" s="199"/>
      <c r="T3286" s="113" t="s">
        <v>337</v>
      </c>
      <c r="U3286" s="199"/>
      <c r="V3286" s="112" t="str">
        <f t="shared" si="328"/>
        <v>１～４以外</v>
      </c>
      <c r="W3286" s="628"/>
      <c r="X3286" s="112"/>
      <c r="Y3286" s="199"/>
      <c r="Z3286" s="636"/>
      <c r="AA3286" s="200"/>
      <c r="AB3286" s="114" t="e">
        <f t="shared" si="329"/>
        <v>#N/A</v>
      </c>
      <c r="AC3286" s="115" t="str">
        <f t="shared" si="331"/>
        <v/>
      </c>
      <c r="AD3286" s="145" t="str">
        <f t="shared" si="330"/>
        <v/>
      </c>
      <c r="BD3286" s="36">
        <v>3266</v>
      </c>
      <c r="BE3286" s="223"/>
      <c r="BF3286" s="231"/>
      <c r="BG3286" s="231"/>
      <c r="BH3286" s="231"/>
      <c r="BI3286" s="231"/>
      <c r="BJ3286" s="223"/>
      <c r="BK3286" s="224"/>
      <c r="BL3286" s="223"/>
      <c r="BM3286" s="224"/>
      <c r="BN3286" s="225"/>
      <c r="BO3286" s="226"/>
      <c r="BP3286" s="224"/>
      <c r="BQ3286" s="224"/>
      <c r="BR3286" s="226"/>
      <c r="BS3286" s="225"/>
    </row>
    <row r="3287" spans="8:71" ht="15" customHeight="1" x14ac:dyDescent="0.15">
      <c r="H3287" s="111">
        <f t="shared" si="318"/>
        <v>0</v>
      </c>
      <c r="I3287" s="110">
        <v>3267</v>
      </c>
      <c r="J3287" s="199"/>
      <c r="K3287" s="199"/>
      <c r="L3287" s="112" t="e">
        <f t="shared" si="325"/>
        <v>#N/A</v>
      </c>
      <c r="M3287" s="199"/>
      <c r="N3287" s="199"/>
      <c r="O3287" s="124" t="str">
        <f t="shared" si="326"/>
        <v/>
      </c>
      <c r="P3287" s="124" t="str">
        <f t="shared" si="327"/>
        <v/>
      </c>
      <c r="Q3287" s="199"/>
      <c r="R3287" s="113" t="s">
        <v>341</v>
      </c>
      <c r="S3287" s="199"/>
      <c r="T3287" s="113" t="s">
        <v>337</v>
      </c>
      <c r="U3287" s="199"/>
      <c r="V3287" s="112" t="str">
        <f t="shared" si="328"/>
        <v>１～４以外</v>
      </c>
      <c r="W3287" s="628"/>
      <c r="X3287" s="112"/>
      <c r="Y3287" s="199"/>
      <c r="Z3287" s="636"/>
      <c r="AA3287" s="200"/>
      <c r="AB3287" s="114" t="e">
        <f t="shared" si="329"/>
        <v>#N/A</v>
      </c>
      <c r="AC3287" s="115" t="str">
        <f t="shared" si="331"/>
        <v/>
      </c>
      <c r="AD3287" s="145" t="str">
        <f t="shared" si="330"/>
        <v/>
      </c>
      <c r="BD3287" s="36">
        <v>3267</v>
      </c>
      <c r="BE3287" s="223"/>
      <c r="BF3287" s="231"/>
      <c r="BG3287" s="231"/>
      <c r="BH3287" s="231"/>
      <c r="BI3287" s="231"/>
      <c r="BJ3287" s="223"/>
      <c r="BK3287" s="224"/>
      <c r="BL3287" s="223"/>
      <c r="BM3287" s="224"/>
      <c r="BN3287" s="225"/>
      <c r="BO3287" s="226"/>
      <c r="BP3287" s="224"/>
      <c r="BQ3287" s="224"/>
      <c r="BR3287" s="226"/>
      <c r="BS3287" s="225"/>
    </row>
    <row r="3288" spans="8:71" ht="15" customHeight="1" x14ac:dyDescent="0.15">
      <c r="H3288" s="111">
        <f t="shared" si="318"/>
        <v>0</v>
      </c>
      <c r="I3288" s="110">
        <v>3268</v>
      </c>
      <c r="J3288" s="199"/>
      <c r="K3288" s="199"/>
      <c r="L3288" s="112" t="e">
        <f t="shared" si="325"/>
        <v>#N/A</v>
      </c>
      <c r="M3288" s="199"/>
      <c r="N3288" s="199"/>
      <c r="O3288" s="124" t="str">
        <f t="shared" si="326"/>
        <v/>
      </c>
      <c r="P3288" s="124" t="str">
        <f t="shared" si="327"/>
        <v/>
      </c>
      <c r="Q3288" s="199"/>
      <c r="R3288" s="113" t="s">
        <v>341</v>
      </c>
      <c r="S3288" s="199"/>
      <c r="T3288" s="113" t="s">
        <v>337</v>
      </c>
      <c r="U3288" s="199"/>
      <c r="V3288" s="112" t="str">
        <f t="shared" si="328"/>
        <v>１～４以外</v>
      </c>
      <c r="W3288" s="628"/>
      <c r="X3288" s="112"/>
      <c r="Y3288" s="199"/>
      <c r="Z3288" s="636"/>
      <c r="AA3288" s="200"/>
      <c r="AB3288" s="114" t="e">
        <f t="shared" si="329"/>
        <v>#N/A</v>
      </c>
      <c r="AC3288" s="115" t="str">
        <f t="shared" si="331"/>
        <v/>
      </c>
      <c r="AD3288" s="145" t="str">
        <f t="shared" si="330"/>
        <v/>
      </c>
      <c r="BD3288" s="36">
        <v>3268</v>
      </c>
      <c r="BE3288" s="223"/>
      <c r="BF3288" s="231"/>
      <c r="BG3288" s="231"/>
      <c r="BH3288" s="231"/>
      <c r="BI3288" s="231"/>
      <c r="BJ3288" s="223"/>
      <c r="BK3288" s="224"/>
      <c r="BL3288" s="223"/>
      <c r="BM3288" s="224"/>
      <c r="BN3288" s="225"/>
      <c r="BO3288" s="226"/>
      <c r="BP3288" s="224"/>
      <c r="BQ3288" s="224"/>
      <c r="BR3288" s="226"/>
      <c r="BS3288" s="225"/>
    </row>
    <row r="3289" spans="8:71" ht="15" customHeight="1" x14ac:dyDescent="0.15">
      <c r="H3289" s="111">
        <f t="shared" si="318"/>
        <v>0</v>
      </c>
      <c r="I3289" s="110">
        <v>3269</v>
      </c>
      <c r="J3289" s="199"/>
      <c r="K3289" s="199"/>
      <c r="L3289" s="112" t="e">
        <f t="shared" si="325"/>
        <v>#N/A</v>
      </c>
      <c r="M3289" s="199"/>
      <c r="N3289" s="199"/>
      <c r="O3289" s="124" t="str">
        <f t="shared" si="326"/>
        <v/>
      </c>
      <c r="P3289" s="124" t="str">
        <f t="shared" si="327"/>
        <v/>
      </c>
      <c r="Q3289" s="199"/>
      <c r="R3289" s="113" t="s">
        <v>341</v>
      </c>
      <c r="S3289" s="199"/>
      <c r="T3289" s="113" t="s">
        <v>337</v>
      </c>
      <c r="U3289" s="199"/>
      <c r="V3289" s="112" t="str">
        <f t="shared" si="328"/>
        <v>１～４以外</v>
      </c>
      <c r="W3289" s="628"/>
      <c r="X3289" s="112"/>
      <c r="Y3289" s="199"/>
      <c r="Z3289" s="636"/>
      <c r="AA3289" s="200"/>
      <c r="AB3289" s="114" t="e">
        <f t="shared" si="329"/>
        <v>#N/A</v>
      </c>
      <c r="AC3289" s="115" t="str">
        <f t="shared" si="331"/>
        <v/>
      </c>
      <c r="AD3289" s="145" t="str">
        <f t="shared" si="330"/>
        <v/>
      </c>
      <c r="BD3289" s="36">
        <v>3269</v>
      </c>
      <c r="BE3289" s="223"/>
      <c r="BF3289" s="231"/>
      <c r="BG3289" s="231"/>
      <c r="BH3289" s="231"/>
      <c r="BI3289" s="231"/>
      <c r="BJ3289" s="223"/>
      <c r="BK3289" s="224"/>
      <c r="BL3289" s="223"/>
      <c r="BM3289" s="224"/>
      <c r="BN3289" s="225"/>
      <c r="BO3289" s="226"/>
      <c r="BP3289" s="224"/>
      <c r="BQ3289" s="224"/>
      <c r="BR3289" s="226"/>
      <c r="BS3289" s="225"/>
    </row>
    <row r="3290" spans="8:71" ht="15" customHeight="1" x14ac:dyDescent="0.15">
      <c r="H3290" s="111">
        <f t="shared" si="318"/>
        <v>0</v>
      </c>
      <c r="I3290" s="110">
        <v>3270</v>
      </c>
      <c r="J3290" s="199"/>
      <c r="K3290" s="199"/>
      <c r="L3290" s="112" t="e">
        <f t="shared" si="325"/>
        <v>#N/A</v>
      </c>
      <c r="M3290" s="199"/>
      <c r="N3290" s="199"/>
      <c r="O3290" s="124" t="str">
        <f t="shared" si="326"/>
        <v/>
      </c>
      <c r="P3290" s="124" t="str">
        <f t="shared" si="327"/>
        <v/>
      </c>
      <c r="Q3290" s="199"/>
      <c r="R3290" s="113" t="s">
        <v>341</v>
      </c>
      <c r="S3290" s="199"/>
      <c r="T3290" s="113" t="s">
        <v>337</v>
      </c>
      <c r="U3290" s="199"/>
      <c r="V3290" s="112" t="str">
        <f t="shared" si="328"/>
        <v>１～４以外</v>
      </c>
      <c r="W3290" s="628"/>
      <c r="X3290" s="112"/>
      <c r="Y3290" s="199"/>
      <c r="Z3290" s="636"/>
      <c r="AA3290" s="200"/>
      <c r="AB3290" s="114" t="e">
        <f t="shared" si="329"/>
        <v>#N/A</v>
      </c>
      <c r="AC3290" s="115" t="str">
        <f t="shared" si="331"/>
        <v/>
      </c>
      <c r="AD3290" s="145" t="str">
        <f t="shared" si="330"/>
        <v/>
      </c>
      <c r="BD3290" s="36">
        <v>3270</v>
      </c>
      <c r="BE3290" s="223"/>
      <c r="BF3290" s="231"/>
      <c r="BG3290" s="231"/>
      <c r="BH3290" s="231"/>
      <c r="BI3290" s="231"/>
      <c r="BJ3290" s="223"/>
      <c r="BK3290" s="224"/>
      <c r="BL3290" s="223"/>
      <c r="BM3290" s="224"/>
      <c r="BN3290" s="225"/>
      <c r="BO3290" s="226"/>
      <c r="BP3290" s="224"/>
      <c r="BQ3290" s="224"/>
      <c r="BR3290" s="226"/>
      <c r="BS3290" s="225"/>
    </row>
    <row r="3291" spans="8:71" ht="15" customHeight="1" x14ac:dyDescent="0.15">
      <c r="H3291" s="111">
        <f t="shared" si="318"/>
        <v>0</v>
      </c>
      <c r="I3291" s="110">
        <v>3271</v>
      </c>
      <c r="J3291" s="199"/>
      <c r="K3291" s="199"/>
      <c r="L3291" s="112" t="e">
        <f t="shared" si="325"/>
        <v>#N/A</v>
      </c>
      <c r="M3291" s="199"/>
      <c r="N3291" s="199"/>
      <c r="O3291" s="124" t="str">
        <f t="shared" si="326"/>
        <v/>
      </c>
      <c r="P3291" s="124" t="str">
        <f t="shared" si="327"/>
        <v/>
      </c>
      <c r="Q3291" s="199"/>
      <c r="R3291" s="113" t="s">
        <v>341</v>
      </c>
      <c r="S3291" s="199"/>
      <c r="T3291" s="113" t="s">
        <v>337</v>
      </c>
      <c r="U3291" s="199"/>
      <c r="V3291" s="112" t="str">
        <f t="shared" si="328"/>
        <v>１～４以外</v>
      </c>
      <c r="W3291" s="628"/>
      <c r="X3291" s="112"/>
      <c r="Y3291" s="199"/>
      <c r="Z3291" s="636"/>
      <c r="AA3291" s="200"/>
      <c r="AB3291" s="114" t="e">
        <f t="shared" si="329"/>
        <v>#N/A</v>
      </c>
      <c r="AC3291" s="115" t="str">
        <f t="shared" si="331"/>
        <v/>
      </c>
      <c r="AD3291" s="145" t="str">
        <f t="shared" si="330"/>
        <v/>
      </c>
      <c r="BD3291" s="36">
        <v>3271</v>
      </c>
      <c r="BE3291" s="223"/>
      <c r="BF3291" s="231"/>
      <c r="BG3291" s="231"/>
      <c r="BH3291" s="231"/>
      <c r="BI3291" s="231"/>
      <c r="BJ3291" s="223"/>
      <c r="BK3291" s="224"/>
      <c r="BL3291" s="223"/>
      <c r="BM3291" s="224"/>
      <c r="BN3291" s="225"/>
      <c r="BO3291" s="226"/>
      <c r="BP3291" s="224"/>
      <c r="BQ3291" s="224"/>
      <c r="BR3291" s="226"/>
      <c r="BS3291" s="225"/>
    </row>
    <row r="3292" spans="8:71" ht="15" customHeight="1" x14ac:dyDescent="0.15">
      <c r="H3292" s="111">
        <f t="shared" si="318"/>
        <v>0</v>
      </c>
      <c r="I3292" s="110">
        <v>3272</v>
      </c>
      <c r="J3292" s="199"/>
      <c r="K3292" s="199"/>
      <c r="L3292" s="112" t="e">
        <f t="shared" si="325"/>
        <v>#N/A</v>
      </c>
      <c r="M3292" s="199"/>
      <c r="N3292" s="199"/>
      <c r="O3292" s="124" t="str">
        <f t="shared" si="326"/>
        <v/>
      </c>
      <c r="P3292" s="124" t="str">
        <f t="shared" si="327"/>
        <v/>
      </c>
      <c r="Q3292" s="199"/>
      <c r="R3292" s="113" t="s">
        <v>341</v>
      </c>
      <c r="S3292" s="199"/>
      <c r="T3292" s="113" t="s">
        <v>337</v>
      </c>
      <c r="U3292" s="199"/>
      <c r="V3292" s="112" t="str">
        <f t="shared" si="328"/>
        <v>１～４以外</v>
      </c>
      <c r="W3292" s="628"/>
      <c r="X3292" s="112"/>
      <c r="Y3292" s="199"/>
      <c r="Z3292" s="636"/>
      <c r="AA3292" s="200"/>
      <c r="AB3292" s="114" t="e">
        <f t="shared" si="329"/>
        <v>#N/A</v>
      </c>
      <c r="AC3292" s="115" t="str">
        <f t="shared" si="331"/>
        <v/>
      </c>
      <c r="AD3292" s="145" t="str">
        <f t="shared" si="330"/>
        <v/>
      </c>
      <c r="BD3292" s="36">
        <v>3272</v>
      </c>
      <c r="BE3292" s="223"/>
      <c r="BF3292" s="231"/>
      <c r="BG3292" s="231"/>
      <c r="BH3292" s="231"/>
      <c r="BI3292" s="231"/>
      <c r="BJ3292" s="223"/>
      <c r="BK3292" s="224"/>
      <c r="BL3292" s="223"/>
      <c r="BM3292" s="224"/>
      <c r="BN3292" s="225"/>
      <c r="BO3292" s="226"/>
      <c r="BP3292" s="224"/>
      <c r="BQ3292" s="224"/>
      <c r="BR3292" s="226"/>
      <c r="BS3292" s="225"/>
    </row>
    <row r="3293" spans="8:71" ht="15" customHeight="1" x14ac:dyDescent="0.15">
      <c r="H3293" s="111">
        <f t="shared" si="318"/>
        <v>0</v>
      </c>
      <c r="I3293" s="110">
        <v>3273</v>
      </c>
      <c r="J3293" s="199"/>
      <c r="K3293" s="199"/>
      <c r="L3293" s="112" t="e">
        <f t="shared" si="325"/>
        <v>#N/A</v>
      </c>
      <c r="M3293" s="199"/>
      <c r="N3293" s="199"/>
      <c r="O3293" s="124" t="str">
        <f t="shared" si="326"/>
        <v/>
      </c>
      <c r="P3293" s="124" t="str">
        <f t="shared" si="327"/>
        <v/>
      </c>
      <c r="Q3293" s="199"/>
      <c r="R3293" s="113" t="s">
        <v>341</v>
      </c>
      <c r="S3293" s="199"/>
      <c r="T3293" s="113" t="s">
        <v>337</v>
      </c>
      <c r="U3293" s="199"/>
      <c r="V3293" s="112" t="str">
        <f t="shared" si="328"/>
        <v>１～４以外</v>
      </c>
      <c r="W3293" s="628"/>
      <c r="X3293" s="112"/>
      <c r="Y3293" s="199"/>
      <c r="Z3293" s="636"/>
      <c r="AA3293" s="200"/>
      <c r="AB3293" s="114" t="e">
        <f t="shared" si="329"/>
        <v>#N/A</v>
      </c>
      <c r="AC3293" s="115" t="str">
        <f t="shared" si="331"/>
        <v/>
      </c>
      <c r="AD3293" s="145" t="str">
        <f t="shared" si="330"/>
        <v/>
      </c>
      <c r="BD3293" s="36">
        <v>3273</v>
      </c>
      <c r="BE3293" s="223"/>
      <c r="BF3293" s="231"/>
      <c r="BG3293" s="231"/>
      <c r="BH3293" s="231"/>
      <c r="BI3293" s="231"/>
      <c r="BJ3293" s="223"/>
      <c r="BK3293" s="224"/>
      <c r="BL3293" s="223"/>
      <c r="BM3293" s="224"/>
      <c r="BN3293" s="225"/>
      <c r="BO3293" s="226"/>
      <c r="BP3293" s="224"/>
      <c r="BQ3293" s="224"/>
      <c r="BR3293" s="226"/>
      <c r="BS3293" s="225"/>
    </row>
    <row r="3294" spans="8:71" ht="15" customHeight="1" x14ac:dyDescent="0.15">
      <c r="H3294" s="111">
        <f t="shared" si="318"/>
        <v>0</v>
      </c>
      <c r="I3294" s="110">
        <v>3274</v>
      </c>
      <c r="J3294" s="199"/>
      <c r="K3294" s="199"/>
      <c r="L3294" s="112" t="e">
        <f t="shared" si="325"/>
        <v>#N/A</v>
      </c>
      <c r="M3294" s="199"/>
      <c r="N3294" s="199"/>
      <c r="O3294" s="124" t="str">
        <f t="shared" si="326"/>
        <v/>
      </c>
      <c r="P3294" s="124" t="str">
        <f t="shared" si="327"/>
        <v/>
      </c>
      <c r="Q3294" s="199"/>
      <c r="R3294" s="113" t="s">
        <v>341</v>
      </c>
      <c r="S3294" s="199"/>
      <c r="T3294" s="113" t="s">
        <v>337</v>
      </c>
      <c r="U3294" s="199"/>
      <c r="V3294" s="112" t="str">
        <f t="shared" si="328"/>
        <v>１～４以外</v>
      </c>
      <c r="W3294" s="628"/>
      <c r="X3294" s="112"/>
      <c r="Y3294" s="199"/>
      <c r="Z3294" s="636"/>
      <c r="AA3294" s="200"/>
      <c r="AB3294" s="114" t="e">
        <f t="shared" si="329"/>
        <v>#N/A</v>
      </c>
      <c r="AC3294" s="115" t="str">
        <f t="shared" si="331"/>
        <v/>
      </c>
      <c r="AD3294" s="145" t="str">
        <f t="shared" si="330"/>
        <v/>
      </c>
      <c r="BD3294" s="36">
        <v>3274</v>
      </c>
      <c r="BE3294" s="223"/>
      <c r="BF3294" s="231"/>
      <c r="BG3294" s="231"/>
      <c r="BH3294" s="231"/>
      <c r="BI3294" s="231"/>
      <c r="BJ3294" s="223"/>
      <c r="BK3294" s="224"/>
      <c r="BL3294" s="223"/>
      <c r="BM3294" s="224"/>
      <c r="BN3294" s="225"/>
      <c r="BO3294" s="226"/>
      <c r="BP3294" s="224"/>
      <c r="BQ3294" s="224"/>
      <c r="BR3294" s="226"/>
      <c r="BS3294" s="225"/>
    </row>
    <row r="3295" spans="8:71" ht="15" customHeight="1" x14ac:dyDescent="0.15">
      <c r="H3295" s="111">
        <f t="shared" si="318"/>
        <v>0</v>
      </c>
      <c r="I3295" s="110">
        <v>3275</v>
      </c>
      <c r="J3295" s="199"/>
      <c r="K3295" s="199"/>
      <c r="L3295" s="112" t="e">
        <f t="shared" si="325"/>
        <v>#N/A</v>
      </c>
      <c r="M3295" s="199"/>
      <c r="N3295" s="199"/>
      <c r="O3295" s="124" t="str">
        <f t="shared" si="326"/>
        <v/>
      </c>
      <c r="P3295" s="124" t="str">
        <f t="shared" si="327"/>
        <v/>
      </c>
      <c r="Q3295" s="199"/>
      <c r="R3295" s="113" t="s">
        <v>341</v>
      </c>
      <c r="S3295" s="199"/>
      <c r="T3295" s="113" t="s">
        <v>337</v>
      </c>
      <c r="U3295" s="199"/>
      <c r="V3295" s="112" t="str">
        <f t="shared" si="328"/>
        <v>１～４以外</v>
      </c>
      <c r="W3295" s="628"/>
      <c r="X3295" s="112"/>
      <c r="Y3295" s="199"/>
      <c r="Z3295" s="636"/>
      <c r="AA3295" s="200"/>
      <c r="AB3295" s="114" t="e">
        <f t="shared" si="329"/>
        <v>#N/A</v>
      </c>
      <c r="AC3295" s="115" t="str">
        <f t="shared" si="331"/>
        <v/>
      </c>
      <c r="AD3295" s="145" t="str">
        <f t="shared" si="330"/>
        <v/>
      </c>
      <c r="BD3295" s="36">
        <v>3275</v>
      </c>
      <c r="BE3295" s="223"/>
      <c r="BF3295" s="231"/>
      <c r="BG3295" s="231"/>
      <c r="BH3295" s="231"/>
      <c r="BI3295" s="231"/>
      <c r="BJ3295" s="223"/>
      <c r="BK3295" s="224"/>
      <c r="BL3295" s="223"/>
      <c r="BM3295" s="224"/>
      <c r="BN3295" s="225"/>
      <c r="BO3295" s="226"/>
      <c r="BP3295" s="224"/>
      <c r="BQ3295" s="224"/>
      <c r="BR3295" s="226"/>
      <c r="BS3295" s="225"/>
    </row>
    <row r="3296" spans="8:71" ht="15" customHeight="1" x14ac:dyDescent="0.15">
      <c r="H3296" s="111">
        <f t="shared" si="318"/>
        <v>0</v>
      </c>
      <c r="I3296" s="110">
        <v>3276</v>
      </c>
      <c r="J3296" s="199"/>
      <c r="K3296" s="199"/>
      <c r="L3296" s="112" t="e">
        <f t="shared" si="325"/>
        <v>#N/A</v>
      </c>
      <c r="M3296" s="199"/>
      <c r="N3296" s="199"/>
      <c r="O3296" s="124" t="str">
        <f t="shared" si="326"/>
        <v/>
      </c>
      <c r="P3296" s="124" t="str">
        <f t="shared" si="327"/>
        <v/>
      </c>
      <c r="Q3296" s="199"/>
      <c r="R3296" s="113" t="s">
        <v>341</v>
      </c>
      <c r="S3296" s="199"/>
      <c r="T3296" s="113" t="s">
        <v>337</v>
      </c>
      <c r="U3296" s="199"/>
      <c r="V3296" s="112" t="str">
        <f t="shared" si="328"/>
        <v>１～４以外</v>
      </c>
      <c r="W3296" s="628"/>
      <c r="X3296" s="112"/>
      <c r="Y3296" s="199"/>
      <c r="Z3296" s="636"/>
      <c r="AA3296" s="200"/>
      <c r="AB3296" s="114" t="e">
        <f t="shared" si="329"/>
        <v>#N/A</v>
      </c>
      <c r="AC3296" s="115" t="str">
        <f t="shared" si="331"/>
        <v/>
      </c>
      <c r="AD3296" s="145" t="str">
        <f t="shared" si="330"/>
        <v/>
      </c>
      <c r="BD3296" s="36">
        <v>3276</v>
      </c>
      <c r="BE3296" s="223"/>
      <c r="BF3296" s="231"/>
      <c r="BG3296" s="231"/>
      <c r="BH3296" s="231"/>
      <c r="BI3296" s="231"/>
      <c r="BJ3296" s="223"/>
      <c r="BK3296" s="224"/>
      <c r="BL3296" s="223"/>
      <c r="BM3296" s="224"/>
      <c r="BN3296" s="225"/>
      <c r="BO3296" s="226"/>
      <c r="BP3296" s="224"/>
      <c r="BQ3296" s="224"/>
      <c r="BR3296" s="226"/>
      <c r="BS3296" s="225"/>
    </row>
    <row r="3297" spans="8:71" ht="15" customHeight="1" x14ac:dyDescent="0.15">
      <c r="H3297" s="111">
        <f t="shared" si="318"/>
        <v>0</v>
      </c>
      <c r="I3297" s="110">
        <v>3277</v>
      </c>
      <c r="J3297" s="199"/>
      <c r="K3297" s="199"/>
      <c r="L3297" s="112" t="e">
        <f t="shared" si="325"/>
        <v>#N/A</v>
      </c>
      <c r="M3297" s="199"/>
      <c r="N3297" s="199"/>
      <c r="O3297" s="124" t="str">
        <f t="shared" si="326"/>
        <v/>
      </c>
      <c r="P3297" s="124" t="str">
        <f t="shared" si="327"/>
        <v/>
      </c>
      <c r="Q3297" s="199"/>
      <c r="R3297" s="113" t="s">
        <v>341</v>
      </c>
      <c r="S3297" s="199"/>
      <c r="T3297" s="113" t="s">
        <v>337</v>
      </c>
      <c r="U3297" s="199"/>
      <c r="V3297" s="112" t="str">
        <f t="shared" si="328"/>
        <v>１～４以外</v>
      </c>
      <c r="W3297" s="628"/>
      <c r="X3297" s="112"/>
      <c r="Y3297" s="199"/>
      <c r="Z3297" s="636"/>
      <c r="AA3297" s="200"/>
      <c r="AB3297" s="114" t="e">
        <f t="shared" si="329"/>
        <v>#N/A</v>
      </c>
      <c r="AC3297" s="115" t="str">
        <f t="shared" si="331"/>
        <v/>
      </c>
      <c r="AD3297" s="145" t="str">
        <f t="shared" si="330"/>
        <v/>
      </c>
      <c r="BD3297" s="36">
        <v>3277</v>
      </c>
      <c r="BE3297" s="223"/>
      <c r="BF3297" s="231"/>
      <c r="BG3297" s="231"/>
      <c r="BH3297" s="231"/>
      <c r="BI3297" s="231"/>
      <c r="BJ3297" s="223"/>
      <c r="BK3297" s="224"/>
      <c r="BL3297" s="223"/>
      <c r="BM3297" s="224"/>
      <c r="BN3297" s="225"/>
      <c r="BO3297" s="226"/>
      <c r="BP3297" s="224"/>
      <c r="BQ3297" s="224"/>
      <c r="BR3297" s="226"/>
      <c r="BS3297" s="225"/>
    </row>
    <row r="3298" spans="8:71" ht="15" customHeight="1" x14ac:dyDescent="0.15">
      <c r="H3298" s="111">
        <f t="shared" si="318"/>
        <v>0</v>
      </c>
      <c r="I3298" s="110">
        <v>3278</v>
      </c>
      <c r="J3298" s="199"/>
      <c r="K3298" s="199"/>
      <c r="L3298" s="112" t="e">
        <f t="shared" si="325"/>
        <v>#N/A</v>
      </c>
      <c r="M3298" s="199"/>
      <c r="N3298" s="199"/>
      <c r="O3298" s="124" t="str">
        <f t="shared" si="326"/>
        <v/>
      </c>
      <c r="P3298" s="124" t="str">
        <f t="shared" si="327"/>
        <v/>
      </c>
      <c r="Q3298" s="199"/>
      <c r="R3298" s="113" t="s">
        <v>341</v>
      </c>
      <c r="S3298" s="199"/>
      <c r="T3298" s="113" t="s">
        <v>337</v>
      </c>
      <c r="U3298" s="199"/>
      <c r="V3298" s="112" t="str">
        <f t="shared" si="328"/>
        <v>１～４以外</v>
      </c>
      <c r="W3298" s="628"/>
      <c r="X3298" s="112"/>
      <c r="Y3298" s="199"/>
      <c r="Z3298" s="636"/>
      <c r="AA3298" s="200"/>
      <c r="AB3298" s="114" t="e">
        <f t="shared" si="329"/>
        <v>#N/A</v>
      </c>
      <c r="AC3298" s="115" t="str">
        <f t="shared" si="331"/>
        <v/>
      </c>
      <c r="AD3298" s="145" t="str">
        <f t="shared" si="330"/>
        <v/>
      </c>
      <c r="BD3298" s="36">
        <v>3278</v>
      </c>
      <c r="BE3298" s="223"/>
      <c r="BF3298" s="231"/>
      <c r="BG3298" s="231"/>
      <c r="BH3298" s="231"/>
      <c r="BI3298" s="231"/>
      <c r="BJ3298" s="223"/>
      <c r="BK3298" s="224"/>
      <c r="BL3298" s="223"/>
      <c r="BM3298" s="224"/>
      <c r="BN3298" s="225"/>
      <c r="BO3298" s="226"/>
      <c r="BP3298" s="224"/>
      <c r="BQ3298" s="224"/>
      <c r="BR3298" s="226"/>
      <c r="BS3298" s="225"/>
    </row>
    <row r="3299" spans="8:71" ht="15" customHeight="1" x14ac:dyDescent="0.15">
      <c r="H3299" s="111">
        <f t="shared" si="318"/>
        <v>0</v>
      </c>
      <c r="I3299" s="110">
        <v>3279</v>
      </c>
      <c r="J3299" s="199"/>
      <c r="K3299" s="199"/>
      <c r="L3299" s="112" t="e">
        <f t="shared" si="325"/>
        <v>#N/A</v>
      </c>
      <c r="M3299" s="199"/>
      <c r="N3299" s="199"/>
      <c r="O3299" s="124" t="str">
        <f t="shared" si="326"/>
        <v/>
      </c>
      <c r="P3299" s="124" t="str">
        <f t="shared" si="327"/>
        <v/>
      </c>
      <c r="Q3299" s="199"/>
      <c r="R3299" s="113" t="s">
        <v>341</v>
      </c>
      <c r="S3299" s="199"/>
      <c r="T3299" s="113" t="s">
        <v>337</v>
      </c>
      <c r="U3299" s="199"/>
      <c r="V3299" s="112" t="str">
        <f t="shared" si="328"/>
        <v>１～４以外</v>
      </c>
      <c r="W3299" s="628"/>
      <c r="X3299" s="112"/>
      <c r="Y3299" s="199"/>
      <c r="Z3299" s="636"/>
      <c r="AA3299" s="200"/>
      <c r="AB3299" s="114" t="e">
        <f t="shared" si="329"/>
        <v>#N/A</v>
      </c>
      <c r="AC3299" s="115" t="str">
        <f t="shared" si="331"/>
        <v/>
      </c>
      <c r="AD3299" s="145" t="str">
        <f t="shared" si="330"/>
        <v/>
      </c>
      <c r="BD3299" s="36">
        <v>3279</v>
      </c>
      <c r="BE3299" s="223"/>
      <c r="BF3299" s="231"/>
      <c r="BG3299" s="231"/>
      <c r="BH3299" s="231"/>
      <c r="BI3299" s="231"/>
      <c r="BJ3299" s="223"/>
      <c r="BK3299" s="224"/>
      <c r="BL3299" s="223"/>
      <c r="BM3299" s="224"/>
      <c r="BN3299" s="225"/>
      <c r="BO3299" s="226"/>
      <c r="BP3299" s="224"/>
      <c r="BQ3299" s="224"/>
      <c r="BR3299" s="226"/>
      <c r="BS3299" s="225"/>
    </row>
    <row r="3300" spans="8:71" ht="15" customHeight="1" x14ac:dyDescent="0.15">
      <c r="H3300" s="111">
        <f t="shared" si="318"/>
        <v>0</v>
      </c>
      <c r="I3300" s="110">
        <v>3280</v>
      </c>
      <c r="J3300" s="199"/>
      <c r="K3300" s="199"/>
      <c r="L3300" s="112" t="e">
        <f t="shared" si="325"/>
        <v>#N/A</v>
      </c>
      <c r="M3300" s="199"/>
      <c r="N3300" s="199"/>
      <c r="O3300" s="124" t="str">
        <f t="shared" si="326"/>
        <v/>
      </c>
      <c r="P3300" s="124" t="str">
        <f t="shared" si="327"/>
        <v/>
      </c>
      <c r="Q3300" s="199"/>
      <c r="R3300" s="113" t="s">
        <v>341</v>
      </c>
      <c r="S3300" s="199"/>
      <c r="T3300" s="113" t="s">
        <v>337</v>
      </c>
      <c r="U3300" s="199"/>
      <c r="V3300" s="112" t="str">
        <f t="shared" si="328"/>
        <v>１～４以外</v>
      </c>
      <c r="W3300" s="628"/>
      <c r="X3300" s="112"/>
      <c r="Y3300" s="199"/>
      <c r="Z3300" s="636"/>
      <c r="AA3300" s="200"/>
      <c r="AB3300" s="114" t="e">
        <f t="shared" si="329"/>
        <v>#N/A</v>
      </c>
      <c r="AC3300" s="115" t="str">
        <f t="shared" si="331"/>
        <v/>
      </c>
      <c r="AD3300" s="145" t="str">
        <f t="shared" si="330"/>
        <v/>
      </c>
      <c r="BD3300" s="36">
        <v>3280</v>
      </c>
      <c r="BE3300" s="223"/>
      <c r="BF3300" s="231"/>
      <c r="BG3300" s="231"/>
      <c r="BH3300" s="231"/>
      <c r="BI3300" s="231"/>
      <c r="BJ3300" s="223"/>
      <c r="BK3300" s="224"/>
      <c r="BL3300" s="223"/>
      <c r="BM3300" s="224"/>
      <c r="BN3300" s="225"/>
      <c r="BO3300" s="226"/>
      <c r="BP3300" s="224"/>
      <c r="BQ3300" s="224"/>
      <c r="BR3300" s="226"/>
      <c r="BS3300" s="225"/>
    </row>
    <row r="3301" spans="8:71" ht="15" customHeight="1" x14ac:dyDescent="0.15">
      <c r="H3301" s="111">
        <f t="shared" si="318"/>
        <v>0</v>
      </c>
      <c r="I3301" s="110">
        <v>3281</v>
      </c>
      <c r="J3301" s="199"/>
      <c r="K3301" s="199"/>
      <c r="L3301" s="112" t="e">
        <f t="shared" si="325"/>
        <v>#N/A</v>
      </c>
      <c r="M3301" s="199"/>
      <c r="N3301" s="199"/>
      <c r="O3301" s="124" t="str">
        <f t="shared" si="326"/>
        <v/>
      </c>
      <c r="P3301" s="124" t="str">
        <f t="shared" si="327"/>
        <v/>
      </c>
      <c r="Q3301" s="199"/>
      <c r="R3301" s="113" t="s">
        <v>341</v>
      </c>
      <c r="S3301" s="199"/>
      <c r="T3301" s="113" t="s">
        <v>337</v>
      </c>
      <c r="U3301" s="199"/>
      <c r="V3301" s="112" t="str">
        <f t="shared" si="328"/>
        <v>１～４以外</v>
      </c>
      <c r="W3301" s="628"/>
      <c r="X3301" s="112"/>
      <c r="Y3301" s="199"/>
      <c r="Z3301" s="636"/>
      <c r="AA3301" s="200"/>
      <c r="AB3301" s="114" t="e">
        <f t="shared" si="329"/>
        <v>#N/A</v>
      </c>
      <c r="AC3301" s="115" t="str">
        <f t="shared" si="331"/>
        <v/>
      </c>
      <c r="AD3301" s="145" t="str">
        <f t="shared" si="330"/>
        <v/>
      </c>
      <c r="BD3301" s="36">
        <v>3281</v>
      </c>
      <c r="BE3301" s="223"/>
      <c r="BF3301" s="231"/>
      <c r="BG3301" s="231"/>
      <c r="BH3301" s="231"/>
      <c r="BI3301" s="231"/>
      <c r="BJ3301" s="223"/>
      <c r="BK3301" s="224"/>
      <c r="BL3301" s="223"/>
      <c r="BM3301" s="224"/>
      <c r="BN3301" s="225"/>
      <c r="BO3301" s="226"/>
      <c r="BP3301" s="224"/>
      <c r="BQ3301" s="224"/>
      <c r="BR3301" s="226"/>
      <c r="BS3301" s="225"/>
    </row>
    <row r="3302" spans="8:71" ht="15" customHeight="1" x14ac:dyDescent="0.15">
      <c r="H3302" s="111">
        <f t="shared" si="318"/>
        <v>0</v>
      </c>
      <c r="I3302" s="110">
        <v>3282</v>
      </c>
      <c r="J3302" s="199"/>
      <c r="K3302" s="199"/>
      <c r="L3302" s="112" t="e">
        <f t="shared" si="325"/>
        <v>#N/A</v>
      </c>
      <c r="M3302" s="199"/>
      <c r="N3302" s="199"/>
      <c r="O3302" s="124" t="str">
        <f t="shared" si="326"/>
        <v/>
      </c>
      <c r="P3302" s="124" t="str">
        <f t="shared" si="327"/>
        <v/>
      </c>
      <c r="Q3302" s="199"/>
      <c r="R3302" s="113" t="s">
        <v>341</v>
      </c>
      <c r="S3302" s="199"/>
      <c r="T3302" s="113" t="s">
        <v>337</v>
      </c>
      <c r="U3302" s="199"/>
      <c r="V3302" s="112" t="str">
        <f t="shared" si="328"/>
        <v>１～４以外</v>
      </c>
      <c r="W3302" s="628"/>
      <c r="X3302" s="112"/>
      <c r="Y3302" s="199"/>
      <c r="Z3302" s="636"/>
      <c r="AA3302" s="200"/>
      <c r="AB3302" s="114" t="e">
        <f t="shared" si="329"/>
        <v>#N/A</v>
      </c>
      <c r="AC3302" s="115" t="str">
        <f t="shared" si="331"/>
        <v/>
      </c>
      <c r="AD3302" s="145" t="str">
        <f t="shared" si="330"/>
        <v/>
      </c>
      <c r="BD3302" s="36">
        <v>3282</v>
      </c>
      <c r="BE3302" s="223"/>
      <c r="BF3302" s="231"/>
      <c r="BG3302" s="231"/>
      <c r="BH3302" s="231"/>
      <c r="BI3302" s="231"/>
      <c r="BJ3302" s="223"/>
      <c r="BK3302" s="224"/>
      <c r="BL3302" s="223"/>
      <c r="BM3302" s="224"/>
      <c r="BN3302" s="225"/>
      <c r="BO3302" s="226"/>
      <c r="BP3302" s="224"/>
      <c r="BQ3302" s="224"/>
      <c r="BR3302" s="226"/>
      <c r="BS3302" s="225"/>
    </row>
    <row r="3303" spans="8:71" ht="15" customHeight="1" x14ac:dyDescent="0.15">
      <c r="H3303" s="111">
        <f t="shared" si="318"/>
        <v>0</v>
      </c>
      <c r="I3303" s="110">
        <v>3283</v>
      </c>
      <c r="J3303" s="199"/>
      <c r="K3303" s="199"/>
      <c r="L3303" s="112" t="e">
        <f t="shared" si="325"/>
        <v>#N/A</v>
      </c>
      <c r="M3303" s="199"/>
      <c r="N3303" s="199"/>
      <c r="O3303" s="124" t="str">
        <f t="shared" si="326"/>
        <v/>
      </c>
      <c r="P3303" s="124" t="str">
        <f t="shared" si="327"/>
        <v/>
      </c>
      <c r="Q3303" s="199"/>
      <c r="R3303" s="113" t="s">
        <v>341</v>
      </c>
      <c r="S3303" s="199"/>
      <c r="T3303" s="113" t="s">
        <v>337</v>
      </c>
      <c r="U3303" s="199"/>
      <c r="V3303" s="112" t="str">
        <f t="shared" si="328"/>
        <v>１～４以外</v>
      </c>
      <c r="W3303" s="628"/>
      <c r="X3303" s="112"/>
      <c r="Y3303" s="199"/>
      <c r="Z3303" s="636"/>
      <c r="AA3303" s="200"/>
      <c r="AB3303" s="114" t="e">
        <f t="shared" si="329"/>
        <v>#N/A</v>
      </c>
      <c r="AC3303" s="115" t="str">
        <f t="shared" si="331"/>
        <v/>
      </c>
      <c r="AD3303" s="145" t="str">
        <f t="shared" si="330"/>
        <v/>
      </c>
      <c r="BD3303" s="36">
        <v>3283</v>
      </c>
      <c r="BE3303" s="223"/>
      <c r="BF3303" s="231"/>
      <c r="BG3303" s="231"/>
      <c r="BH3303" s="231"/>
      <c r="BI3303" s="231"/>
      <c r="BJ3303" s="223"/>
      <c r="BK3303" s="224"/>
      <c r="BL3303" s="223"/>
      <c r="BM3303" s="224"/>
      <c r="BN3303" s="225"/>
      <c r="BO3303" s="226"/>
      <c r="BP3303" s="224"/>
      <c r="BQ3303" s="224"/>
      <c r="BR3303" s="226"/>
      <c r="BS3303" s="225"/>
    </row>
    <row r="3304" spans="8:71" ht="15" customHeight="1" x14ac:dyDescent="0.15">
      <c r="H3304" s="111">
        <f t="shared" si="318"/>
        <v>0</v>
      </c>
      <c r="I3304" s="110">
        <v>3284</v>
      </c>
      <c r="J3304" s="199"/>
      <c r="K3304" s="199"/>
      <c r="L3304" s="112" t="e">
        <f t="shared" si="325"/>
        <v>#N/A</v>
      </c>
      <c r="M3304" s="199"/>
      <c r="N3304" s="199"/>
      <c r="O3304" s="124" t="str">
        <f t="shared" si="326"/>
        <v/>
      </c>
      <c r="P3304" s="124" t="str">
        <f t="shared" si="327"/>
        <v/>
      </c>
      <c r="Q3304" s="199"/>
      <c r="R3304" s="113" t="s">
        <v>341</v>
      </c>
      <c r="S3304" s="199"/>
      <c r="T3304" s="113" t="s">
        <v>337</v>
      </c>
      <c r="U3304" s="199"/>
      <c r="V3304" s="112" t="str">
        <f t="shared" si="328"/>
        <v>１～４以外</v>
      </c>
      <c r="W3304" s="628"/>
      <c r="X3304" s="112"/>
      <c r="Y3304" s="199"/>
      <c r="Z3304" s="636"/>
      <c r="AA3304" s="200"/>
      <c r="AB3304" s="114" t="e">
        <f t="shared" si="329"/>
        <v>#N/A</v>
      </c>
      <c r="AC3304" s="115" t="str">
        <f t="shared" si="331"/>
        <v/>
      </c>
      <c r="AD3304" s="145" t="str">
        <f t="shared" si="330"/>
        <v/>
      </c>
      <c r="BD3304" s="36">
        <v>3284</v>
      </c>
      <c r="BE3304" s="223"/>
      <c r="BF3304" s="231"/>
      <c r="BG3304" s="231"/>
      <c r="BH3304" s="231"/>
      <c r="BI3304" s="231"/>
      <c r="BJ3304" s="223"/>
      <c r="BK3304" s="224"/>
      <c r="BL3304" s="223"/>
      <c r="BM3304" s="224"/>
      <c r="BN3304" s="225"/>
      <c r="BO3304" s="226"/>
      <c r="BP3304" s="224"/>
      <c r="BQ3304" s="224"/>
      <c r="BR3304" s="226"/>
      <c r="BS3304" s="225"/>
    </row>
    <row r="3305" spans="8:71" ht="15" customHeight="1" x14ac:dyDescent="0.15">
      <c r="H3305" s="111">
        <f t="shared" si="318"/>
        <v>0</v>
      </c>
      <c r="I3305" s="110">
        <v>3285</v>
      </c>
      <c r="J3305" s="199"/>
      <c r="K3305" s="199"/>
      <c r="L3305" s="112" t="e">
        <f t="shared" si="325"/>
        <v>#N/A</v>
      </c>
      <c r="M3305" s="199"/>
      <c r="N3305" s="199"/>
      <c r="O3305" s="124" t="str">
        <f t="shared" si="326"/>
        <v/>
      </c>
      <c r="P3305" s="124" t="str">
        <f t="shared" si="327"/>
        <v/>
      </c>
      <c r="Q3305" s="199"/>
      <c r="R3305" s="113" t="s">
        <v>341</v>
      </c>
      <c r="S3305" s="199"/>
      <c r="T3305" s="113" t="s">
        <v>337</v>
      </c>
      <c r="U3305" s="199"/>
      <c r="V3305" s="112" t="str">
        <f t="shared" si="328"/>
        <v>１～４以外</v>
      </c>
      <c r="W3305" s="628"/>
      <c r="X3305" s="112"/>
      <c r="Y3305" s="199"/>
      <c r="Z3305" s="636"/>
      <c r="AA3305" s="200"/>
      <c r="AB3305" s="114" t="e">
        <f t="shared" si="329"/>
        <v>#N/A</v>
      </c>
      <c r="AC3305" s="115" t="str">
        <f t="shared" si="331"/>
        <v/>
      </c>
      <c r="AD3305" s="145" t="str">
        <f t="shared" si="330"/>
        <v/>
      </c>
      <c r="BD3305" s="36">
        <v>3285</v>
      </c>
      <c r="BE3305" s="223"/>
      <c r="BF3305" s="231"/>
      <c r="BG3305" s="231"/>
      <c r="BH3305" s="231"/>
      <c r="BI3305" s="231"/>
      <c r="BJ3305" s="223"/>
      <c r="BK3305" s="224"/>
      <c r="BL3305" s="223"/>
      <c r="BM3305" s="224"/>
      <c r="BN3305" s="225"/>
      <c r="BO3305" s="226"/>
      <c r="BP3305" s="224"/>
      <c r="BQ3305" s="224"/>
      <c r="BR3305" s="226"/>
      <c r="BS3305" s="225"/>
    </row>
    <row r="3306" spans="8:71" ht="15" customHeight="1" x14ac:dyDescent="0.15">
      <c r="H3306" s="111">
        <f t="shared" si="318"/>
        <v>0</v>
      </c>
      <c r="I3306" s="110">
        <v>3286</v>
      </c>
      <c r="J3306" s="199"/>
      <c r="K3306" s="199"/>
      <c r="L3306" s="112" t="e">
        <f t="shared" si="325"/>
        <v>#N/A</v>
      </c>
      <c r="M3306" s="199"/>
      <c r="N3306" s="199"/>
      <c r="O3306" s="124" t="str">
        <f t="shared" si="326"/>
        <v/>
      </c>
      <c r="P3306" s="124" t="str">
        <f t="shared" si="327"/>
        <v/>
      </c>
      <c r="Q3306" s="199"/>
      <c r="R3306" s="113" t="s">
        <v>341</v>
      </c>
      <c r="S3306" s="199"/>
      <c r="T3306" s="113" t="s">
        <v>337</v>
      </c>
      <c r="U3306" s="199"/>
      <c r="V3306" s="112" t="str">
        <f t="shared" si="328"/>
        <v>１～４以外</v>
      </c>
      <c r="W3306" s="628"/>
      <c r="X3306" s="112"/>
      <c r="Y3306" s="199"/>
      <c r="Z3306" s="636"/>
      <c r="AA3306" s="200"/>
      <c r="AB3306" s="114" t="e">
        <f t="shared" si="329"/>
        <v>#N/A</v>
      </c>
      <c r="AC3306" s="115" t="str">
        <f t="shared" si="331"/>
        <v/>
      </c>
      <c r="AD3306" s="145" t="str">
        <f t="shared" si="330"/>
        <v/>
      </c>
      <c r="BD3306" s="36">
        <v>3286</v>
      </c>
      <c r="BE3306" s="223"/>
      <c r="BF3306" s="231"/>
      <c r="BG3306" s="231"/>
      <c r="BH3306" s="231"/>
      <c r="BI3306" s="231"/>
      <c r="BJ3306" s="223"/>
      <c r="BK3306" s="224"/>
      <c r="BL3306" s="223"/>
      <c r="BM3306" s="224"/>
      <c r="BN3306" s="225"/>
      <c r="BO3306" s="226"/>
      <c r="BP3306" s="224"/>
      <c r="BQ3306" s="224"/>
      <c r="BR3306" s="226"/>
      <c r="BS3306" s="225"/>
    </row>
    <row r="3307" spans="8:71" ht="15" customHeight="1" x14ac:dyDescent="0.15">
      <c r="H3307" s="111">
        <f t="shared" si="318"/>
        <v>0</v>
      </c>
      <c r="I3307" s="110">
        <v>3287</v>
      </c>
      <c r="J3307" s="199"/>
      <c r="K3307" s="199"/>
      <c r="L3307" s="112" t="e">
        <f t="shared" si="325"/>
        <v>#N/A</v>
      </c>
      <c r="M3307" s="199"/>
      <c r="N3307" s="199"/>
      <c r="O3307" s="124" t="str">
        <f t="shared" si="326"/>
        <v/>
      </c>
      <c r="P3307" s="124" t="str">
        <f t="shared" si="327"/>
        <v/>
      </c>
      <c r="Q3307" s="199"/>
      <c r="R3307" s="113" t="s">
        <v>341</v>
      </c>
      <c r="S3307" s="199"/>
      <c r="T3307" s="113" t="s">
        <v>337</v>
      </c>
      <c r="U3307" s="199"/>
      <c r="V3307" s="112" t="str">
        <f t="shared" si="328"/>
        <v>１～４以外</v>
      </c>
      <c r="W3307" s="628"/>
      <c r="X3307" s="112"/>
      <c r="Y3307" s="199"/>
      <c r="Z3307" s="636"/>
      <c r="AA3307" s="200"/>
      <c r="AB3307" s="114" t="e">
        <f t="shared" si="329"/>
        <v>#N/A</v>
      </c>
      <c r="AC3307" s="115" t="str">
        <f t="shared" si="331"/>
        <v/>
      </c>
      <c r="AD3307" s="145" t="str">
        <f t="shared" si="330"/>
        <v/>
      </c>
      <c r="BD3307" s="36">
        <v>3287</v>
      </c>
      <c r="BE3307" s="223"/>
      <c r="BF3307" s="231"/>
      <c r="BG3307" s="231"/>
      <c r="BH3307" s="231"/>
      <c r="BI3307" s="231"/>
      <c r="BJ3307" s="223"/>
      <c r="BK3307" s="224"/>
      <c r="BL3307" s="223"/>
      <c r="BM3307" s="224"/>
      <c r="BN3307" s="225"/>
      <c r="BO3307" s="226"/>
      <c r="BP3307" s="224"/>
      <c r="BQ3307" s="224"/>
      <c r="BR3307" s="226"/>
      <c r="BS3307" s="225"/>
    </row>
    <row r="3308" spans="8:71" ht="15" customHeight="1" x14ac:dyDescent="0.15">
      <c r="H3308" s="111">
        <f t="shared" si="318"/>
        <v>0</v>
      </c>
      <c r="I3308" s="110">
        <v>3288</v>
      </c>
      <c r="J3308" s="199"/>
      <c r="K3308" s="199"/>
      <c r="L3308" s="112" t="e">
        <f t="shared" si="325"/>
        <v>#N/A</v>
      </c>
      <c r="M3308" s="199"/>
      <c r="N3308" s="199"/>
      <c r="O3308" s="124" t="str">
        <f t="shared" si="326"/>
        <v/>
      </c>
      <c r="P3308" s="124" t="str">
        <f t="shared" si="327"/>
        <v/>
      </c>
      <c r="Q3308" s="199"/>
      <c r="R3308" s="113" t="s">
        <v>341</v>
      </c>
      <c r="S3308" s="199"/>
      <c r="T3308" s="113" t="s">
        <v>337</v>
      </c>
      <c r="U3308" s="199"/>
      <c r="V3308" s="112" t="str">
        <f t="shared" si="328"/>
        <v>１～４以外</v>
      </c>
      <c r="W3308" s="628"/>
      <c r="X3308" s="112"/>
      <c r="Y3308" s="199"/>
      <c r="Z3308" s="636"/>
      <c r="AA3308" s="200"/>
      <c r="AB3308" s="114" t="e">
        <f t="shared" si="329"/>
        <v>#N/A</v>
      </c>
      <c r="AC3308" s="115" t="str">
        <f t="shared" si="331"/>
        <v/>
      </c>
      <c r="AD3308" s="145" t="str">
        <f t="shared" si="330"/>
        <v/>
      </c>
      <c r="BD3308" s="36">
        <v>3288</v>
      </c>
      <c r="BE3308" s="223"/>
      <c r="BF3308" s="231"/>
      <c r="BG3308" s="231"/>
      <c r="BH3308" s="231"/>
      <c r="BI3308" s="231"/>
      <c r="BJ3308" s="223"/>
      <c r="BK3308" s="224"/>
      <c r="BL3308" s="223"/>
      <c r="BM3308" s="224"/>
      <c r="BN3308" s="225"/>
      <c r="BO3308" s="226"/>
      <c r="BP3308" s="224"/>
      <c r="BQ3308" s="224"/>
      <c r="BR3308" s="226"/>
      <c r="BS3308" s="225"/>
    </row>
    <row r="3309" spans="8:71" ht="15" customHeight="1" x14ac:dyDescent="0.15">
      <c r="H3309" s="111">
        <f t="shared" si="318"/>
        <v>0</v>
      </c>
      <c r="I3309" s="110">
        <v>3289</v>
      </c>
      <c r="J3309" s="199"/>
      <c r="K3309" s="199"/>
      <c r="L3309" s="112" t="e">
        <f t="shared" si="325"/>
        <v>#N/A</v>
      </c>
      <c r="M3309" s="199"/>
      <c r="N3309" s="199"/>
      <c r="O3309" s="124" t="str">
        <f t="shared" si="326"/>
        <v/>
      </c>
      <c r="P3309" s="124" t="str">
        <f t="shared" si="327"/>
        <v/>
      </c>
      <c r="Q3309" s="199"/>
      <c r="R3309" s="113" t="s">
        <v>341</v>
      </c>
      <c r="S3309" s="199"/>
      <c r="T3309" s="113" t="s">
        <v>337</v>
      </c>
      <c r="U3309" s="199"/>
      <c r="V3309" s="112" t="str">
        <f t="shared" si="328"/>
        <v>１～４以外</v>
      </c>
      <c r="W3309" s="628"/>
      <c r="X3309" s="112"/>
      <c r="Y3309" s="199"/>
      <c r="Z3309" s="636"/>
      <c r="AA3309" s="200"/>
      <c r="AB3309" s="114" t="e">
        <f t="shared" si="329"/>
        <v>#N/A</v>
      </c>
      <c r="AC3309" s="115" t="str">
        <f t="shared" si="331"/>
        <v/>
      </c>
      <c r="AD3309" s="145" t="str">
        <f t="shared" si="330"/>
        <v/>
      </c>
      <c r="BD3309" s="36">
        <v>3289</v>
      </c>
      <c r="BE3309" s="223"/>
      <c r="BF3309" s="231"/>
      <c r="BG3309" s="231"/>
      <c r="BH3309" s="231"/>
      <c r="BI3309" s="231"/>
      <c r="BJ3309" s="223"/>
      <c r="BK3309" s="224"/>
      <c r="BL3309" s="223"/>
      <c r="BM3309" s="224"/>
      <c r="BN3309" s="225"/>
      <c r="BO3309" s="226"/>
      <c r="BP3309" s="224"/>
      <c r="BQ3309" s="224"/>
      <c r="BR3309" s="226"/>
      <c r="BS3309" s="225"/>
    </row>
    <row r="3310" spans="8:71" ht="15" customHeight="1" x14ac:dyDescent="0.15">
      <c r="H3310" s="111">
        <f t="shared" ref="H3310:H3373" si="332">IF(K3310=" "," ",COUNT(K3310))</f>
        <v>0</v>
      </c>
      <c r="I3310" s="110">
        <v>3290</v>
      </c>
      <c r="J3310" s="199"/>
      <c r="K3310" s="199"/>
      <c r="L3310" s="112" t="e">
        <f t="shared" si="325"/>
        <v>#N/A</v>
      </c>
      <c r="M3310" s="199"/>
      <c r="N3310" s="199"/>
      <c r="O3310" s="124" t="str">
        <f t="shared" si="326"/>
        <v/>
      </c>
      <c r="P3310" s="124" t="str">
        <f t="shared" si="327"/>
        <v/>
      </c>
      <c r="Q3310" s="199"/>
      <c r="R3310" s="113" t="s">
        <v>341</v>
      </c>
      <c r="S3310" s="199"/>
      <c r="T3310" s="113" t="s">
        <v>337</v>
      </c>
      <c r="U3310" s="199"/>
      <c r="V3310" s="112" t="str">
        <f t="shared" si="328"/>
        <v>１～４以外</v>
      </c>
      <c r="W3310" s="628"/>
      <c r="X3310" s="112"/>
      <c r="Y3310" s="199"/>
      <c r="Z3310" s="636"/>
      <c r="AA3310" s="200"/>
      <c r="AB3310" s="114" t="e">
        <f t="shared" si="329"/>
        <v>#N/A</v>
      </c>
      <c r="AC3310" s="115" t="str">
        <f t="shared" si="331"/>
        <v/>
      </c>
      <c r="AD3310" s="145" t="str">
        <f t="shared" si="330"/>
        <v/>
      </c>
      <c r="BD3310" s="36">
        <v>3290</v>
      </c>
      <c r="BE3310" s="223"/>
      <c r="BF3310" s="231"/>
      <c r="BG3310" s="231"/>
      <c r="BH3310" s="231"/>
      <c r="BI3310" s="231"/>
      <c r="BJ3310" s="223"/>
      <c r="BK3310" s="224"/>
      <c r="BL3310" s="223"/>
      <c r="BM3310" s="224"/>
      <c r="BN3310" s="225"/>
      <c r="BO3310" s="226"/>
      <c r="BP3310" s="224"/>
      <c r="BQ3310" s="224"/>
      <c r="BR3310" s="226"/>
      <c r="BS3310" s="225"/>
    </row>
    <row r="3311" spans="8:71" ht="15" customHeight="1" x14ac:dyDescent="0.15">
      <c r="H3311" s="111">
        <f t="shared" si="332"/>
        <v>0</v>
      </c>
      <c r="I3311" s="110">
        <v>3291</v>
      </c>
      <c r="J3311" s="199"/>
      <c r="K3311" s="199"/>
      <c r="L3311" s="112" t="e">
        <f t="shared" si="325"/>
        <v>#N/A</v>
      </c>
      <c r="M3311" s="199"/>
      <c r="N3311" s="199"/>
      <c r="O3311" s="124" t="str">
        <f t="shared" si="326"/>
        <v/>
      </c>
      <c r="P3311" s="124" t="str">
        <f t="shared" si="327"/>
        <v/>
      </c>
      <c r="Q3311" s="199"/>
      <c r="R3311" s="113" t="s">
        <v>341</v>
      </c>
      <c r="S3311" s="199"/>
      <c r="T3311" s="113" t="s">
        <v>337</v>
      </c>
      <c r="U3311" s="199"/>
      <c r="V3311" s="112" t="str">
        <f t="shared" si="328"/>
        <v>１～４以外</v>
      </c>
      <c r="W3311" s="628"/>
      <c r="X3311" s="112"/>
      <c r="Y3311" s="199"/>
      <c r="Z3311" s="636"/>
      <c r="AA3311" s="200"/>
      <c r="AB3311" s="114" t="e">
        <f t="shared" si="329"/>
        <v>#N/A</v>
      </c>
      <c r="AC3311" s="115" t="str">
        <f t="shared" si="331"/>
        <v/>
      </c>
      <c r="AD3311" s="145" t="str">
        <f t="shared" si="330"/>
        <v/>
      </c>
      <c r="BD3311" s="36">
        <v>3291</v>
      </c>
      <c r="BE3311" s="223"/>
      <c r="BF3311" s="231"/>
      <c r="BG3311" s="231"/>
      <c r="BH3311" s="231"/>
      <c r="BI3311" s="231"/>
      <c r="BJ3311" s="223"/>
      <c r="BK3311" s="224"/>
      <c r="BL3311" s="223"/>
      <c r="BM3311" s="224"/>
      <c r="BN3311" s="225"/>
      <c r="BO3311" s="226"/>
      <c r="BP3311" s="224"/>
      <c r="BQ3311" s="224"/>
      <c r="BR3311" s="226"/>
      <c r="BS3311" s="225"/>
    </row>
    <row r="3312" spans="8:71" ht="15" customHeight="1" x14ac:dyDescent="0.15">
      <c r="H3312" s="111">
        <f t="shared" si="332"/>
        <v>0</v>
      </c>
      <c r="I3312" s="110">
        <v>3292</v>
      </c>
      <c r="J3312" s="199"/>
      <c r="K3312" s="199"/>
      <c r="L3312" s="112" t="e">
        <f t="shared" si="325"/>
        <v>#N/A</v>
      </c>
      <c r="M3312" s="199"/>
      <c r="N3312" s="199"/>
      <c r="O3312" s="124" t="str">
        <f t="shared" si="326"/>
        <v/>
      </c>
      <c r="P3312" s="124" t="str">
        <f t="shared" si="327"/>
        <v/>
      </c>
      <c r="Q3312" s="199"/>
      <c r="R3312" s="113" t="s">
        <v>341</v>
      </c>
      <c r="S3312" s="199"/>
      <c r="T3312" s="113" t="s">
        <v>337</v>
      </c>
      <c r="U3312" s="199"/>
      <c r="V3312" s="112" t="str">
        <f t="shared" si="328"/>
        <v>１～４以外</v>
      </c>
      <c r="W3312" s="628"/>
      <c r="X3312" s="112"/>
      <c r="Y3312" s="199"/>
      <c r="Z3312" s="636"/>
      <c r="AA3312" s="200"/>
      <c r="AB3312" s="114" t="e">
        <f t="shared" si="329"/>
        <v>#N/A</v>
      </c>
      <c r="AC3312" s="115" t="str">
        <f t="shared" si="331"/>
        <v/>
      </c>
      <c r="AD3312" s="145" t="str">
        <f t="shared" si="330"/>
        <v/>
      </c>
      <c r="BD3312" s="36">
        <v>3292</v>
      </c>
      <c r="BE3312" s="223"/>
      <c r="BF3312" s="231"/>
      <c r="BG3312" s="231"/>
      <c r="BH3312" s="231"/>
      <c r="BI3312" s="231"/>
      <c r="BJ3312" s="223"/>
      <c r="BK3312" s="224"/>
      <c r="BL3312" s="223"/>
      <c r="BM3312" s="224"/>
      <c r="BN3312" s="225"/>
      <c r="BO3312" s="226"/>
      <c r="BP3312" s="224"/>
      <c r="BQ3312" s="224"/>
      <c r="BR3312" s="226"/>
      <c r="BS3312" s="225"/>
    </row>
    <row r="3313" spans="8:71" ht="15" customHeight="1" x14ac:dyDescent="0.15">
      <c r="H3313" s="111">
        <f t="shared" si="332"/>
        <v>0</v>
      </c>
      <c r="I3313" s="110">
        <v>3293</v>
      </c>
      <c r="J3313" s="199"/>
      <c r="K3313" s="199"/>
      <c r="L3313" s="112" t="e">
        <f t="shared" si="325"/>
        <v>#N/A</v>
      </c>
      <c r="M3313" s="199"/>
      <c r="N3313" s="199"/>
      <c r="O3313" s="124" t="str">
        <f t="shared" si="326"/>
        <v/>
      </c>
      <c r="P3313" s="124" t="str">
        <f t="shared" si="327"/>
        <v/>
      </c>
      <c r="Q3313" s="199"/>
      <c r="R3313" s="113" t="s">
        <v>341</v>
      </c>
      <c r="S3313" s="199"/>
      <c r="T3313" s="113" t="s">
        <v>337</v>
      </c>
      <c r="U3313" s="199"/>
      <c r="V3313" s="112" t="str">
        <f t="shared" si="328"/>
        <v>１～４以外</v>
      </c>
      <c r="W3313" s="628"/>
      <c r="X3313" s="112"/>
      <c r="Y3313" s="199"/>
      <c r="Z3313" s="636"/>
      <c r="AA3313" s="200"/>
      <c r="AB3313" s="114" t="e">
        <f t="shared" si="329"/>
        <v>#N/A</v>
      </c>
      <c r="AC3313" s="115" t="str">
        <f t="shared" si="331"/>
        <v/>
      </c>
      <c r="AD3313" s="145" t="str">
        <f t="shared" si="330"/>
        <v/>
      </c>
      <c r="BD3313" s="36">
        <v>3293</v>
      </c>
      <c r="BE3313" s="223"/>
      <c r="BF3313" s="231"/>
      <c r="BG3313" s="231"/>
      <c r="BH3313" s="231"/>
      <c r="BI3313" s="231"/>
      <c r="BJ3313" s="223"/>
      <c r="BK3313" s="224"/>
      <c r="BL3313" s="223"/>
      <c r="BM3313" s="224"/>
      <c r="BN3313" s="225"/>
      <c r="BO3313" s="226"/>
      <c r="BP3313" s="224"/>
      <c r="BQ3313" s="224"/>
      <c r="BR3313" s="226"/>
      <c r="BS3313" s="225"/>
    </row>
    <row r="3314" spans="8:71" ht="15" customHeight="1" x14ac:dyDescent="0.15">
      <c r="H3314" s="111">
        <f t="shared" si="332"/>
        <v>0</v>
      </c>
      <c r="I3314" s="110">
        <v>3294</v>
      </c>
      <c r="J3314" s="199"/>
      <c r="K3314" s="199"/>
      <c r="L3314" s="112" t="e">
        <f t="shared" si="325"/>
        <v>#N/A</v>
      </c>
      <c r="M3314" s="199"/>
      <c r="N3314" s="199"/>
      <c r="O3314" s="124" t="str">
        <f t="shared" si="326"/>
        <v/>
      </c>
      <c r="P3314" s="124" t="str">
        <f t="shared" si="327"/>
        <v/>
      </c>
      <c r="Q3314" s="199"/>
      <c r="R3314" s="113" t="s">
        <v>341</v>
      </c>
      <c r="S3314" s="199"/>
      <c r="T3314" s="113" t="s">
        <v>337</v>
      </c>
      <c r="U3314" s="199"/>
      <c r="V3314" s="112" t="str">
        <f t="shared" si="328"/>
        <v>１～４以外</v>
      </c>
      <c r="W3314" s="628"/>
      <c r="X3314" s="112"/>
      <c r="Y3314" s="199"/>
      <c r="Z3314" s="636"/>
      <c r="AA3314" s="200"/>
      <c r="AB3314" s="114" t="e">
        <f t="shared" si="329"/>
        <v>#N/A</v>
      </c>
      <c r="AC3314" s="115" t="str">
        <f t="shared" si="331"/>
        <v/>
      </c>
      <c r="AD3314" s="145" t="str">
        <f t="shared" si="330"/>
        <v/>
      </c>
      <c r="BD3314" s="36">
        <v>3294</v>
      </c>
      <c r="BE3314" s="223"/>
      <c r="BF3314" s="231"/>
      <c r="BG3314" s="231"/>
      <c r="BH3314" s="231"/>
      <c r="BI3314" s="231"/>
      <c r="BJ3314" s="223"/>
      <c r="BK3314" s="224"/>
      <c r="BL3314" s="223"/>
      <c r="BM3314" s="224"/>
      <c r="BN3314" s="225"/>
      <c r="BO3314" s="226"/>
      <c r="BP3314" s="224"/>
      <c r="BQ3314" s="224"/>
      <c r="BR3314" s="226"/>
      <c r="BS3314" s="225"/>
    </row>
    <row r="3315" spans="8:71" ht="15" customHeight="1" x14ac:dyDescent="0.15">
      <c r="H3315" s="111">
        <f t="shared" si="332"/>
        <v>0</v>
      </c>
      <c r="I3315" s="110">
        <v>3295</v>
      </c>
      <c r="J3315" s="199"/>
      <c r="K3315" s="199"/>
      <c r="L3315" s="112" t="e">
        <f t="shared" si="325"/>
        <v>#N/A</v>
      </c>
      <c r="M3315" s="199"/>
      <c r="N3315" s="199"/>
      <c r="O3315" s="124" t="str">
        <f t="shared" si="326"/>
        <v/>
      </c>
      <c r="P3315" s="124" t="str">
        <f t="shared" si="327"/>
        <v/>
      </c>
      <c r="Q3315" s="199"/>
      <c r="R3315" s="113" t="s">
        <v>341</v>
      </c>
      <c r="S3315" s="199"/>
      <c r="T3315" s="113" t="s">
        <v>337</v>
      </c>
      <c r="U3315" s="199"/>
      <c r="V3315" s="112" t="str">
        <f t="shared" si="328"/>
        <v>１～４以外</v>
      </c>
      <c r="W3315" s="628"/>
      <c r="X3315" s="112"/>
      <c r="Y3315" s="199"/>
      <c r="Z3315" s="636"/>
      <c r="AA3315" s="200"/>
      <c r="AB3315" s="114" t="e">
        <f t="shared" si="329"/>
        <v>#N/A</v>
      </c>
      <c r="AC3315" s="115" t="str">
        <f t="shared" si="331"/>
        <v/>
      </c>
      <c r="AD3315" s="145" t="str">
        <f t="shared" si="330"/>
        <v/>
      </c>
      <c r="BD3315" s="36">
        <v>3295</v>
      </c>
      <c r="BE3315" s="223"/>
      <c r="BF3315" s="231"/>
      <c r="BG3315" s="231"/>
      <c r="BH3315" s="231"/>
      <c r="BI3315" s="231"/>
      <c r="BJ3315" s="223"/>
      <c r="BK3315" s="224"/>
      <c r="BL3315" s="223"/>
      <c r="BM3315" s="224"/>
      <c r="BN3315" s="225"/>
      <c r="BO3315" s="226"/>
      <c r="BP3315" s="224"/>
      <c r="BQ3315" s="224"/>
      <c r="BR3315" s="226"/>
      <c r="BS3315" s="225"/>
    </row>
    <row r="3316" spans="8:71" ht="15" customHeight="1" x14ac:dyDescent="0.15">
      <c r="H3316" s="111">
        <f t="shared" si="332"/>
        <v>0</v>
      </c>
      <c r="I3316" s="110">
        <v>3296</v>
      </c>
      <c r="J3316" s="199"/>
      <c r="K3316" s="199"/>
      <c r="L3316" s="112" t="e">
        <f t="shared" si="325"/>
        <v>#N/A</v>
      </c>
      <c r="M3316" s="199"/>
      <c r="N3316" s="199"/>
      <c r="O3316" s="124" t="str">
        <f t="shared" si="326"/>
        <v/>
      </c>
      <c r="P3316" s="124" t="str">
        <f t="shared" si="327"/>
        <v/>
      </c>
      <c r="Q3316" s="199"/>
      <c r="R3316" s="113" t="s">
        <v>341</v>
      </c>
      <c r="S3316" s="199"/>
      <c r="T3316" s="113" t="s">
        <v>337</v>
      </c>
      <c r="U3316" s="199"/>
      <c r="V3316" s="112" t="str">
        <f t="shared" si="328"/>
        <v>１～４以外</v>
      </c>
      <c r="W3316" s="628"/>
      <c r="X3316" s="112"/>
      <c r="Y3316" s="199"/>
      <c r="Z3316" s="636"/>
      <c r="AA3316" s="200"/>
      <c r="AB3316" s="114" t="e">
        <f t="shared" si="329"/>
        <v>#N/A</v>
      </c>
      <c r="AC3316" s="115" t="str">
        <f t="shared" si="331"/>
        <v/>
      </c>
      <c r="AD3316" s="145" t="str">
        <f t="shared" si="330"/>
        <v/>
      </c>
      <c r="BD3316" s="36">
        <v>3296</v>
      </c>
      <c r="BE3316" s="223"/>
      <c r="BF3316" s="231"/>
      <c r="BG3316" s="231"/>
      <c r="BH3316" s="231"/>
      <c r="BI3316" s="231"/>
      <c r="BJ3316" s="223"/>
      <c r="BK3316" s="224"/>
      <c r="BL3316" s="223"/>
      <c r="BM3316" s="224"/>
      <c r="BN3316" s="225"/>
      <c r="BO3316" s="226"/>
      <c r="BP3316" s="224"/>
      <c r="BQ3316" s="224"/>
      <c r="BR3316" s="226"/>
      <c r="BS3316" s="225"/>
    </row>
    <row r="3317" spans="8:71" ht="15" customHeight="1" x14ac:dyDescent="0.15">
      <c r="H3317" s="111">
        <f t="shared" si="332"/>
        <v>0</v>
      </c>
      <c r="I3317" s="110">
        <v>3297</v>
      </c>
      <c r="J3317" s="199"/>
      <c r="K3317" s="199"/>
      <c r="L3317" s="112" t="e">
        <f t="shared" si="325"/>
        <v>#N/A</v>
      </c>
      <c r="M3317" s="199"/>
      <c r="N3317" s="199"/>
      <c r="O3317" s="124" t="str">
        <f t="shared" si="326"/>
        <v/>
      </c>
      <c r="P3317" s="124" t="str">
        <f t="shared" si="327"/>
        <v/>
      </c>
      <c r="Q3317" s="199"/>
      <c r="R3317" s="113" t="s">
        <v>341</v>
      </c>
      <c r="S3317" s="199"/>
      <c r="T3317" s="113" t="s">
        <v>337</v>
      </c>
      <c r="U3317" s="199"/>
      <c r="V3317" s="112" t="str">
        <f t="shared" si="328"/>
        <v>１～４以外</v>
      </c>
      <c r="W3317" s="628"/>
      <c r="X3317" s="112"/>
      <c r="Y3317" s="199"/>
      <c r="Z3317" s="636"/>
      <c r="AA3317" s="200"/>
      <c r="AB3317" s="114" t="e">
        <f t="shared" si="329"/>
        <v>#N/A</v>
      </c>
      <c r="AC3317" s="115" t="str">
        <f t="shared" si="331"/>
        <v/>
      </c>
      <c r="AD3317" s="145" t="str">
        <f t="shared" si="330"/>
        <v/>
      </c>
      <c r="BD3317" s="36">
        <v>3297</v>
      </c>
      <c r="BE3317" s="223"/>
      <c r="BF3317" s="231"/>
      <c r="BG3317" s="231"/>
      <c r="BH3317" s="231"/>
      <c r="BI3317" s="231"/>
      <c r="BJ3317" s="223"/>
      <c r="BK3317" s="224"/>
      <c r="BL3317" s="223"/>
      <c r="BM3317" s="224"/>
      <c r="BN3317" s="225"/>
      <c r="BO3317" s="226"/>
      <c r="BP3317" s="224"/>
      <c r="BQ3317" s="224"/>
      <c r="BR3317" s="226"/>
      <c r="BS3317" s="225"/>
    </row>
    <row r="3318" spans="8:71" ht="15" customHeight="1" x14ac:dyDescent="0.15">
      <c r="H3318" s="111">
        <f t="shared" si="332"/>
        <v>0</v>
      </c>
      <c r="I3318" s="110">
        <v>3298</v>
      </c>
      <c r="J3318" s="199"/>
      <c r="K3318" s="199"/>
      <c r="L3318" s="112" t="e">
        <f t="shared" si="325"/>
        <v>#N/A</v>
      </c>
      <c r="M3318" s="199"/>
      <c r="N3318" s="199"/>
      <c r="O3318" s="124" t="str">
        <f t="shared" si="326"/>
        <v/>
      </c>
      <c r="P3318" s="124" t="str">
        <f t="shared" si="327"/>
        <v/>
      </c>
      <c r="Q3318" s="199"/>
      <c r="R3318" s="113" t="s">
        <v>341</v>
      </c>
      <c r="S3318" s="199"/>
      <c r="T3318" s="113" t="s">
        <v>337</v>
      </c>
      <c r="U3318" s="199"/>
      <c r="V3318" s="112" t="str">
        <f t="shared" si="328"/>
        <v>１～４以外</v>
      </c>
      <c r="W3318" s="628"/>
      <c r="X3318" s="112"/>
      <c r="Y3318" s="199"/>
      <c r="Z3318" s="636"/>
      <c r="AA3318" s="200"/>
      <c r="AB3318" s="114" t="e">
        <f t="shared" si="329"/>
        <v>#N/A</v>
      </c>
      <c r="AC3318" s="115" t="str">
        <f t="shared" si="331"/>
        <v/>
      </c>
      <c r="AD3318" s="145" t="str">
        <f t="shared" si="330"/>
        <v/>
      </c>
      <c r="BD3318" s="36">
        <v>3298</v>
      </c>
      <c r="BE3318" s="223"/>
      <c r="BF3318" s="231"/>
      <c r="BG3318" s="231"/>
      <c r="BH3318" s="231"/>
      <c r="BI3318" s="231"/>
      <c r="BJ3318" s="223"/>
      <c r="BK3318" s="224"/>
      <c r="BL3318" s="223"/>
      <c r="BM3318" s="224"/>
      <c r="BN3318" s="225"/>
      <c r="BO3318" s="226"/>
      <c r="BP3318" s="224"/>
      <c r="BQ3318" s="224"/>
      <c r="BR3318" s="226"/>
      <c r="BS3318" s="225"/>
    </row>
    <row r="3319" spans="8:71" ht="15" customHeight="1" x14ac:dyDescent="0.15">
      <c r="H3319" s="111">
        <f t="shared" si="332"/>
        <v>0</v>
      </c>
      <c r="I3319" s="110">
        <v>3299</v>
      </c>
      <c r="J3319" s="199"/>
      <c r="K3319" s="199"/>
      <c r="L3319" s="112" t="e">
        <f t="shared" si="325"/>
        <v>#N/A</v>
      </c>
      <c r="M3319" s="199"/>
      <c r="N3319" s="199"/>
      <c r="O3319" s="124" t="str">
        <f t="shared" si="326"/>
        <v/>
      </c>
      <c r="P3319" s="124" t="str">
        <f t="shared" si="327"/>
        <v/>
      </c>
      <c r="Q3319" s="199"/>
      <c r="R3319" s="113" t="s">
        <v>341</v>
      </c>
      <c r="S3319" s="199"/>
      <c r="T3319" s="113" t="s">
        <v>337</v>
      </c>
      <c r="U3319" s="199"/>
      <c r="V3319" s="112" t="str">
        <f t="shared" si="328"/>
        <v>１～４以外</v>
      </c>
      <c r="W3319" s="628"/>
      <c r="X3319" s="112"/>
      <c r="Y3319" s="199"/>
      <c r="Z3319" s="636"/>
      <c r="AA3319" s="200"/>
      <c r="AB3319" s="114" t="e">
        <f t="shared" si="329"/>
        <v>#N/A</v>
      </c>
      <c r="AC3319" s="115" t="str">
        <f t="shared" si="331"/>
        <v/>
      </c>
      <c r="AD3319" s="145" t="str">
        <f t="shared" si="330"/>
        <v/>
      </c>
      <c r="BD3319" s="36">
        <v>3299</v>
      </c>
      <c r="BE3319" s="223"/>
      <c r="BF3319" s="231"/>
      <c r="BG3319" s="231"/>
      <c r="BH3319" s="231"/>
      <c r="BI3319" s="231"/>
      <c r="BJ3319" s="223"/>
      <c r="BK3319" s="224"/>
      <c r="BL3319" s="223"/>
      <c r="BM3319" s="224"/>
      <c r="BN3319" s="225"/>
      <c r="BO3319" s="226"/>
      <c r="BP3319" s="224"/>
      <c r="BQ3319" s="224"/>
      <c r="BR3319" s="226"/>
      <c r="BS3319" s="225"/>
    </row>
    <row r="3320" spans="8:71" ht="15" customHeight="1" x14ac:dyDescent="0.15">
      <c r="H3320" s="111">
        <f t="shared" si="332"/>
        <v>0</v>
      </c>
      <c r="I3320" s="110">
        <v>3300</v>
      </c>
      <c r="J3320" s="199"/>
      <c r="K3320" s="199"/>
      <c r="L3320" s="112" t="e">
        <f t="shared" si="325"/>
        <v>#N/A</v>
      </c>
      <c r="M3320" s="199"/>
      <c r="N3320" s="199"/>
      <c r="O3320" s="124" t="str">
        <f t="shared" si="326"/>
        <v/>
      </c>
      <c r="P3320" s="124" t="str">
        <f t="shared" si="327"/>
        <v/>
      </c>
      <c r="Q3320" s="199"/>
      <c r="R3320" s="113" t="s">
        <v>341</v>
      </c>
      <c r="S3320" s="199"/>
      <c r="T3320" s="113" t="s">
        <v>337</v>
      </c>
      <c r="U3320" s="199"/>
      <c r="V3320" s="112" t="str">
        <f t="shared" si="328"/>
        <v>１～４以外</v>
      </c>
      <c r="W3320" s="628"/>
      <c r="X3320" s="112"/>
      <c r="Y3320" s="199"/>
      <c r="Z3320" s="636"/>
      <c r="AA3320" s="200"/>
      <c r="AB3320" s="114" t="e">
        <f t="shared" si="329"/>
        <v>#N/A</v>
      </c>
      <c r="AC3320" s="115" t="str">
        <f t="shared" si="331"/>
        <v/>
      </c>
      <c r="AD3320" s="145" t="str">
        <f t="shared" si="330"/>
        <v/>
      </c>
      <c r="BD3320" s="36">
        <v>3300</v>
      </c>
      <c r="BE3320" s="223"/>
      <c r="BF3320" s="231"/>
      <c r="BG3320" s="231"/>
      <c r="BH3320" s="231"/>
      <c r="BI3320" s="231"/>
      <c r="BJ3320" s="223"/>
      <c r="BK3320" s="224"/>
      <c r="BL3320" s="223"/>
      <c r="BM3320" s="224"/>
      <c r="BN3320" s="225"/>
      <c r="BO3320" s="226"/>
      <c r="BP3320" s="224"/>
      <c r="BQ3320" s="224"/>
      <c r="BR3320" s="226"/>
      <c r="BS3320" s="225"/>
    </row>
    <row r="3321" spans="8:71" ht="15" customHeight="1" x14ac:dyDescent="0.15">
      <c r="H3321" s="111">
        <f t="shared" si="332"/>
        <v>0</v>
      </c>
      <c r="I3321" s="110">
        <v>3301</v>
      </c>
      <c r="J3321" s="199"/>
      <c r="K3321" s="199"/>
      <c r="L3321" s="112" t="e">
        <f t="shared" si="325"/>
        <v>#N/A</v>
      </c>
      <c r="M3321" s="199"/>
      <c r="N3321" s="199"/>
      <c r="O3321" s="124" t="str">
        <f t="shared" si="326"/>
        <v/>
      </c>
      <c r="P3321" s="124" t="str">
        <f t="shared" si="327"/>
        <v/>
      </c>
      <c r="Q3321" s="199"/>
      <c r="R3321" s="113" t="s">
        <v>341</v>
      </c>
      <c r="S3321" s="199"/>
      <c r="T3321" s="113" t="s">
        <v>337</v>
      </c>
      <c r="U3321" s="199"/>
      <c r="V3321" s="112" t="str">
        <f t="shared" si="328"/>
        <v>１～４以外</v>
      </c>
      <c r="W3321" s="628"/>
      <c r="X3321" s="112"/>
      <c r="Y3321" s="199"/>
      <c r="Z3321" s="636"/>
      <c r="AA3321" s="200"/>
      <c r="AB3321" s="114" t="e">
        <f t="shared" si="329"/>
        <v>#N/A</v>
      </c>
      <c r="AC3321" s="115" t="str">
        <f t="shared" si="331"/>
        <v/>
      </c>
      <c r="AD3321" s="145" t="str">
        <f t="shared" si="330"/>
        <v/>
      </c>
      <c r="BD3321" s="36">
        <v>3301</v>
      </c>
      <c r="BE3321" s="223"/>
      <c r="BF3321" s="231"/>
      <c r="BG3321" s="231"/>
      <c r="BH3321" s="231"/>
      <c r="BI3321" s="231"/>
      <c r="BJ3321" s="223"/>
      <c r="BK3321" s="224"/>
      <c r="BL3321" s="223"/>
      <c r="BM3321" s="224"/>
      <c r="BN3321" s="225"/>
      <c r="BO3321" s="226"/>
      <c r="BP3321" s="224"/>
      <c r="BQ3321" s="224"/>
      <c r="BR3321" s="226"/>
      <c r="BS3321" s="225"/>
    </row>
    <row r="3322" spans="8:71" ht="15" customHeight="1" x14ac:dyDescent="0.15">
      <c r="H3322" s="111">
        <f t="shared" si="332"/>
        <v>0</v>
      </c>
      <c r="I3322" s="110">
        <v>3302</v>
      </c>
      <c r="J3322" s="199"/>
      <c r="K3322" s="199"/>
      <c r="L3322" s="112" t="e">
        <f t="shared" si="325"/>
        <v>#N/A</v>
      </c>
      <c r="M3322" s="199"/>
      <c r="N3322" s="199"/>
      <c r="O3322" s="124" t="str">
        <f t="shared" si="326"/>
        <v/>
      </c>
      <c r="P3322" s="124" t="str">
        <f t="shared" si="327"/>
        <v/>
      </c>
      <c r="Q3322" s="199"/>
      <c r="R3322" s="113" t="s">
        <v>341</v>
      </c>
      <c r="S3322" s="199"/>
      <c r="T3322" s="113" t="s">
        <v>337</v>
      </c>
      <c r="U3322" s="199"/>
      <c r="V3322" s="112" t="str">
        <f t="shared" si="328"/>
        <v>１～４以外</v>
      </c>
      <c r="W3322" s="628"/>
      <c r="X3322" s="112"/>
      <c r="Y3322" s="199"/>
      <c r="Z3322" s="636"/>
      <c r="AA3322" s="200"/>
      <c r="AB3322" s="114" t="e">
        <f t="shared" si="329"/>
        <v>#N/A</v>
      </c>
      <c r="AC3322" s="115" t="str">
        <f t="shared" si="331"/>
        <v/>
      </c>
      <c r="AD3322" s="145" t="str">
        <f t="shared" si="330"/>
        <v/>
      </c>
      <c r="BD3322" s="36">
        <v>3302</v>
      </c>
      <c r="BE3322" s="223"/>
      <c r="BF3322" s="231"/>
      <c r="BG3322" s="231"/>
      <c r="BH3322" s="231"/>
      <c r="BI3322" s="231"/>
      <c r="BJ3322" s="223"/>
      <c r="BK3322" s="224"/>
      <c r="BL3322" s="223"/>
      <c r="BM3322" s="224"/>
      <c r="BN3322" s="225"/>
      <c r="BO3322" s="226"/>
      <c r="BP3322" s="224"/>
      <c r="BQ3322" s="224"/>
      <c r="BR3322" s="226"/>
      <c r="BS3322" s="225"/>
    </row>
    <row r="3323" spans="8:71" ht="15" customHeight="1" x14ac:dyDescent="0.15">
      <c r="H3323" s="111">
        <f t="shared" si="332"/>
        <v>0</v>
      </c>
      <c r="I3323" s="110">
        <v>3303</v>
      </c>
      <c r="J3323" s="199"/>
      <c r="K3323" s="199"/>
      <c r="L3323" s="112" t="e">
        <f t="shared" si="325"/>
        <v>#N/A</v>
      </c>
      <c r="M3323" s="199"/>
      <c r="N3323" s="199"/>
      <c r="O3323" s="124" t="str">
        <f t="shared" si="326"/>
        <v/>
      </c>
      <c r="P3323" s="124" t="str">
        <f t="shared" si="327"/>
        <v/>
      </c>
      <c r="Q3323" s="199"/>
      <c r="R3323" s="113" t="s">
        <v>341</v>
      </c>
      <c r="S3323" s="199"/>
      <c r="T3323" s="113" t="s">
        <v>337</v>
      </c>
      <c r="U3323" s="199"/>
      <c r="V3323" s="112" t="str">
        <f t="shared" si="328"/>
        <v>１～４以外</v>
      </c>
      <c r="W3323" s="628"/>
      <c r="X3323" s="112"/>
      <c r="Y3323" s="199"/>
      <c r="Z3323" s="636"/>
      <c r="AA3323" s="200"/>
      <c r="AB3323" s="114" t="e">
        <f t="shared" si="329"/>
        <v>#N/A</v>
      </c>
      <c r="AC3323" s="115" t="str">
        <f t="shared" si="331"/>
        <v/>
      </c>
      <c r="AD3323" s="145" t="str">
        <f t="shared" si="330"/>
        <v/>
      </c>
      <c r="BD3323" s="36">
        <v>3303</v>
      </c>
      <c r="BE3323" s="223"/>
      <c r="BF3323" s="231"/>
      <c r="BG3323" s="231"/>
      <c r="BH3323" s="231"/>
      <c r="BI3323" s="231"/>
      <c r="BJ3323" s="223"/>
      <c r="BK3323" s="224"/>
      <c r="BL3323" s="223"/>
      <c r="BM3323" s="224"/>
      <c r="BN3323" s="225"/>
      <c r="BO3323" s="226"/>
      <c r="BP3323" s="224"/>
      <c r="BQ3323" s="224"/>
      <c r="BR3323" s="226"/>
      <c r="BS3323" s="225"/>
    </row>
    <row r="3324" spans="8:71" ht="15" customHeight="1" x14ac:dyDescent="0.15">
      <c r="H3324" s="111">
        <f t="shared" si="332"/>
        <v>0</v>
      </c>
      <c r="I3324" s="110">
        <v>3304</v>
      </c>
      <c r="J3324" s="199"/>
      <c r="K3324" s="199"/>
      <c r="L3324" s="112" t="e">
        <f t="shared" si="325"/>
        <v>#N/A</v>
      </c>
      <c r="M3324" s="199"/>
      <c r="N3324" s="199"/>
      <c r="O3324" s="124" t="str">
        <f t="shared" si="326"/>
        <v/>
      </c>
      <c r="P3324" s="124" t="str">
        <f t="shared" si="327"/>
        <v/>
      </c>
      <c r="Q3324" s="199"/>
      <c r="R3324" s="113" t="s">
        <v>341</v>
      </c>
      <c r="S3324" s="199"/>
      <c r="T3324" s="113" t="s">
        <v>337</v>
      </c>
      <c r="U3324" s="199"/>
      <c r="V3324" s="112" t="str">
        <f t="shared" si="328"/>
        <v>１～４以外</v>
      </c>
      <c r="W3324" s="628"/>
      <c r="X3324" s="112"/>
      <c r="Y3324" s="199"/>
      <c r="Z3324" s="636"/>
      <c r="AA3324" s="200"/>
      <c r="AB3324" s="114" t="e">
        <f t="shared" si="329"/>
        <v>#N/A</v>
      </c>
      <c r="AC3324" s="115" t="str">
        <f t="shared" si="331"/>
        <v/>
      </c>
      <c r="AD3324" s="145" t="str">
        <f t="shared" si="330"/>
        <v/>
      </c>
      <c r="BD3324" s="36">
        <v>3304</v>
      </c>
      <c r="BE3324" s="223"/>
      <c r="BF3324" s="231"/>
      <c r="BG3324" s="231"/>
      <c r="BH3324" s="231"/>
      <c r="BI3324" s="231"/>
      <c r="BJ3324" s="223"/>
      <c r="BK3324" s="224"/>
      <c r="BL3324" s="223"/>
      <c r="BM3324" s="224"/>
      <c r="BN3324" s="225"/>
      <c r="BO3324" s="226"/>
      <c r="BP3324" s="224"/>
      <c r="BQ3324" s="224"/>
      <c r="BR3324" s="226"/>
      <c r="BS3324" s="225"/>
    </row>
    <row r="3325" spans="8:71" ht="15" customHeight="1" x14ac:dyDescent="0.15">
      <c r="H3325" s="111">
        <f t="shared" si="332"/>
        <v>0</v>
      </c>
      <c r="I3325" s="110">
        <v>3305</v>
      </c>
      <c r="J3325" s="199"/>
      <c r="K3325" s="199"/>
      <c r="L3325" s="112" t="e">
        <f t="shared" si="325"/>
        <v>#N/A</v>
      </c>
      <c r="M3325" s="199"/>
      <c r="N3325" s="199"/>
      <c r="O3325" s="124" t="str">
        <f t="shared" si="326"/>
        <v/>
      </c>
      <c r="P3325" s="124" t="str">
        <f t="shared" si="327"/>
        <v/>
      </c>
      <c r="Q3325" s="199"/>
      <c r="R3325" s="113" t="s">
        <v>341</v>
      </c>
      <c r="S3325" s="199"/>
      <c r="T3325" s="113" t="s">
        <v>337</v>
      </c>
      <c r="U3325" s="199"/>
      <c r="V3325" s="112" t="str">
        <f t="shared" si="328"/>
        <v>１～４以外</v>
      </c>
      <c r="W3325" s="628"/>
      <c r="X3325" s="112"/>
      <c r="Y3325" s="199"/>
      <c r="Z3325" s="636"/>
      <c r="AA3325" s="200"/>
      <c r="AB3325" s="114" t="e">
        <f t="shared" si="329"/>
        <v>#N/A</v>
      </c>
      <c r="AC3325" s="115" t="str">
        <f t="shared" si="331"/>
        <v/>
      </c>
      <c r="AD3325" s="145" t="str">
        <f t="shared" si="330"/>
        <v/>
      </c>
      <c r="BD3325" s="36">
        <v>3305</v>
      </c>
      <c r="BE3325" s="223"/>
      <c r="BF3325" s="231"/>
      <c r="BG3325" s="231"/>
      <c r="BH3325" s="231"/>
      <c r="BI3325" s="231"/>
      <c r="BJ3325" s="223"/>
      <c r="BK3325" s="224"/>
      <c r="BL3325" s="223"/>
      <c r="BM3325" s="224"/>
      <c r="BN3325" s="225"/>
      <c r="BO3325" s="226"/>
      <c r="BP3325" s="224"/>
      <c r="BQ3325" s="224"/>
      <c r="BR3325" s="226"/>
      <c r="BS3325" s="225"/>
    </row>
    <row r="3326" spans="8:71" ht="15" customHeight="1" x14ac:dyDescent="0.15">
      <c r="H3326" s="111">
        <f t="shared" si="332"/>
        <v>0</v>
      </c>
      <c r="I3326" s="110">
        <v>3306</v>
      </c>
      <c r="J3326" s="199"/>
      <c r="K3326" s="199"/>
      <c r="L3326" s="112" t="e">
        <f t="shared" si="325"/>
        <v>#N/A</v>
      </c>
      <c r="M3326" s="199"/>
      <c r="N3326" s="199"/>
      <c r="O3326" s="124" t="str">
        <f t="shared" si="326"/>
        <v/>
      </c>
      <c r="P3326" s="124" t="str">
        <f t="shared" si="327"/>
        <v/>
      </c>
      <c r="Q3326" s="199"/>
      <c r="R3326" s="113" t="s">
        <v>341</v>
      </c>
      <c r="S3326" s="199"/>
      <c r="T3326" s="113" t="s">
        <v>337</v>
      </c>
      <c r="U3326" s="199"/>
      <c r="V3326" s="112" t="str">
        <f t="shared" si="328"/>
        <v>１～４以外</v>
      </c>
      <c r="W3326" s="628"/>
      <c r="X3326" s="112"/>
      <c r="Y3326" s="199"/>
      <c r="Z3326" s="636"/>
      <c r="AA3326" s="200"/>
      <c r="AB3326" s="114" t="e">
        <f t="shared" si="329"/>
        <v>#N/A</v>
      </c>
      <c r="AC3326" s="115" t="str">
        <f t="shared" si="331"/>
        <v/>
      </c>
      <c r="AD3326" s="145" t="str">
        <f t="shared" si="330"/>
        <v/>
      </c>
      <c r="BD3326" s="36">
        <v>3306</v>
      </c>
      <c r="BE3326" s="223"/>
      <c r="BF3326" s="231"/>
      <c r="BG3326" s="231"/>
      <c r="BH3326" s="231"/>
      <c r="BI3326" s="231"/>
      <c r="BJ3326" s="223"/>
      <c r="BK3326" s="224"/>
      <c r="BL3326" s="223"/>
      <c r="BM3326" s="224"/>
      <c r="BN3326" s="225"/>
      <c r="BO3326" s="226"/>
      <c r="BP3326" s="224"/>
      <c r="BQ3326" s="224"/>
      <c r="BR3326" s="226"/>
      <c r="BS3326" s="225"/>
    </row>
    <row r="3327" spans="8:71" ht="15" customHeight="1" x14ac:dyDescent="0.15">
      <c r="H3327" s="111">
        <f t="shared" si="332"/>
        <v>0</v>
      </c>
      <c r="I3327" s="110">
        <v>3307</v>
      </c>
      <c r="J3327" s="199"/>
      <c r="K3327" s="199"/>
      <c r="L3327" s="112" t="e">
        <f t="shared" si="325"/>
        <v>#N/A</v>
      </c>
      <c r="M3327" s="199"/>
      <c r="N3327" s="199"/>
      <c r="O3327" s="124" t="str">
        <f t="shared" si="326"/>
        <v/>
      </c>
      <c r="P3327" s="124" t="str">
        <f t="shared" si="327"/>
        <v/>
      </c>
      <c r="Q3327" s="199"/>
      <c r="R3327" s="113" t="s">
        <v>341</v>
      </c>
      <c r="S3327" s="199"/>
      <c r="T3327" s="113" t="s">
        <v>337</v>
      </c>
      <c r="U3327" s="199"/>
      <c r="V3327" s="112" t="str">
        <f t="shared" si="328"/>
        <v>１～４以外</v>
      </c>
      <c r="W3327" s="628"/>
      <c r="X3327" s="112"/>
      <c r="Y3327" s="199"/>
      <c r="Z3327" s="636"/>
      <c r="AA3327" s="200"/>
      <c r="AB3327" s="114" t="e">
        <f t="shared" si="329"/>
        <v>#N/A</v>
      </c>
      <c r="AC3327" s="115" t="str">
        <f t="shared" si="331"/>
        <v/>
      </c>
      <c r="AD3327" s="145" t="str">
        <f t="shared" si="330"/>
        <v/>
      </c>
      <c r="BD3327" s="36">
        <v>3307</v>
      </c>
      <c r="BE3327" s="223"/>
      <c r="BF3327" s="231"/>
      <c r="BG3327" s="231"/>
      <c r="BH3327" s="231"/>
      <c r="BI3327" s="231"/>
      <c r="BJ3327" s="223"/>
      <c r="BK3327" s="224"/>
      <c r="BL3327" s="223"/>
      <c r="BM3327" s="224"/>
      <c r="BN3327" s="225"/>
      <c r="BO3327" s="226"/>
      <c r="BP3327" s="224"/>
      <c r="BQ3327" s="224"/>
      <c r="BR3327" s="226"/>
      <c r="BS3327" s="225"/>
    </row>
    <row r="3328" spans="8:71" ht="15" customHeight="1" x14ac:dyDescent="0.15">
      <c r="H3328" s="111">
        <f t="shared" si="332"/>
        <v>0</v>
      </c>
      <c r="I3328" s="110">
        <v>3308</v>
      </c>
      <c r="J3328" s="199"/>
      <c r="K3328" s="199"/>
      <c r="L3328" s="112" t="e">
        <f t="shared" si="325"/>
        <v>#N/A</v>
      </c>
      <c r="M3328" s="199"/>
      <c r="N3328" s="199"/>
      <c r="O3328" s="124" t="str">
        <f t="shared" si="326"/>
        <v/>
      </c>
      <c r="P3328" s="124" t="str">
        <f t="shared" si="327"/>
        <v/>
      </c>
      <c r="Q3328" s="199"/>
      <c r="R3328" s="113" t="s">
        <v>341</v>
      </c>
      <c r="S3328" s="199"/>
      <c r="T3328" s="113" t="s">
        <v>337</v>
      </c>
      <c r="U3328" s="199"/>
      <c r="V3328" s="112" t="str">
        <f t="shared" si="328"/>
        <v>１～４以外</v>
      </c>
      <c r="W3328" s="628"/>
      <c r="X3328" s="112"/>
      <c r="Y3328" s="199"/>
      <c r="Z3328" s="636"/>
      <c r="AA3328" s="200"/>
      <c r="AB3328" s="114" t="e">
        <f t="shared" si="329"/>
        <v>#N/A</v>
      </c>
      <c r="AC3328" s="115" t="str">
        <f t="shared" si="331"/>
        <v/>
      </c>
      <c r="AD3328" s="145" t="str">
        <f t="shared" si="330"/>
        <v/>
      </c>
      <c r="BD3328" s="36">
        <v>3308</v>
      </c>
      <c r="BE3328" s="223"/>
      <c r="BF3328" s="231"/>
      <c r="BG3328" s="231"/>
      <c r="BH3328" s="231"/>
      <c r="BI3328" s="231"/>
      <c r="BJ3328" s="223"/>
      <c r="BK3328" s="224"/>
      <c r="BL3328" s="223"/>
      <c r="BM3328" s="224"/>
      <c r="BN3328" s="225"/>
      <c r="BO3328" s="226"/>
      <c r="BP3328" s="224"/>
      <c r="BQ3328" s="224"/>
      <c r="BR3328" s="226"/>
      <c r="BS3328" s="225"/>
    </row>
    <row r="3329" spans="8:71" ht="15" customHeight="1" x14ac:dyDescent="0.15">
      <c r="H3329" s="111">
        <f t="shared" si="332"/>
        <v>0</v>
      </c>
      <c r="I3329" s="110">
        <v>3309</v>
      </c>
      <c r="J3329" s="199"/>
      <c r="K3329" s="199"/>
      <c r="L3329" s="112" t="e">
        <f t="shared" si="325"/>
        <v>#N/A</v>
      </c>
      <c r="M3329" s="199"/>
      <c r="N3329" s="199"/>
      <c r="O3329" s="124" t="str">
        <f t="shared" si="326"/>
        <v/>
      </c>
      <c r="P3329" s="124" t="str">
        <f t="shared" si="327"/>
        <v/>
      </c>
      <c r="Q3329" s="199"/>
      <c r="R3329" s="113" t="s">
        <v>341</v>
      </c>
      <c r="S3329" s="199"/>
      <c r="T3329" s="113" t="s">
        <v>337</v>
      </c>
      <c r="U3329" s="199"/>
      <c r="V3329" s="112" t="str">
        <f t="shared" si="328"/>
        <v>１～４以外</v>
      </c>
      <c r="W3329" s="628"/>
      <c r="X3329" s="112"/>
      <c r="Y3329" s="199"/>
      <c r="Z3329" s="636"/>
      <c r="AA3329" s="200"/>
      <c r="AB3329" s="114" t="e">
        <f t="shared" si="329"/>
        <v>#N/A</v>
      </c>
      <c r="AC3329" s="115" t="str">
        <f t="shared" si="331"/>
        <v/>
      </c>
      <c r="AD3329" s="145" t="str">
        <f t="shared" si="330"/>
        <v/>
      </c>
      <c r="BD3329" s="36">
        <v>3309</v>
      </c>
      <c r="BE3329" s="223"/>
      <c r="BF3329" s="231"/>
      <c r="BG3329" s="231"/>
      <c r="BH3329" s="231"/>
      <c r="BI3329" s="231"/>
      <c r="BJ3329" s="223"/>
      <c r="BK3329" s="224"/>
      <c r="BL3329" s="223"/>
      <c r="BM3329" s="224"/>
      <c r="BN3329" s="225"/>
      <c r="BO3329" s="226"/>
      <c r="BP3329" s="224"/>
      <c r="BQ3329" s="224"/>
      <c r="BR3329" s="226"/>
      <c r="BS3329" s="225"/>
    </row>
    <row r="3330" spans="8:71" ht="15" customHeight="1" x14ac:dyDescent="0.15">
      <c r="H3330" s="111">
        <f t="shared" si="332"/>
        <v>0</v>
      </c>
      <c r="I3330" s="110">
        <v>3310</v>
      </c>
      <c r="J3330" s="199"/>
      <c r="K3330" s="199"/>
      <c r="L3330" s="112" t="e">
        <f t="shared" si="325"/>
        <v>#N/A</v>
      </c>
      <c r="M3330" s="199"/>
      <c r="N3330" s="199"/>
      <c r="O3330" s="124" t="str">
        <f t="shared" si="326"/>
        <v/>
      </c>
      <c r="P3330" s="124" t="str">
        <f t="shared" si="327"/>
        <v/>
      </c>
      <c r="Q3330" s="199"/>
      <c r="R3330" s="113" t="s">
        <v>341</v>
      </c>
      <c r="S3330" s="199"/>
      <c r="T3330" s="113" t="s">
        <v>337</v>
      </c>
      <c r="U3330" s="199"/>
      <c r="V3330" s="112" t="str">
        <f t="shared" si="328"/>
        <v>１～４以外</v>
      </c>
      <c r="W3330" s="628"/>
      <c r="X3330" s="112"/>
      <c r="Y3330" s="199"/>
      <c r="Z3330" s="636"/>
      <c r="AA3330" s="200"/>
      <c r="AB3330" s="114" t="e">
        <f t="shared" si="329"/>
        <v>#N/A</v>
      </c>
      <c r="AC3330" s="115" t="str">
        <f t="shared" si="331"/>
        <v/>
      </c>
      <c r="AD3330" s="145" t="str">
        <f t="shared" si="330"/>
        <v/>
      </c>
      <c r="BD3330" s="36">
        <v>3310</v>
      </c>
      <c r="BE3330" s="223"/>
      <c r="BF3330" s="231"/>
      <c r="BG3330" s="231"/>
      <c r="BH3330" s="231"/>
      <c r="BI3330" s="231"/>
      <c r="BJ3330" s="223"/>
      <c r="BK3330" s="224"/>
      <c r="BL3330" s="223"/>
      <c r="BM3330" s="224"/>
      <c r="BN3330" s="225"/>
      <c r="BO3330" s="226"/>
      <c r="BP3330" s="224"/>
      <c r="BQ3330" s="224"/>
      <c r="BR3330" s="226"/>
      <c r="BS3330" s="225"/>
    </row>
    <row r="3331" spans="8:71" ht="15" customHeight="1" x14ac:dyDescent="0.15">
      <c r="H3331" s="111">
        <f t="shared" si="332"/>
        <v>0</v>
      </c>
      <c r="I3331" s="110">
        <v>3311</v>
      </c>
      <c r="J3331" s="199"/>
      <c r="K3331" s="199"/>
      <c r="L3331" s="112" t="e">
        <f t="shared" si="325"/>
        <v>#N/A</v>
      </c>
      <c r="M3331" s="199"/>
      <c r="N3331" s="199"/>
      <c r="O3331" s="124" t="str">
        <f t="shared" si="326"/>
        <v/>
      </c>
      <c r="P3331" s="124" t="str">
        <f t="shared" si="327"/>
        <v/>
      </c>
      <c r="Q3331" s="199"/>
      <c r="R3331" s="113" t="s">
        <v>341</v>
      </c>
      <c r="S3331" s="199"/>
      <c r="T3331" s="113" t="s">
        <v>337</v>
      </c>
      <c r="U3331" s="199"/>
      <c r="V3331" s="112" t="str">
        <f t="shared" si="328"/>
        <v>１～４以外</v>
      </c>
      <c r="W3331" s="628"/>
      <c r="X3331" s="112"/>
      <c r="Y3331" s="199"/>
      <c r="Z3331" s="636"/>
      <c r="AA3331" s="200"/>
      <c r="AB3331" s="114" t="e">
        <f t="shared" si="329"/>
        <v>#N/A</v>
      </c>
      <c r="AC3331" s="115" t="str">
        <f t="shared" si="331"/>
        <v/>
      </c>
      <c r="AD3331" s="145" t="str">
        <f t="shared" si="330"/>
        <v/>
      </c>
      <c r="BD3331" s="36">
        <v>3311</v>
      </c>
      <c r="BE3331" s="223"/>
      <c r="BF3331" s="231"/>
      <c r="BG3331" s="231"/>
      <c r="BH3331" s="231"/>
      <c r="BI3331" s="231"/>
      <c r="BJ3331" s="223"/>
      <c r="BK3331" s="224"/>
      <c r="BL3331" s="223"/>
      <c r="BM3331" s="224"/>
      <c r="BN3331" s="225"/>
      <c r="BO3331" s="226"/>
      <c r="BP3331" s="224"/>
      <c r="BQ3331" s="224"/>
      <c r="BR3331" s="226"/>
      <c r="BS3331" s="225"/>
    </row>
    <row r="3332" spans="8:71" ht="15" customHeight="1" x14ac:dyDescent="0.15">
      <c r="H3332" s="111">
        <f t="shared" si="332"/>
        <v>0</v>
      </c>
      <c r="I3332" s="110">
        <v>3312</v>
      </c>
      <c r="J3332" s="199"/>
      <c r="K3332" s="199"/>
      <c r="L3332" s="112" t="e">
        <f t="shared" ref="L3332:L3395" si="333">LOOKUP(K3332,$K$7:$K$16,$L$7:$L$16)</f>
        <v>#N/A</v>
      </c>
      <c r="M3332" s="199"/>
      <c r="N3332" s="199"/>
      <c r="O3332" s="124" t="str">
        <f t="shared" ref="O3332:O3395" si="334">UPPER(N3332)</f>
        <v/>
      </c>
      <c r="P3332" s="124" t="str">
        <f t="shared" ref="P3332:P3395" si="335">DBCS(O3332)</f>
        <v/>
      </c>
      <c r="Q3332" s="199"/>
      <c r="R3332" s="113" t="s">
        <v>341</v>
      </c>
      <c r="S3332" s="199"/>
      <c r="T3332" s="113" t="s">
        <v>337</v>
      </c>
      <c r="U3332" s="199"/>
      <c r="V3332" s="112" t="str">
        <f t="shared" ref="V3332:V3395" si="336">LOOKUP(U3332,$U$12:$U$16,$V$12:$V$16)</f>
        <v>１～４以外</v>
      </c>
      <c r="W3332" s="628"/>
      <c r="X3332" s="112"/>
      <c r="Y3332" s="199"/>
      <c r="Z3332" s="636"/>
      <c r="AA3332" s="200"/>
      <c r="AB3332" s="114" t="e">
        <f t="shared" ref="AB3332:AB3395" si="337">LOOKUP(AA3332,$AA$14:$AA$16,$AB$14:$AB$16)</f>
        <v>#N/A</v>
      </c>
      <c r="AC3332" s="115" t="str">
        <f t="shared" si="331"/>
        <v/>
      </c>
      <c r="AD3332" s="145" t="str">
        <f t="shared" ref="AD3332:AD3395" si="338">DBCS(AC3332)</f>
        <v/>
      </c>
      <c r="BD3332" s="36">
        <v>3312</v>
      </c>
      <c r="BE3332" s="223"/>
      <c r="BF3332" s="231"/>
      <c r="BG3332" s="231"/>
      <c r="BH3332" s="231"/>
      <c r="BI3332" s="231"/>
      <c r="BJ3332" s="223"/>
      <c r="BK3332" s="224"/>
      <c r="BL3332" s="223"/>
      <c r="BM3332" s="224"/>
      <c r="BN3332" s="225"/>
      <c r="BO3332" s="226"/>
      <c r="BP3332" s="224"/>
      <c r="BQ3332" s="224"/>
      <c r="BR3332" s="226"/>
      <c r="BS3332" s="225"/>
    </row>
    <row r="3333" spans="8:71" ht="15" customHeight="1" x14ac:dyDescent="0.15">
      <c r="H3333" s="111">
        <f t="shared" si="332"/>
        <v>0</v>
      </c>
      <c r="I3333" s="110">
        <v>3313</v>
      </c>
      <c r="J3333" s="199"/>
      <c r="K3333" s="199"/>
      <c r="L3333" s="112" t="e">
        <f t="shared" si="333"/>
        <v>#N/A</v>
      </c>
      <c r="M3333" s="199"/>
      <c r="N3333" s="199"/>
      <c r="O3333" s="124" t="str">
        <f t="shared" si="334"/>
        <v/>
      </c>
      <c r="P3333" s="124" t="str">
        <f t="shared" si="335"/>
        <v/>
      </c>
      <c r="Q3333" s="199"/>
      <c r="R3333" s="113" t="s">
        <v>341</v>
      </c>
      <c r="S3333" s="199"/>
      <c r="T3333" s="113" t="s">
        <v>337</v>
      </c>
      <c r="U3333" s="199"/>
      <c r="V3333" s="112" t="str">
        <f t="shared" si="336"/>
        <v>１～４以外</v>
      </c>
      <c r="W3333" s="628"/>
      <c r="X3333" s="112"/>
      <c r="Y3333" s="199"/>
      <c r="Z3333" s="636"/>
      <c r="AA3333" s="200"/>
      <c r="AB3333" s="114" t="e">
        <f t="shared" si="337"/>
        <v>#N/A</v>
      </c>
      <c r="AC3333" s="115" t="str">
        <f t="shared" si="331"/>
        <v/>
      </c>
      <c r="AD3333" s="145" t="str">
        <f t="shared" si="338"/>
        <v/>
      </c>
      <c r="BD3333" s="36">
        <v>3313</v>
      </c>
      <c r="BE3333" s="223"/>
      <c r="BF3333" s="231"/>
      <c r="BG3333" s="231"/>
      <c r="BH3333" s="231"/>
      <c r="BI3333" s="231"/>
      <c r="BJ3333" s="223"/>
      <c r="BK3333" s="224"/>
      <c r="BL3333" s="223"/>
      <c r="BM3333" s="224"/>
      <c r="BN3333" s="225"/>
      <c r="BO3333" s="226"/>
      <c r="BP3333" s="224"/>
      <c r="BQ3333" s="224"/>
      <c r="BR3333" s="226"/>
      <c r="BS3333" s="225"/>
    </row>
    <row r="3334" spans="8:71" ht="15" customHeight="1" x14ac:dyDescent="0.15">
      <c r="H3334" s="111">
        <f t="shared" si="332"/>
        <v>0</v>
      </c>
      <c r="I3334" s="110">
        <v>3314</v>
      </c>
      <c r="J3334" s="199"/>
      <c r="K3334" s="199"/>
      <c r="L3334" s="112" t="e">
        <f t="shared" si="333"/>
        <v>#N/A</v>
      </c>
      <c r="M3334" s="199"/>
      <c r="N3334" s="199"/>
      <c r="O3334" s="124" t="str">
        <f t="shared" si="334"/>
        <v/>
      </c>
      <c r="P3334" s="124" t="str">
        <f t="shared" si="335"/>
        <v/>
      </c>
      <c r="Q3334" s="199"/>
      <c r="R3334" s="113" t="s">
        <v>341</v>
      </c>
      <c r="S3334" s="199"/>
      <c r="T3334" s="113" t="s">
        <v>337</v>
      </c>
      <c r="U3334" s="199"/>
      <c r="V3334" s="112" t="str">
        <f t="shared" si="336"/>
        <v>１～４以外</v>
      </c>
      <c r="W3334" s="628"/>
      <c r="X3334" s="112"/>
      <c r="Y3334" s="199"/>
      <c r="Z3334" s="636"/>
      <c r="AA3334" s="200"/>
      <c r="AB3334" s="114" t="e">
        <f t="shared" si="337"/>
        <v>#N/A</v>
      </c>
      <c r="AC3334" s="115" t="str">
        <f t="shared" si="331"/>
        <v/>
      </c>
      <c r="AD3334" s="145" t="str">
        <f t="shared" si="338"/>
        <v/>
      </c>
      <c r="BD3334" s="36">
        <v>3314</v>
      </c>
      <c r="BE3334" s="223"/>
      <c r="BF3334" s="231"/>
      <c r="BG3334" s="231"/>
      <c r="BH3334" s="231"/>
      <c r="BI3334" s="231"/>
      <c r="BJ3334" s="223"/>
      <c r="BK3334" s="224"/>
      <c r="BL3334" s="223"/>
      <c r="BM3334" s="224"/>
      <c r="BN3334" s="225"/>
      <c r="BO3334" s="226"/>
      <c r="BP3334" s="224"/>
      <c r="BQ3334" s="224"/>
      <c r="BR3334" s="226"/>
      <c r="BS3334" s="225"/>
    </row>
    <row r="3335" spans="8:71" ht="15" customHeight="1" x14ac:dyDescent="0.15">
      <c r="H3335" s="111">
        <f t="shared" si="332"/>
        <v>0</v>
      </c>
      <c r="I3335" s="110">
        <v>3315</v>
      </c>
      <c r="J3335" s="199"/>
      <c r="K3335" s="199"/>
      <c r="L3335" s="112" t="e">
        <f t="shared" si="333"/>
        <v>#N/A</v>
      </c>
      <c r="M3335" s="199"/>
      <c r="N3335" s="199"/>
      <c r="O3335" s="124" t="str">
        <f t="shared" si="334"/>
        <v/>
      </c>
      <c r="P3335" s="124" t="str">
        <f t="shared" si="335"/>
        <v/>
      </c>
      <c r="Q3335" s="199"/>
      <c r="R3335" s="113" t="s">
        <v>341</v>
      </c>
      <c r="S3335" s="199"/>
      <c r="T3335" s="113" t="s">
        <v>337</v>
      </c>
      <c r="U3335" s="199"/>
      <c r="V3335" s="112" t="str">
        <f t="shared" si="336"/>
        <v>１～４以外</v>
      </c>
      <c r="W3335" s="628"/>
      <c r="X3335" s="112"/>
      <c r="Y3335" s="199"/>
      <c r="Z3335" s="636"/>
      <c r="AA3335" s="200"/>
      <c r="AB3335" s="114" t="e">
        <f t="shared" si="337"/>
        <v>#N/A</v>
      </c>
      <c r="AC3335" s="115" t="str">
        <f t="shared" si="331"/>
        <v/>
      </c>
      <c r="AD3335" s="145" t="str">
        <f t="shared" si="338"/>
        <v/>
      </c>
      <c r="BD3335" s="36">
        <v>3315</v>
      </c>
      <c r="BE3335" s="223"/>
      <c r="BF3335" s="231"/>
      <c r="BG3335" s="231"/>
      <c r="BH3335" s="231"/>
      <c r="BI3335" s="231"/>
      <c r="BJ3335" s="223"/>
      <c r="BK3335" s="224"/>
      <c r="BL3335" s="223"/>
      <c r="BM3335" s="224"/>
      <c r="BN3335" s="225"/>
      <c r="BO3335" s="226"/>
      <c r="BP3335" s="224"/>
      <c r="BQ3335" s="224"/>
      <c r="BR3335" s="226"/>
      <c r="BS3335" s="225"/>
    </row>
    <row r="3336" spans="8:71" ht="15" customHeight="1" x14ac:dyDescent="0.15">
      <c r="H3336" s="111">
        <f t="shared" si="332"/>
        <v>0</v>
      </c>
      <c r="I3336" s="110">
        <v>3316</v>
      </c>
      <c r="J3336" s="199"/>
      <c r="K3336" s="199"/>
      <c r="L3336" s="112" t="e">
        <f t="shared" si="333"/>
        <v>#N/A</v>
      </c>
      <c r="M3336" s="199"/>
      <c r="N3336" s="199"/>
      <c r="O3336" s="124" t="str">
        <f t="shared" si="334"/>
        <v/>
      </c>
      <c r="P3336" s="124" t="str">
        <f t="shared" si="335"/>
        <v/>
      </c>
      <c r="Q3336" s="199"/>
      <c r="R3336" s="113" t="s">
        <v>341</v>
      </c>
      <c r="S3336" s="199"/>
      <c r="T3336" s="113" t="s">
        <v>337</v>
      </c>
      <c r="U3336" s="199"/>
      <c r="V3336" s="112" t="str">
        <f t="shared" si="336"/>
        <v>１～４以外</v>
      </c>
      <c r="W3336" s="628"/>
      <c r="X3336" s="112"/>
      <c r="Y3336" s="199"/>
      <c r="Z3336" s="636"/>
      <c r="AA3336" s="200"/>
      <c r="AB3336" s="114" t="e">
        <f t="shared" si="337"/>
        <v>#N/A</v>
      </c>
      <c r="AC3336" s="115" t="str">
        <f t="shared" si="331"/>
        <v/>
      </c>
      <c r="AD3336" s="145" t="str">
        <f t="shared" si="338"/>
        <v/>
      </c>
      <c r="BD3336" s="36">
        <v>3316</v>
      </c>
      <c r="BE3336" s="223"/>
      <c r="BF3336" s="231"/>
      <c r="BG3336" s="231"/>
      <c r="BH3336" s="231"/>
      <c r="BI3336" s="231"/>
      <c r="BJ3336" s="223"/>
      <c r="BK3336" s="224"/>
      <c r="BL3336" s="223"/>
      <c r="BM3336" s="224"/>
      <c r="BN3336" s="225"/>
      <c r="BO3336" s="226"/>
      <c r="BP3336" s="224"/>
      <c r="BQ3336" s="224"/>
      <c r="BR3336" s="226"/>
      <c r="BS3336" s="225"/>
    </row>
    <row r="3337" spans="8:71" ht="15" customHeight="1" x14ac:dyDescent="0.15">
      <c r="H3337" s="111">
        <f t="shared" si="332"/>
        <v>0</v>
      </c>
      <c r="I3337" s="110">
        <v>3317</v>
      </c>
      <c r="J3337" s="199"/>
      <c r="K3337" s="199"/>
      <c r="L3337" s="112" t="e">
        <f t="shared" si="333"/>
        <v>#N/A</v>
      </c>
      <c r="M3337" s="199"/>
      <c r="N3337" s="199"/>
      <c r="O3337" s="124" t="str">
        <f t="shared" si="334"/>
        <v/>
      </c>
      <c r="P3337" s="124" t="str">
        <f t="shared" si="335"/>
        <v/>
      </c>
      <c r="Q3337" s="199"/>
      <c r="R3337" s="113" t="s">
        <v>341</v>
      </c>
      <c r="S3337" s="199"/>
      <c r="T3337" s="113" t="s">
        <v>337</v>
      </c>
      <c r="U3337" s="199"/>
      <c r="V3337" s="112" t="str">
        <f t="shared" si="336"/>
        <v>１～４以外</v>
      </c>
      <c r="W3337" s="628"/>
      <c r="X3337" s="112"/>
      <c r="Y3337" s="199"/>
      <c r="Z3337" s="636"/>
      <c r="AA3337" s="200"/>
      <c r="AB3337" s="114" t="e">
        <f t="shared" si="337"/>
        <v>#N/A</v>
      </c>
      <c r="AC3337" s="115" t="str">
        <f t="shared" si="331"/>
        <v/>
      </c>
      <c r="AD3337" s="145" t="str">
        <f t="shared" si="338"/>
        <v/>
      </c>
      <c r="BD3337" s="36">
        <v>3317</v>
      </c>
      <c r="BE3337" s="223"/>
      <c r="BF3337" s="231"/>
      <c r="BG3337" s="231"/>
      <c r="BH3337" s="231"/>
      <c r="BI3337" s="231"/>
      <c r="BJ3337" s="223"/>
      <c r="BK3337" s="224"/>
      <c r="BL3337" s="223"/>
      <c r="BM3337" s="224"/>
      <c r="BN3337" s="225"/>
      <c r="BO3337" s="226"/>
      <c r="BP3337" s="224"/>
      <c r="BQ3337" s="224"/>
      <c r="BR3337" s="226"/>
      <c r="BS3337" s="225"/>
    </row>
    <row r="3338" spans="8:71" ht="15" customHeight="1" x14ac:dyDescent="0.15">
      <c r="H3338" s="111">
        <f t="shared" si="332"/>
        <v>0</v>
      </c>
      <c r="I3338" s="110">
        <v>3318</v>
      </c>
      <c r="J3338" s="199"/>
      <c r="K3338" s="199"/>
      <c r="L3338" s="112" t="e">
        <f t="shared" si="333"/>
        <v>#N/A</v>
      </c>
      <c r="M3338" s="199"/>
      <c r="N3338" s="199"/>
      <c r="O3338" s="124" t="str">
        <f t="shared" si="334"/>
        <v/>
      </c>
      <c r="P3338" s="124" t="str">
        <f t="shared" si="335"/>
        <v/>
      </c>
      <c r="Q3338" s="199"/>
      <c r="R3338" s="113" t="s">
        <v>341</v>
      </c>
      <c r="S3338" s="199"/>
      <c r="T3338" s="113" t="s">
        <v>337</v>
      </c>
      <c r="U3338" s="199"/>
      <c r="V3338" s="112" t="str">
        <f t="shared" si="336"/>
        <v>１～４以外</v>
      </c>
      <c r="W3338" s="628"/>
      <c r="X3338" s="112"/>
      <c r="Y3338" s="199"/>
      <c r="Z3338" s="636"/>
      <c r="AA3338" s="200"/>
      <c r="AB3338" s="114" t="e">
        <f t="shared" si="337"/>
        <v>#N/A</v>
      </c>
      <c r="AC3338" s="115" t="str">
        <f t="shared" si="331"/>
        <v/>
      </c>
      <c r="AD3338" s="145" t="str">
        <f t="shared" si="338"/>
        <v/>
      </c>
      <c r="BD3338" s="36">
        <v>3318</v>
      </c>
      <c r="BE3338" s="223"/>
      <c r="BF3338" s="231"/>
      <c r="BG3338" s="231"/>
      <c r="BH3338" s="231"/>
      <c r="BI3338" s="231"/>
      <c r="BJ3338" s="223"/>
      <c r="BK3338" s="224"/>
      <c r="BL3338" s="223"/>
      <c r="BM3338" s="224"/>
      <c r="BN3338" s="225"/>
      <c r="BO3338" s="226"/>
      <c r="BP3338" s="224"/>
      <c r="BQ3338" s="224"/>
      <c r="BR3338" s="226"/>
      <c r="BS3338" s="225"/>
    </row>
    <row r="3339" spans="8:71" ht="15" customHeight="1" x14ac:dyDescent="0.15">
      <c r="H3339" s="111">
        <f t="shared" si="332"/>
        <v>0</v>
      </c>
      <c r="I3339" s="110">
        <v>3319</v>
      </c>
      <c r="J3339" s="199"/>
      <c r="K3339" s="199"/>
      <c r="L3339" s="112" t="e">
        <f t="shared" si="333"/>
        <v>#N/A</v>
      </c>
      <c r="M3339" s="199"/>
      <c r="N3339" s="199"/>
      <c r="O3339" s="124" t="str">
        <f t="shared" si="334"/>
        <v/>
      </c>
      <c r="P3339" s="124" t="str">
        <f t="shared" si="335"/>
        <v/>
      </c>
      <c r="Q3339" s="199"/>
      <c r="R3339" s="113" t="s">
        <v>341</v>
      </c>
      <c r="S3339" s="199"/>
      <c r="T3339" s="113" t="s">
        <v>337</v>
      </c>
      <c r="U3339" s="199"/>
      <c r="V3339" s="112" t="str">
        <f t="shared" si="336"/>
        <v>１～４以外</v>
      </c>
      <c r="W3339" s="628"/>
      <c r="X3339" s="112"/>
      <c r="Y3339" s="199"/>
      <c r="Z3339" s="636"/>
      <c r="AA3339" s="200"/>
      <c r="AB3339" s="114" t="e">
        <f t="shared" si="337"/>
        <v>#N/A</v>
      </c>
      <c r="AC3339" s="115" t="str">
        <f t="shared" si="331"/>
        <v/>
      </c>
      <c r="AD3339" s="145" t="str">
        <f t="shared" si="338"/>
        <v/>
      </c>
      <c r="BD3339" s="36">
        <v>3319</v>
      </c>
      <c r="BE3339" s="223"/>
      <c r="BF3339" s="231"/>
      <c r="BG3339" s="231"/>
      <c r="BH3339" s="231"/>
      <c r="BI3339" s="231"/>
      <c r="BJ3339" s="223"/>
      <c r="BK3339" s="224"/>
      <c r="BL3339" s="223"/>
      <c r="BM3339" s="224"/>
      <c r="BN3339" s="225"/>
      <c r="BO3339" s="226"/>
      <c r="BP3339" s="224"/>
      <c r="BQ3339" s="224"/>
      <c r="BR3339" s="226"/>
      <c r="BS3339" s="225"/>
    </row>
    <row r="3340" spans="8:71" ht="15" customHeight="1" x14ac:dyDescent="0.15">
      <c r="H3340" s="111">
        <f t="shared" si="332"/>
        <v>0</v>
      </c>
      <c r="I3340" s="110">
        <v>3320</v>
      </c>
      <c r="J3340" s="199"/>
      <c r="K3340" s="199"/>
      <c r="L3340" s="112" t="e">
        <f t="shared" si="333"/>
        <v>#N/A</v>
      </c>
      <c r="M3340" s="199"/>
      <c r="N3340" s="199"/>
      <c r="O3340" s="124" t="str">
        <f t="shared" si="334"/>
        <v/>
      </c>
      <c r="P3340" s="124" t="str">
        <f t="shared" si="335"/>
        <v/>
      </c>
      <c r="Q3340" s="199"/>
      <c r="R3340" s="113" t="s">
        <v>341</v>
      </c>
      <c r="S3340" s="199"/>
      <c r="T3340" s="113" t="s">
        <v>337</v>
      </c>
      <c r="U3340" s="199"/>
      <c r="V3340" s="112" t="str">
        <f t="shared" si="336"/>
        <v>１～４以外</v>
      </c>
      <c r="W3340" s="628"/>
      <c r="X3340" s="112"/>
      <c r="Y3340" s="199"/>
      <c r="Z3340" s="636"/>
      <c r="AA3340" s="200"/>
      <c r="AB3340" s="114" t="e">
        <f t="shared" si="337"/>
        <v>#N/A</v>
      </c>
      <c r="AC3340" s="115" t="str">
        <f t="shared" si="331"/>
        <v/>
      </c>
      <c r="AD3340" s="145" t="str">
        <f t="shared" si="338"/>
        <v/>
      </c>
      <c r="BD3340" s="36">
        <v>3320</v>
      </c>
      <c r="BE3340" s="223"/>
      <c r="BF3340" s="231"/>
      <c r="BG3340" s="231"/>
      <c r="BH3340" s="231"/>
      <c r="BI3340" s="231"/>
      <c r="BJ3340" s="223"/>
      <c r="BK3340" s="224"/>
      <c r="BL3340" s="223"/>
      <c r="BM3340" s="224"/>
      <c r="BN3340" s="225"/>
      <c r="BO3340" s="226"/>
      <c r="BP3340" s="224"/>
      <c r="BQ3340" s="224"/>
      <c r="BR3340" s="226"/>
      <c r="BS3340" s="225"/>
    </row>
    <row r="3341" spans="8:71" ht="15" customHeight="1" x14ac:dyDescent="0.15">
      <c r="H3341" s="111">
        <f t="shared" si="332"/>
        <v>0</v>
      </c>
      <c r="I3341" s="110">
        <v>3321</v>
      </c>
      <c r="J3341" s="199"/>
      <c r="K3341" s="199"/>
      <c r="L3341" s="112" t="e">
        <f t="shared" si="333"/>
        <v>#N/A</v>
      </c>
      <c r="M3341" s="199"/>
      <c r="N3341" s="199"/>
      <c r="O3341" s="124" t="str">
        <f t="shared" si="334"/>
        <v/>
      </c>
      <c r="P3341" s="124" t="str">
        <f t="shared" si="335"/>
        <v/>
      </c>
      <c r="Q3341" s="199"/>
      <c r="R3341" s="113" t="s">
        <v>341</v>
      </c>
      <c r="S3341" s="199"/>
      <c r="T3341" s="113" t="s">
        <v>337</v>
      </c>
      <c r="U3341" s="199"/>
      <c r="V3341" s="112" t="str">
        <f t="shared" si="336"/>
        <v>１～４以外</v>
      </c>
      <c r="W3341" s="628"/>
      <c r="X3341" s="112"/>
      <c r="Y3341" s="199"/>
      <c r="Z3341" s="636"/>
      <c r="AA3341" s="200"/>
      <c r="AB3341" s="114" t="e">
        <f t="shared" si="337"/>
        <v>#N/A</v>
      </c>
      <c r="AC3341" s="115" t="str">
        <f t="shared" si="331"/>
        <v/>
      </c>
      <c r="AD3341" s="145" t="str">
        <f t="shared" si="338"/>
        <v/>
      </c>
      <c r="BD3341" s="36">
        <v>3321</v>
      </c>
      <c r="BE3341" s="223"/>
      <c r="BF3341" s="231"/>
      <c r="BG3341" s="231"/>
      <c r="BH3341" s="231"/>
      <c r="BI3341" s="231"/>
      <c r="BJ3341" s="223"/>
      <c r="BK3341" s="224"/>
      <c r="BL3341" s="223"/>
      <c r="BM3341" s="224"/>
      <c r="BN3341" s="225"/>
      <c r="BO3341" s="226"/>
      <c r="BP3341" s="224"/>
      <c r="BQ3341" s="224"/>
      <c r="BR3341" s="226"/>
      <c r="BS3341" s="225"/>
    </row>
    <row r="3342" spans="8:71" ht="15" customHeight="1" x14ac:dyDescent="0.15">
      <c r="H3342" s="111">
        <f t="shared" si="332"/>
        <v>0</v>
      </c>
      <c r="I3342" s="110">
        <v>3322</v>
      </c>
      <c r="J3342" s="199"/>
      <c r="K3342" s="199"/>
      <c r="L3342" s="112" t="e">
        <f t="shared" si="333"/>
        <v>#N/A</v>
      </c>
      <c r="M3342" s="199"/>
      <c r="N3342" s="199"/>
      <c r="O3342" s="124" t="str">
        <f t="shared" si="334"/>
        <v/>
      </c>
      <c r="P3342" s="124" t="str">
        <f t="shared" si="335"/>
        <v/>
      </c>
      <c r="Q3342" s="199"/>
      <c r="R3342" s="113" t="s">
        <v>341</v>
      </c>
      <c r="S3342" s="199"/>
      <c r="T3342" s="113" t="s">
        <v>337</v>
      </c>
      <c r="U3342" s="199"/>
      <c r="V3342" s="112" t="str">
        <f t="shared" si="336"/>
        <v>１～４以外</v>
      </c>
      <c r="W3342" s="628"/>
      <c r="X3342" s="112"/>
      <c r="Y3342" s="199"/>
      <c r="Z3342" s="636"/>
      <c r="AA3342" s="200"/>
      <c r="AB3342" s="114" t="e">
        <f t="shared" si="337"/>
        <v>#N/A</v>
      </c>
      <c r="AC3342" s="115" t="str">
        <f t="shared" si="331"/>
        <v/>
      </c>
      <c r="AD3342" s="145" t="str">
        <f t="shared" si="338"/>
        <v/>
      </c>
      <c r="BD3342" s="36">
        <v>3322</v>
      </c>
      <c r="BE3342" s="223"/>
      <c r="BF3342" s="231"/>
      <c r="BG3342" s="231"/>
      <c r="BH3342" s="231"/>
      <c r="BI3342" s="231"/>
      <c r="BJ3342" s="223"/>
      <c r="BK3342" s="224"/>
      <c r="BL3342" s="223"/>
      <c r="BM3342" s="224"/>
      <c r="BN3342" s="225"/>
      <c r="BO3342" s="226"/>
      <c r="BP3342" s="224"/>
      <c r="BQ3342" s="224"/>
      <c r="BR3342" s="226"/>
      <c r="BS3342" s="225"/>
    </row>
    <row r="3343" spans="8:71" ht="15" customHeight="1" x14ac:dyDescent="0.15">
      <c r="H3343" s="111">
        <f t="shared" si="332"/>
        <v>0</v>
      </c>
      <c r="I3343" s="110">
        <v>3323</v>
      </c>
      <c r="J3343" s="199"/>
      <c r="K3343" s="199"/>
      <c r="L3343" s="112" t="e">
        <f t="shared" si="333"/>
        <v>#N/A</v>
      </c>
      <c r="M3343" s="199"/>
      <c r="N3343" s="199"/>
      <c r="O3343" s="124" t="str">
        <f t="shared" si="334"/>
        <v/>
      </c>
      <c r="P3343" s="124" t="str">
        <f t="shared" si="335"/>
        <v/>
      </c>
      <c r="Q3343" s="199"/>
      <c r="R3343" s="113" t="s">
        <v>341</v>
      </c>
      <c r="S3343" s="199"/>
      <c r="T3343" s="113" t="s">
        <v>337</v>
      </c>
      <c r="U3343" s="199"/>
      <c r="V3343" s="112" t="str">
        <f t="shared" si="336"/>
        <v>１～４以外</v>
      </c>
      <c r="W3343" s="628"/>
      <c r="X3343" s="112"/>
      <c r="Y3343" s="199"/>
      <c r="Z3343" s="636"/>
      <c r="AA3343" s="200"/>
      <c r="AB3343" s="114" t="e">
        <f t="shared" si="337"/>
        <v>#N/A</v>
      </c>
      <c r="AC3343" s="115" t="str">
        <f t="shared" si="331"/>
        <v/>
      </c>
      <c r="AD3343" s="145" t="str">
        <f t="shared" si="338"/>
        <v/>
      </c>
      <c r="BD3343" s="36">
        <v>3323</v>
      </c>
      <c r="BE3343" s="223"/>
      <c r="BF3343" s="231"/>
      <c r="BG3343" s="231"/>
      <c r="BH3343" s="231"/>
      <c r="BI3343" s="231"/>
      <c r="BJ3343" s="223"/>
      <c r="BK3343" s="224"/>
      <c r="BL3343" s="223"/>
      <c r="BM3343" s="224"/>
      <c r="BN3343" s="225"/>
      <c r="BO3343" s="226"/>
      <c r="BP3343" s="224"/>
      <c r="BQ3343" s="224"/>
      <c r="BR3343" s="226"/>
      <c r="BS3343" s="225"/>
    </row>
    <row r="3344" spans="8:71" ht="15" customHeight="1" x14ac:dyDescent="0.15">
      <c r="H3344" s="111">
        <f t="shared" si="332"/>
        <v>0</v>
      </c>
      <c r="I3344" s="110">
        <v>3324</v>
      </c>
      <c r="J3344" s="199"/>
      <c r="K3344" s="199"/>
      <c r="L3344" s="112" t="e">
        <f t="shared" si="333"/>
        <v>#N/A</v>
      </c>
      <c r="M3344" s="199"/>
      <c r="N3344" s="199"/>
      <c r="O3344" s="124" t="str">
        <f t="shared" si="334"/>
        <v/>
      </c>
      <c r="P3344" s="124" t="str">
        <f t="shared" si="335"/>
        <v/>
      </c>
      <c r="Q3344" s="199"/>
      <c r="R3344" s="113" t="s">
        <v>341</v>
      </c>
      <c r="S3344" s="199"/>
      <c r="T3344" s="113" t="s">
        <v>337</v>
      </c>
      <c r="U3344" s="199"/>
      <c r="V3344" s="112" t="str">
        <f t="shared" si="336"/>
        <v>１～４以外</v>
      </c>
      <c r="W3344" s="628"/>
      <c r="X3344" s="112"/>
      <c r="Y3344" s="199"/>
      <c r="Z3344" s="636"/>
      <c r="AA3344" s="200"/>
      <c r="AB3344" s="114" t="e">
        <f t="shared" si="337"/>
        <v>#N/A</v>
      </c>
      <c r="AC3344" s="115" t="str">
        <f t="shared" si="331"/>
        <v/>
      </c>
      <c r="AD3344" s="145" t="str">
        <f t="shared" si="338"/>
        <v/>
      </c>
      <c r="BD3344" s="36">
        <v>3324</v>
      </c>
      <c r="BE3344" s="223"/>
      <c r="BF3344" s="231"/>
      <c r="BG3344" s="231"/>
      <c r="BH3344" s="231"/>
      <c r="BI3344" s="231"/>
      <c r="BJ3344" s="223"/>
      <c r="BK3344" s="224"/>
      <c r="BL3344" s="223"/>
      <c r="BM3344" s="224"/>
      <c r="BN3344" s="225"/>
      <c r="BO3344" s="226"/>
      <c r="BP3344" s="224"/>
      <c r="BQ3344" s="224"/>
      <c r="BR3344" s="226"/>
      <c r="BS3344" s="225"/>
    </row>
    <row r="3345" spans="8:71" ht="15" customHeight="1" x14ac:dyDescent="0.15">
      <c r="H3345" s="111">
        <f t="shared" si="332"/>
        <v>0</v>
      </c>
      <c r="I3345" s="110">
        <v>3325</v>
      </c>
      <c r="J3345" s="199"/>
      <c r="K3345" s="199"/>
      <c r="L3345" s="112" t="e">
        <f t="shared" si="333"/>
        <v>#N/A</v>
      </c>
      <c r="M3345" s="199"/>
      <c r="N3345" s="199"/>
      <c r="O3345" s="124" t="str">
        <f t="shared" si="334"/>
        <v/>
      </c>
      <c r="P3345" s="124" t="str">
        <f t="shared" si="335"/>
        <v/>
      </c>
      <c r="Q3345" s="199"/>
      <c r="R3345" s="113" t="s">
        <v>341</v>
      </c>
      <c r="S3345" s="199"/>
      <c r="T3345" s="113" t="s">
        <v>337</v>
      </c>
      <c r="U3345" s="199"/>
      <c r="V3345" s="112" t="str">
        <f t="shared" si="336"/>
        <v>１～４以外</v>
      </c>
      <c r="W3345" s="628"/>
      <c r="X3345" s="112"/>
      <c r="Y3345" s="199"/>
      <c r="Z3345" s="636"/>
      <c r="AA3345" s="200"/>
      <c r="AB3345" s="114" t="e">
        <f t="shared" si="337"/>
        <v>#N/A</v>
      </c>
      <c r="AC3345" s="115" t="str">
        <f t="shared" si="331"/>
        <v/>
      </c>
      <c r="AD3345" s="145" t="str">
        <f t="shared" si="338"/>
        <v/>
      </c>
      <c r="BD3345" s="36">
        <v>3325</v>
      </c>
      <c r="BE3345" s="223"/>
      <c r="BF3345" s="231"/>
      <c r="BG3345" s="231"/>
      <c r="BH3345" s="231"/>
      <c r="BI3345" s="231"/>
      <c r="BJ3345" s="223"/>
      <c r="BK3345" s="224"/>
      <c r="BL3345" s="223"/>
      <c r="BM3345" s="224"/>
      <c r="BN3345" s="225"/>
      <c r="BO3345" s="226"/>
      <c r="BP3345" s="224"/>
      <c r="BQ3345" s="224"/>
      <c r="BR3345" s="226"/>
      <c r="BS3345" s="225"/>
    </row>
    <row r="3346" spans="8:71" ht="15" customHeight="1" x14ac:dyDescent="0.15">
      <c r="H3346" s="111">
        <f t="shared" si="332"/>
        <v>0</v>
      </c>
      <c r="I3346" s="110">
        <v>3326</v>
      </c>
      <c r="J3346" s="199"/>
      <c r="K3346" s="199"/>
      <c r="L3346" s="112" t="e">
        <f t="shared" si="333"/>
        <v>#N/A</v>
      </c>
      <c r="M3346" s="199"/>
      <c r="N3346" s="199"/>
      <c r="O3346" s="124" t="str">
        <f t="shared" si="334"/>
        <v/>
      </c>
      <c r="P3346" s="124" t="str">
        <f t="shared" si="335"/>
        <v/>
      </c>
      <c r="Q3346" s="199"/>
      <c r="R3346" s="113" t="s">
        <v>341</v>
      </c>
      <c r="S3346" s="199"/>
      <c r="T3346" s="113" t="s">
        <v>337</v>
      </c>
      <c r="U3346" s="199"/>
      <c r="V3346" s="112" t="str">
        <f t="shared" si="336"/>
        <v>１～４以外</v>
      </c>
      <c r="W3346" s="628"/>
      <c r="X3346" s="112"/>
      <c r="Y3346" s="199"/>
      <c r="Z3346" s="636"/>
      <c r="AA3346" s="200"/>
      <c r="AB3346" s="114" t="e">
        <f t="shared" si="337"/>
        <v>#N/A</v>
      </c>
      <c r="AC3346" s="115" t="str">
        <f t="shared" ref="AC3346:AC3409" si="339">UPPER(N3346)</f>
        <v/>
      </c>
      <c r="AD3346" s="145" t="str">
        <f t="shared" si="338"/>
        <v/>
      </c>
      <c r="BD3346" s="36">
        <v>3326</v>
      </c>
      <c r="BE3346" s="223"/>
      <c r="BF3346" s="231"/>
      <c r="BG3346" s="231"/>
      <c r="BH3346" s="231"/>
      <c r="BI3346" s="231"/>
      <c r="BJ3346" s="223"/>
      <c r="BK3346" s="224"/>
      <c r="BL3346" s="223"/>
      <c r="BM3346" s="224"/>
      <c r="BN3346" s="225"/>
      <c r="BO3346" s="226"/>
      <c r="BP3346" s="224"/>
      <c r="BQ3346" s="224"/>
      <c r="BR3346" s="226"/>
      <c r="BS3346" s="225"/>
    </row>
    <row r="3347" spans="8:71" ht="15" customHeight="1" x14ac:dyDescent="0.15">
      <c r="H3347" s="111">
        <f t="shared" si="332"/>
        <v>0</v>
      </c>
      <c r="I3347" s="110">
        <v>3327</v>
      </c>
      <c r="J3347" s="199"/>
      <c r="K3347" s="199"/>
      <c r="L3347" s="112" t="e">
        <f t="shared" si="333"/>
        <v>#N/A</v>
      </c>
      <c r="M3347" s="199"/>
      <c r="N3347" s="199"/>
      <c r="O3347" s="124" t="str">
        <f t="shared" si="334"/>
        <v/>
      </c>
      <c r="P3347" s="124" t="str">
        <f t="shared" si="335"/>
        <v/>
      </c>
      <c r="Q3347" s="199"/>
      <c r="R3347" s="113" t="s">
        <v>341</v>
      </c>
      <c r="S3347" s="199"/>
      <c r="T3347" s="113" t="s">
        <v>337</v>
      </c>
      <c r="U3347" s="199"/>
      <c r="V3347" s="112" t="str">
        <f t="shared" si="336"/>
        <v>１～４以外</v>
      </c>
      <c r="W3347" s="628"/>
      <c r="X3347" s="112"/>
      <c r="Y3347" s="199"/>
      <c r="Z3347" s="636"/>
      <c r="AA3347" s="200"/>
      <c r="AB3347" s="114" t="e">
        <f t="shared" si="337"/>
        <v>#N/A</v>
      </c>
      <c r="AC3347" s="115" t="str">
        <f t="shared" si="339"/>
        <v/>
      </c>
      <c r="AD3347" s="145" t="str">
        <f t="shared" si="338"/>
        <v/>
      </c>
      <c r="BD3347" s="36">
        <v>3327</v>
      </c>
      <c r="BE3347" s="223"/>
      <c r="BF3347" s="231"/>
      <c r="BG3347" s="231"/>
      <c r="BH3347" s="231"/>
      <c r="BI3347" s="231"/>
      <c r="BJ3347" s="223"/>
      <c r="BK3347" s="224"/>
      <c r="BL3347" s="223"/>
      <c r="BM3347" s="224"/>
      <c r="BN3347" s="225"/>
      <c r="BO3347" s="226"/>
      <c r="BP3347" s="224"/>
      <c r="BQ3347" s="224"/>
      <c r="BR3347" s="226"/>
      <c r="BS3347" s="225"/>
    </row>
    <row r="3348" spans="8:71" ht="15" customHeight="1" x14ac:dyDescent="0.15">
      <c r="H3348" s="111">
        <f t="shared" si="332"/>
        <v>0</v>
      </c>
      <c r="I3348" s="110">
        <v>3328</v>
      </c>
      <c r="J3348" s="199"/>
      <c r="K3348" s="199"/>
      <c r="L3348" s="112" t="e">
        <f t="shared" si="333"/>
        <v>#N/A</v>
      </c>
      <c r="M3348" s="199"/>
      <c r="N3348" s="199"/>
      <c r="O3348" s="124" t="str">
        <f t="shared" si="334"/>
        <v/>
      </c>
      <c r="P3348" s="124" t="str">
        <f t="shared" si="335"/>
        <v/>
      </c>
      <c r="Q3348" s="199"/>
      <c r="R3348" s="113" t="s">
        <v>341</v>
      </c>
      <c r="S3348" s="199"/>
      <c r="T3348" s="113" t="s">
        <v>337</v>
      </c>
      <c r="U3348" s="199"/>
      <c r="V3348" s="112" t="str">
        <f t="shared" si="336"/>
        <v>１～４以外</v>
      </c>
      <c r="W3348" s="628"/>
      <c r="X3348" s="112"/>
      <c r="Y3348" s="199"/>
      <c r="Z3348" s="636"/>
      <c r="AA3348" s="200"/>
      <c r="AB3348" s="114" t="e">
        <f t="shared" si="337"/>
        <v>#N/A</v>
      </c>
      <c r="AC3348" s="115" t="str">
        <f t="shared" si="339"/>
        <v/>
      </c>
      <c r="AD3348" s="145" t="str">
        <f t="shared" si="338"/>
        <v/>
      </c>
      <c r="BD3348" s="36">
        <v>3328</v>
      </c>
      <c r="BE3348" s="223"/>
      <c r="BF3348" s="231"/>
      <c r="BG3348" s="231"/>
      <c r="BH3348" s="231"/>
      <c r="BI3348" s="231"/>
      <c r="BJ3348" s="223"/>
      <c r="BK3348" s="224"/>
      <c r="BL3348" s="223"/>
      <c r="BM3348" s="224"/>
      <c r="BN3348" s="225"/>
      <c r="BO3348" s="226"/>
      <c r="BP3348" s="224"/>
      <c r="BQ3348" s="224"/>
      <c r="BR3348" s="226"/>
      <c r="BS3348" s="225"/>
    </row>
    <row r="3349" spans="8:71" ht="15" customHeight="1" x14ac:dyDescent="0.15">
      <c r="H3349" s="111">
        <f t="shared" si="332"/>
        <v>0</v>
      </c>
      <c r="I3349" s="110">
        <v>3329</v>
      </c>
      <c r="J3349" s="199"/>
      <c r="K3349" s="199"/>
      <c r="L3349" s="112" t="e">
        <f t="shared" si="333"/>
        <v>#N/A</v>
      </c>
      <c r="M3349" s="199"/>
      <c r="N3349" s="199"/>
      <c r="O3349" s="124" t="str">
        <f t="shared" si="334"/>
        <v/>
      </c>
      <c r="P3349" s="124" t="str">
        <f t="shared" si="335"/>
        <v/>
      </c>
      <c r="Q3349" s="199"/>
      <c r="R3349" s="113" t="s">
        <v>341</v>
      </c>
      <c r="S3349" s="199"/>
      <c r="T3349" s="113" t="s">
        <v>337</v>
      </c>
      <c r="U3349" s="199"/>
      <c r="V3349" s="112" t="str">
        <f t="shared" si="336"/>
        <v>１～４以外</v>
      </c>
      <c r="W3349" s="628"/>
      <c r="X3349" s="112"/>
      <c r="Y3349" s="199"/>
      <c r="Z3349" s="636"/>
      <c r="AA3349" s="200"/>
      <c r="AB3349" s="114" t="e">
        <f t="shared" si="337"/>
        <v>#N/A</v>
      </c>
      <c r="AC3349" s="115" t="str">
        <f t="shared" si="339"/>
        <v/>
      </c>
      <c r="AD3349" s="145" t="str">
        <f t="shared" si="338"/>
        <v/>
      </c>
      <c r="BD3349" s="36">
        <v>3329</v>
      </c>
      <c r="BE3349" s="223"/>
      <c r="BF3349" s="231"/>
      <c r="BG3349" s="231"/>
      <c r="BH3349" s="231"/>
      <c r="BI3349" s="231"/>
      <c r="BJ3349" s="223"/>
      <c r="BK3349" s="224"/>
      <c r="BL3349" s="223"/>
      <c r="BM3349" s="224"/>
      <c r="BN3349" s="225"/>
      <c r="BO3349" s="226"/>
      <c r="BP3349" s="224"/>
      <c r="BQ3349" s="224"/>
      <c r="BR3349" s="226"/>
      <c r="BS3349" s="225"/>
    </row>
    <row r="3350" spans="8:71" ht="15" customHeight="1" x14ac:dyDescent="0.15">
      <c r="H3350" s="111">
        <f t="shared" si="332"/>
        <v>0</v>
      </c>
      <c r="I3350" s="110">
        <v>3330</v>
      </c>
      <c r="J3350" s="199"/>
      <c r="K3350" s="199"/>
      <c r="L3350" s="112" t="e">
        <f t="shared" si="333"/>
        <v>#N/A</v>
      </c>
      <c r="M3350" s="199"/>
      <c r="N3350" s="199"/>
      <c r="O3350" s="124" t="str">
        <f t="shared" si="334"/>
        <v/>
      </c>
      <c r="P3350" s="124" t="str">
        <f t="shared" si="335"/>
        <v/>
      </c>
      <c r="Q3350" s="199"/>
      <c r="R3350" s="113" t="s">
        <v>341</v>
      </c>
      <c r="S3350" s="199"/>
      <c r="T3350" s="113" t="s">
        <v>337</v>
      </c>
      <c r="U3350" s="199"/>
      <c r="V3350" s="112" t="str">
        <f t="shared" si="336"/>
        <v>１～４以外</v>
      </c>
      <c r="W3350" s="628"/>
      <c r="X3350" s="112"/>
      <c r="Y3350" s="199"/>
      <c r="Z3350" s="636"/>
      <c r="AA3350" s="200"/>
      <c r="AB3350" s="114" t="e">
        <f t="shared" si="337"/>
        <v>#N/A</v>
      </c>
      <c r="AC3350" s="115" t="str">
        <f t="shared" si="339"/>
        <v/>
      </c>
      <c r="AD3350" s="145" t="str">
        <f t="shared" si="338"/>
        <v/>
      </c>
      <c r="BD3350" s="36">
        <v>3330</v>
      </c>
      <c r="BE3350" s="223"/>
      <c r="BF3350" s="231"/>
      <c r="BG3350" s="231"/>
      <c r="BH3350" s="231"/>
      <c r="BI3350" s="231"/>
      <c r="BJ3350" s="223"/>
      <c r="BK3350" s="224"/>
      <c r="BL3350" s="223"/>
      <c r="BM3350" s="224"/>
      <c r="BN3350" s="225"/>
      <c r="BO3350" s="226"/>
      <c r="BP3350" s="224"/>
      <c r="BQ3350" s="224"/>
      <c r="BR3350" s="226"/>
      <c r="BS3350" s="225"/>
    </row>
    <row r="3351" spans="8:71" ht="15" customHeight="1" x14ac:dyDescent="0.15">
      <c r="H3351" s="111">
        <f t="shared" si="332"/>
        <v>0</v>
      </c>
      <c r="I3351" s="110">
        <v>3331</v>
      </c>
      <c r="J3351" s="199"/>
      <c r="K3351" s="199"/>
      <c r="L3351" s="112" t="e">
        <f t="shared" si="333"/>
        <v>#N/A</v>
      </c>
      <c r="M3351" s="199"/>
      <c r="N3351" s="199"/>
      <c r="O3351" s="124" t="str">
        <f t="shared" si="334"/>
        <v/>
      </c>
      <c r="P3351" s="124" t="str">
        <f t="shared" si="335"/>
        <v/>
      </c>
      <c r="Q3351" s="199"/>
      <c r="R3351" s="113" t="s">
        <v>341</v>
      </c>
      <c r="S3351" s="199"/>
      <c r="T3351" s="113" t="s">
        <v>337</v>
      </c>
      <c r="U3351" s="199"/>
      <c r="V3351" s="112" t="str">
        <f t="shared" si="336"/>
        <v>１～４以外</v>
      </c>
      <c r="W3351" s="628"/>
      <c r="X3351" s="112"/>
      <c r="Y3351" s="199"/>
      <c r="Z3351" s="636"/>
      <c r="AA3351" s="200"/>
      <c r="AB3351" s="114" t="e">
        <f t="shared" si="337"/>
        <v>#N/A</v>
      </c>
      <c r="AC3351" s="115" t="str">
        <f t="shared" si="339"/>
        <v/>
      </c>
      <c r="AD3351" s="145" t="str">
        <f t="shared" si="338"/>
        <v/>
      </c>
      <c r="BD3351" s="36">
        <v>3331</v>
      </c>
      <c r="BE3351" s="223"/>
      <c r="BF3351" s="231"/>
      <c r="BG3351" s="231"/>
      <c r="BH3351" s="231"/>
      <c r="BI3351" s="231"/>
      <c r="BJ3351" s="223"/>
      <c r="BK3351" s="224"/>
      <c r="BL3351" s="223"/>
      <c r="BM3351" s="224"/>
      <c r="BN3351" s="225"/>
      <c r="BO3351" s="226"/>
      <c r="BP3351" s="224"/>
      <c r="BQ3351" s="224"/>
      <c r="BR3351" s="226"/>
      <c r="BS3351" s="225"/>
    </row>
    <row r="3352" spans="8:71" ht="15" customHeight="1" x14ac:dyDescent="0.15">
      <c r="H3352" s="111">
        <f t="shared" si="332"/>
        <v>0</v>
      </c>
      <c r="I3352" s="110">
        <v>3332</v>
      </c>
      <c r="J3352" s="199"/>
      <c r="K3352" s="199"/>
      <c r="L3352" s="112" t="e">
        <f t="shared" si="333"/>
        <v>#N/A</v>
      </c>
      <c r="M3352" s="199"/>
      <c r="N3352" s="199"/>
      <c r="O3352" s="124" t="str">
        <f t="shared" si="334"/>
        <v/>
      </c>
      <c r="P3352" s="124" t="str">
        <f t="shared" si="335"/>
        <v/>
      </c>
      <c r="Q3352" s="199"/>
      <c r="R3352" s="113" t="s">
        <v>341</v>
      </c>
      <c r="S3352" s="199"/>
      <c r="T3352" s="113" t="s">
        <v>337</v>
      </c>
      <c r="U3352" s="199"/>
      <c r="V3352" s="112" t="str">
        <f t="shared" si="336"/>
        <v>１～４以外</v>
      </c>
      <c r="W3352" s="628"/>
      <c r="X3352" s="112"/>
      <c r="Y3352" s="199"/>
      <c r="Z3352" s="636"/>
      <c r="AA3352" s="200"/>
      <c r="AB3352" s="114" t="e">
        <f t="shared" si="337"/>
        <v>#N/A</v>
      </c>
      <c r="AC3352" s="115" t="str">
        <f t="shared" si="339"/>
        <v/>
      </c>
      <c r="AD3352" s="145" t="str">
        <f t="shared" si="338"/>
        <v/>
      </c>
      <c r="BD3352" s="36">
        <v>3332</v>
      </c>
      <c r="BE3352" s="223"/>
      <c r="BF3352" s="231"/>
      <c r="BG3352" s="231"/>
      <c r="BH3352" s="231"/>
      <c r="BI3352" s="231"/>
      <c r="BJ3352" s="223"/>
      <c r="BK3352" s="224"/>
      <c r="BL3352" s="223"/>
      <c r="BM3352" s="224"/>
      <c r="BN3352" s="225"/>
      <c r="BO3352" s="226"/>
      <c r="BP3352" s="224"/>
      <c r="BQ3352" s="224"/>
      <c r="BR3352" s="226"/>
      <c r="BS3352" s="225"/>
    </row>
    <row r="3353" spans="8:71" ht="15" customHeight="1" x14ac:dyDescent="0.15">
      <c r="H3353" s="111">
        <f t="shared" si="332"/>
        <v>0</v>
      </c>
      <c r="I3353" s="110">
        <v>3333</v>
      </c>
      <c r="J3353" s="199"/>
      <c r="K3353" s="199"/>
      <c r="L3353" s="112" t="e">
        <f t="shared" si="333"/>
        <v>#N/A</v>
      </c>
      <c r="M3353" s="199"/>
      <c r="N3353" s="199"/>
      <c r="O3353" s="124" t="str">
        <f t="shared" si="334"/>
        <v/>
      </c>
      <c r="P3353" s="124" t="str">
        <f t="shared" si="335"/>
        <v/>
      </c>
      <c r="Q3353" s="199"/>
      <c r="R3353" s="113" t="s">
        <v>341</v>
      </c>
      <c r="S3353" s="199"/>
      <c r="T3353" s="113" t="s">
        <v>337</v>
      </c>
      <c r="U3353" s="199"/>
      <c r="V3353" s="112" t="str">
        <f t="shared" si="336"/>
        <v>１～４以外</v>
      </c>
      <c r="W3353" s="628"/>
      <c r="X3353" s="112"/>
      <c r="Y3353" s="199"/>
      <c r="Z3353" s="636"/>
      <c r="AA3353" s="200"/>
      <c r="AB3353" s="114" t="e">
        <f t="shared" si="337"/>
        <v>#N/A</v>
      </c>
      <c r="AC3353" s="115" t="str">
        <f t="shared" si="339"/>
        <v/>
      </c>
      <c r="AD3353" s="145" t="str">
        <f t="shared" si="338"/>
        <v/>
      </c>
      <c r="BD3353" s="36">
        <v>3333</v>
      </c>
      <c r="BE3353" s="223"/>
      <c r="BF3353" s="231"/>
      <c r="BG3353" s="231"/>
      <c r="BH3353" s="231"/>
      <c r="BI3353" s="231"/>
      <c r="BJ3353" s="223"/>
      <c r="BK3353" s="224"/>
      <c r="BL3353" s="223"/>
      <c r="BM3353" s="224"/>
      <c r="BN3353" s="225"/>
      <c r="BO3353" s="226"/>
      <c r="BP3353" s="224"/>
      <c r="BQ3353" s="224"/>
      <c r="BR3353" s="226"/>
      <c r="BS3353" s="225"/>
    </row>
    <row r="3354" spans="8:71" ht="15" customHeight="1" x14ac:dyDescent="0.15">
      <c r="H3354" s="111">
        <f t="shared" si="332"/>
        <v>0</v>
      </c>
      <c r="I3354" s="110">
        <v>3334</v>
      </c>
      <c r="J3354" s="199"/>
      <c r="K3354" s="199"/>
      <c r="L3354" s="112" t="e">
        <f t="shared" si="333"/>
        <v>#N/A</v>
      </c>
      <c r="M3354" s="199"/>
      <c r="N3354" s="199"/>
      <c r="O3354" s="124" t="str">
        <f t="shared" si="334"/>
        <v/>
      </c>
      <c r="P3354" s="124" t="str">
        <f t="shared" si="335"/>
        <v/>
      </c>
      <c r="Q3354" s="199"/>
      <c r="R3354" s="113" t="s">
        <v>341</v>
      </c>
      <c r="S3354" s="199"/>
      <c r="T3354" s="113" t="s">
        <v>337</v>
      </c>
      <c r="U3354" s="199"/>
      <c r="V3354" s="112" t="str">
        <f t="shared" si="336"/>
        <v>１～４以外</v>
      </c>
      <c r="W3354" s="628"/>
      <c r="X3354" s="112"/>
      <c r="Y3354" s="199"/>
      <c r="Z3354" s="636"/>
      <c r="AA3354" s="200"/>
      <c r="AB3354" s="114" t="e">
        <f t="shared" si="337"/>
        <v>#N/A</v>
      </c>
      <c r="AC3354" s="115" t="str">
        <f t="shared" si="339"/>
        <v/>
      </c>
      <c r="AD3354" s="145" t="str">
        <f t="shared" si="338"/>
        <v/>
      </c>
      <c r="BD3354" s="36">
        <v>3334</v>
      </c>
      <c r="BE3354" s="223"/>
      <c r="BF3354" s="231"/>
      <c r="BG3354" s="231"/>
      <c r="BH3354" s="231"/>
      <c r="BI3354" s="231"/>
      <c r="BJ3354" s="223"/>
      <c r="BK3354" s="224"/>
      <c r="BL3354" s="223"/>
      <c r="BM3354" s="224"/>
      <c r="BN3354" s="225"/>
      <c r="BO3354" s="226"/>
      <c r="BP3354" s="224"/>
      <c r="BQ3354" s="224"/>
      <c r="BR3354" s="226"/>
      <c r="BS3354" s="225"/>
    </row>
    <row r="3355" spans="8:71" ht="15" customHeight="1" x14ac:dyDescent="0.15">
      <c r="H3355" s="111">
        <f t="shared" si="332"/>
        <v>0</v>
      </c>
      <c r="I3355" s="110">
        <v>3335</v>
      </c>
      <c r="J3355" s="199"/>
      <c r="K3355" s="199"/>
      <c r="L3355" s="112" t="e">
        <f t="shared" si="333"/>
        <v>#N/A</v>
      </c>
      <c r="M3355" s="199"/>
      <c r="N3355" s="199"/>
      <c r="O3355" s="124" t="str">
        <f t="shared" si="334"/>
        <v/>
      </c>
      <c r="P3355" s="124" t="str">
        <f t="shared" si="335"/>
        <v/>
      </c>
      <c r="Q3355" s="199"/>
      <c r="R3355" s="113" t="s">
        <v>341</v>
      </c>
      <c r="S3355" s="199"/>
      <c r="T3355" s="113" t="s">
        <v>337</v>
      </c>
      <c r="U3355" s="199"/>
      <c r="V3355" s="112" t="str">
        <f t="shared" si="336"/>
        <v>１～４以外</v>
      </c>
      <c r="W3355" s="628"/>
      <c r="X3355" s="112"/>
      <c r="Y3355" s="199"/>
      <c r="Z3355" s="636"/>
      <c r="AA3355" s="200"/>
      <c r="AB3355" s="114" t="e">
        <f t="shared" si="337"/>
        <v>#N/A</v>
      </c>
      <c r="AC3355" s="115" t="str">
        <f t="shared" si="339"/>
        <v/>
      </c>
      <c r="AD3355" s="145" t="str">
        <f t="shared" si="338"/>
        <v/>
      </c>
      <c r="BD3355" s="36">
        <v>3335</v>
      </c>
      <c r="BE3355" s="223"/>
      <c r="BF3355" s="231"/>
      <c r="BG3355" s="231"/>
      <c r="BH3355" s="231"/>
      <c r="BI3355" s="231"/>
      <c r="BJ3355" s="223"/>
      <c r="BK3355" s="224"/>
      <c r="BL3355" s="223"/>
      <c r="BM3355" s="224"/>
      <c r="BN3355" s="225"/>
      <c r="BO3355" s="226"/>
      <c r="BP3355" s="224"/>
      <c r="BQ3355" s="224"/>
      <c r="BR3355" s="226"/>
      <c r="BS3355" s="225"/>
    </row>
    <row r="3356" spans="8:71" ht="15" customHeight="1" x14ac:dyDescent="0.15">
      <c r="H3356" s="111">
        <f t="shared" si="332"/>
        <v>0</v>
      </c>
      <c r="I3356" s="110">
        <v>3336</v>
      </c>
      <c r="J3356" s="199"/>
      <c r="K3356" s="199"/>
      <c r="L3356" s="112" t="e">
        <f t="shared" si="333"/>
        <v>#N/A</v>
      </c>
      <c r="M3356" s="199"/>
      <c r="N3356" s="199"/>
      <c r="O3356" s="124" t="str">
        <f t="shared" si="334"/>
        <v/>
      </c>
      <c r="P3356" s="124" t="str">
        <f t="shared" si="335"/>
        <v/>
      </c>
      <c r="Q3356" s="199"/>
      <c r="R3356" s="113" t="s">
        <v>341</v>
      </c>
      <c r="S3356" s="199"/>
      <c r="T3356" s="113" t="s">
        <v>337</v>
      </c>
      <c r="U3356" s="199"/>
      <c r="V3356" s="112" t="str">
        <f t="shared" si="336"/>
        <v>１～４以外</v>
      </c>
      <c r="W3356" s="628"/>
      <c r="X3356" s="112"/>
      <c r="Y3356" s="199"/>
      <c r="Z3356" s="636"/>
      <c r="AA3356" s="200"/>
      <c r="AB3356" s="114" t="e">
        <f t="shared" si="337"/>
        <v>#N/A</v>
      </c>
      <c r="AC3356" s="115" t="str">
        <f t="shared" si="339"/>
        <v/>
      </c>
      <c r="AD3356" s="145" t="str">
        <f t="shared" si="338"/>
        <v/>
      </c>
      <c r="BD3356" s="36">
        <v>3336</v>
      </c>
      <c r="BE3356" s="223"/>
      <c r="BF3356" s="231"/>
      <c r="BG3356" s="231"/>
      <c r="BH3356" s="231"/>
      <c r="BI3356" s="231"/>
      <c r="BJ3356" s="223"/>
      <c r="BK3356" s="224"/>
      <c r="BL3356" s="223"/>
      <c r="BM3356" s="224"/>
      <c r="BN3356" s="225"/>
      <c r="BO3356" s="226"/>
      <c r="BP3356" s="224"/>
      <c r="BQ3356" s="224"/>
      <c r="BR3356" s="226"/>
      <c r="BS3356" s="225"/>
    </row>
    <row r="3357" spans="8:71" ht="15" customHeight="1" x14ac:dyDescent="0.15">
      <c r="H3357" s="111">
        <f t="shared" si="332"/>
        <v>0</v>
      </c>
      <c r="I3357" s="110">
        <v>3337</v>
      </c>
      <c r="J3357" s="199"/>
      <c r="K3357" s="199"/>
      <c r="L3357" s="112" t="e">
        <f t="shared" si="333"/>
        <v>#N/A</v>
      </c>
      <c r="M3357" s="199"/>
      <c r="N3357" s="199"/>
      <c r="O3357" s="124" t="str">
        <f t="shared" si="334"/>
        <v/>
      </c>
      <c r="P3357" s="124" t="str">
        <f t="shared" si="335"/>
        <v/>
      </c>
      <c r="Q3357" s="199"/>
      <c r="R3357" s="113" t="s">
        <v>341</v>
      </c>
      <c r="S3357" s="199"/>
      <c r="T3357" s="113" t="s">
        <v>337</v>
      </c>
      <c r="U3357" s="199"/>
      <c r="V3357" s="112" t="str">
        <f t="shared" si="336"/>
        <v>１～４以外</v>
      </c>
      <c r="W3357" s="628"/>
      <c r="X3357" s="112"/>
      <c r="Y3357" s="199"/>
      <c r="Z3357" s="636"/>
      <c r="AA3357" s="200"/>
      <c r="AB3357" s="114" t="e">
        <f t="shared" si="337"/>
        <v>#N/A</v>
      </c>
      <c r="AC3357" s="115" t="str">
        <f t="shared" si="339"/>
        <v/>
      </c>
      <c r="AD3357" s="145" t="str">
        <f t="shared" si="338"/>
        <v/>
      </c>
      <c r="BD3357" s="36">
        <v>3337</v>
      </c>
      <c r="BE3357" s="223"/>
      <c r="BF3357" s="231"/>
      <c r="BG3357" s="231"/>
      <c r="BH3357" s="231"/>
      <c r="BI3357" s="231"/>
      <c r="BJ3357" s="223"/>
      <c r="BK3357" s="224"/>
      <c r="BL3357" s="223"/>
      <c r="BM3357" s="224"/>
      <c r="BN3357" s="225"/>
      <c r="BO3357" s="226"/>
      <c r="BP3357" s="224"/>
      <c r="BQ3357" s="224"/>
      <c r="BR3357" s="226"/>
      <c r="BS3357" s="225"/>
    </row>
    <row r="3358" spans="8:71" ht="15" customHeight="1" x14ac:dyDescent="0.15">
      <c r="H3358" s="111">
        <f t="shared" si="332"/>
        <v>0</v>
      </c>
      <c r="I3358" s="110">
        <v>3338</v>
      </c>
      <c r="J3358" s="199"/>
      <c r="K3358" s="199"/>
      <c r="L3358" s="112" t="e">
        <f t="shared" si="333"/>
        <v>#N/A</v>
      </c>
      <c r="M3358" s="199"/>
      <c r="N3358" s="199"/>
      <c r="O3358" s="124" t="str">
        <f t="shared" si="334"/>
        <v/>
      </c>
      <c r="P3358" s="124" t="str">
        <f t="shared" si="335"/>
        <v/>
      </c>
      <c r="Q3358" s="199"/>
      <c r="R3358" s="113" t="s">
        <v>341</v>
      </c>
      <c r="S3358" s="199"/>
      <c r="T3358" s="113" t="s">
        <v>337</v>
      </c>
      <c r="U3358" s="199"/>
      <c r="V3358" s="112" t="str">
        <f t="shared" si="336"/>
        <v>１～４以外</v>
      </c>
      <c r="W3358" s="628"/>
      <c r="X3358" s="112"/>
      <c r="Y3358" s="199"/>
      <c r="Z3358" s="636"/>
      <c r="AA3358" s="200"/>
      <c r="AB3358" s="114" t="e">
        <f t="shared" si="337"/>
        <v>#N/A</v>
      </c>
      <c r="AC3358" s="115" t="str">
        <f t="shared" si="339"/>
        <v/>
      </c>
      <c r="AD3358" s="145" t="str">
        <f t="shared" si="338"/>
        <v/>
      </c>
      <c r="BD3358" s="36">
        <v>3338</v>
      </c>
      <c r="BE3358" s="223"/>
      <c r="BF3358" s="231"/>
      <c r="BG3358" s="231"/>
      <c r="BH3358" s="231"/>
      <c r="BI3358" s="231"/>
      <c r="BJ3358" s="223"/>
      <c r="BK3358" s="224"/>
      <c r="BL3358" s="223"/>
      <c r="BM3358" s="224"/>
      <c r="BN3358" s="225"/>
      <c r="BO3358" s="226"/>
      <c r="BP3358" s="224"/>
      <c r="BQ3358" s="224"/>
      <c r="BR3358" s="226"/>
      <c r="BS3358" s="225"/>
    </row>
    <row r="3359" spans="8:71" ht="15" customHeight="1" x14ac:dyDescent="0.15">
      <c r="H3359" s="111">
        <f t="shared" si="332"/>
        <v>0</v>
      </c>
      <c r="I3359" s="110">
        <v>3339</v>
      </c>
      <c r="J3359" s="199"/>
      <c r="K3359" s="199"/>
      <c r="L3359" s="112" t="e">
        <f t="shared" si="333"/>
        <v>#N/A</v>
      </c>
      <c r="M3359" s="199"/>
      <c r="N3359" s="199"/>
      <c r="O3359" s="124" t="str">
        <f t="shared" si="334"/>
        <v/>
      </c>
      <c r="P3359" s="124" t="str">
        <f t="shared" si="335"/>
        <v/>
      </c>
      <c r="Q3359" s="199"/>
      <c r="R3359" s="113" t="s">
        <v>341</v>
      </c>
      <c r="S3359" s="199"/>
      <c r="T3359" s="113" t="s">
        <v>337</v>
      </c>
      <c r="U3359" s="199"/>
      <c r="V3359" s="112" t="str">
        <f t="shared" si="336"/>
        <v>１～４以外</v>
      </c>
      <c r="W3359" s="628"/>
      <c r="X3359" s="112"/>
      <c r="Y3359" s="199"/>
      <c r="Z3359" s="636"/>
      <c r="AA3359" s="200"/>
      <c r="AB3359" s="114" t="e">
        <f t="shared" si="337"/>
        <v>#N/A</v>
      </c>
      <c r="AC3359" s="115" t="str">
        <f t="shared" si="339"/>
        <v/>
      </c>
      <c r="AD3359" s="145" t="str">
        <f t="shared" si="338"/>
        <v/>
      </c>
      <c r="BD3359" s="36">
        <v>3339</v>
      </c>
      <c r="BE3359" s="223"/>
      <c r="BF3359" s="231"/>
      <c r="BG3359" s="231"/>
      <c r="BH3359" s="231"/>
      <c r="BI3359" s="231"/>
      <c r="BJ3359" s="223"/>
      <c r="BK3359" s="224"/>
      <c r="BL3359" s="223"/>
      <c r="BM3359" s="224"/>
      <c r="BN3359" s="225"/>
      <c r="BO3359" s="226"/>
      <c r="BP3359" s="224"/>
      <c r="BQ3359" s="224"/>
      <c r="BR3359" s="226"/>
      <c r="BS3359" s="225"/>
    </row>
    <row r="3360" spans="8:71" ht="15" customHeight="1" x14ac:dyDescent="0.15">
      <c r="H3360" s="111">
        <f t="shared" si="332"/>
        <v>0</v>
      </c>
      <c r="I3360" s="110">
        <v>3340</v>
      </c>
      <c r="J3360" s="199"/>
      <c r="K3360" s="199"/>
      <c r="L3360" s="112" t="e">
        <f t="shared" si="333"/>
        <v>#N/A</v>
      </c>
      <c r="M3360" s="199"/>
      <c r="N3360" s="199"/>
      <c r="O3360" s="124" t="str">
        <f t="shared" si="334"/>
        <v/>
      </c>
      <c r="P3360" s="124" t="str">
        <f t="shared" si="335"/>
        <v/>
      </c>
      <c r="Q3360" s="199"/>
      <c r="R3360" s="113" t="s">
        <v>341</v>
      </c>
      <c r="S3360" s="199"/>
      <c r="T3360" s="113" t="s">
        <v>337</v>
      </c>
      <c r="U3360" s="199"/>
      <c r="V3360" s="112" t="str">
        <f t="shared" si="336"/>
        <v>１～４以外</v>
      </c>
      <c r="W3360" s="628"/>
      <c r="X3360" s="112"/>
      <c r="Y3360" s="199"/>
      <c r="Z3360" s="636"/>
      <c r="AA3360" s="200"/>
      <c r="AB3360" s="114" t="e">
        <f t="shared" si="337"/>
        <v>#N/A</v>
      </c>
      <c r="AC3360" s="115" t="str">
        <f t="shared" si="339"/>
        <v/>
      </c>
      <c r="AD3360" s="145" t="str">
        <f t="shared" si="338"/>
        <v/>
      </c>
      <c r="BD3360" s="36">
        <v>3340</v>
      </c>
      <c r="BE3360" s="223"/>
      <c r="BF3360" s="231"/>
      <c r="BG3360" s="231"/>
      <c r="BH3360" s="231"/>
      <c r="BI3360" s="231"/>
      <c r="BJ3360" s="223"/>
      <c r="BK3360" s="224"/>
      <c r="BL3360" s="223"/>
      <c r="BM3360" s="224"/>
      <c r="BN3360" s="225"/>
      <c r="BO3360" s="226"/>
      <c r="BP3360" s="224"/>
      <c r="BQ3360" s="224"/>
      <c r="BR3360" s="226"/>
      <c r="BS3360" s="225"/>
    </row>
    <row r="3361" spans="8:71" ht="15" customHeight="1" x14ac:dyDescent="0.15">
      <c r="H3361" s="111">
        <f t="shared" si="332"/>
        <v>0</v>
      </c>
      <c r="I3361" s="110">
        <v>3341</v>
      </c>
      <c r="J3361" s="199"/>
      <c r="K3361" s="199"/>
      <c r="L3361" s="112" t="e">
        <f t="shared" si="333"/>
        <v>#N/A</v>
      </c>
      <c r="M3361" s="199"/>
      <c r="N3361" s="199"/>
      <c r="O3361" s="124" t="str">
        <f t="shared" si="334"/>
        <v/>
      </c>
      <c r="P3361" s="124" t="str">
        <f t="shared" si="335"/>
        <v/>
      </c>
      <c r="Q3361" s="199"/>
      <c r="R3361" s="113" t="s">
        <v>341</v>
      </c>
      <c r="S3361" s="199"/>
      <c r="T3361" s="113" t="s">
        <v>337</v>
      </c>
      <c r="U3361" s="199"/>
      <c r="V3361" s="112" t="str">
        <f t="shared" si="336"/>
        <v>１～４以外</v>
      </c>
      <c r="W3361" s="628"/>
      <c r="X3361" s="112"/>
      <c r="Y3361" s="199"/>
      <c r="Z3361" s="636"/>
      <c r="AA3361" s="200"/>
      <c r="AB3361" s="114" t="e">
        <f t="shared" si="337"/>
        <v>#N/A</v>
      </c>
      <c r="AC3361" s="115" t="str">
        <f t="shared" si="339"/>
        <v/>
      </c>
      <c r="AD3361" s="145" t="str">
        <f t="shared" si="338"/>
        <v/>
      </c>
      <c r="BD3361" s="36">
        <v>3341</v>
      </c>
      <c r="BE3361" s="223"/>
      <c r="BF3361" s="231"/>
      <c r="BG3361" s="231"/>
      <c r="BH3361" s="231"/>
      <c r="BI3361" s="231"/>
      <c r="BJ3361" s="223"/>
      <c r="BK3361" s="224"/>
      <c r="BL3361" s="223"/>
      <c r="BM3361" s="224"/>
      <c r="BN3361" s="225"/>
      <c r="BO3361" s="226"/>
      <c r="BP3361" s="224"/>
      <c r="BQ3361" s="224"/>
      <c r="BR3361" s="226"/>
      <c r="BS3361" s="225"/>
    </row>
    <row r="3362" spans="8:71" ht="15" customHeight="1" x14ac:dyDescent="0.15">
      <c r="H3362" s="111">
        <f t="shared" si="332"/>
        <v>0</v>
      </c>
      <c r="I3362" s="110">
        <v>3342</v>
      </c>
      <c r="J3362" s="199"/>
      <c r="K3362" s="199"/>
      <c r="L3362" s="112" t="e">
        <f t="shared" si="333"/>
        <v>#N/A</v>
      </c>
      <c r="M3362" s="199"/>
      <c r="N3362" s="199"/>
      <c r="O3362" s="124" t="str">
        <f t="shared" si="334"/>
        <v/>
      </c>
      <c r="P3362" s="124" t="str">
        <f t="shared" si="335"/>
        <v/>
      </c>
      <c r="Q3362" s="199"/>
      <c r="R3362" s="113" t="s">
        <v>341</v>
      </c>
      <c r="S3362" s="199"/>
      <c r="T3362" s="113" t="s">
        <v>337</v>
      </c>
      <c r="U3362" s="199"/>
      <c r="V3362" s="112" t="str">
        <f t="shared" si="336"/>
        <v>１～４以外</v>
      </c>
      <c r="W3362" s="628"/>
      <c r="X3362" s="112"/>
      <c r="Y3362" s="199"/>
      <c r="Z3362" s="636"/>
      <c r="AA3362" s="200"/>
      <c r="AB3362" s="114" t="e">
        <f t="shared" si="337"/>
        <v>#N/A</v>
      </c>
      <c r="AC3362" s="115" t="str">
        <f t="shared" si="339"/>
        <v/>
      </c>
      <c r="AD3362" s="145" t="str">
        <f t="shared" si="338"/>
        <v/>
      </c>
      <c r="BD3362" s="36">
        <v>3342</v>
      </c>
      <c r="BE3362" s="223"/>
      <c r="BF3362" s="231"/>
      <c r="BG3362" s="231"/>
      <c r="BH3362" s="231"/>
      <c r="BI3362" s="231"/>
      <c r="BJ3362" s="223"/>
      <c r="BK3362" s="224"/>
      <c r="BL3362" s="223"/>
      <c r="BM3362" s="224"/>
      <c r="BN3362" s="225"/>
      <c r="BO3362" s="226"/>
      <c r="BP3362" s="224"/>
      <c r="BQ3362" s="224"/>
      <c r="BR3362" s="226"/>
      <c r="BS3362" s="225"/>
    </row>
    <row r="3363" spans="8:71" ht="15" customHeight="1" x14ac:dyDescent="0.15">
      <c r="H3363" s="111">
        <f t="shared" si="332"/>
        <v>0</v>
      </c>
      <c r="I3363" s="110">
        <v>3343</v>
      </c>
      <c r="J3363" s="199"/>
      <c r="K3363" s="199"/>
      <c r="L3363" s="112" t="e">
        <f t="shared" si="333"/>
        <v>#N/A</v>
      </c>
      <c r="M3363" s="199"/>
      <c r="N3363" s="199"/>
      <c r="O3363" s="124" t="str">
        <f t="shared" si="334"/>
        <v/>
      </c>
      <c r="P3363" s="124" t="str">
        <f t="shared" si="335"/>
        <v/>
      </c>
      <c r="Q3363" s="199"/>
      <c r="R3363" s="113" t="s">
        <v>341</v>
      </c>
      <c r="S3363" s="199"/>
      <c r="T3363" s="113" t="s">
        <v>337</v>
      </c>
      <c r="U3363" s="199"/>
      <c r="V3363" s="112" t="str">
        <f t="shared" si="336"/>
        <v>１～４以外</v>
      </c>
      <c r="W3363" s="628"/>
      <c r="X3363" s="112"/>
      <c r="Y3363" s="199"/>
      <c r="Z3363" s="636"/>
      <c r="AA3363" s="200"/>
      <c r="AB3363" s="114" t="e">
        <f t="shared" si="337"/>
        <v>#N/A</v>
      </c>
      <c r="AC3363" s="115" t="str">
        <f t="shared" si="339"/>
        <v/>
      </c>
      <c r="AD3363" s="145" t="str">
        <f t="shared" si="338"/>
        <v/>
      </c>
      <c r="BD3363" s="36">
        <v>3343</v>
      </c>
      <c r="BE3363" s="223"/>
      <c r="BF3363" s="231"/>
      <c r="BG3363" s="231"/>
      <c r="BH3363" s="231"/>
      <c r="BI3363" s="231"/>
      <c r="BJ3363" s="223"/>
      <c r="BK3363" s="224"/>
      <c r="BL3363" s="223"/>
      <c r="BM3363" s="224"/>
      <c r="BN3363" s="225"/>
      <c r="BO3363" s="226"/>
      <c r="BP3363" s="224"/>
      <c r="BQ3363" s="224"/>
      <c r="BR3363" s="226"/>
      <c r="BS3363" s="225"/>
    </row>
    <row r="3364" spans="8:71" ht="15" customHeight="1" x14ac:dyDescent="0.15">
      <c r="H3364" s="111">
        <f t="shared" si="332"/>
        <v>0</v>
      </c>
      <c r="I3364" s="110">
        <v>3344</v>
      </c>
      <c r="J3364" s="199"/>
      <c r="K3364" s="199"/>
      <c r="L3364" s="112" t="e">
        <f t="shared" si="333"/>
        <v>#N/A</v>
      </c>
      <c r="M3364" s="199"/>
      <c r="N3364" s="199"/>
      <c r="O3364" s="124" t="str">
        <f t="shared" si="334"/>
        <v/>
      </c>
      <c r="P3364" s="124" t="str">
        <f t="shared" si="335"/>
        <v/>
      </c>
      <c r="Q3364" s="199"/>
      <c r="R3364" s="113" t="s">
        <v>341</v>
      </c>
      <c r="S3364" s="199"/>
      <c r="T3364" s="113" t="s">
        <v>337</v>
      </c>
      <c r="U3364" s="199"/>
      <c r="V3364" s="112" t="str">
        <f t="shared" si="336"/>
        <v>１～４以外</v>
      </c>
      <c r="W3364" s="628"/>
      <c r="X3364" s="112"/>
      <c r="Y3364" s="199"/>
      <c r="Z3364" s="636"/>
      <c r="AA3364" s="200"/>
      <c r="AB3364" s="114" t="e">
        <f t="shared" si="337"/>
        <v>#N/A</v>
      </c>
      <c r="AC3364" s="115" t="str">
        <f t="shared" si="339"/>
        <v/>
      </c>
      <c r="AD3364" s="145" t="str">
        <f t="shared" si="338"/>
        <v/>
      </c>
      <c r="BD3364" s="36">
        <v>3344</v>
      </c>
      <c r="BE3364" s="223"/>
      <c r="BF3364" s="231"/>
      <c r="BG3364" s="231"/>
      <c r="BH3364" s="231"/>
      <c r="BI3364" s="231"/>
      <c r="BJ3364" s="223"/>
      <c r="BK3364" s="224"/>
      <c r="BL3364" s="223"/>
      <c r="BM3364" s="224"/>
      <c r="BN3364" s="225"/>
      <c r="BO3364" s="226"/>
      <c r="BP3364" s="224"/>
      <c r="BQ3364" s="224"/>
      <c r="BR3364" s="226"/>
      <c r="BS3364" s="225"/>
    </row>
    <row r="3365" spans="8:71" ht="15" customHeight="1" x14ac:dyDescent="0.15">
      <c r="H3365" s="111">
        <f t="shared" si="332"/>
        <v>0</v>
      </c>
      <c r="I3365" s="110">
        <v>3345</v>
      </c>
      <c r="J3365" s="199"/>
      <c r="K3365" s="199"/>
      <c r="L3365" s="112" t="e">
        <f t="shared" si="333"/>
        <v>#N/A</v>
      </c>
      <c r="M3365" s="199"/>
      <c r="N3365" s="199"/>
      <c r="O3365" s="124" t="str">
        <f t="shared" si="334"/>
        <v/>
      </c>
      <c r="P3365" s="124" t="str">
        <f t="shared" si="335"/>
        <v/>
      </c>
      <c r="Q3365" s="199"/>
      <c r="R3365" s="113" t="s">
        <v>341</v>
      </c>
      <c r="S3365" s="199"/>
      <c r="T3365" s="113" t="s">
        <v>337</v>
      </c>
      <c r="U3365" s="199"/>
      <c r="V3365" s="112" t="str">
        <f t="shared" si="336"/>
        <v>１～４以外</v>
      </c>
      <c r="W3365" s="628"/>
      <c r="X3365" s="112"/>
      <c r="Y3365" s="199"/>
      <c r="Z3365" s="636"/>
      <c r="AA3365" s="200"/>
      <c r="AB3365" s="114" t="e">
        <f t="shared" si="337"/>
        <v>#N/A</v>
      </c>
      <c r="AC3365" s="115" t="str">
        <f t="shared" si="339"/>
        <v/>
      </c>
      <c r="AD3365" s="145" t="str">
        <f t="shared" si="338"/>
        <v/>
      </c>
      <c r="BD3365" s="36">
        <v>3345</v>
      </c>
      <c r="BE3365" s="223"/>
      <c r="BF3365" s="231"/>
      <c r="BG3365" s="231"/>
      <c r="BH3365" s="231"/>
      <c r="BI3365" s="231"/>
      <c r="BJ3365" s="223"/>
      <c r="BK3365" s="224"/>
      <c r="BL3365" s="223"/>
      <c r="BM3365" s="224"/>
      <c r="BN3365" s="225"/>
      <c r="BO3365" s="226"/>
      <c r="BP3365" s="224"/>
      <c r="BQ3365" s="224"/>
      <c r="BR3365" s="226"/>
      <c r="BS3365" s="225"/>
    </row>
    <row r="3366" spans="8:71" ht="15" customHeight="1" x14ac:dyDescent="0.15">
      <c r="H3366" s="111">
        <f t="shared" si="332"/>
        <v>0</v>
      </c>
      <c r="I3366" s="110">
        <v>3346</v>
      </c>
      <c r="J3366" s="199"/>
      <c r="K3366" s="199"/>
      <c r="L3366" s="112" t="e">
        <f t="shared" si="333"/>
        <v>#N/A</v>
      </c>
      <c r="M3366" s="199"/>
      <c r="N3366" s="199"/>
      <c r="O3366" s="124" t="str">
        <f t="shared" si="334"/>
        <v/>
      </c>
      <c r="P3366" s="124" t="str">
        <f t="shared" si="335"/>
        <v/>
      </c>
      <c r="Q3366" s="199"/>
      <c r="R3366" s="113" t="s">
        <v>341</v>
      </c>
      <c r="S3366" s="199"/>
      <c r="T3366" s="113" t="s">
        <v>337</v>
      </c>
      <c r="U3366" s="199"/>
      <c r="V3366" s="112" t="str">
        <f t="shared" si="336"/>
        <v>１～４以外</v>
      </c>
      <c r="W3366" s="628"/>
      <c r="X3366" s="112"/>
      <c r="Y3366" s="199"/>
      <c r="Z3366" s="636"/>
      <c r="AA3366" s="200"/>
      <c r="AB3366" s="114" t="e">
        <f t="shared" si="337"/>
        <v>#N/A</v>
      </c>
      <c r="AC3366" s="115" t="str">
        <f t="shared" si="339"/>
        <v/>
      </c>
      <c r="AD3366" s="145" t="str">
        <f t="shared" si="338"/>
        <v/>
      </c>
      <c r="BD3366" s="36">
        <v>3346</v>
      </c>
      <c r="BE3366" s="223"/>
      <c r="BF3366" s="231"/>
      <c r="BG3366" s="231"/>
      <c r="BH3366" s="231"/>
      <c r="BI3366" s="231"/>
      <c r="BJ3366" s="223"/>
      <c r="BK3366" s="224"/>
      <c r="BL3366" s="223"/>
      <c r="BM3366" s="224"/>
      <c r="BN3366" s="225"/>
      <c r="BO3366" s="226"/>
      <c r="BP3366" s="224"/>
      <c r="BQ3366" s="224"/>
      <c r="BR3366" s="226"/>
      <c r="BS3366" s="225"/>
    </row>
    <row r="3367" spans="8:71" ht="15" customHeight="1" x14ac:dyDescent="0.15">
      <c r="H3367" s="111">
        <f t="shared" si="332"/>
        <v>0</v>
      </c>
      <c r="I3367" s="110">
        <v>3347</v>
      </c>
      <c r="J3367" s="199"/>
      <c r="K3367" s="199"/>
      <c r="L3367" s="112" t="e">
        <f t="shared" si="333"/>
        <v>#N/A</v>
      </c>
      <c r="M3367" s="199"/>
      <c r="N3367" s="199"/>
      <c r="O3367" s="124" t="str">
        <f t="shared" si="334"/>
        <v/>
      </c>
      <c r="P3367" s="124" t="str">
        <f t="shared" si="335"/>
        <v/>
      </c>
      <c r="Q3367" s="199"/>
      <c r="R3367" s="113" t="s">
        <v>341</v>
      </c>
      <c r="S3367" s="199"/>
      <c r="T3367" s="113" t="s">
        <v>337</v>
      </c>
      <c r="U3367" s="199"/>
      <c r="V3367" s="112" t="str">
        <f t="shared" si="336"/>
        <v>１～４以外</v>
      </c>
      <c r="W3367" s="628"/>
      <c r="X3367" s="112"/>
      <c r="Y3367" s="199"/>
      <c r="Z3367" s="636"/>
      <c r="AA3367" s="200"/>
      <c r="AB3367" s="114" t="e">
        <f t="shared" si="337"/>
        <v>#N/A</v>
      </c>
      <c r="AC3367" s="115" t="str">
        <f t="shared" si="339"/>
        <v/>
      </c>
      <c r="AD3367" s="145" t="str">
        <f t="shared" si="338"/>
        <v/>
      </c>
      <c r="BD3367" s="36">
        <v>3347</v>
      </c>
      <c r="BE3367" s="223"/>
      <c r="BF3367" s="231"/>
      <c r="BG3367" s="231"/>
      <c r="BH3367" s="231"/>
      <c r="BI3367" s="231"/>
      <c r="BJ3367" s="223"/>
      <c r="BK3367" s="224"/>
      <c r="BL3367" s="223"/>
      <c r="BM3367" s="224"/>
      <c r="BN3367" s="225"/>
      <c r="BO3367" s="226"/>
      <c r="BP3367" s="224"/>
      <c r="BQ3367" s="224"/>
      <c r="BR3367" s="226"/>
      <c r="BS3367" s="225"/>
    </row>
    <row r="3368" spans="8:71" ht="15" customHeight="1" x14ac:dyDescent="0.15">
      <c r="H3368" s="111">
        <f t="shared" si="332"/>
        <v>0</v>
      </c>
      <c r="I3368" s="110">
        <v>3348</v>
      </c>
      <c r="J3368" s="199"/>
      <c r="K3368" s="199"/>
      <c r="L3368" s="112" t="e">
        <f t="shared" si="333"/>
        <v>#N/A</v>
      </c>
      <c r="M3368" s="199"/>
      <c r="N3368" s="199"/>
      <c r="O3368" s="124" t="str">
        <f t="shared" si="334"/>
        <v/>
      </c>
      <c r="P3368" s="124" t="str">
        <f t="shared" si="335"/>
        <v/>
      </c>
      <c r="Q3368" s="199"/>
      <c r="R3368" s="113" t="s">
        <v>341</v>
      </c>
      <c r="S3368" s="199"/>
      <c r="T3368" s="113" t="s">
        <v>337</v>
      </c>
      <c r="U3368" s="199"/>
      <c r="V3368" s="112" t="str">
        <f t="shared" si="336"/>
        <v>１～４以外</v>
      </c>
      <c r="W3368" s="628"/>
      <c r="X3368" s="112"/>
      <c r="Y3368" s="199"/>
      <c r="Z3368" s="636"/>
      <c r="AA3368" s="200"/>
      <c r="AB3368" s="114" t="e">
        <f t="shared" si="337"/>
        <v>#N/A</v>
      </c>
      <c r="AC3368" s="115" t="str">
        <f t="shared" si="339"/>
        <v/>
      </c>
      <c r="AD3368" s="145" t="str">
        <f t="shared" si="338"/>
        <v/>
      </c>
      <c r="BD3368" s="36">
        <v>3348</v>
      </c>
      <c r="BE3368" s="223"/>
      <c r="BF3368" s="231"/>
      <c r="BG3368" s="231"/>
      <c r="BH3368" s="231"/>
      <c r="BI3368" s="231"/>
      <c r="BJ3368" s="223"/>
      <c r="BK3368" s="224"/>
      <c r="BL3368" s="223"/>
      <c r="BM3368" s="224"/>
      <c r="BN3368" s="225"/>
      <c r="BO3368" s="226"/>
      <c r="BP3368" s="224"/>
      <c r="BQ3368" s="224"/>
      <c r="BR3368" s="226"/>
      <c r="BS3368" s="225"/>
    </row>
    <row r="3369" spans="8:71" ht="15" customHeight="1" x14ac:dyDescent="0.15">
      <c r="H3369" s="111">
        <f t="shared" si="332"/>
        <v>0</v>
      </c>
      <c r="I3369" s="110">
        <v>3349</v>
      </c>
      <c r="J3369" s="199"/>
      <c r="K3369" s="199"/>
      <c r="L3369" s="112" t="e">
        <f t="shared" si="333"/>
        <v>#N/A</v>
      </c>
      <c r="M3369" s="199"/>
      <c r="N3369" s="199"/>
      <c r="O3369" s="124" t="str">
        <f t="shared" si="334"/>
        <v/>
      </c>
      <c r="P3369" s="124" t="str">
        <f t="shared" si="335"/>
        <v/>
      </c>
      <c r="Q3369" s="199"/>
      <c r="R3369" s="113" t="s">
        <v>341</v>
      </c>
      <c r="S3369" s="199"/>
      <c r="T3369" s="113" t="s">
        <v>337</v>
      </c>
      <c r="U3369" s="199"/>
      <c r="V3369" s="112" t="str">
        <f t="shared" si="336"/>
        <v>１～４以外</v>
      </c>
      <c r="W3369" s="628"/>
      <c r="X3369" s="112"/>
      <c r="Y3369" s="199"/>
      <c r="Z3369" s="636"/>
      <c r="AA3369" s="200"/>
      <c r="AB3369" s="114" t="e">
        <f t="shared" si="337"/>
        <v>#N/A</v>
      </c>
      <c r="AC3369" s="115" t="str">
        <f t="shared" si="339"/>
        <v/>
      </c>
      <c r="AD3369" s="145" t="str">
        <f t="shared" si="338"/>
        <v/>
      </c>
      <c r="BD3369" s="36">
        <v>3349</v>
      </c>
      <c r="BE3369" s="223"/>
      <c r="BF3369" s="231"/>
      <c r="BG3369" s="231"/>
      <c r="BH3369" s="231"/>
      <c r="BI3369" s="231"/>
      <c r="BJ3369" s="223"/>
      <c r="BK3369" s="224"/>
      <c r="BL3369" s="223"/>
      <c r="BM3369" s="224"/>
      <c r="BN3369" s="225"/>
      <c r="BO3369" s="226"/>
      <c r="BP3369" s="224"/>
      <c r="BQ3369" s="224"/>
      <c r="BR3369" s="226"/>
      <c r="BS3369" s="225"/>
    </row>
    <row r="3370" spans="8:71" ht="15" customHeight="1" x14ac:dyDescent="0.15">
      <c r="H3370" s="111">
        <f t="shared" si="332"/>
        <v>0</v>
      </c>
      <c r="I3370" s="110">
        <v>3350</v>
      </c>
      <c r="J3370" s="199"/>
      <c r="K3370" s="199"/>
      <c r="L3370" s="112" t="e">
        <f t="shared" si="333"/>
        <v>#N/A</v>
      </c>
      <c r="M3370" s="199"/>
      <c r="N3370" s="199"/>
      <c r="O3370" s="124" t="str">
        <f t="shared" si="334"/>
        <v/>
      </c>
      <c r="P3370" s="124" t="str">
        <f t="shared" si="335"/>
        <v/>
      </c>
      <c r="Q3370" s="199"/>
      <c r="R3370" s="113" t="s">
        <v>341</v>
      </c>
      <c r="S3370" s="199"/>
      <c r="T3370" s="113" t="s">
        <v>337</v>
      </c>
      <c r="U3370" s="199"/>
      <c r="V3370" s="112" t="str">
        <f t="shared" si="336"/>
        <v>１～４以外</v>
      </c>
      <c r="W3370" s="628"/>
      <c r="X3370" s="112"/>
      <c r="Y3370" s="199"/>
      <c r="Z3370" s="636"/>
      <c r="AA3370" s="200"/>
      <c r="AB3370" s="114" t="e">
        <f t="shared" si="337"/>
        <v>#N/A</v>
      </c>
      <c r="AC3370" s="115" t="str">
        <f t="shared" si="339"/>
        <v/>
      </c>
      <c r="AD3370" s="145" t="str">
        <f t="shared" si="338"/>
        <v/>
      </c>
      <c r="BD3370" s="36">
        <v>3350</v>
      </c>
      <c r="BE3370" s="223"/>
      <c r="BF3370" s="231"/>
      <c r="BG3370" s="231"/>
      <c r="BH3370" s="231"/>
      <c r="BI3370" s="231"/>
      <c r="BJ3370" s="223"/>
      <c r="BK3370" s="224"/>
      <c r="BL3370" s="223"/>
      <c r="BM3370" s="224"/>
      <c r="BN3370" s="225"/>
      <c r="BO3370" s="226"/>
      <c r="BP3370" s="224"/>
      <c r="BQ3370" s="224"/>
      <c r="BR3370" s="226"/>
      <c r="BS3370" s="225"/>
    </row>
    <row r="3371" spans="8:71" ht="15" customHeight="1" x14ac:dyDescent="0.15">
      <c r="H3371" s="111">
        <f t="shared" si="332"/>
        <v>0</v>
      </c>
      <c r="I3371" s="110">
        <v>3351</v>
      </c>
      <c r="J3371" s="199"/>
      <c r="K3371" s="199"/>
      <c r="L3371" s="112" t="e">
        <f t="shared" si="333"/>
        <v>#N/A</v>
      </c>
      <c r="M3371" s="199"/>
      <c r="N3371" s="199"/>
      <c r="O3371" s="124" t="str">
        <f t="shared" si="334"/>
        <v/>
      </c>
      <c r="P3371" s="124" t="str">
        <f t="shared" si="335"/>
        <v/>
      </c>
      <c r="Q3371" s="199"/>
      <c r="R3371" s="113" t="s">
        <v>341</v>
      </c>
      <c r="S3371" s="199"/>
      <c r="T3371" s="113" t="s">
        <v>337</v>
      </c>
      <c r="U3371" s="199"/>
      <c r="V3371" s="112" t="str">
        <f t="shared" si="336"/>
        <v>１～４以外</v>
      </c>
      <c r="W3371" s="628"/>
      <c r="X3371" s="112"/>
      <c r="Y3371" s="199"/>
      <c r="Z3371" s="636"/>
      <c r="AA3371" s="200"/>
      <c r="AB3371" s="114" t="e">
        <f t="shared" si="337"/>
        <v>#N/A</v>
      </c>
      <c r="AC3371" s="115" t="str">
        <f t="shared" si="339"/>
        <v/>
      </c>
      <c r="AD3371" s="145" t="str">
        <f t="shared" si="338"/>
        <v/>
      </c>
      <c r="BD3371" s="36">
        <v>3351</v>
      </c>
      <c r="BE3371" s="223"/>
      <c r="BF3371" s="231"/>
      <c r="BG3371" s="231"/>
      <c r="BH3371" s="231"/>
      <c r="BI3371" s="231"/>
      <c r="BJ3371" s="223"/>
      <c r="BK3371" s="224"/>
      <c r="BL3371" s="223"/>
      <c r="BM3371" s="224"/>
      <c r="BN3371" s="225"/>
      <c r="BO3371" s="226"/>
      <c r="BP3371" s="224"/>
      <c r="BQ3371" s="224"/>
      <c r="BR3371" s="226"/>
      <c r="BS3371" s="225"/>
    </row>
    <row r="3372" spans="8:71" ht="15" customHeight="1" x14ac:dyDescent="0.15">
      <c r="H3372" s="111">
        <f t="shared" si="332"/>
        <v>0</v>
      </c>
      <c r="I3372" s="110">
        <v>3352</v>
      </c>
      <c r="J3372" s="199"/>
      <c r="K3372" s="199"/>
      <c r="L3372" s="112" t="e">
        <f t="shared" si="333"/>
        <v>#N/A</v>
      </c>
      <c r="M3372" s="199"/>
      <c r="N3372" s="199"/>
      <c r="O3372" s="124" t="str">
        <f t="shared" si="334"/>
        <v/>
      </c>
      <c r="P3372" s="124" t="str">
        <f t="shared" si="335"/>
        <v/>
      </c>
      <c r="Q3372" s="199"/>
      <c r="R3372" s="113" t="s">
        <v>341</v>
      </c>
      <c r="S3372" s="199"/>
      <c r="T3372" s="113" t="s">
        <v>337</v>
      </c>
      <c r="U3372" s="199"/>
      <c r="V3372" s="112" t="str">
        <f t="shared" si="336"/>
        <v>１～４以外</v>
      </c>
      <c r="W3372" s="628"/>
      <c r="X3372" s="112"/>
      <c r="Y3372" s="199"/>
      <c r="Z3372" s="636"/>
      <c r="AA3372" s="200"/>
      <c r="AB3372" s="114" t="e">
        <f t="shared" si="337"/>
        <v>#N/A</v>
      </c>
      <c r="AC3372" s="115" t="str">
        <f t="shared" si="339"/>
        <v/>
      </c>
      <c r="AD3372" s="145" t="str">
        <f t="shared" si="338"/>
        <v/>
      </c>
      <c r="BD3372" s="36">
        <v>3352</v>
      </c>
      <c r="BE3372" s="223"/>
      <c r="BF3372" s="231"/>
      <c r="BG3372" s="231"/>
      <c r="BH3372" s="231"/>
      <c r="BI3372" s="231"/>
      <c r="BJ3372" s="223"/>
      <c r="BK3372" s="224"/>
      <c r="BL3372" s="223"/>
      <c r="BM3372" s="224"/>
      <c r="BN3372" s="225"/>
      <c r="BO3372" s="226"/>
      <c r="BP3372" s="224"/>
      <c r="BQ3372" s="224"/>
      <c r="BR3372" s="226"/>
      <c r="BS3372" s="225"/>
    </row>
    <row r="3373" spans="8:71" ht="15" customHeight="1" x14ac:dyDescent="0.15">
      <c r="H3373" s="111">
        <f t="shared" si="332"/>
        <v>0</v>
      </c>
      <c r="I3373" s="110">
        <v>3353</v>
      </c>
      <c r="J3373" s="199"/>
      <c r="K3373" s="199"/>
      <c r="L3373" s="112" t="e">
        <f t="shared" si="333"/>
        <v>#N/A</v>
      </c>
      <c r="M3373" s="199"/>
      <c r="N3373" s="199"/>
      <c r="O3373" s="124" t="str">
        <f t="shared" si="334"/>
        <v/>
      </c>
      <c r="P3373" s="124" t="str">
        <f t="shared" si="335"/>
        <v/>
      </c>
      <c r="Q3373" s="199"/>
      <c r="R3373" s="113" t="s">
        <v>341</v>
      </c>
      <c r="S3373" s="199"/>
      <c r="T3373" s="113" t="s">
        <v>337</v>
      </c>
      <c r="U3373" s="199"/>
      <c r="V3373" s="112" t="str">
        <f t="shared" si="336"/>
        <v>１～４以外</v>
      </c>
      <c r="W3373" s="628"/>
      <c r="X3373" s="112"/>
      <c r="Y3373" s="199"/>
      <c r="Z3373" s="636"/>
      <c r="AA3373" s="200"/>
      <c r="AB3373" s="114" t="e">
        <f t="shared" si="337"/>
        <v>#N/A</v>
      </c>
      <c r="AC3373" s="115" t="str">
        <f t="shared" si="339"/>
        <v/>
      </c>
      <c r="AD3373" s="145" t="str">
        <f t="shared" si="338"/>
        <v/>
      </c>
      <c r="BD3373" s="36">
        <v>3353</v>
      </c>
      <c r="BE3373" s="223"/>
      <c r="BF3373" s="231"/>
      <c r="BG3373" s="231"/>
      <c r="BH3373" s="231"/>
      <c r="BI3373" s="231"/>
      <c r="BJ3373" s="223"/>
      <c r="BK3373" s="224"/>
      <c r="BL3373" s="223"/>
      <c r="BM3373" s="224"/>
      <c r="BN3373" s="225"/>
      <c r="BO3373" s="226"/>
      <c r="BP3373" s="224"/>
      <c r="BQ3373" s="224"/>
      <c r="BR3373" s="226"/>
      <c r="BS3373" s="225"/>
    </row>
    <row r="3374" spans="8:71" ht="15" customHeight="1" x14ac:dyDescent="0.15">
      <c r="H3374" s="111">
        <f t="shared" ref="H3374:H3437" si="340">IF(K3374=" "," ",COUNT(K3374))</f>
        <v>0</v>
      </c>
      <c r="I3374" s="110">
        <v>3354</v>
      </c>
      <c r="J3374" s="199"/>
      <c r="K3374" s="199"/>
      <c r="L3374" s="112" t="e">
        <f t="shared" si="333"/>
        <v>#N/A</v>
      </c>
      <c r="M3374" s="199"/>
      <c r="N3374" s="199"/>
      <c r="O3374" s="124" t="str">
        <f t="shared" si="334"/>
        <v/>
      </c>
      <c r="P3374" s="124" t="str">
        <f t="shared" si="335"/>
        <v/>
      </c>
      <c r="Q3374" s="199"/>
      <c r="R3374" s="113" t="s">
        <v>341</v>
      </c>
      <c r="S3374" s="199"/>
      <c r="T3374" s="113" t="s">
        <v>337</v>
      </c>
      <c r="U3374" s="199"/>
      <c r="V3374" s="112" t="str">
        <f t="shared" si="336"/>
        <v>１～４以外</v>
      </c>
      <c r="W3374" s="628"/>
      <c r="X3374" s="112"/>
      <c r="Y3374" s="199"/>
      <c r="Z3374" s="636"/>
      <c r="AA3374" s="200"/>
      <c r="AB3374" s="114" t="e">
        <f t="shared" si="337"/>
        <v>#N/A</v>
      </c>
      <c r="AC3374" s="115" t="str">
        <f t="shared" si="339"/>
        <v/>
      </c>
      <c r="AD3374" s="145" t="str">
        <f t="shared" si="338"/>
        <v/>
      </c>
      <c r="BD3374" s="36">
        <v>3354</v>
      </c>
      <c r="BE3374" s="223"/>
      <c r="BF3374" s="231"/>
      <c r="BG3374" s="231"/>
      <c r="BH3374" s="231"/>
      <c r="BI3374" s="231"/>
      <c r="BJ3374" s="223"/>
      <c r="BK3374" s="224"/>
      <c r="BL3374" s="223"/>
      <c r="BM3374" s="224"/>
      <c r="BN3374" s="225"/>
      <c r="BO3374" s="226"/>
      <c r="BP3374" s="224"/>
      <c r="BQ3374" s="224"/>
      <c r="BR3374" s="226"/>
      <c r="BS3374" s="225"/>
    </row>
    <row r="3375" spans="8:71" ht="15" customHeight="1" x14ac:dyDescent="0.15">
      <c r="H3375" s="111">
        <f t="shared" si="340"/>
        <v>0</v>
      </c>
      <c r="I3375" s="110">
        <v>3355</v>
      </c>
      <c r="J3375" s="199"/>
      <c r="K3375" s="199"/>
      <c r="L3375" s="112" t="e">
        <f t="shared" si="333"/>
        <v>#N/A</v>
      </c>
      <c r="M3375" s="199"/>
      <c r="N3375" s="199"/>
      <c r="O3375" s="124" t="str">
        <f t="shared" si="334"/>
        <v/>
      </c>
      <c r="P3375" s="124" t="str">
        <f t="shared" si="335"/>
        <v/>
      </c>
      <c r="Q3375" s="199"/>
      <c r="R3375" s="113" t="s">
        <v>341</v>
      </c>
      <c r="S3375" s="199"/>
      <c r="T3375" s="113" t="s">
        <v>337</v>
      </c>
      <c r="U3375" s="199"/>
      <c r="V3375" s="112" t="str">
        <f t="shared" si="336"/>
        <v>１～４以外</v>
      </c>
      <c r="W3375" s="628"/>
      <c r="X3375" s="112"/>
      <c r="Y3375" s="199"/>
      <c r="Z3375" s="636"/>
      <c r="AA3375" s="200"/>
      <c r="AB3375" s="114" t="e">
        <f t="shared" si="337"/>
        <v>#N/A</v>
      </c>
      <c r="AC3375" s="115" t="str">
        <f t="shared" si="339"/>
        <v/>
      </c>
      <c r="AD3375" s="145" t="str">
        <f t="shared" si="338"/>
        <v/>
      </c>
      <c r="BD3375" s="36">
        <v>3355</v>
      </c>
      <c r="BE3375" s="223"/>
      <c r="BF3375" s="231"/>
      <c r="BG3375" s="231"/>
      <c r="BH3375" s="231"/>
      <c r="BI3375" s="231"/>
      <c r="BJ3375" s="223"/>
      <c r="BK3375" s="224"/>
      <c r="BL3375" s="223"/>
      <c r="BM3375" s="224"/>
      <c r="BN3375" s="225"/>
      <c r="BO3375" s="226"/>
      <c r="BP3375" s="224"/>
      <c r="BQ3375" s="224"/>
      <c r="BR3375" s="226"/>
      <c r="BS3375" s="225"/>
    </row>
    <row r="3376" spans="8:71" ht="15" customHeight="1" x14ac:dyDescent="0.15">
      <c r="H3376" s="111">
        <f t="shared" si="340"/>
        <v>0</v>
      </c>
      <c r="I3376" s="110">
        <v>3356</v>
      </c>
      <c r="J3376" s="199"/>
      <c r="K3376" s="199"/>
      <c r="L3376" s="112" t="e">
        <f t="shared" si="333"/>
        <v>#N/A</v>
      </c>
      <c r="M3376" s="199"/>
      <c r="N3376" s="199"/>
      <c r="O3376" s="124" t="str">
        <f t="shared" si="334"/>
        <v/>
      </c>
      <c r="P3376" s="124" t="str">
        <f t="shared" si="335"/>
        <v/>
      </c>
      <c r="Q3376" s="199"/>
      <c r="R3376" s="113" t="s">
        <v>341</v>
      </c>
      <c r="S3376" s="199"/>
      <c r="T3376" s="113" t="s">
        <v>337</v>
      </c>
      <c r="U3376" s="199"/>
      <c r="V3376" s="112" t="str">
        <f t="shared" si="336"/>
        <v>１～４以外</v>
      </c>
      <c r="W3376" s="628"/>
      <c r="X3376" s="112"/>
      <c r="Y3376" s="199"/>
      <c r="Z3376" s="636"/>
      <c r="AA3376" s="200"/>
      <c r="AB3376" s="114" t="e">
        <f t="shared" si="337"/>
        <v>#N/A</v>
      </c>
      <c r="AC3376" s="115" t="str">
        <f t="shared" si="339"/>
        <v/>
      </c>
      <c r="AD3376" s="145" t="str">
        <f t="shared" si="338"/>
        <v/>
      </c>
      <c r="BD3376" s="36">
        <v>3356</v>
      </c>
      <c r="BE3376" s="223"/>
      <c r="BF3376" s="231"/>
      <c r="BG3376" s="231"/>
      <c r="BH3376" s="231"/>
      <c r="BI3376" s="231"/>
      <c r="BJ3376" s="223"/>
      <c r="BK3376" s="224"/>
      <c r="BL3376" s="223"/>
      <c r="BM3376" s="224"/>
      <c r="BN3376" s="225"/>
      <c r="BO3376" s="226"/>
      <c r="BP3376" s="224"/>
      <c r="BQ3376" s="224"/>
      <c r="BR3376" s="226"/>
      <c r="BS3376" s="225"/>
    </row>
    <row r="3377" spans="8:71" ht="15" customHeight="1" x14ac:dyDescent="0.15">
      <c r="H3377" s="111">
        <f t="shared" si="340"/>
        <v>0</v>
      </c>
      <c r="I3377" s="110">
        <v>3357</v>
      </c>
      <c r="J3377" s="199"/>
      <c r="K3377" s="199"/>
      <c r="L3377" s="112" t="e">
        <f t="shared" si="333"/>
        <v>#N/A</v>
      </c>
      <c r="M3377" s="199"/>
      <c r="N3377" s="199"/>
      <c r="O3377" s="124" t="str">
        <f t="shared" si="334"/>
        <v/>
      </c>
      <c r="P3377" s="124" t="str">
        <f t="shared" si="335"/>
        <v/>
      </c>
      <c r="Q3377" s="199"/>
      <c r="R3377" s="113" t="s">
        <v>341</v>
      </c>
      <c r="S3377" s="199"/>
      <c r="T3377" s="113" t="s">
        <v>337</v>
      </c>
      <c r="U3377" s="199"/>
      <c r="V3377" s="112" t="str">
        <f t="shared" si="336"/>
        <v>１～４以外</v>
      </c>
      <c r="W3377" s="628"/>
      <c r="X3377" s="112"/>
      <c r="Y3377" s="199"/>
      <c r="Z3377" s="636"/>
      <c r="AA3377" s="200"/>
      <c r="AB3377" s="114" t="e">
        <f t="shared" si="337"/>
        <v>#N/A</v>
      </c>
      <c r="AC3377" s="115" t="str">
        <f t="shared" si="339"/>
        <v/>
      </c>
      <c r="AD3377" s="145" t="str">
        <f t="shared" si="338"/>
        <v/>
      </c>
      <c r="BD3377" s="36">
        <v>3357</v>
      </c>
      <c r="BE3377" s="223"/>
      <c r="BF3377" s="231"/>
      <c r="BG3377" s="231"/>
      <c r="BH3377" s="231"/>
      <c r="BI3377" s="231"/>
      <c r="BJ3377" s="223"/>
      <c r="BK3377" s="224"/>
      <c r="BL3377" s="223"/>
      <c r="BM3377" s="224"/>
      <c r="BN3377" s="225"/>
      <c r="BO3377" s="226"/>
      <c r="BP3377" s="224"/>
      <c r="BQ3377" s="224"/>
      <c r="BR3377" s="226"/>
      <c r="BS3377" s="225"/>
    </row>
    <row r="3378" spans="8:71" ht="15" customHeight="1" x14ac:dyDescent="0.15">
      <c r="H3378" s="111">
        <f t="shared" si="340"/>
        <v>0</v>
      </c>
      <c r="I3378" s="110">
        <v>3358</v>
      </c>
      <c r="J3378" s="199"/>
      <c r="K3378" s="199"/>
      <c r="L3378" s="112" t="e">
        <f t="shared" si="333"/>
        <v>#N/A</v>
      </c>
      <c r="M3378" s="199"/>
      <c r="N3378" s="199"/>
      <c r="O3378" s="124" t="str">
        <f t="shared" si="334"/>
        <v/>
      </c>
      <c r="P3378" s="124" t="str">
        <f t="shared" si="335"/>
        <v/>
      </c>
      <c r="Q3378" s="199"/>
      <c r="R3378" s="113" t="s">
        <v>341</v>
      </c>
      <c r="S3378" s="199"/>
      <c r="T3378" s="113" t="s">
        <v>337</v>
      </c>
      <c r="U3378" s="199"/>
      <c r="V3378" s="112" t="str">
        <f t="shared" si="336"/>
        <v>１～４以外</v>
      </c>
      <c r="W3378" s="628"/>
      <c r="X3378" s="112"/>
      <c r="Y3378" s="199"/>
      <c r="Z3378" s="636"/>
      <c r="AA3378" s="200"/>
      <c r="AB3378" s="114" t="e">
        <f t="shared" si="337"/>
        <v>#N/A</v>
      </c>
      <c r="AC3378" s="115" t="str">
        <f t="shared" si="339"/>
        <v/>
      </c>
      <c r="AD3378" s="145" t="str">
        <f t="shared" si="338"/>
        <v/>
      </c>
      <c r="BD3378" s="36">
        <v>3358</v>
      </c>
      <c r="BE3378" s="223"/>
      <c r="BF3378" s="231"/>
      <c r="BG3378" s="231"/>
      <c r="BH3378" s="231"/>
      <c r="BI3378" s="231"/>
      <c r="BJ3378" s="223"/>
      <c r="BK3378" s="224"/>
      <c r="BL3378" s="223"/>
      <c r="BM3378" s="224"/>
      <c r="BN3378" s="225"/>
      <c r="BO3378" s="226"/>
      <c r="BP3378" s="224"/>
      <c r="BQ3378" s="224"/>
      <c r="BR3378" s="226"/>
      <c r="BS3378" s="225"/>
    </row>
    <row r="3379" spans="8:71" ht="15" customHeight="1" x14ac:dyDescent="0.15">
      <c r="H3379" s="111">
        <f t="shared" si="340"/>
        <v>0</v>
      </c>
      <c r="I3379" s="110">
        <v>3359</v>
      </c>
      <c r="J3379" s="199"/>
      <c r="K3379" s="199"/>
      <c r="L3379" s="112" t="e">
        <f t="shared" si="333"/>
        <v>#N/A</v>
      </c>
      <c r="M3379" s="199"/>
      <c r="N3379" s="199"/>
      <c r="O3379" s="124" t="str">
        <f t="shared" si="334"/>
        <v/>
      </c>
      <c r="P3379" s="124" t="str">
        <f t="shared" si="335"/>
        <v/>
      </c>
      <c r="Q3379" s="199"/>
      <c r="R3379" s="113" t="s">
        <v>341</v>
      </c>
      <c r="S3379" s="199"/>
      <c r="T3379" s="113" t="s">
        <v>337</v>
      </c>
      <c r="U3379" s="199"/>
      <c r="V3379" s="112" t="str">
        <f t="shared" si="336"/>
        <v>１～４以外</v>
      </c>
      <c r="W3379" s="628"/>
      <c r="X3379" s="112"/>
      <c r="Y3379" s="199"/>
      <c r="Z3379" s="636"/>
      <c r="AA3379" s="200"/>
      <c r="AB3379" s="114" t="e">
        <f t="shared" si="337"/>
        <v>#N/A</v>
      </c>
      <c r="AC3379" s="115" t="str">
        <f t="shared" si="339"/>
        <v/>
      </c>
      <c r="AD3379" s="145" t="str">
        <f t="shared" si="338"/>
        <v/>
      </c>
      <c r="BD3379" s="36">
        <v>3359</v>
      </c>
      <c r="BE3379" s="223"/>
      <c r="BF3379" s="231"/>
      <c r="BG3379" s="231"/>
      <c r="BH3379" s="231"/>
      <c r="BI3379" s="231"/>
      <c r="BJ3379" s="223"/>
      <c r="BK3379" s="224"/>
      <c r="BL3379" s="223"/>
      <c r="BM3379" s="224"/>
      <c r="BN3379" s="225"/>
      <c r="BO3379" s="226"/>
      <c r="BP3379" s="224"/>
      <c r="BQ3379" s="224"/>
      <c r="BR3379" s="226"/>
      <c r="BS3379" s="225"/>
    </row>
    <row r="3380" spans="8:71" ht="15" customHeight="1" x14ac:dyDescent="0.15">
      <c r="H3380" s="111">
        <f t="shared" si="340"/>
        <v>0</v>
      </c>
      <c r="I3380" s="110">
        <v>3360</v>
      </c>
      <c r="J3380" s="199"/>
      <c r="K3380" s="199"/>
      <c r="L3380" s="112" t="e">
        <f t="shared" si="333"/>
        <v>#N/A</v>
      </c>
      <c r="M3380" s="199"/>
      <c r="N3380" s="199"/>
      <c r="O3380" s="124" t="str">
        <f t="shared" si="334"/>
        <v/>
      </c>
      <c r="P3380" s="124" t="str">
        <f t="shared" si="335"/>
        <v/>
      </c>
      <c r="Q3380" s="199"/>
      <c r="R3380" s="113" t="s">
        <v>341</v>
      </c>
      <c r="S3380" s="199"/>
      <c r="T3380" s="113" t="s">
        <v>337</v>
      </c>
      <c r="U3380" s="199"/>
      <c r="V3380" s="112" t="str">
        <f t="shared" si="336"/>
        <v>１～４以外</v>
      </c>
      <c r="W3380" s="628"/>
      <c r="X3380" s="112"/>
      <c r="Y3380" s="199"/>
      <c r="Z3380" s="636"/>
      <c r="AA3380" s="200"/>
      <c r="AB3380" s="114" t="e">
        <f t="shared" si="337"/>
        <v>#N/A</v>
      </c>
      <c r="AC3380" s="115" t="str">
        <f t="shared" si="339"/>
        <v/>
      </c>
      <c r="AD3380" s="145" t="str">
        <f t="shared" si="338"/>
        <v/>
      </c>
      <c r="BD3380" s="36">
        <v>3360</v>
      </c>
      <c r="BE3380" s="223"/>
      <c r="BF3380" s="231"/>
      <c r="BG3380" s="231"/>
      <c r="BH3380" s="231"/>
      <c r="BI3380" s="231"/>
      <c r="BJ3380" s="223"/>
      <c r="BK3380" s="224"/>
      <c r="BL3380" s="223"/>
      <c r="BM3380" s="224"/>
      <c r="BN3380" s="225"/>
      <c r="BO3380" s="226"/>
      <c r="BP3380" s="224"/>
      <c r="BQ3380" s="224"/>
      <c r="BR3380" s="226"/>
      <c r="BS3380" s="225"/>
    </row>
    <row r="3381" spans="8:71" ht="15" customHeight="1" x14ac:dyDescent="0.15">
      <c r="H3381" s="111">
        <f t="shared" si="340"/>
        <v>0</v>
      </c>
      <c r="I3381" s="110">
        <v>3361</v>
      </c>
      <c r="J3381" s="199"/>
      <c r="K3381" s="199"/>
      <c r="L3381" s="112" t="e">
        <f t="shared" si="333"/>
        <v>#N/A</v>
      </c>
      <c r="M3381" s="199"/>
      <c r="N3381" s="199"/>
      <c r="O3381" s="124" t="str">
        <f t="shared" si="334"/>
        <v/>
      </c>
      <c r="P3381" s="124" t="str">
        <f t="shared" si="335"/>
        <v/>
      </c>
      <c r="Q3381" s="199"/>
      <c r="R3381" s="113" t="s">
        <v>341</v>
      </c>
      <c r="S3381" s="199"/>
      <c r="T3381" s="113" t="s">
        <v>337</v>
      </c>
      <c r="U3381" s="199"/>
      <c r="V3381" s="112" t="str">
        <f t="shared" si="336"/>
        <v>１～４以外</v>
      </c>
      <c r="W3381" s="628"/>
      <c r="X3381" s="112"/>
      <c r="Y3381" s="199"/>
      <c r="Z3381" s="636"/>
      <c r="AA3381" s="200"/>
      <c r="AB3381" s="114" t="e">
        <f t="shared" si="337"/>
        <v>#N/A</v>
      </c>
      <c r="AC3381" s="115" t="str">
        <f t="shared" si="339"/>
        <v/>
      </c>
      <c r="AD3381" s="145" t="str">
        <f t="shared" si="338"/>
        <v/>
      </c>
      <c r="BD3381" s="36">
        <v>3361</v>
      </c>
      <c r="BE3381" s="223"/>
      <c r="BF3381" s="231"/>
      <c r="BG3381" s="231"/>
      <c r="BH3381" s="231"/>
      <c r="BI3381" s="231"/>
      <c r="BJ3381" s="223"/>
      <c r="BK3381" s="224"/>
      <c r="BL3381" s="223"/>
      <c r="BM3381" s="224"/>
      <c r="BN3381" s="225"/>
      <c r="BO3381" s="226"/>
      <c r="BP3381" s="224"/>
      <c r="BQ3381" s="224"/>
      <c r="BR3381" s="226"/>
      <c r="BS3381" s="225"/>
    </row>
    <row r="3382" spans="8:71" ht="15" customHeight="1" x14ac:dyDescent="0.15">
      <c r="H3382" s="111">
        <f t="shared" si="340"/>
        <v>0</v>
      </c>
      <c r="I3382" s="110">
        <v>3362</v>
      </c>
      <c r="J3382" s="199"/>
      <c r="K3382" s="199"/>
      <c r="L3382" s="112" t="e">
        <f t="shared" si="333"/>
        <v>#N/A</v>
      </c>
      <c r="M3382" s="199"/>
      <c r="N3382" s="199"/>
      <c r="O3382" s="124" t="str">
        <f t="shared" si="334"/>
        <v/>
      </c>
      <c r="P3382" s="124" t="str">
        <f t="shared" si="335"/>
        <v/>
      </c>
      <c r="Q3382" s="199"/>
      <c r="R3382" s="113" t="s">
        <v>341</v>
      </c>
      <c r="S3382" s="199"/>
      <c r="T3382" s="113" t="s">
        <v>337</v>
      </c>
      <c r="U3382" s="199"/>
      <c r="V3382" s="112" t="str">
        <f t="shared" si="336"/>
        <v>１～４以外</v>
      </c>
      <c r="W3382" s="628"/>
      <c r="X3382" s="112"/>
      <c r="Y3382" s="199"/>
      <c r="Z3382" s="636"/>
      <c r="AA3382" s="200"/>
      <c r="AB3382" s="114" t="e">
        <f t="shared" si="337"/>
        <v>#N/A</v>
      </c>
      <c r="AC3382" s="115" t="str">
        <f t="shared" si="339"/>
        <v/>
      </c>
      <c r="AD3382" s="145" t="str">
        <f t="shared" si="338"/>
        <v/>
      </c>
      <c r="BD3382" s="36">
        <v>3362</v>
      </c>
      <c r="BE3382" s="223"/>
      <c r="BF3382" s="231"/>
      <c r="BG3382" s="231"/>
      <c r="BH3382" s="231"/>
      <c r="BI3382" s="231"/>
      <c r="BJ3382" s="223"/>
      <c r="BK3382" s="224"/>
      <c r="BL3382" s="223"/>
      <c r="BM3382" s="224"/>
      <c r="BN3382" s="225"/>
      <c r="BO3382" s="226"/>
      <c r="BP3382" s="224"/>
      <c r="BQ3382" s="224"/>
      <c r="BR3382" s="226"/>
      <c r="BS3382" s="225"/>
    </row>
    <row r="3383" spans="8:71" ht="15" customHeight="1" x14ac:dyDescent="0.15">
      <c r="H3383" s="111">
        <f t="shared" si="340"/>
        <v>0</v>
      </c>
      <c r="I3383" s="110">
        <v>3363</v>
      </c>
      <c r="J3383" s="199"/>
      <c r="K3383" s="199"/>
      <c r="L3383" s="112" t="e">
        <f t="shared" si="333"/>
        <v>#N/A</v>
      </c>
      <c r="M3383" s="199"/>
      <c r="N3383" s="199"/>
      <c r="O3383" s="124" t="str">
        <f t="shared" si="334"/>
        <v/>
      </c>
      <c r="P3383" s="124" t="str">
        <f t="shared" si="335"/>
        <v/>
      </c>
      <c r="Q3383" s="199"/>
      <c r="R3383" s="113" t="s">
        <v>341</v>
      </c>
      <c r="S3383" s="199"/>
      <c r="T3383" s="113" t="s">
        <v>337</v>
      </c>
      <c r="U3383" s="199"/>
      <c r="V3383" s="112" t="str">
        <f t="shared" si="336"/>
        <v>１～４以外</v>
      </c>
      <c r="W3383" s="628"/>
      <c r="X3383" s="112"/>
      <c r="Y3383" s="199"/>
      <c r="Z3383" s="636"/>
      <c r="AA3383" s="200"/>
      <c r="AB3383" s="114" t="e">
        <f t="shared" si="337"/>
        <v>#N/A</v>
      </c>
      <c r="AC3383" s="115" t="str">
        <f t="shared" si="339"/>
        <v/>
      </c>
      <c r="AD3383" s="145" t="str">
        <f t="shared" si="338"/>
        <v/>
      </c>
      <c r="BD3383" s="36">
        <v>3363</v>
      </c>
      <c r="BE3383" s="223"/>
      <c r="BF3383" s="231"/>
      <c r="BG3383" s="231"/>
      <c r="BH3383" s="231"/>
      <c r="BI3383" s="231"/>
      <c r="BJ3383" s="223"/>
      <c r="BK3383" s="224"/>
      <c r="BL3383" s="223"/>
      <c r="BM3383" s="224"/>
      <c r="BN3383" s="225"/>
      <c r="BO3383" s="226"/>
      <c r="BP3383" s="224"/>
      <c r="BQ3383" s="224"/>
      <c r="BR3383" s="226"/>
      <c r="BS3383" s="225"/>
    </row>
    <row r="3384" spans="8:71" ht="15" customHeight="1" x14ac:dyDescent="0.15">
      <c r="H3384" s="111">
        <f t="shared" si="340"/>
        <v>0</v>
      </c>
      <c r="I3384" s="110">
        <v>3364</v>
      </c>
      <c r="J3384" s="199"/>
      <c r="K3384" s="199"/>
      <c r="L3384" s="112" t="e">
        <f t="shared" si="333"/>
        <v>#N/A</v>
      </c>
      <c r="M3384" s="199"/>
      <c r="N3384" s="199"/>
      <c r="O3384" s="124" t="str">
        <f t="shared" si="334"/>
        <v/>
      </c>
      <c r="P3384" s="124" t="str">
        <f t="shared" si="335"/>
        <v/>
      </c>
      <c r="Q3384" s="199"/>
      <c r="R3384" s="113" t="s">
        <v>341</v>
      </c>
      <c r="S3384" s="199"/>
      <c r="T3384" s="113" t="s">
        <v>337</v>
      </c>
      <c r="U3384" s="199"/>
      <c r="V3384" s="112" t="str">
        <f t="shared" si="336"/>
        <v>１～４以外</v>
      </c>
      <c r="W3384" s="628"/>
      <c r="X3384" s="112"/>
      <c r="Y3384" s="199"/>
      <c r="Z3384" s="636"/>
      <c r="AA3384" s="200"/>
      <c r="AB3384" s="114" t="e">
        <f t="shared" si="337"/>
        <v>#N/A</v>
      </c>
      <c r="AC3384" s="115" t="str">
        <f t="shared" si="339"/>
        <v/>
      </c>
      <c r="AD3384" s="145" t="str">
        <f t="shared" si="338"/>
        <v/>
      </c>
      <c r="BD3384" s="36">
        <v>3364</v>
      </c>
      <c r="BE3384" s="223"/>
      <c r="BF3384" s="231"/>
      <c r="BG3384" s="231"/>
      <c r="BH3384" s="231"/>
      <c r="BI3384" s="231"/>
      <c r="BJ3384" s="223"/>
      <c r="BK3384" s="224"/>
      <c r="BL3384" s="223"/>
      <c r="BM3384" s="224"/>
      <c r="BN3384" s="225"/>
      <c r="BO3384" s="226"/>
      <c r="BP3384" s="224"/>
      <c r="BQ3384" s="224"/>
      <c r="BR3384" s="226"/>
      <c r="BS3384" s="225"/>
    </row>
    <row r="3385" spans="8:71" ht="15" customHeight="1" x14ac:dyDescent="0.15">
      <c r="H3385" s="111">
        <f t="shared" si="340"/>
        <v>0</v>
      </c>
      <c r="I3385" s="110">
        <v>3365</v>
      </c>
      <c r="J3385" s="199"/>
      <c r="K3385" s="199"/>
      <c r="L3385" s="112" t="e">
        <f t="shared" si="333"/>
        <v>#N/A</v>
      </c>
      <c r="M3385" s="199"/>
      <c r="N3385" s="199"/>
      <c r="O3385" s="124" t="str">
        <f t="shared" si="334"/>
        <v/>
      </c>
      <c r="P3385" s="124" t="str">
        <f t="shared" si="335"/>
        <v/>
      </c>
      <c r="Q3385" s="199"/>
      <c r="R3385" s="113" t="s">
        <v>341</v>
      </c>
      <c r="S3385" s="199"/>
      <c r="T3385" s="113" t="s">
        <v>337</v>
      </c>
      <c r="U3385" s="199"/>
      <c r="V3385" s="112" t="str">
        <f t="shared" si="336"/>
        <v>１～４以外</v>
      </c>
      <c r="W3385" s="628"/>
      <c r="X3385" s="112"/>
      <c r="Y3385" s="199"/>
      <c r="Z3385" s="636"/>
      <c r="AA3385" s="200"/>
      <c r="AB3385" s="114" t="e">
        <f t="shared" si="337"/>
        <v>#N/A</v>
      </c>
      <c r="AC3385" s="115" t="str">
        <f t="shared" si="339"/>
        <v/>
      </c>
      <c r="AD3385" s="145" t="str">
        <f t="shared" si="338"/>
        <v/>
      </c>
      <c r="BD3385" s="36">
        <v>3365</v>
      </c>
      <c r="BE3385" s="223"/>
      <c r="BF3385" s="231"/>
      <c r="BG3385" s="231"/>
      <c r="BH3385" s="231"/>
      <c r="BI3385" s="231"/>
      <c r="BJ3385" s="223"/>
      <c r="BK3385" s="224"/>
      <c r="BL3385" s="223"/>
      <c r="BM3385" s="224"/>
      <c r="BN3385" s="225"/>
      <c r="BO3385" s="226"/>
      <c r="BP3385" s="224"/>
      <c r="BQ3385" s="224"/>
      <c r="BR3385" s="226"/>
      <c r="BS3385" s="225"/>
    </row>
    <row r="3386" spans="8:71" ht="15" customHeight="1" x14ac:dyDescent="0.15">
      <c r="H3386" s="111">
        <f t="shared" si="340"/>
        <v>0</v>
      </c>
      <c r="I3386" s="110">
        <v>3366</v>
      </c>
      <c r="J3386" s="199"/>
      <c r="K3386" s="199"/>
      <c r="L3386" s="112" t="e">
        <f t="shared" si="333"/>
        <v>#N/A</v>
      </c>
      <c r="M3386" s="199"/>
      <c r="N3386" s="199"/>
      <c r="O3386" s="124" t="str">
        <f t="shared" si="334"/>
        <v/>
      </c>
      <c r="P3386" s="124" t="str">
        <f t="shared" si="335"/>
        <v/>
      </c>
      <c r="Q3386" s="199"/>
      <c r="R3386" s="113" t="s">
        <v>341</v>
      </c>
      <c r="S3386" s="199"/>
      <c r="T3386" s="113" t="s">
        <v>337</v>
      </c>
      <c r="U3386" s="199"/>
      <c r="V3386" s="112" t="str">
        <f t="shared" si="336"/>
        <v>１～４以外</v>
      </c>
      <c r="W3386" s="628"/>
      <c r="X3386" s="112"/>
      <c r="Y3386" s="199"/>
      <c r="Z3386" s="636"/>
      <c r="AA3386" s="200"/>
      <c r="AB3386" s="114" t="e">
        <f t="shared" si="337"/>
        <v>#N/A</v>
      </c>
      <c r="AC3386" s="115" t="str">
        <f t="shared" si="339"/>
        <v/>
      </c>
      <c r="AD3386" s="145" t="str">
        <f t="shared" si="338"/>
        <v/>
      </c>
      <c r="BD3386" s="36">
        <v>3366</v>
      </c>
      <c r="BE3386" s="223"/>
      <c r="BF3386" s="231"/>
      <c r="BG3386" s="231"/>
      <c r="BH3386" s="231"/>
      <c r="BI3386" s="231"/>
      <c r="BJ3386" s="223"/>
      <c r="BK3386" s="224"/>
      <c r="BL3386" s="223"/>
      <c r="BM3386" s="224"/>
      <c r="BN3386" s="225"/>
      <c r="BO3386" s="226"/>
      <c r="BP3386" s="224"/>
      <c r="BQ3386" s="224"/>
      <c r="BR3386" s="226"/>
      <c r="BS3386" s="225"/>
    </row>
    <row r="3387" spans="8:71" ht="15" customHeight="1" x14ac:dyDescent="0.15">
      <c r="H3387" s="111">
        <f t="shared" si="340"/>
        <v>0</v>
      </c>
      <c r="I3387" s="110">
        <v>3367</v>
      </c>
      <c r="J3387" s="199"/>
      <c r="K3387" s="199"/>
      <c r="L3387" s="112" t="e">
        <f t="shared" si="333"/>
        <v>#N/A</v>
      </c>
      <c r="M3387" s="199"/>
      <c r="N3387" s="199"/>
      <c r="O3387" s="124" t="str">
        <f t="shared" si="334"/>
        <v/>
      </c>
      <c r="P3387" s="124" t="str">
        <f t="shared" si="335"/>
        <v/>
      </c>
      <c r="Q3387" s="199"/>
      <c r="R3387" s="113" t="s">
        <v>341</v>
      </c>
      <c r="S3387" s="199"/>
      <c r="T3387" s="113" t="s">
        <v>337</v>
      </c>
      <c r="U3387" s="199"/>
      <c r="V3387" s="112" t="str">
        <f t="shared" si="336"/>
        <v>１～４以外</v>
      </c>
      <c r="W3387" s="628"/>
      <c r="X3387" s="112"/>
      <c r="Y3387" s="199"/>
      <c r="Z3387" s="636"/>
      <c r="AA3387" s="200"/>
      <c r="AB3387" s="114" t="e">
        <f t="shared" si="337"/>
        <v>#N/A</v>
      </c>
      <c r="AC3387" s="115" t="str">
        <f t="shared" si="339"/>
        <v/>
      </c>
      <c r="AD3387" s="145" t="str">
        <f t="shared" si="338"/>
        <v/>
      </c>
      <c r="BD3387" s="36">
        <v>3367</v>
      </c>
      <c r="BE3387" s="223"/>
      <c r="BF3387" s="231"/>
      <c r="BG3387" s="231"/>
      <c r="BH3387" s="231"/>
      <c r="BI3387" s="231"/>
      <c r="BJ3387" s="223"/>
      <c r="BK3387" s="224"/>
      <c r="BL3387" s="223"/>
      <c r="BM3387" s="224"/>
      <c r="BN3387" s="225"/>
      <c r="BO3387" s="226"/>
      <c r="BP3387" s="224"/>
      <c r="BQ3387" s="224"/>
      <c r="BR3387" s="226"/>
      <c r="BS3387" s="225"/>
    </row>
    <row r="3388" spans="8:71" ht="15" customHeight="1" x14ac:dyDescent="0.15">
      <c r="H3388" s="111">
        <f t="shared" si="340"/>
        <v>0</v>
      </c>
      <c r="I3388" s="110">
        <v>3368</v>
      </c>
      <c r="J3388" s="199"/>
      <c r="K3388" s="199"/>
      <c r="L3388" s="112" t="e">
        <f t="shared" si="333"/>
        <v>#N/A</v>
      </c>
      <c r="M3388" s="199"/>
      <c r="N3388" s="199"/>
      <c r="O3388" s="124" t="str">
        <f t="shared" si="334"/>
        <v/>
      </c>
      <c r="P3388" s="124" t="str">
        <f t="shared" si="335"/>
        <v/>
      </c>
      <c r="Q3388" s="199"/>
      <c r="R3388" s="113" t="s">
        <v>341</v>
      </c>
      <c r="S3388" s="199"/>
      <c r="T3388" s="113" t="s">
        <v>337</v>
      </c>
      <c r="U3388" s="199"/>
      <c r="V3388" s="112" t="str">
        <f t="shared" si="336"/>
        <v>１～４以外</v>
      </c>
      <c r="W3388" s="628"/>
      <c r="X3388" s="112"/>
      <c r="Y3388" s="199"/>
      <c r="Z3388" s="636"/>
      <c r="AA3388" s="200"/>
      <c r="AB3388" s="114" t="e">
        <f t="shared" si="337"/>
        <v>#N/A</v>
      </c>
      <c r="AC3388" s="115" t="str">
        <f t="shared" si="339"/>
        <v/>
      </c>
      <c r="AD3388" s="145" t="str">
        <f t="shared" si="338"/>
        <v/>
      </c>
      <c r="BD3388" s="36">
        <v>3368</v>
      </c>
      <c r="BE3388" s="223"/>
      <c r="BF3388" s="231"/>
      <c r="BG3388" s="231"/>
      <c r="BH3388" s="231"/>
      <c r="BI3388" s="231"/>
      <c r="BJ3388" s="223"/>
      <c r="BK3388" s="224"/>
      <c r="BL3388" s="223"/>
      <c r="BM3388" s="224"/>
      <c r="BN3388" s="225"/>
      <c r="BO3388" s="226"/>
      <c r="BP3388" s="224"/>
      <c r="BQ3388" s="224"/>
      <c r="BR3388" s="226"/>
      <c r="BS3388" s="225"/>
    </row>
    <row r="3389" spans="8:71" ht="15" customHeight="1" x14ac:dyDescent="0.15">
      <c r="H3389" s="111">
        <f t="shared" si="340"/>
        <v>0</v>
      </c>
      <c r="I3389" s="110">
        <v>3369</v>
      </c>
      <c r="J3389" s="199"/>
      <c r="K3389" s="199"/>
      <c r="L3389" s="112" t="e">
        <f t="shared" si="333"/>
        <v>#N/A</v>
      </c>
      <c r="M3389" s="199"/>
      <c r="N3389" s="199"/>
      <c r="O3389" s="124" t="str">
        <f t="shared" si="334"/>
        <v/>
      </c>
      <c r="P3389" s="124" t="str">
        <f t="shared" si="335"/>
        <v/>
      </c>
      <c r="Q3389" s="199"/>
      <c r="R3389" s="113" t="s">
        <v>341</v>
      </c>
      <c r="S3389" s="199"/>
      <c r="T3389" s="113" t="s">
        <v>337</v>
      </c>
      <c r="U3389" s="199"/>
      <c r="V3389" s="112" t="str">
        <f t="shared" si="336"/>
        <v>１～４以外</v>
      </c>
      <c r="W3389" s="628"/>
      <c r="X3389" s="112"/>
      <c r="Y3389" s="199"/>
      <c r="Z3389" s="636"/>
      <c r="AA3389" s="200"/>
      <c r="AB3389" s="114" t="e">
        <f t="shared" si="337"/>
        <v>#N/A</v>
      </c>
      <c r="AC3389" s="115" t="str">
        <f t="shared" si="339"/>
        <v/>
      </c>
      <c r="AD3389" s="145" t="str">
        <f t="shared" si="338"/>
        <v/>
      </c>
      <c r="BD3389" s="36">
        <v>3369</v>
      </c>
      <c r="BE3389" s="223"/>
      <c r="BF3389" s="231"/>
      <c r="BG3389" s="231"/>
      <c r="BH3389" s="231"/>
      <c r="BI3389" s="231"/>
      <c r="BJ3389" s="223"/>
      <c r="BK3389" s="224"/>
      <c r="BL3389" s="223"/>
      <c r="BM3389" s="224"/>
      <c r="BN3389" s="225"/>
      <c r="BO3389" s="226"/>
      <c r="BP3389" s="224"/>
      <c r="BQ3389" s="224"/>
      <c r="BR3389" s="226"/>
      <c r="BS3389" s="225"/>
    </row>
    <row r="3390" spans="8:71" ht="15" customHeight="1" x14ac:dyDescent="0.15">
      <c r="H3390" s="111">
        <f t="shared" si="340"/>
        <v>0</v>
      </c>
      <c r="I3390" s="110">
        <v>3370</v>
      </c>
      <c r="J3390" s="199"/>
      <c r="K3390" s="199"/>
      <c r="L3390" s="112" t="e">
        <f t="shared" si="333"/>
        <v>#N/A</v>
      </c>
      <c r="M3390" s="199"/>
      <c r="N3390" s="199"/>
      <c r="O3390" s="124" t="str">
        <f t="shared" si="334"/>
        <v/>
      </c>
      <c r="P3390" s="124" t="str">
        <f t="shared" si="335"/>
        <v/>
      </c>
      <c r="Q3390" s="199"/>
      <c r="R3390" s="113" t="s">
        <v>341</v>
      </c>
      <c r="S3390" s="199"/>
      <c r="T3390" s="113" t="s">
        <v>337</v>
      </c>
      <c r="U3390" s="199"/>
      <c r="V3390" s="112" t="str">
        <f t="shared" si="336"/>
        <v>１～４以外</v>
      </c>
      <c r="W3390" s="628"/>
      <c r="X3390" s="112"/>
      <c r="Y3390" s="199"/>
      <c r="Z3390" s="636"/>
      <c r="AA3390" s="200"/>
      <c r="AB3390" s="114" t="e">
        <f t="shared" si="337"/>
        <v>#N/A</v>
      </c>
      <c r="AC3390" s="115" t="str">
        <f t="shared" si="339"/>
        <v/>
      </c>
      <c r="AD3390" s="145" t="str">
        <f t="shared" si="338"/>
        <v/>
      </c>
      <c r="BD3390" s="36">
        <v>3370</v>
      </c>
      <c r="BE3390" s="223"/>
      <c r="BF3390" s="231"/>
      <c r="BG3390" s="231"/>
      <c r="BH3390" s="231"/>
      <c r="BI3390" s="231"/>
      <c r="BJ3390" s="223"/>
      <c r="BK3390" s="224"/>
      <c r="BL3390" s="223"/>
      <c r="BM3390" s="224"/>
      <c r="BN3390" s="225"/>
      <c r="BO3390" s="226"/>
      <c r="BP3390" s="224"/>
      <c r="BQ3390" s="224"/>
      <c r="BR3390" s="226"/>
      <c r="BS3390" s="225"/>
    </row>
    <row r="3391" spans="8:71" ht="15" customHeight="1" x14ac:dyDescent="0.15">
      <c r="H3391" s="111">
        <f t="shared" si="340"/>
        <v>0</v>
      </c>
      <c r="I3391" s="110">
        <v>3371</v>
      </c>
      <c r="J3391" s="199"/>
      <c r="K3391" s="199"/>
      <c r="L3391" s="112" t="e">
        <f t="shared" si="333"/>
        <v>#N/A</v>
      </c>
      <c r="M3391" s="199"/>
      <c r="N3391" s="199"/>
      <c r="O3391" s="124" t="str">
        <f t="shared" si="334"/>
        <v/>
      </c>
      <c r="P3391" s="124" t="str">
        <f t="shared" si="335"/>
        <v/>
      </c>
      <c r="Q3391" s="199"/>
      <c r="R3391" s="113" t="s">
        <v>341</v>
      </c>
      <c r="S3391" s="199"/>
      <c r="T3391" s="113" t="s">
        <v>337</v>
      </c>
      <c r="U3391" s="199"/>
      <c r="V3391" s="112" t="str">
        <f t="shared" si="336"/>
        <v>１～４以外</v>
      </c>
      <c r="W3391" s="628"/>
      <c r="X3391" s="112"/>
      <c r="Y3391" s="199"/>
      <c r="Z3391" s="636"/>
      <c r="AA3391" s="200"/>
      <c r="AB3391" s="114" t="e">
        <f t="shared" si="337"/>
        <v>#N/A</v>
      </c>
      <c r="AC3391" s="115" t="str">
        <f t="shared" si="339"/>
        <v/>
      </c>
      <c r="AD3391" s="145" t="str">
        <f t="shared" si="338"/>
        <v/>
      </c>
      <c r="BD3391" s="36">
        <v>3371</v>
      </c>
      <c r="BE3391" s="223"/>
      <c r="BF3391" s="231"/>
      <c r="BG3391" s="231"/>
      <c r="BH3391" s="231"/>
      <c r="BI3391" s="231"/>
      <c r="BJ3391" s="223"/>
      <c r="BK3391" s="224"/>
      <c r="BL3391" s="223"/>
      <c r="BM3391" s="224"/>
      <c r="BN3391" s="225"/>
      <c r="BO3391" s="226"/>
      <c r="BP3391" s="224"/>
      <c r="BQ3391" s="224"/>
      <c r="BR3391" s="226"/>
      <c r="BS3391" s="225"/>
    </row>
    <row r="3392" spans="8:71" ht="15" customHeight="1" x14ac:dyDescent="0.15">
      <c r="H3392" s="111">
        <f t="shared" si="340"/>
        <v>0</v>
      </c>
      <c r="I3392" s="110">
        <v>3372</v>
      </c>
      <c r="J3392" s="199"/>
      <c r="K3392" s="199"/>
      <c r="L3392" s="112" t="e">
        <f t="shared" si="333"/>
        <v>#N/A</v>
      </c>
      <c r="M3392" s="199"/>
      <c r="N3392" s="199"/>
      <c r="O3392" s="124" t="str">
        <f t="shared" si="334"/>
        <v/>
      </c>
      <c r="P3392" s="124" t="str">
        <f t="shared" si="335"/>
        <v/>
      </c>
      <c r="Q3392" s="199"/>
      <c r="R3392" s="113" t="s">
        <v>341</v>
      </c>
      <c r="S3392" s="199"/>
      <c r="T3392" s="113" t="s">
        <v>337</v>
      </c>
      <c r="U3392" s="199"/>
      <c r="V3392" s="112" t="str">
        <f t="shared" si="336"/>
        <v>１～４以外</v>
      </c>
      <c r="W3392" s="628"/>
      <c r="X3392" s="112"/>
      <c r="Y3392" s="199"/>
      <c r="Z3392" s="636"/>
      <c r="AA3392" s="200"/>
      <c r="AB3392" s="114" t="e">
        <f t="shared" si="337"/>
        <v>#N/A</v>
      </c>
      <c r="AC3392" s="115" t="str">
        <f t="shared" si="339"/>
        <v/>
      </c>
      <c r="AD3392" s="145" t="str">
        <f t="shared" si="338"/>
        <v/>
      </c>
      <c r="BD3392" s="36">
        <v>3372</v>
      </c>
      <c r="BE3392" s="223"/>
      <c r="BF3392" s="231"/>
      <c r="BG3392" s="231"/>
      <c r="BH3392" s="231"/>
      <c r="BI3392" s="231"/>
      <c r="BJ3392" s="223"/>
      <c r="BK3392" s="224"/>
      <c r="BL3392" s="223"/>
      <c r="BM3392" s="224"/>
      <c r="BN3392" s="225"/>
      <c r="BO3392" s="226"/>
      <c r="BP3392" s="224"/>
      <c r="BQ3392" s="224"/>
      <c r="BR3392" s="226"/>
      <c r="BS3392" s="225"/>
    </row>
    <row r="3393" spans="8:71" ht="15" customHeight="1" x14ac:dyDescent="0.15">
      <c r="H3393" s="111">
        <f t="shared" si="340"/>
        <v>0</v>
      </c>
      <c r="I3393" s="110">
        <v>3373</v>
      </c>
      <c r="J3393" s="199"/>
      <c r="K3393" s="199"/>
      <c r="L3393" s="112" t="e">
        <f t="shared" si="333"/>
        <v>#N/A</v>
      </c>
      <c r="M3393" s="199"/>
      <c r="N3393" s="199"/>
      <c r="O3393" s="124" t="str">
        <f t="shared" si="334"/>
        <v/>
      </c>
      <c r="P3393" s="124" t="str">
        <f t="shared" si="335"/>
        <v/>
      </c>
      <c r="Q3393" s="199"/>
      <c r="R3393" s="113" t="s">
        <v>341</v>
      </c>
      <c r="S3393" s="199"/>
      <c r="T3393" s="113" t="s">
        <v>337</v>
      </c>
      <c r="U3393" s="199"/>
      <c r="V3393" s="112" t="str">
        <f t="shared" si="336"/>
        <v>１～４以外</v>
      </c>
      <c r="W3393" s="628"/>
      <c r="X3393" s="112"/>
      <c r="Y3393" s="199"/>
      <c r="Z3393" s="636"/>
      <c r="AA3393" s="200"/>
      <c r="AB3393" s="114" t="e">
        <f t="shared" si="337"/>
        <v>#N/A</v>
      </c>
      <c r="AC3393" s="115" t="str">
        <f t="shared" si="339"/>
        <v/>
      </c>
      <c r="AD3393" s="145" t="str">
        <f t="shared" si="338"/>
        <v/>
      </c>
      <c r="BD3393" s="36">
        <v>3373</v>
      </c>
      <c r="BE3393" s="223"/>
      <c r="BF3393" s="231"/>
      <c r="BG3393" s="231"/>
      <c r="BH3393" s="231"/>
      <c r="BI3393" s="231"/>
      <c r="BJ3393" s="223"/>
      <c r="BK3393" s="224"/>
      <c r="BL3393" s="223"/>
      <c r="BM3393" s="224"/>
      <c r="BN3393" s="225"/>
      <c r="BO3393" s="226"/>
      <c r="BP3393" s="224"/>
      <c r="BQ3393" s="224"/>
      <c r="BR3393" s="226"/>
      <c r="BS3393" s="225"/>
    </row>
    <row r="3394" spans="8:71" ht="15" customHeight="1" x14ac:dyDescent="0.15">
      <c r="H3394" s="111">
        <f t="shared" si="340"/>
        <v>0</v>
      </c>
      <c r="I3394" s="110">
        <v>3374</v>
      </c>
      <c r="J3394" s="199"/>
      <c r="K3394" s="199"/>
      <c r="L3394" s="112" t="e">
        <f t="shared" si="333"/>
        <v>#N/A</v>
      </c>
      <c r="M3394" s="199"/>
      <c r="N3394" s="199"/>
      <c r="O3394" s="124" t="str">
        <f t="shared" si="334"/>
        <v/>
      </c>
      <c r="P3394" s="124" t="str">
        <f t="shared" si="335"/>
        <v/>
      </c>
      <c r="Q3394" s="199"/>
      <c r="R3394" s="113" t="s">
        <v>341</v>
      </c>
      <c r="S3394" s="199"/>
      <c r="T3394" s="113" t="s">
        <v>337</v>
      </c>
      <c r="U3394" s="199"/>
      <c r="V3394" s="112" t="str">
        <f t="shared" si="336"/>
        <v>１～４以外</v>
      </c>
      <c r="W3394" s="628"/>
      <c r="X3394" s="112"/>
      <c r="Y3394" s="199"/>
      <c r="Z3394" s="636"/>
      <c r="AA3394" s="200"/>
      <c r="AB3394" s="114" t="e">
        <f t="shared" si="337"/>
        <v>#N/A</v>
      </c>
      <c r="AC3394" s="115" t="str">
        <f t="shared" si="339"/>
        <v/>
      </c>
      <c r="AD3394" s="145" t="str">
        <f t="shared" si="338"/>
        <v/>
      </c>
      <c r="BD3394" s="36">
        <v>3374</v>
      </c>
      <c r="BE3394" s="223"/>
      <c r="BF3394" s="231"/>
      <c r="BG3394" s="231"/>
      <c r="BH3394" s="231"/>
      <c r="BI3394" s="231"/>
      <c r="BJ3394" s="223"/>
      <c r="BK3394" s="224"/>
      <c r="BL3394" s="223"/>
      <c r="BM3394" s="224"/>
      <c r="BN3394" s="225"/>
      <c r="BO3394" s="226"/>
      <c r="BP3394" s="224"/>
      <c r="BQ3394" s="224"/>
      <c r="BR3394" s="226"/>
      <c r="BS3394" s="225"/>
    </row>
    <row r="3395" spans="8:71" ht="15" customHeight="1" x14ac:dyDescent="0.15">
      <c r="H3395" s="111">
        <f t="shared" si="340"/>
        <v>0</v>
      </c>
      <c r="I3395" s="110">
        <v>3375</v>
      </c>
      <c r="J3395" s="199"/>
      <c r="K3395" s="199"/>
      <c r="L3395" s="112" t="e">
        <f t="shared" si="333"/>
        <v>#N/A</v>
      </c>
      <c r="M3395" s="199"/>
      <c r="N3395" s="199"/>
      <c r="O3395" s="124" t="str">
        <f t="shared" si="334"/>
        <v/>
      </c>
      <c r="P3395" s="124" t="str">
        <f t="shared" si="335"/>
        <v/>
      </c>
      <c r="Q3395" s="199"/>
      <c r="R3395" s="113" t="s">
        <v>341</v>
      </c>
      <c r="S3395" s="199"/>
      <c r="T3395" s="113" t="s">
        <v>337</v>
      </c>
      <c r="U3395" s="199"/>
      <c r="V3395" s="112" t="str">
        <f t="shared" si="336"/>
        <v>１～４以外</v>
      </c>
      <c r="W3395" s="628"/>
      <c r="X3395" s="112"/>
      <c r="Y3395" s="199"/>
      <c r="Z3395" s="636"/>
      <c r="AA3395" s="200"/>
      <c r="AB3395" s="114" t="e">
        <f t="shared" si="337"/>
        <v>#N/A</v>
      </c>
      <c r="AC3395" s="115" t="str">
        <f t="shared" si="339"/>
        <v/>
      </c>
      <c r="AD3395" s="145" t="str">
        <f t="shared" si="338"/>
        <v/>
      </c>
      <c r="BD3395" s="36">
        <v>3375</v>
      </c>
      <c r="BE3395" s="223"/>
      <c r="BF3395" s="231"/>
      <c r="BG3395" s="231"/>
      <c r="BH3395" s="231"/>
      <c r="BI3395" s="231"/>
      <c r="BJ3395" s="223"/>
      <c r="BK3395" s="224"/>
      <c r="BL3395" s="223"/>
      <c r="BM3395" s="224"/>
      <c r="BN3395" s="225"/>
      <c r="BO3395" s="226"/>
      <c r="BP3395" s="224"/>
      <c r="BQ3395" s="224"/>
      <c r="BR3395" s="226"/>
      <c r="BS3395" s="225"/>
    </row>
    <row r="3396" spans="8:71" ht="15" customHeight="1" x14ac:dyDescent="0.15">
      <c r="H3396" s="111">
        <f t="shared" si="340"/>
        <v>0</v>
      </c>
      <c r="I3396" s="110">
        <v>3376</v>
      </c>
      <c r="J3396" s="199"/>
      <c r="K3396" s="199"/>
      <c r="L3396" s="112" t="e">
        <f t="shared" ref="L3396:L3459" si="341">LOOKUP(K3396,$K$7:$K$16,$L$7:$L$16)</f>
        <v>#N/A</v>
      </c>
      <c r="M3396" s="199"/>
      <c r="N3396" s="199"/>
      <c r="O3396" s="124" t="str">
        <f t="shared" ref="O3396:O3459" si="342">UPPER(N3396)</f>
        <v/>
      </c>
      <c r="P3396" s="124" t="str">
        <f t="shared" ref="P3396:P3459" si="343">DBCS(O3396)</f>
        <v/>
      </c>
      <c r="Q3396" s="199"/>
      <c r="R3396" s="113" t="s">
        <v>341</v>
      </c>
      <c r="S3396" s="199"/>
      <c r="T3396" s="113" t="s">
        <v>337</v>
      </c>
      <c r="U3396" s="199"/>
      <c r="V3396" s="112" t="str">
        <f t="shared" ref="V3396:V3459" si="344">LOOKUP(U3396,$U$12:$U$16,$V$12:$V$16)</f>
        <v>１～４以外</v>
      </c>
      <c r="W3396" s="628"/>
      <c r="X3396" s="112"/>
      <c r="Y3396" s="199"/>
      <c r="Z3396" s="636"/>
      <c r="AA3396" s="200"/>
      <c r="AB3396" s="114" t="e">
        <f t="shared" ref="AB3396:AB3459" si="345">LOOKUP(AA3396,$AA$14:$AA$16,$AB$14:$AB$16)</f>
        <v>#N/A</v>
      </c>
      <c r="AC3396" s="115" t="str">
        <f t="shared" si="339"/>
        <v/>
      </c>
      <c r="AD3396" s="145" t="str">
        <f t="shared" ref="AD3396:AD3459" si="346">DBCS(AC3396)</f>
        <v/>
      </c>
      <c r="BD3396" s="36">
        <v>3376</v>
      </c>
      <c r="BE3396" s="223"/>
      <c r="BF3396" s="231"/>
      <c r="BG3396" s="231"/>
      <c r="BH3396" s="231"/>
      <c r="BI3396" s="231"/>
      <c r="BJ3396" s="223"/>
      <c r="BK3396" s="224"/>
      <c r="BL3396" s="223"/>
      <c r="BM3396" s="224"/>
      <c r="BN3396" s="225"/>
      <c r="BO3396" s="226"/>
      <c r="BP3396" s="224"/>
      <c r="BQ3396" s="224"/>
      <c r="BR3396" s="226"/>
      <c r="BS3396" s="225"/>
    </row>
    <row r="3397" spans="8:71" ht="15" customHeight="1" x14ac:dyDescent="0.15">
      <c r="H3397" s="111">
        <f t="shared" si="340"/>
        <v>0</v>
      </c>
      <c r="I3397" s="110">
        <v>3377</v>
      </c>
      <c r="J3397" s="199"/>
      <c r="K3397" s="199"/>
      <c r="L3397" s="112" t="e">
        <f t="shared" si="341"/>
        <v>#N/A</v>
      </c>
      <c r="M3397" s="199"/>
      <c r="N3397" s="199"/>
      <c r="O3397" s="124" t="str">
        <f t="shared" si="342"/>
        <v/>
      </c>
      <c r="P3397" s="124" t="str">
        <f t="shared" si="343"/>
        <v/>
      </c>
      <c r="Q3397" s="199"/>
      <c r="R3397" s="113" t="s">
        <v>341</v>
      </c>
      <c r="S3397" s="199"/>
      <c r="T3397" s="113" t="s">
        <v>337</v>
      </c>
      <c r="U3397" s="199"/>
      <c r="V3397" s="112" t="str">
        <f t="shared" si="344"/>
        <v>１～４以外</v>
      </c>
      <c r="W3397" s="628"/>
      <c r="X3397" s="112"/>
      <c r="Y3397" s="199"/>
      <c r="Z3397" s="636"/>
      <c r="AA3397" s="200"/>
      <c r="AB3397" s="114" t="e">
        <f t="shared" si="345"/>
        <v>#N/A</v>
      </c>
      <c r="AC3397" s="115" t="str">
        <f t="shared" si="339"/>
        <v/>
      </c>
      <c r="AD3397" s="145" t="str">
        <f t="shared" si="346"/>
        <v/>
      </c>
      <c r="BD3397" s="36">
        <v>3377</v>
      </c>
      <c r="BE3397" s="223"/>
      <c r="BF3397" s="231"/>
      <c r="BG3397" s="231"/>
      <c r="BH3397" s="231"/>
      <c r="BI3397" s="231"/>
      <c r="BJ3397" s="223"/>
      <c r="BK3397" s="224"/>
      <c r="BL3397" s="223"/>
      <c r="BM3397" s="224"/>
      <c r="BN3397" s="225"/>
      <c r="BO3397" s="226"/>
      <c r="BP3397" s="224"/>
      <c r="BQ3397" s="224"/>
      <c r="BR3397" s="226"/>
      <c r="BS3397" s="225"/>
    </row>
    <row r="3398" spans="8:71" ht="15" customHeight="1" x14ac:dyDescent="0.15">
      <c r="H3398" s="111">
        <f t="shared" si="340"/>
        <v>0</v>
      </c>
      <c r="I3398" s="110">
        <v>3378</v>
      </c>
      <c r="J3398" s="199"/>
      <c r="K3398" s="199"/>
      <c r="L3398" s="112" t="e">
        <f t="shared" si="341"/>
        <v>#N/A</v>
      </c>
      <c r="M3398" s="199"/>
      <c r="N3398" s="199"/>
      <c r="O3398" s="124" t="str">
        <f t="shared" si="342"/>
        <v/>
      </c>
      <c r="P3398" s="124" t="str">
        <f t="shared" si="343"/>
        <v/>
      </c>
      <c r="Q3398" s="199"/>
      <c r="R3398" s="113" t="s">
        <v>341</v>
      </c>
      <c r="S3398" s="199"/>
      <c r="T3398" s="113" t="s">
        <v>337</v>
      </c>
      <c r="U3398" s="199"/>
      <c r="V3398" s="112" t="str">
        <f t="shared" si="344"/>
        <v>１～４以外</v>
      </c>
      <c r="W3398" s="628"/>
      <c r="X3398" s="112"/>
      <c r="Y3398" s="199"/>
      <c r="Z3398" s="636"/>
      <c r="AA3398" s="200"/>
      <c r="AB3398" s="114" t="e">
        <f t="shared" si="345"/>
        <v>#N/A</v>
      </c>
      <c r="AC3398" s="115" t="str">
        <f t="shared" si="339"/>
        <v/>
      </c>
      <c r="AD3398" s="145" t="str">
        <f t="shared" si="346"/>
        <v/>
      </c>
      <c r="BD3398" s="36">
        <v>3378</v>
      </c>
      <c r="BE3398" s="223"/>
      <c r="BF3398" s="231"/>
      <c r="BG3398" s="231"/>
      <c r="BH3398" s="231"/>
      <c r="BI3398" s="231"/>
      <c r="BJ3398" s="223"/>
      <c r="BK3398" s="224"/>
      <c r="BL3398" s="223"/>
      <c r="BM3398" s="224"/>
      <c r="BN3398" s="225"/>
      <c r="BO3398" s="226"/>
      <c r="BP3398" s="224"/>
      <c r="BQ3398" s="224"/>
      <c r="BR3398" s="226"/>
      <c r="BS3398" s="225"/>
    </row>
    <row r="3399" spans="8:71" ht="15" customHeight="1" x14ac:dyDescent="0.15">
      <c r="H3399" s="111">
        <f t="shared" si="340"/>
        <v>0</v>
      </c>
      <c r="I3399" s="110">
        <v>3379</v>
      </c>
      <c r="J3399" s="199"/>
      <c r="K3399" s="199"/>
      <c r="L3399" s="112" t="e">
        <f t="shared" si="341"/>
        <v>#N/A</v>
      </c>
      <c r="M3399" s="199"/>
      <c r="N3399" s="199"/>
      <c r="O3399" s="124" t="str">
        <f t="shared" si="342"/>
        <v/>
      </c>
      <c r="P3399" s="124" t="str">
        <f t="shared" si="343"/>
        <v/>
      </c>
      <c r="Q3399" s="199"/>
      <c r="R3399" s="113" t="s">
        <v>341</v>
      </c>
      <c r="S3399" s="199"/>
      <c r="T3399" s="113" t="s">
        <v>337</v>
      </c>
      <c r="U3399" s="199"/>
      <c r="V3399" s="112" t="str">
        <f t="shared" si="344"/>
        <v>１～４以外</v>
      </c>
      <c r="W3399" s="628"/>
      <c r="X3399" s="112"/>
      <c r="Y3399" s="199"/>
      <c r="Z3399" s="636"/>
      <c r="AA3399" s="200"/>
      <c r="AB3399" s="114" t="e">
        <f t="shared" si="345"/>
        <v>#N/A</v>
      </c>
      <c r="AC3399" s="115" t="str">
        <f t="shared" si="339"/>
        <v/>
      </c>
      <c r="AD3399" s="145" t="str">
        <f t="shared" si="346"/>
        <v/>
      </c>
      <c r="BD3399" s="36">
        <v>3379</v>
      </c>
      <c r="BE3399" s="223"/>
      <c r="BF3399" s="231"/>
      <c r="BG3399" s="231"/>
      <c r="BH3399" s="231"/>
      <c r="BI3399" s="231"/>
      <c r="BJ3399" s="223"/>
      <c r="BK3399" s="224"/>
      <c r="BL3399" s="223"/>
      <c r="BM3399" s="224"/>
      <c r="BN3399" s="225"/>
      <c r="BO3399" s="226"/>
      <c r="BP3399" s="224"/>
      <c r="BQ3399" s="224"/>
      <c r="BR3399" s="226"/>
      <c r="BS3399" s="225"/>
    </row>
    <row r="3400" spans="8:71" ht="15" customHeight="1" x14ac:dyDescent="0.15">
      <c r="H3400" s="111">
        <f t="shared" si="340"/>
        <v>0</v>
      </c>
      <c r="I3400" s="110">
        <v>3380</v>
      </c>
      <c r="J3400" s="199"/>
      <c r="K3400" s="199"/>
      <c r="L3400" s="112" t="e">
        <f t="shared" si="341"/>
        <v>#N/A</v>
      </c>
      <c r="M3400" s="199"/>
      <c r="N3400" s="199"/>
      <c r="O3400" s="124" t="str">
        <f t="shared" si="342"/>
        <v/>
      </c>
      <c r="P3400" s="124" t="str">
        <f t="shared" si="343"/>
        <v/>
      </c>
      <c r="Q3400" s="199"/>
      <c r="R3400" s="113" t="s">
        <v>341</v>
      </c>
      <c r="S3400" s="199"/>
      <c r="T3400" s="113" t="s">
        <v>337</v>
      </c>
      <c r="U3400" s="199"/>
      <c r="V3400" s="112" t="str">
        <f t="shared" si="344"/>
        <v>１～４以外</v>
      </c>
      <c r="W3400" s="628"/>
      <c r="X3400" s="112"/>
      <c r="Y3400" s="199"/>
      <c r="Z3400" s="636"/>
      <c r="AA3400" s="200"/>
      <c r="AB3400" s="114" t="e">
        <f t="shared" si="345"/>
        <v>#N/A</v>
      </c>
      <c r="AC3400" s="115" t="str">
        <f t="shared" si="339"/>
        <v/>
      </c>
      <c r="AD3400" s="145" t="str">
        <f t="shared" si="346"/>
        <v/>
      </c>
      <c r="BD3400" s="36">
        <v>3380</v>
      </c>
      <c r="BE3400" s="223"/>
      <c r="BF3400" s="231"/>
      <c r="BG3400" s="231"/>
      <c r="BH3400" s="231"/>
      <c r="BI3400" s="231"/>
      <c r="BJ3400" s="223"/>
      <c r="BK3400" s="224"/>
      <c r="BL3400" s="223"/>
      <c r="BM3400" s="224"/>
      <c r="BN3400" s="225"/>
      <c r="BO3400" s="226"/>
      <c r="BP3400" s="224"/>
      <c r="BQ3400" s="224"/>
      <c r="BR3400" s="226"/>
      <c r="BS3400" s="225"/>
    </row>
    <row r="3401" spans="8:71" ht="15" customHeight="1" x14ac:dyDescent="0.15">
      <c r="H3401" s="111">
        <f t="shared" si="340"/>
        <v>0</v>
      </c>
      <c r="I3401" s="110">
        <v>3381</v>
      </c>
      <c r="J3401" s="199"/>
      <c r="K3401" s="199"/>
      <c r="L3401" s="112" t="e">
        <f t="shared" si="341"/>
        <v>#N/A</v>
      </c>
      <c r="M3401" s="199"/>
      <c r="N3401" s="199"/>
      <c r="O3401" s="124" t="str">
        <f t="shared" si="342"/>
        <v/>
      </c>
      <c r="P3401" s="124" t="str">
        <f t="shared" si="343"/>
        <v/>
      </c>
      <c r="Q3401" s="199"/>
      <c r="R3401" s="113" t="s">
        <v>341</v>
      </c>
      <c r="S3401" s="199"/>
      <c r="T3401" s="113" t="s">
        <v>337</v>
      </c>
      <c r="U3401" s="199"/>
      <c r="V3401" s="112" t="str">
        <f t="shared" si="344"/>
        <v>１～４以外</v>
      </c>
      <c r="W3401" s="628"/>
      <c r="X3401" s="112"/>
      <c r="Y3401" s="199"/>
      <c r="Z3401" s="636"/>
      <c r="AA3401" s="200"/>
      <c r="AB3401" s="114" t="e">
        <f t="shared" si="345"/>
        <v>#N/A</v>
      </c>
      <c r="AC3401" s="115" t="str">
        <f t="shared" si="339"/>
        <v/>
      </c>
      <c r="AD3401" s="145" t="str">
        <f t="shared" si="346"/>
        <v/>
      </c>
      <c r="BD3401" s="36">
        <v>3381</v>
      </c>
      <c r="BE3401" s="223"/>
      <c r="BF3401" s="231"/>
      <c r="BG3401" s="231"/>
      <c r="BH3401" s="231"/>
      <c r="BI3401" s="231"/>
      <c r="BJ3401" s="223"/>
      <c r="BK3401" s="224"/>
      <c r="BL3401" s="223"/>
      <c r="BM3401" s="224"/>
      <c r="BN3401" s="225"/>
      <c r="BO3401" s="226"/>
      <c r="BP3401" s="224"/>
      <c r="BQ3401" s="224"/>
      <c r="BR3401" s="226"/>
      <c r="BS3401" s="225"/>
    </row>
    <row r="3402" spans="8:71" ht="15" customHeight="1" x14ac:dyDescent="0.15">
      <c r="H3402" s="111">
        <f t="shared" si="340"/>
        <v>0</v>
      </c>
      <c r="I3402" s="110">
        <v>3382</v>
      </c>
      <c r="J3402" s="199"/>
      <c r="K3402" s="199"/>
      <c r="L3402" s="112" t="e">
        <f t="shared" si="341"/>
        <v>#N/A</v>
      </c>
      <c r="M3402" s="199"/>
      <c r="N3402" s="199"/>
      <c r="O3402" s="124" t="str">
        <f t="shared" si="342"/>
        <v/>
      </c>
      <c r="P3402" s="124" t="str">
        <f t="shared" si="343"/>
        <v/>
      </c>
      <c r="Q3402" s="199"/>
      <c r="R3402" s="113" t="s">
        <v>341</v>
      </c>
      <c r="S3402" s="199"/>
      <c r="T3402" s="113" t="s">
        <v>337</v>
      </c>
      <c r="U3402" s="199"/>
      <c r="V3402" s="112" t="str">
        <f t="shared" si="344"/>
        <v>１～４以外</v>
      </c>
      <c r="W3402" s="628"/>
      <c r="X3402" s="112"/>
      <c r="Y3402" s="199"/>
      <c r="Z3402" s="636"/>
      <c r="AA3402" s="200"/>
      <c r="AB3402" s="114" t="e">
        <f t="shared" si="345"/>
        <v>#N/A</v>
      </c>
      <c r="AC3402" s="115" t="str">
        <f t="shared" si="339"/>
        <v/>
      </c>
      <c r="AD3402" s="145" t="str">
        <f t="shared" si="346"/>
        <v/>
      </c>
      <c r="BD3402" s="36">
        <v>3382</v>
      </c>
      <c r="BE3402" s="223"/>
      <c r="BF3402" s="231"/>
      <c r="BG3402" s="231"/>
      <c r="BH3402" s="231"/>
      <c r="BI3402" s="231"/>
      <c r="BJ3402" s="223"/>
      <c r="BK3402" s="224"/>
      <c r="BL3402" s="223"/>
      <c r="BM3402" s="224"/>
      <c r="BN3402" s="225"/>
      <c r="BO3402" s="226"/>
      <c r="BP3402" s="224"/>
      <c r="BQ3402" s="224"/>
      <c r="BR3402" s="226"/>
      <c r="BS3402" s="225"/>
    </row>
    <row r="3403" spans="8:71" ht="15" customHeight="1" x14ac:dyDescent="0.15">
      <c r="H3403" s="111">
        <f t="shared" si="340"/>
        <v>0</v>
      </c>
      <c r="I3403" s="110">
        <v>3383</v>
      </c>
      <c r="J3403" s="199"/>
      <c r="K3403" s="199"/>
      <c r="L3403" s="112" t="e">
        <f t="shared" si="341"/>
        <v>#N/A</v>
      </c>
      <c r="M3403" s="199"/>
      <c r="N3403" s="199"/>
      <c r="O3403" s="124" t="str">
        <f t="shared" si="342"/>
        <v/>
      </c>
      <c r="P3403" s="124" t="str">
        <f t="shared" si="343"/>
        <v/>
      </c>
      <c r="Q3403" s="199"/>
      <c r="R3403" s="113" t="s">
        <v>341</v>
      </c>
      <c r="S3403" s="199"/>
      <c r="T3403" s="113" t="s">
        <v>337</v>
      </c>
      <c r="U3403" s="199"/>
      <c r="V3403" s="112" t="str">
        <f t="shared" si="344"/>
        <v>１～４以外</v>
      </c>
      <c r="W3403" s="628"/>
      <c r="X3403" s="112"/>
      <c r="Y3403" s="199"/>
      <c r="Z3403" s="636"/>
      <c r="AA3403" s="200"/>
      <c r="AB3403" s="114" t="e">
        <f t="shared" si="345"/>
        <v>#N/A</v>
      </c>
      <c r="AC3403" s="115" t="str">
        <f t="shared" si="339"/>
        <v/>
      </c>
      <c r="AD3403" s="145" t="str">
        <f t="shared" si="346"/>
        <v/>
      </c>
      <c r="BD3403" s="36">
        <v>3383</v>
      </c>
      <c r="BE3403" s="223"/>
      <c r="BF3403" s="231"/>
      <c r="BG3403" s="231"/>
      <c r="BH3403" s="231"/>
      <c r="BI3403" s="231"/>
      <c r="BJ3403" s="223"/>
      <c r="BK3403" s="224"/>
      <c r="BL3403" s="223"/>
      <c r="BM3403" s="224"/>
      <c r="BN3403" s="225"/>
      <c r="BO3403" s="226"/>
      <c r="BP3403" s="224"/>
      <c r="BQ3403" s="224"/>
      <c r="BR3403" s="226"/>
      <c r="BS3403" s="225"/>
    </row>
    <row r="3404" spans="8:71" ht="15" customHeight="1" x14ac:dyDescent="0.15">
      <c r="H3404" s="111">
        <f t="shared" si="340"/>
        <v>0</v>
      </c>
      <c r="I3404" s="110">
        <v>3384</v>
      </c>
      <c r="J3404" s="199"/>
      <c r="K3404" s="199"/>
      <c r="L3404" s="112" t="e">
        <f t="shared" si="341"/>
        <v>#N/A</v>
      </c>
      <c r="M3404" s="199"/>
      <c r="N3404" s="199"/>
      <c r="O3404" s="124" t="str">
        <f t="shared" si="342"/>
        <v/>
      </c>
      <c r="P3404" s="124" t="str">
        <f t="shared" si="343"/>
        <v/>
      </c>
      <c r="Q3404" s="199"/>
      <c r="R3404" s="113" t="s">
        <v>341</v>
      </c>
      <c r="S3404" s="199"/>
      <c r="T3404" s="113" t="s">
        <v>337</v>
      </c>
      <c r="U3404" s="199"/>
      <c r="V3404" s="112" t="str">
        <f t="shared" si="344"/>
        <v>１～４以外</v>
      </c>
      <c r="W3404" s="628"/>
      <c r="X3404" s="112"/>
      <c r="Y3404" s="199"/>
      <c r="Z3404" s="636"/>
      <c r="AA3404" s="200"/>
      <c r="AB3404" s="114" t="e">
        <f t="shared" si="345"/>
        <v>#N/A</v>
      </c>
      <c r="AC3404" s="115" t="str">
        <f t="shared" si="339"/>
        <v/>
      </c>
      <c r="AD3404" s="145" t="str">
        <f t="shared" si="346"/>
        <v/>
      </c>
      <c r="BD3404" s="36">
        <v>3384</v>
      </c>
      <c r="BE3404" s="223"/>
      <c r="BF3404" s="231"/>
      <c r="BG3404" s="231"/>
      <c r="BH3404" s="231"/>
      <c r="BI3404" s="231"/>
      <c r="BJ3404" s="223"/>
      <c r="BK3404" s="224"/>
      <c r="BL3404" s="223"/>
      <c r="BM3404" s="224"/>
      <c r="BN3404" s="225"/>
      <c r="BO3404" s="226"/>
      <c r="BP3404" s="224"/>
      <c r="BQ3404" s="224"/>
      <c r="BR3404" s="226"/>
      <c r="BS3404" s="225"/>
    </row>
    <row r="3405" spans="8:71" ht="15" customHeight="1" x14ac:dyDescent="0.15">
      <c r="H3405" s="111">
        <f t="shared" si="340"/>
        <v>0</v>
      </c>
      <c r="I3405" s="110">
        <v>3385</v>
      </c>
      <c r="J3405" s="199"/>
      <c r="K3405" s="199"/>
      <c r="L3405" s="112" t="e">
        <f t="shared" si="341"/>
        <v>#N/A</v>
      </c>
      <c r="M3405" s="199"/>
      <c r="N3405" s="199"/>
      <c r="O3405" s="124" t="str">
        <f t="shared" si="342"/>
        <v/>
      </c>
      <c r="P3405" s="124" t="str">
        <f t="shared" si="343"/>
        <v/>
      </c>
      <c r="Q3405" s="199"/>
      <c r="R3405" s="113" t="s">
        <v>341</v>
      </c>
      <c r="S3405" s="199"/>
      <c r="T3405" s="113" t="s">
        <v>337</v>
      </c>
      <c r="U3405" s="199"/>
      <c r="V3405" s="112" t="str">
        <f t="shared" si="344"/>
        <v>１～４以外</v>
      </c>
      <c r="W3405" s="628"/>
      <c r="X3405" s="112"/>
      <c r="Y3405" s="199"/>
      <c r="Z3405" s="636"/>
      <c r="AA3405" s="200"/>
      <c r="AB3405" s="114" t="e">
        <f t="shared" si="345"/>
        <v>#N/A</v>
      </c>
      <c r="AC3405" s="115" t="str">
        <f t="shared" si="339"/>
        <v/>
      </c>
      <c r="AD3405" s="145" t="str">
        <f t="shared" si="346"/>
        <v/>
      </c>
      <c r="BD3405" s="36">
        <v>3385</v>
      </c>
      <c r="BE3405" s="223"/>
      <c r="BF3405" s="231"/>
      <c r="BG3405" s="231"/>
      <c r="BH3405" s="231"/>
      <c r="BI3405" s="231"/>
      <c r="BJ3405" s="223"/>
      <c r="BK3405" s="224"/>
      <c r="BL3405" s="223"/>
      <c r="BM3405" s="224"/>
      <c r="BN3405" s="225"/>
      <c r="BO3405" s="226"/>
      <c r="BP3405" s="224"/>
      <c r="BQ3405" s="224"/>
      <c r="BR3405" s="226"/>
      <c r="BS3405" s="225"/>
    </row>
    <row r="3406" spans="8:71" ht="15" customHeight="1" x14ac:dyDescent="0.15">
      <c r="H3406" s="111">
        <f t="shared" si="340"/>
        <v>0</v>
      </c>
      <c r="I3406" s="110">
        <v>3386</v>
      </c>
      <c r="J3406" s="199"/>
      <c r="K3406" s="199"/>
      <c r="L3406" s="112" t="e">
        <f t="shared" si="341"/>
        <v>#N/A</v>
      </c>
      <c r="M3406" s="199"/>
      <c r="N3406" s="199"/>
      <c r="O3406" s="124" t="str">
        <f t="shared" si="342"/>
        <v/>
      </c>
      <c r="P3406" s="124" t="str">
        <f t="shared" si="343"/>
        <v/>
      </c>
      <c r="Q3406" s="199"/>
      <c r="R3406" s="113" t="s">
        <v>341</v>
      </c>
      <c r="S3406" s="199"/>
      <c r="T3406" s="113" t="s">
        <v>337</v>
      </c>
      <c r="U3406" s="199"/>
      <c r="V3406" s="112" t="str">
        <f t="shared" si="344"/>
        <v>１～４以外</v>
      </c>
      <c r="W3406" s="628"/>
      <c r="X3406" s="112"/>
      <c r="Y3406" s="199"/>
      <c r="Z3406" s="636"/>
      <c r="AA3406" s="200"/>
      <c r="AB3406" s="114" t="e">
        <f t="shared" si="345"/>
        <v>#N/A</v>
      </c>
      <c r="AC3406" s="115" t="str">
        <f t="shared" si="339"/>
        <v/>
      </c>
      <c r="AD3406" s="145" t="str">
        <f t="shared" si="346"/>
        <v/>
      </c>
      <c r="BD3406" s="36">
        <v>3386</v>
      </c>
      <c r="BE3406" s="223"/>
      <c r="BF3406" s="231"/>
      <c r="BG3406" s="231"/>
      <c r="BH3406" s="231"/>
      <c r="BI3406" s="231"/>
      <c r="BJ3406" s="223"/>
      <c r="BK3406" s="224"/>
      <c r="BL3406" s="223"/>
      <c r="BM3406" s="224"/>
      <c r="BN3406" s="225"/>
      <c r="BO3406" s="226"/>
      <c r="BP3406" s="224"/>
      <c r="BQ3406" s="224"/>
      <c r="BR3406" s="226"/>
      <c r="BS3406" s="225"/>
    </row>
    <row r="3407" spans="8:71" ht="15" customHeight="1" x14ac:dyDescent="0.15">
      <c r="H3407" s="111">
        <f t="shared" si="340"/>
        <v>0</v>
      </c>
      <c r="I3407" s="110">
        <v>3387</v>
      </c>
      <c r="J3407" s="199"/>
      <c r="K3407" s="199"/>
      <c r="L3407" s="112" t="e">
        <f t="shared" si="341"/>
        <v>#N/A</v>
      </c>
      <c r="M3407" s="199"/>
      <c r="N3407" s="199"/>
      <c r="O3407" s="124" t="str">
        <f t="shared" si="342"/>
        <v/>
      </c>
      <c r="P3407" s="124" t="str">
        <f t="shared" si="343"/>
        <v/>
      </c>
      <c r="Q3407" s="199"/>
      <c r="R3407" s="113" t="s">
        <v>341</v>
      </c>
      <c r="S3407" s="199"/>
      <c r="T3407" s="113" t="s">
        <v>337</v>
      </c>
      <c r="U3407" s="199"/>
      <c r="V3407" s="112" t="str">
        <f t="shared" si="344"/>
        <v>１～４以外</v>
      </c>
      <c r="W3407" s="628"/>
      <c r="X3407" s="112"/>
      <c r="Y3407" s="199"/>
      <c r="Z3407" s="636"/>
      <c r="AA3407" s="200"/>
      <c r="AB3407" s="114" t="e">
        <f t="shared" si="345"/>
        <v>#N/A</v>
      </c>
      <c r="AC3407" s="115" t="str">
        <f t="shared" si="339"/>
        <v/>
      </c>
      <c r="AD3407" s="145" t="str">
        <f t="shared" si="346"/>
        <v/>
      </c>
      <c r="BD3407" s="36">
        <v>3387</v>
      </c>
      <c r="BE3407" s="223"/>
      <c r="BF3407" s="231"/>
      <c r="BG3407" s="231"/>
      <c r="BH3407" s="231"/>
      <c r="BI3407" s="231"/>
      <c r="BJ3407" s="223"/>
      <c r="BK3407" s="224"/>
      <c r="BL3407" s="223"/>
      <c r="BM3407" s="224"/>
      <c r="BN3407" s="225"/>
      <c r="BO3407" s="226"/>
      <c r="BP3407" s="224"/>
      <c r="BQ3407" s="224"/>
      <c r="BR3407" s="226"/>
      <c r="BS3407" s="225"/>
    </row>
    <row r="3408" spans="8:71" ht="15" customHeight="1" x14ac:dyDescent="0.15">
      <c r="H3408" s="111">
        <f t="shared" si="340"/>
        <v>0</v>
      </c>
      <c r="I3408" s="110">
        <v>3388</v>
      </c>
      <c r="J3408" s="199"/>
      <c r="K3408" s="199"/>
      <c r="L3408" s="112" t="e">
        <f t="shared" si="341"/>
        <v>#N/A</v>
      </c>
      <c r="M3408" s="199"/>
      <c r="N3408" s="199"/>
      <c r="O3408" s="124" t="str">
        <f t="shared" si="342"/>
        <v/>
      </c>
      <c r="P3408" s="124" t="str">
        <f t="shared" si="343"/>
        <v/>
      </c>
      <c r="Q3408" s="199"/>
      <c r="R3408" s="113" t="s">
        <v>341</v>
      </c>
      <c r="S3408" s="199"/>
      <c r="T3408" s="113" t="s">
        <v>337</v>
      </c>
      <c r="U3408" s="199"/>
      <c r="V3408" s="112" t="str">
        <f t="shared" si="344"/>
        <v>１～４以外</v>
      </c>
      <c r="W3408" s="628"/>
      <c r="X3408" s="112"/>
      <c r="Y3408" s="199"/>
      <c r="Z3408" s="636"/>
      <c r="AA3408" s="200"/>
      <c r="AB3408" s="114" t="e">
        <f t="shared" si="345"/>
        <v>#N/A</v>
      </c>
      <c r="AC3408" s="115" t="str">
        <f t="shared" si="339"/>
        <v/>
      </c>
      <c r="AD3408" s="145" t="str">
        <f t="shared" si="346"/>
        <v/>
      </c>
      <c r="BD3408" s="36">
        <v>3388</v>
      </c>
      <c r="BE3408" s="223"/>
      <c r="BF3408" s="231"/>
      <c r="BG3408" s="231"/>
      <c r="BH3408" s="231"/>
      <c r="BI3408" s="231"/>
      <c r="BJ3408" s="223"/>
      <c r="BK3408" s="224"/>
      <c r="BL3408" s="223"/>
      <c r="BM3408" s="224"/>
      <c r="BN3408" s="225"/>
      <c r="BO3408" s="226"/>
      <c r="BP3408" s="224"/>
      <c r="BQ3408" s="224"/>
      <c r="BR3408" s="226"/>
      <c r="BS3408" s="225"/>
    </row>
    <row r="3409" spans="8:71" ht="15" customHeight="1" x14ac:dyDescent="0.15">
      <c r="H3409" s="111">
        <f t="shared" si="340"/>
        <v>0</v>
      </c>
      <c r="I3409" s="110">
        <v>3389</v>
      </c>
      <c r="J3409" s="199"/>
      <c r="K3409" s="199"/>
      <c r="L3409" s="112" t="e">
        <f t="shared" si="341"/>
        <v>#N/A</v>
      </c>
      <c r="M3409" s="199"/>
      <c r="N3409" s="199"/>
      <c r="O3409" s="124" t="str">
        <f t="shared" si="342"/>
        <v/>
      </c>
      <c r="P3409" s="124" t="str">
        <f t="shared" si="343"/>
        <v/>
      </c>
      <c r="Q3409" s="199"/>
      <c r="R3409" s="113" t="s">
        <v>341</v>
      </c>
      <c r="S3409" s="199"/>
      <c r="T3409" s="113" t="s">
        <v>337</v>
      </c>
      <c r="U3409" s="199"/>
      <c r="V3409" s="112" t="str">
        <f t="shared" si="344"/>
        <v>１～４以外</v>
      </c>
      <c r="W3409" s="628"/>
      <c r="X3409" s="112"/>
      <c r="Y3409" s="199"/>
      <c r="Z3409" s="636"/>
      <c r="AA3409" s="200"/>
      <c r="AB3409" s="114" t="e">
        <f t="shared" si="345"/>
        <v>#N/A</v>
      </c>
      <c r="AC3409" s="115" t="str">
        <f t="shared" si="339"/>
        <v/>
      </c>
      <c r="AD3409" s="145" t="str">
        <f t="shared" si="346"/>
        <v/>
      </c>
      <c r="BD3409" s="36">
        <v>3389</v>
      </c>
      <c r="BE3409" s="223"/>
      <c r="BF3409" s="231"/>
      <c r="BG3409" s="231"/>
      <c r="BH3409" s="231"/>
      <c r="BI3409" s="231"/>
      <c r="BJ3409" s="223"/>
      <c r="BK3409" s="224"/>
      <c r="BL3409" s="223"/>
      <c r="BM3409" s="224"/>
      <c r="BN3409" s="225"/>
      <c r="BO3409" s="226"/>
      <c r="BP3409" s="224"/>
      <c r="BQ3409" s="224"/>
      <c r="BR3409" s="226"/>
      <c r="BS3409" s="225"/>
    </row>
    <row r="3410" spans="8:71" ht="15" customHeight="1" x14ac:dyDescent="0.15">
      <c r="H3410" s="111">
        <f t="shared" si="340"/>
        <v>0</v>
      </c>
      <c r="I3410" s="110">
        <v>3390</v>
      </c>
      <c r="J3410" s="199"/>
      <c r="K3410" s="199"/>
      <c r="L3410" s="112" t="e">
        <f t="shared" si="341"/>
        <v>#N/A</v>
      </c>
      <c r="M3410" s="199"/>
      <c r="N3410" s="199"/>
      <c r="O3410" s="124" t="str">
        <f t="shared" si="342"/>
        <v/>
      </c>
      <c r="P3410" s="124" t="str">
        <f t="shared" si="343"/>
        <v/>
      </c>
      <c r="Q3410" s="199"/>
      <c r="R3410" s="113" t="s">
        <v>341</v>
      </c>
      <c r="S3410" s="199"/>
      <c r="T3410" s="113" t="s">
        <v>337</v>
      </c>
      <c r="U3410" s="199"/>
      <c r="V3410" s="112" t="str">
        <f t="shared" si="344"/>
        <v>１～４以外</v>
      </c>
      <c r="W3410" s="628"/>
      <c r="X3410" s="112"/>
      <c r="Y3410" s="199"/>
      <c r="Z3410" s="636"/>
      <c r="AA3410" s="200"/>
      <c r="AB3410" s="114" t="e">
        <f t="shared" si="345"/>
        <v>#N/A</v>
      </c>
      <c r="AC3410" s="115" t="str">
        <f t="shared" ref="AC3410:AC3473" si="347">UPPER(N3410)</f>
        <v/>
      </c>
      <c r="AD3410" s="145" t="str">
        <f t="shared" si="346"/>
        <v/>
      </c>
      <c r="BD3410" s="36">
        <v>3390</v>
      </c>
      <c r="BE3410" s="223"/>
      <c r="BF3410" s="231"/>
      <c r="BG3410" s="231"/>
      <c r="BH3410" s="231"/>
      <c r="BI3410" s="231"/>
      <c r="BJ3410" s="223"/>
      <c r="BK3410" s="224"/>
      <c r="BL3410" s="223"/>
      <c r="BM3410" s="224"/>
      <c r="BN3410" s="225"/>
      <c r="BO3410" s="226"/>
      <c r="BP3410" s="224"/>
      <c r="BQ3410" s="224"/>
      <c r="BR3410" s="226"/>
      <c r="BS3410" s="225"/>
    </row>
    <row r="3411" spans="8:71" ht="15" customHeight="1" x14ac:dyDescent="0.15">
      <c r="H3411" s="111">
        <f t="shared" si="340"/>
        <v>0</v>
      </c>
      <c r="I3411" s="110">
        <v>3391</v>
      </c>
      <c r="J3411" s="199"/>
      <c r="K3411" s="199"/>
      <c r="L3411" s="112" t="e">
        <f t="shared" si="341"/>
        <v>#N/A</v>
      </c>
      <c r="M3411" s="199"/>
      <c r="N3411" s="199"/>
      <c r="O3411" s="124" t="str">
        <f t="shared" si="342"/>
        <v/>
      </c>
      <c r="P3411" s="124" t="str">
        <f t="shared" si="343"/>
        <v/>
      </c>
      <c r="Q3411" s="199"/>
      <c r="R3411" s="113" t="s">
        <v>341</v>
      </c>
      <c r="S3411" s="199"/>
      <c r="T3411" s="113" t="s">
        <v>337</v>
      </c>
      <c r="U3411" s="199"/>
      <c r="V3411" s="112" t="str">
        <f t="shared" si="344"/>
        <v>１～４以外</v>
      </c>
      <c r="W3411" s="628"/>
      <c r="X3411" s="112"/>
      <c r="Y3411" s="199"/>
      <c r="Z3411" s="636"/>
      <c r="AA3411" s="200"/>
      <c r="AB3411" s="114" t="e">
        <f t="shared" si="345"/>
        <v>#N/A</v>
      </c>
      <c r="AC3411" s="115" t="str">
        <f t="shared" si="347"/>
        <v/>
      </c>
      <c r="AD3411" s="145" t="str">
        <f t="shared" si="346"/>
        <v/>
      </c>
      <c r="BD3411" s="36">
        <v>3391</v>
      </c>
      <c r="BE3411" s="223"/>
      <c r="BF3411" s="231"/>
      <c r="BG3411" s="231"/>
      <c r="BH3411" s="231"/>
      <c r="BI3411" s="231"/>
      <c r="BJ3411" s="223"/>
      <c r="BK3411" s="224"/>
      <c r="BL3411" s="223"/>
      <c r="BM3411" s="224"/>
      <c r="BN3411" s="225"/>
      <c r="BO3411" s="226"/>
      <c r="BP3411" s="224"/>
      <c r="BQ3411" s="224"/>
      <c r="BR3411" s="226"/>
      <c r="BS3411" s="225"/>
    </row>
    <row r="3412" spans="8:71" ht="15" customHeight="1" x14ac:dyDescent="0.15">
      <c r="H3412" s="111">
        <f t="shared" si="340"/>
        <v>0</v>
      </c>
      <c r="I3412" s="110">
        <v>3392</v>
      </c>
      <c r="J3412" s="199"/>
      <c r="K3412" s="199"/>
      <c r="L3412" s="112" t="e">
        <f t="shared" si="341"/>
        <v>#N/A</v>
      </c>
      <c r="M3412" s="199"/>
      <c r="N3412" s="199"/>
      <c r="O3412" s="124" t="str">
        <f t="shared" si="342"/>
        <v/>
      </c>
      <c r="P3412" s="124" t="str">
        <f t="shared" si="343"/>
        <v/>
      </c>
      <c r="Q3412" s="199"/>
      <c r="R3412" s="113" t="s">
        <v>341</v>
      </c>
      <c r="S3412" s="199"/>
      <c r="T3412" s="113" t="s">
        <v>337</v>
      </c>
      <c r="U3412" s="199"/>
      <c r="V3412" s="112" t="str">
        <f t="shared" si="344"/>
        <v>１～４以外</v>
      </c>
      <c r="W3412" s="628"/>
      <c r="X3412" s="112"/>
      <c r="Y3412" s="199"/>
      <c r="Z3412" s="636"/>
      <c r="AA3412" s="200"/>
      <c r="AB3412" s="114" t="e">
        <f t="shared" si="345"/>
        <v>#N/A</v>
      </c>
      <c r="AC3412" s="115" t="str">
        <f t="shared" si="347"/>
        <v/>
      </c>
      <c r="AD3412" s="145" t="str">
        <f t="shared" si="346"/>
        <v/>
      </c>
      <c r="BD3412" s="36">
        <v>3392</v>
      </c>
      <c r="BE3412" s="223"/>
      <c r="BF3412" s="231"/>
      <c r="BG3412" s="231"/>
      <c r="BH3412" s="231"/>
      <c r="BI3412" s="231"/>
      <c r="BJ3412" s="223"/>
      <c r="BK3412" s="224"/>
      <c r="BL3412" s="223"/>
      <c r="BM3412" s="224"/>
      <c r="BN3412" s="225"/>
      <c r="BO3412" s="226"/>
      <c r="BP3412" s="224"/>
      <c r="BQ3412" s="224"/>
      <c r="BR3412" s="226"/>
      <c r="BS3412" s="225"/>
    </row>
    <row r="3413" spans="8:71" ht="15" customHeight="1" x14ac:dyDescent="0.15">
      <c r="H3413" s="111">
        <f t="shared" si="340"/>
        <v>0</v>
      </c>
      <c r="I3413" s="110">
        <v>3393</v>
      </c>
      <c r="J3413" s="199"/>
      <c r="K3413" s="199"/>
      <c r="L3413" s="112" t="e">
        <f t="shared" si="341"/>
        <v>#N/A</v>
      </c>
      <c r="M3413" s="199"/>
      <c r="N3413" s="199"/>
      <c r="O3413" s="124" t="str">
        <f t="shared" si="342"/>
        <v/>
      </c>
      <c r="P3413" s="124" t="str">
        <f t="shared" si="343"/>
        <v/>
      </c>
      <c r="Q3413" s="199"/>
      <c r="R3413" s="113" t="s">
        <v>341</v>
      </c>
      <c r="S3413" s="199"/>
      <c r="T3413" s="113" t="s">
        <v>337</v>
      </c>
      <c r="U3413" s="199"/>
      <c r="V3413" s="112" t="str">
        <f t="shared" si="344"/>
        <v>１～４以外</v>
      </c>
      <c r="W3413" s="628"/>
      <c r="X3413" s="112"/>
      <c r="Y3413" s="199"/>
      <c r="Z3413" s="636"/>
      <c r="AA3413" s="200"/>
      <c r="AB3413" s="114" t="e">
        <f t="shared" si="345"/>
        <v>#N/A</v>
      </c>
      <c r="AC3413" s="115" t="str">
        <f t="shared" si="347"/>
        <v/>
      </c>
      <c r="AD3413" s="145" t="str">
        <f t="shared" si="346"/>
        <v/>
      </c>
      <c r="BD3413" s="36">
        <v>3393</v>
      </c>
      <c r="BE3413" s="223"/>
      <c r="BF3413" s="231"/>
      <c r="BG3413" s="231"/>
      <c r="BH3413" s="231"/>
      <c r="BI3413" s="231"/>
      <c r="BJ3413" s="223"/>
      <c r="BK3413" s="224"/>
      <c r="BL3413" s="223"/>
      <c r="BM3413" s="224"/>
      <c r="BN3413" s="225"/>
      <c r="BO3413" s="226"/>
      <c r="BP3413" s="224"/>
      <c r="BQ3413" s="224"/>
      <c r="BR3413" s="226"/>
      <c r="BS3413" s="225"/>
    </row>
    <row r="3414" spans="8:71" ht="15" customHeight="1" x14ac:dyDescent="0.15">
      <c r="H3414" s="111">
        <f t="shared" si="340"/>
        <v>0</v>
      </c>
      <c r="I3414" s="110">
        <v>3394</v>
      </c>
      <c r="J3414" s="199"/>
      <c r="K3414" s="199"/>
      <c r="L3414" s="112" t="e">
        <f t="shared" si="341"/>
        <v>#N/A</v>
      </c>
      <c r="M3414" s="199"/>
      <c r="N3414" s="199"/>
      <c r="O3414" s="124" t="str">
        <f t="shared" si="342"/>
        <v/>
      </c>
      <c r="P3414" s="124" t="str">
        <f t="shared" si="343"/>
        <v/>
      </c>
      <c r="Q3414" s="199"/>
      <c r="R3414" s="113" t="s">
        <v>341</v>
      </c>
      <c r="S3414" s="199"/>
      <c r="T3414" s="113" t="s">
        <v>337</v>
      </c>
      <c r="U3414" s="199"/>
      <c r="V3414" s="112" t="str">
        <f t="shared" si="344"/>
        <v>１～４以外</v>
      </c>
      <c r="W3414" s="628"/>
      <c r="X3414" s="112"/>
      <c r="Y3414" s="199"/>
      <c r="Z3414" s="636"/>
      <c r="AA3414" s="200"/>
      <c r="AB3414" s="114" t="e">
        <f t="shared" si="345"/>
        <v>#N/A</v>
      </c>
      <c r="AC3414" s="115" t="str">
        <f t="shared" si="347"/>
        <v/>
      </c>
      <c r="AD3414" s="145" t="str">
        <f t="shared" si="346"/>
        <v/>
      </c>
      <c r="BD3414" s="36">
        <v>3394</v>
      </c>
      <c r="BE3414" s="223"/>
      <c r="BF3414" s="231"/>
      <c r="BG3414" s="231"/>
      <c r="BH3414" s="231"/>
      <c r="BI3414" s="231"/>
      <c r="BJ3414" s="223"/>
      <c r="BK3414" s="224"/>
      <c r="BL3414" s="223"/>
      <c r="BM3414" s="224"/>
      <c r="BN3414" s="225"/>
      <c r="BO3414" s="226"/>
      <c r="BP3414" s="224"/>
      <c r="BQ3414" s="224"/>
      <c r="BR3414" s="226"/>
      <c r="BS3414" s="225"/>
    </row>
    <row r="3415" spans="8:71" ht="15" customHeight="1" x14ac:dyDescent="0.15">
      <c r="H3415" s="111">
        <f t="shared" si="340"/>
        <v>0</v>
      </c>
      <c r="I3415" s="110">
        <v>3395</v>
      </c>
      <c r="J3415" s="199"/>
      <c r="K3415" s="199"/>
      <c r="L3415" s="112" t="e">
        <f t="shared" si="341"/>
        <v>#N/A</v>
      </c>
      <c r="M3415" s="199"/>
      <c r="N3415" s="199"/>
      <c r="O3415" s="124" t="str">
        <f t="shared" si="342"/>
        <v/>
      </c>
      <c r="P3415" s="124" t="str">
        <f t="shared" si="343"/>
        <v/>
      </c>
      <c r="Q3415" s="199"/>
      <c r="R3415" s="113" t="s">
        <v>341</v>
      </c>
      <c r="S3415" s="199"/>
      <c r="T3415" s="113" t="s">
        <v>337</v>
      </c>
      <c r="U3415" s="199"/>
      <c r="V3415" s="112" t="str">
        <f t="shared" si="344"/>
        <v>１～４以外</v>
      </c>
      <c r="W3415" s="628"/>
      <c r="X3415" s="112"/>
      <c r="Y3415" s="199"/>
      <c r="Z3415" s="636"/>
      <c r="AA3415" s="200"/>
      <c r="AB3415" s="114" t="e">
        <f t="shared" si="345"/>
        <v>#N/A</v>
      </c>
      <c r="AC3415" s="115" t="str">
        <f t="shared" si="347"/>
        <v/>
      </c>
      <c r="AD3415" s="145" t="str">
        <f t="shared" si="346"/>
        <v/>
      </c>
      <c r="BD3415" s="36">
        <v>3395</v>
      </c>
      <c r="BE3415" s="223"/>
      <c r="BF3415" s="231"/>
      <c r="BG3415" s="231"/>
      <c r="BH3415" s="231"/>
      <c r="BI3415" s="231"/>
      <c r="BJ3415" s="223"/>
      <c r="BK3415" s="224"/>
      <c r="BL3415" s="223"/>
      <c r="BM3415" s="224"/>
      <c r="BN3415" s="225"/>
      <c r="BO3415" s="226"/>
      <c r="BP3415" s="224"/>
      <c r="BQ3415" s="224"/>
      <c r="BR3415" s="226"/>
      <c r="BS3415" s="225"/>
    </row>
    <row r="3416" spans="8:71" ht="15" customHeight="1" x14ac:dyDescent="0.15">
      <c r="H3416" s="111">
        <f t="shared" si="340"/>
        <v>0</v>
      </c>
      <c r="I3416" s="110">
        <v>3396</v>
      </c>
      <c r="J3416" s="199"/>
      <c r="K3416" s="199"/>
      <c r="L3416" s="112" t="e">
        <f t="shared" si="341"/>
        <v>#N/A</v>
      </c>
      <c r="M3416" s="199"/>
      <c r="N3416" s="199"/>
      <c r="O3416" s="124" t="str">
        <f t="shared" si="342"/>
        <v/>
      </c>
      <c r="P3416" s="124" t="str">
        <f t="shared" si="343"/>
        <v/>
      </c>
      <c r="Q3416" s="199"/>
      <c r="R3416" s="113" t="s">
        <v>341</v>
      </c>
      <c r="S3416" s="199"/>
      <c r="T3416" s="113" t="s">
        <v>337</v>
      </c>
      <c r="U3416" s="199"/>
      <c r="V3416" s="112" t="str">
        <f t="shared" si="344"/>
        <v>１～４以外</v>
      </c>
      <c r="W3416" s="628"/>
      <c r="X3416" s="112"/>
      <c r="Y3416" s="199"/>
      <c r="Z3416" s="636"/>
      <c r="AA3416" s="200"/>
      <c r="AB3416" s="114" t="e">
        <f t="shared" si="345"/>
        <v>#N/A</v>
      </c>
      <c r="AC3416" s="115" t="str">
        <f t="shared" si="347"/>
        <v/>
      </c>
      <c r="AD3416" s="145" t="str">
        <f t="shared" si="346"/>
        <v/>
      </c>
      <c r="BD3416" s="36">
        <v>3396</v>
      </c>
      <c r="BE3416" s="223"/>
      <c r="BF3416" s="231"/>
      <c r="BG3416" s="231"/>
      <c r="BH3416" s="231"/>
      <c r="BI3416" s="231"/>
      <c r="BJ3416" s="223"/>
      <c r="BK3416" s="224"/>
      <c r="BL3416" s="223"/>
      <c r="BM3416" s="224"/>
      <c r="BN3416" s="225"/>
      <c r="BO3416" s="226"/>
      <c r="BP3416" s="224"/>
      <c r="BQ3416" s="224"/>
      <c r="BR3416" s="226"/>
      <c r="BS3416" s="225"/>
    </row>
    <row r="3417" spans="8:71" ht="15" customHeight="1" x14ac:dyDescent="0.15">
      <c r="H3417" s="111">
        <f t="shared" si="340"/>
        <v>0</v>
      </c>
      <c r="I3417" s="110">
        <v>3397</v>
      </c>
      <c r="J3417" s="199"/>
      <c r="K3417" s="199"/>
      <c r="L3417" s="112" t="e">
        <f t="shared" si="341"/>
        <v>#N/A</v>
      </c>
      <c r="M3417" s="199"/>
      <c r="N3417" s="199"/>
      <c r="O3417" s="124" t="str">
        <f t="shared" si="342"/>
        <v/>
      </c>
      <c r="P3417" s="124" t="str">
        <f t="shared" si="343"/>
        <v/>
      </c>
      <c r="Q3417" s="199"/>
      <c r="R3417" s="113" t="s">
        <v>341</v>
      </c>
      <c r="S3417" s="199"/>
      <c r="T3417" s="113" t="s">
        <v>337</v>
      </c>
      <c r="U3417" s="199"/>
      <c r="V3417" s="112" t="str">
        <f t="shared" si="344"/>
        <v>１～４以外</v>
      </c>
      <c r="W3417" s="628"/>
      <c r="X3417" s="112"/>
      <c r="Y3417" s="199"/>
      <c r="Z3417" s="636"/>
      <c r="AA3417" s="200"/>
      <c r="AB3417" s="114" t="e">
        <f t="shared" si="345"/>
        <v>#N/A</v>
      </c>
      <c r="AC3417" s="115" t="str">
        <f t="shared" si="347"/>
        <v/>
      </c>
      <c r="AD3417" s="145" t="str">
        <f t="shared" si="346"/>
        <v/>
      </c>
      <c r="BD3417" s="36">
        <v>3397</v>
      </c>
      <c r="BE3417" s="223"/>
      <c r="BF3417" s="231"/>
      <c r="BG3417" s="231"/>
      <c r="BH3417" s="231"/>
      <c r="BI3417" s="231"/>
      <c r="BJ3417" s="223"/>
      <c r="BK3417" s="224"/>
      <c r="BL3417" s="223"/>
      <c r="BM3417" s="224"/>
      <c r="BN3417" s="225"/>
      <c r="BO3417" s="226"/>
      <c r="BP3417" s="224"/>
      <c r="BQ3417" s="224"/>
      <c r="BR3417" s="226"/>
      <c r="BS3417" s="225"/>
    </row>
    <row r="3418" spans="8:71" ht="15" customHeight="1" x14ac:dyDescent="0.15">
      <c r="H3418" s="111">
        <f t="shared" si="340"/>
        <v>0</v>
      </c>
      <c r="I3418" s="110">
        <v>3398</v>
      </c>
      <c r="J3418" s="199"/>
      <c r="K3418" s="199"/>
      <c r="L3418" s="112" t="e">
        <f t="shared" si="341"/>
        <v>#N/A</v>
      </c>
      <c r="M3418" s="199"/>
      <c r="N3418" s="199"/>
      <c r="O3418" s="124" t="str">
        <f t="shared" si="342"/>
        <v/>
      </c>
      <c r="P3418" s="124" t="str">
        <f t="shared" si="343"/>
        <v/>
      </c>
      <c r="Q3418" s="199"/>
      <c r="R3418" s="113" t="s">
        <v>341</v>
      </c>
      <c r="S3418" s="199"/>
      <c r="T3418" s="113" t="s">
        <v>337</v>
      </c>
      <c r="U3418" s="199"/>
      <c r="V3418" s="112" t="str">
        <f t="shared" si="344"/>
        <v>１～４以外</v>
      </c>
      <c r="W3418" s="628"/>
      <c r="X3418" s="112"/>
      <c r="Y3418" s="199"/>
      <c r="Z3418" s="636"/>
      <c r="AA3418" s="200"/>
      <c r="AB3418" s="114" t="e">
        <f t="shared" si="345"/>
        <v>#N/A</v>
      </c>
      <c r="AC3418" s="115" t="str">
        <f t="shared" si="347"/>
        <v/>
      </c>
      <c r="AD3418" s="145" t="str">
        <f t="shared" si="346"/>
        <v/>
      </c>
      <c r="BD3418" s="36">
        <v>3398</v>
      </c>
      <c r="BE3418" s="223"/>
      <c r="BF3418" s="231"/>
      <c r="BG3418" s="231"/>
      <c r="BH3418" s="231"/>
      <c r="BI3418" s="231"/>
      <c r="BJ3418" s="223"/>
      <c r="BK3418" s="224"/>
      <c r="BL3418" s="223"/>
      <c r="BM3418" s="224"/>
      <c r="BN3418" s="225"/>
      <c r="BO3418" s="226"/>
      <c r="BP3418" s="224"/>
      <c r="BQ3418" s="224"/>
      <c r="BR3418" s="226"/>
      <c r="BS3418" s="225"/>
    </row>
    <row r="3419" spans="8:71" ht="15" customHeight="1" x14ac:dyDescent="0.15">
      <c r="H3419" s="111">
        <f t="shared" si="340"/>
        <v>0</v>
      </c>
      <c r="I3419" s="110">
        <v>3399</v>
      </c>
      <c r="J3419" s="199"/>
      <c r="K3419" s="199"/>
      <c r="L3419" s="112" t="e">
        <f t="shared" si="341"/>
        <v>#N/A</v>
      </c>
      <c r="M3419" s="199"/>
      <c r="N3419" s="199"/>
      <c r="O3419" s="124" t="str">
        <f t="shared" si="342"/>
        <v/>
      </c>
      <c r="P3419" s="124" t="str">
        <f t="shared" si="343"/>
        <v/>
      </c>
      <c r="Q3419" s="199"/>
      <c r="R3419" s="113" t="s">
        <v>341</v>
      </c>
      <c r="S3419" s="199"/>
      <c r="T3419" s="113" t="s">
        <v>337</v>
      </c>
      <c r="U3419" s="199"/>
      <c r="V3419" s="112" t="str">
        <f t="shared" si="344"/>
        <v>１～４以外</v>
      </c>
      <c r="W3419" s="628"/>
      <c r="X3419" s="112"/>
      <c r="Y3419" s="199"/>
      <c r="Z3419" s="636"/>
      <c r="AA3419" s="200"/>
      <c r="AB3419" s="114" t="e">
        <f t="shared" si="345"/>
        <v>#N/A</v>
      </c>
      <c r="AC3419" s="115" t="str">
        <f t="shared" si="347"/>
        <v/>
      </c>
      <c r="AD3419" s="145" t="str">
        <f t="shared" si="346"/>
        <v/>
      </c>
      <c r="BD3419" s="36">
        <v>3399</v>
      </c>
      <c r="BE3419" s="223"/>
      <c r="BF3419" s="231"/>
      <c r="BG3419" s="231"/>
      <c r="BH3419" s="231"/>
      <c r="BI3419" s="231"/>
      <c r="BJ3419" s="223"/>
      <c r="BK3419" s="224"/>
      <c r="BL3419" s="223"/>
      <c r="BM3419" s="224"/>
      <c r="BN3419" s="225"/>
      <c r="BO3419" s="226"/>
      <c r="BP3419" s="224"/>
      <c r="BQ3419" s="224"/>
      <c r="BR3419" s="226"/>
      <c r="BS3419" s="225"/>
    </row>
    <row r="3420" spans="8:71" ht="15" customHeight="1" x14ac:dyDescent="0.15">
      <c r="H3420" s="111">
        <f t="shared" si="340"/>
        <v>0</v>
      </c>
      <c r="I3420" s="110">
        <v>3400</v>
      </c>
      <c r="J3420" s="199"/>
      <c r="K3420" s="199"/>
      <c r="L3420" s="112" t="e">
        <f t="shared" si="341"/>
        <v>#N/A</v>
      </c>
      <c r="M3420" s="199"/>
      <c r="N3420" s="199"/>
      <c r="O3420" s="124" t="str">
        <f t="shared" si="342"/>
        <v/>
      </c>
      <c r="P3420" s="124" t="str">
        <f t="shared" si="343"/>
        <v/>
      </c>
      <c r="Q3420" s="199"/>
      <c r="R3420" s="113" t="s">
        <v>341</v>
      </c>
      <c r="S3420" s="199"/>
      <c r="T3420" s="113" t="s">
        <v>337</v>
      </c>
      <c r="U3420" s="199"/>
      <c r="V3420" s="112" t="str">
        <f t="shared" si="344"/>
        <v>１～４以外</v>
      </c>
      <c r="W3420" s="628"/>
      <c r="X3420" s="112"/>
      <c r="Y3420" s="199"/>
      <c r="Z3420" s="636"/>
      <c r="AA3420" s="200"/>
      <c r="AB3420" s="114" t="e">
        <f t="shared" si="345"/>
        <v>#N/A</v>
      </c>
      <c r="AC3420" s="115" t="str">
        <f t="shared" si="347"/>
        <v/>
      </c>
      <c r="AD3420" s="145" t="str">
        <f t="shared" si="346"/>
        <v/>
      </c>
      <c r="BD3420" s="36">
        <v>3400</v>
      </c>
      <c r="BE3420" s="223"/>
      <c r="BF3420" s="231"/>
      <c r="BG3420" s="231"/>
      <c r="BH3420" s="231"/>
      <c r="BI3420" s="231"/>
      <c r="BJ3420" s="223"/>
      <c r="BK3420" s="224"/>
      <c r="BL3420" s="223"/>
      <c r="BM3420" s="224"/>
      <c r="BN3420" s="225"/>
      <c r="BO3420" s="226"/>
      <c r="BP3420" s="224"/>
      <c r="BQ3420" s="224"/>
      <c r="BR3420" s="226"/>
      <c r="BS3420" s="225"/>
    </row>
    <row r="3421" spans="8:71" ht="15" customHeight="1" x14ac:dyDescent="0.15">
      <c r="H3421" s="111">
        <f t="shared" si="340"/>
        <v>0</v>
      </c>
      <c r="I3421" s="110">
        <v>3401</v>
      </c>
      <c r="J3421" s="199"/>
      <c r="K3421" s="199"/>
      <c r="L3421" s="112" t="e">
        <f t="shared" si="341"/>
        <v>#N/A</v>
      </c>
      <c r="M3421" s="199"/>
      <c r="N3421" s="199"/>
      <c r="O3421" s="124" t="str">
        <f t="shared" si="342"/>
        <v/>
      </c>
      <c r="P3421" s="124" t="str">
        <f t="shared" si="343"/>
        <v/>
      </c>
      <c r="Q3421" s="199"/>
      <c r="R3421" s="113" t="s">
        <v>341</v>
      </c>
      <c r="S3421" s="199"/>
      <c r="T3421" s="113" t="s">
        <v>337</v>
      </c>
      <c r="U3421" s="199"/>
      <c r="V3421" s="112" t="str">
        <f t="shared" si="344"/>
        <v>１～４以外</v>
      </c>
      <c r="W3421" s="628"/>
      <c r="X3421" s="112"/>
      <c r="Y3421" s="199"/>
      <c r="Z3421" s="636"/>
      <c r="AA3421" s="200"/>
      <c r="AB3421" s="114" t="e">
        <f t="shared" si="345"/>
        <v>#N/A</v>
      </c>
      <c r="AC3421" s="115" t="str">
        <f t="shared" si="347"/>
        <v/>
      </c>
      <c r="AD3421" s="145" t="str">
        <f t="shared" si="346"/>
        <v/>
      </c>
      <c r="BD3421" s="36">
        <v>3401</v>
      </c>
      <c r="BE3421" s="223"/>
      <c r="BF3421" s="231"/>
      <c r="BG3421" s="231"/>
      <c r="BH3421" s="231"/>
      <c r="BI3421" s="231"/>
      <c r="BJ3421" s="223"/>
      <c r="BK3421" s="224"/>
      <c r="BL3421" s="223"/>
      <c r="BM3421" s="224"/>
      <c r="BN3421" s="225"/>
      <c r="BO3421" s="226"/>
      <c r="BP3421" s="224"/>
      <c r="BQ3421" s="224"/>
      <c r="BR3421" s="226"/>
      <c r="BS3421" s="225"/>
    </row>
    <row r="3422" spans="8:71" ht="15" customHeight="1" x14ac:dyDescent="0.15">
      <c r="H3422" s="111">
        <f t="shared" si="340"/>
        <v>0</v>
      </c>
      <c r="I3422" s="110">
        <v>3402</v>
      </c>
      <c r="J3422" s="199"/>
      <c r="K3422" s="199"/>
      <c r="L3422" s="112" t="e">
        <f t="shared" si="341"/>
        <v>#N/A</v>
      </c>
      <c r="M3422" s="199"/>
      <c r="N3422" s="199"/>
      <c r="O3422" s="124" t="str">
        <f t="shared" si="342"/>
        <v/>
      </c>
      <c r="P3422" s="124" t="str">
        <f t="shared" si="343"/>
        <v/>
      </c>
      <c r="Q3422" s="199"/>
      <c r="R3422" s="113" t="s">
        <v>341</v>
      </c>
      <c r="S3422" s="199"/>
      <c r="T3422" s="113" t="s">
        <v>337</v>
      </c>
      <c r="U3422" s="199"/>
      <c r="V3422" s="112" t="str">
        <f t="shared" si="344"/>
        <v>１～４以外</v>
      </c>
      <c r="W3422" s="628"/>
      <c r="X3422" s="112"/>
      <c r="Y3422" s="199"/>
      <c r="Z3422" s="636"/>
      <c r="AA3422" s="200"/>
      <c r="AB3422" s="114" t="e">
        <f t="shared" si="345"/>
        <v>#N/A</v>
      </c>
      <c r="AC3422" s="115" t="str">
        <f t="shared" si="347"/>
        <v/>
      </c>
      <c r="AD3422" s="145" t="str">
        <f t="shared" si="346"/>
        <v/>
      </c>
      <c r="BD3422" s="36">
        <v>3402</v>
      </c>
      <c r="BE3422" s="223"/>
      <c r="BF3422" s="231"/>
      <c r="BG3422" s="231"/>
      <c r="BH3422" s="231"/>
      <c r="BI3422" s="231"/>
      <c r="BJ3422" s="223"/>
      <c r="BK3422" s="224"/>
      <c r="BL3422" s="223"/>
      <c r="BM3422" s="224"/>
      <c r="BN3422" s="225"/>
      <c r="BO3422" s="226"/>
      <c r="BP3422" s="224"/>
      <c r="BQ3422" s="224"/>
      <c r="BR3422" s="226"/>
      <c r="BS3422" s="225"/>
    </row>
    <row r="3423" spans="8:71" ht="15" customHeight="1" x14ac:dyDescent="0.15">
      <c r="H3423" s="111">
        <f t="shared" si="340"/>
        <v>0</v>
      </c>
      <c r="I3423" s="110">
        <v>3403</v>
      </c>
      <c r="J3423" s="199"/>
      <c r="K3423" s="199"/>
      <c r="L3423" s="112" t="e">
        <f t="shared" si="341"/>
        <v>#N/A</v>
      </c>
      <c r="M3423" s="199"/>
      <c r="N3423" s="199"/>
      <c r="O3423" s="124" t="str">
        <f t="shared" si="342"/>
        <v/>
      </c>
      <c r="P3423" s="124" t="str">
        <f t="shared" si="343"/>
        <v/>
      </c>
      <c r="Q3423" s="199"/>
      <c r="R3423" s="113" t="s">
        <v>341</v>
      </c>
      <c r="S3423" s="199"/>
      <c r="T3423" s="113" t="s">
        <v>337</v>
      </c>
      <c r="U3423" s="199"/>
      <c r="V3423" s="112" t="str">
        <f t="shared" si="344"/>
        <v>１～４以外</v>
      </c>
      <c r="W3423" s="628"/>
      <c r="X3423" s="112"/>
      <c r="Y3423" s="199"/>
      <c r="Z3423" s="636"/>
      <c r="AA3423" s="200"/>
      <c r="AB3423" s="114" t="e">
        <f t="shared" si="345"/>
        <v>#N/A</v>
      </c>
      <c r="AC3423" s="115" t="str">
        <f t="shared" si="347"/>
        <v/>
      </c>
      <c r="AD3423" s="145" t="str">
        <f t="shared" si="346"/>
        <v/>
      </c>
      <c r="BD3423" s="36">
        <v>3403</v>
      </c>
      <c r="BE3423" s="223"/>
      <c r="BF3423" s="231"/>
      <c r="BG3423" s="231"/>
      <c r="BH3423" s="231"/>
      <c r="BI3423" s="231"/>
      <c r="BJ3423" s="223"/>
      <c r="BK3423" s="224"/>
      <c r="BL3423" s="223"/>
      <c r="BM3423" s="224"/>
      <c r="BN3423" s="225"/>
      <c r="BO3423" s="226"/>
      <c r="BP3423" s="224"/>
      <c r="BQ3423" s="224"/>
      <c r="BR3423" s="226"/>
      <c r="BS3423" s="225"/>
    </row>
    <row r="3424" spans="8:71" ht="15" customHeight="1" x14ac:dyDescent="0.15">
      <c r="H3424" s="111">
        <f t="shared" si="340"/>
        <v>0</v>
      </c>
      <c r="I3424" s="110">
        <v>3404</v>
      </c>
      <c r="J3424" s="199"/>
      <c r="K3424" s="199"/>
      <c r="L3424" s="112" t="e">
        <f t="shared" si="341"/>
        <v>#N/A</v>
      </c>
      <c r="M3424" s="199"/>
      <c r="N3424" s="199"/>
      <c r="O3424" s="124" t="str">
        <f t="shared" si="342"/>
        <v/>
      </c>
      <c r="P3424" s="124" t="str">
        <f t="shared" si="343"/>
        <v/>
      </c>
      <c r="Q3424" s="199"/>
      <c r="R3424" s="113" t="s">
        <v>341</v>
      </c>
      <c r="S3424" s="199"/>
      <c r="T3424" s="113" t="s">
        <v>337</v>
      </c>
      <c r="U3424" s="199"/>
      <c r="V3424" s="112" t="str">
        <f t="shared" si="344"/>
        <v>１～４以外</v>
      </c>
      <c r="W3424" s="628"/>
      <c r="X3424" s="112"/>
      <c r="Y3424" s="199"/>
      <c r="Z3424" s="636"/>
      <c r="AA3424" s="200"/>
      <c r="AB3424" s="114" t="e">
        <f t="shared" si="345"/>
        <v>#N/A</v>
      </c>
      <c r="AC3424" s="115" t="str">
        <f t="shared" si="347"/>
        <v/>
      </c>
      <c r="AD3424" s="145" t="str">
        <f t="shared" si="346"/>
        <v/>
      </c>
      <c r="BD3424" s="36">
        <v>3404</v>
      </c>
      <c r="BE3424" s="223"/>
      <c r="BF3424" s="231"/>
      <c r="BG3424" s="231"/>
      <c r="BH3424" s="231"/>
      <c r="BI3424" s="231"/>
      <c r="BJ3424" s="223"/>
      <c r="BK3424" s="224"/>
      <c r="BL3424" s="223"/>
      <c r="BM3424" s="224"/>
      <c r="BN3424" s="225"/>
      <c r="BO3424" s="226"/>
      <c r="BP3424" s="224"/>
      <c r="BQ3424" s="224"/>
      <c r="BR3424" s="226"/>
      <c r="BS3424" s="225"/>
    </row>
    <row r="3425" spans="8:71" ht="15" customHeight="1" x14ac:dyDescent="0.15">
      <c r="H3425" s="111">
        <f t="shared" si="340"/>
        <v>0</v>
      </c>
      <c r="I3425" s="110">
        <v>3405</v>
      </c>
      <c r="J3425" s="199"/>
      <c r="K3425" s="199"/>
      <c r="L3425" s="112" t="e">
        <f t="shared" si="341"/>
        <v>#N/A</v>
      </c>
      <c r="M3425" s="199"/>
      <c r="N3425" s="199"/>
      <c r="O3425" s="124" t="str">
        <f t="shared" si="342"/>
        <v/>
      </c>
      <c r="P3425" s="124" t="str">
        <f t="shared" si="343"/>
        <v/>
      </c>
      <c r="Q3425" s="199"/>
      <c r="R3425" s="113" t="s">
        <v>341</v>
      </c>
      <c r="S3425" s="199"/>
      <c r="T3425" s="113" t="s">
        <v>337</v>
      </c>
      <c r="U3425" s="199"/>
      <c r="V3425" s="112" t="str">
        <f t="shared" si="344"/>
        <v>１～４以外</v>
      </c>
      <c r="W3425" s="628"/>
      <c r="X3425" s="112"/>
      <c r="Y3425" s="199"/>
      <c r="Z3425" s="636"/>
      <c r="AA3425" s="200"/>
      <c r="AB3425" s="114" t="e">
        <f t="shared" si="345"/>
        <v>#N/A</v>
      </c>
      <c r="AC3425" s="115" t="str">
        <f t="shared" si="347"/>
        <v/>
      </c>
      <c r="AD3425" s="145" t="str">
        <f t="shared" si="346"/>
        <v/>
      </c>
      <c r="BD3425" s="36">
        <v>3405</v>
      </c>
      <c r="BE3425" s="223"/>
      <c r="BF3425" s="231"/>
      <c r="BG3425" s="231"/>
      <c r="BH3425" s="231"/>
      <c r="BI3425" s="231"/>
      <c r="BJ3425" s="223"/>
      <c r="BK3425" s="224"/>
      <c r="BL3425" s="223"/>
      <c r="BM3425" s="224"/>
      <c r="BN3425" s="225"/>
      <c r="BO3425" s="226"/>
      <c r="BP3425" s="224"/>
      <c r="BQ3425" s="224"/>
      <c r="BR3425" s="226"/>
      <c r="BS3425" s="225"/>
    </row>
    <row r="3426" spans="8:71" ht="15" customHeight="1" x14ac:dyDescent="0.15">
      <c r="H3426" s="111">
        <f t="shared" si="340"/>
        <v>0</v>
      </c>
      <c r="I3426" s="110">
        <v>3406</v>
      </c>
      <c r="J3426" s="199"/>
      <c r="K3426" s="199"/>
      <c r="L3426" s="112" t="e">
        <f t="shared" si="341"/>
        <v>#N/A</v>
      </c>
      <c r="M3426" s="199"/>
      <c r="N3426" s="199"/>
      <c r="O3426" s="124" t="str">
        <f t="shared" si="342"/>
        <v/>
      </c>
      <c r="P3426" s="124" t="str">
        <f t="shared" si="343"/>
        <v/>
      </c>
      <c r="Q3426" s="199"/>
      <c r="R3426" s="113" t="s">
        <v>341</v>
      </c>
      <c r="S3426" s="199"/>
      <c r="T3426" s="113" t="s">
        <v>337</v>
      </c>
      <c r="U3426" s="199"/>
      <c r="V3426" s="112" t="str">
        <f t="shared" si="344"/>
        <v>１～４以外</v>
      </c>
      <c r="W3426" s="628"/>
      <c r="X3426" s="112"/>
      <c r="Y3426" s="199"/>
      <c r="Z3426" s="636"/>
      <c r="AA3426" s="200"/>
      <c r="AB3426" s="114" t="e">
        <f t="shared" si="345"/>
        <v>#N/A</v>
      </c>
      <c r="AC3426" s="115" t="str">
        <f t="shared" si="347"/>
        <v/>
      </c>
      <c r="AD3426" s="145" t="str">
        <f t="shared" si="346"/>
        <v/>
      </c>
      <c r="BD3426" s="36">
        <v>3406</v>
      </c>
      <c r="BE3426" s="223"/>
      <c r="BF3426" s="231"/>
      <c r="BG3426" s="231"/>
      <c r="BH3426" s="231"/>
      <c r="BI3426" s="231"/>
      <c r="BJ3426" s="223"/>
      <c r="BK3426" s="224"/>
      <c r="BL3426" s="223"/>
      <c r="BM3426" s="224"/>
      <c r="BN3426" s="225"/>
      <c r="BO3426" s="226"/>
      <c r="BP3426" s="224"/>
      <c r="BQ3426" s="224"/>
      <c r="BR3426" s="226"/>
      <c r="BS3426" s="225"/>
    </row>
    <row r="3427" spans="8:71" ht="15" customHeight="1" x14ac:dyDescent="0.15">
      <c r="H3427" s="111">
        <f t="shared" si="340"/>
        <v>0</v>
      </c>
      <c r="I3427" s="110">
        <v>3407</v>
      </c>
      <c r="J3427" s="199"/>
      <c r="K3427" s="199"/>
      <c r="L3427" s="112" t="e">
        <f t="shared" si="341"/>
        <v>#N/A</v>
      </c>
      <c r="M3427" s="199"/>
      <c r="N3427" s="199"/>
      <c r="O3427" s="124" t="str">
        <f t="shared" si="342"/>
        <v/>
      </c>
      <c r="P3427" s="124" t="str">
        <f t="shared" si="343"/>
        <v/>
      </c>
      <c r="Q3427" s="199"/>
      <c r="R3427" s="113" t="s">
        <v>341</v>
      </c>
      <c r="S3427" s="199"/>
      <c r="T3427" s="113" t="s">
        <v>337</v>
      </c>
      <c r="U3427" s="199"/>
      <c r="V3427" s="112" t="str">
        <f t="shared" si="344"/>
        <v>１～４以外</v>
      </c>
      <c r="W3427" s="628"/>
      <c r="X3427" s="112"/>
      <c r="Y3427" s="199"/>
      <c r="Z3427" s="636"/>
      <c r="AA3427" s="200"/>
      <c r="AB3427" s="114" t="e">
        <f t="shared" si="345"/>
        <v>#N/A</v>
      </c>
      <c r="AC3427" s="115" t="str">
        <f t="shared" si="347"/>
        <v/>
      </c>
      <c r="AD3427" s="145" t="str">
        <f t="shared" si="346"/>
        <v/>
      </c>
      <c r="BD3427" s="36">
        <v>3407</v>
      </c>
      <c r="BE3427" s="223"/>
      <c r="BF3427" s="231"/>
      <c r="BG3427" s="231"/>
      <c r="BH3427" s="231"/>
      <c r="BI3427" s="231"/>
      <c r="BJ3427" s="223"/>
      <c r="BK3427" s="224"/>
      <c r="BL3427" s="223"/>
      <c r="BM3427" s="224"/>
      <c r="BN3427" s="225"/>
      <c r="BO3427" s="226"/>
      <c r="BP3427" s="224"/>
      <c r="BQ3427" s="224"/>
      <c r="BR3427" s="226"/>
      <c r="BS3427" s="225"/>
    </row>
    <row r="3428" spans="8:71" ht="15" customHeight="1" x14ac:dyDescent="0.15">
      <c r="H3428" s="111">
        <f t="shared" si="340"/>
        <v>0</v>
      </c>
      <c r="I3428" s="110">
        <v>3408</v>
      </c>
      <c r="J3428" s="199"/>
      <c r="K3428" s="199"/>
      <c r="L3428" s="112" t="e">
        <f t="shared" si="341"/>
        <v>#N/A</v>
      </c>
      <c r="M3428" s="199"/>
      <c r="N3428" s="199"/>
      <c r="O3428" s="124" t="str">
        <f t="shared" si="342"/>
        <v/>
      </c>
      <c r="P3428" s="124" t="str">
        <f t="shared" si="343"/>
        <v/>
      </c>
      <c r="Q3428" s="199"/>
      <c r="R3428" s="113" t="s">
        <v>341</v>
      </c>
      <c r="S3428" s="199"/>
      <c r="T3428" s="113" t="s">
        <v>337</v>
      </c>
      <c r="U3428" s="199"/>
      <c r="V3428" s="112" t="str">
        <f t="shared" si="344"/>
        <v>１～４以外</v>
      </c>
      <c r="W3428" s="628"/>
      <c r="X3428" s="112"/>
      <c r="Y3428" s="199"/>
      <c r="Z3428" s="636"/>
      <c r="AA3428" s="200"/>
      <c r="AB3428" s="114" t="e">
        <f t="shared" si="345"/>
        <v>#N/A</v>
      </c>
      <c r="AC3428" s="115" t="str">
        <f t="shared" si="347"/>
        <v/>
      </c>
      <c r="AD3428" s="145" t="str">
        <f t="shared" si="346"/>
        <v/>
      </c>
      <c r="BD3428" s="36">
        <v>3408</v>
      </c>
      <c r="BE3428" s="223"/>
      <c r="BF3428" s="231"/>
      <c r="BG3428" s="231"/>
      <c r="BH3428" s="231"/>
      <c r="BI3428" s="231"/>
      <c r="BJ3428" s="223"/>
      <c r="BK3428" s="224"/>
      <c r="BL3428" s="223"/>
      <c r="BM3428" s="224"/>
      <c r="BN3428" s="225"/>
      <c r="BO3428" s="226"/>
      <c r="BP3428" s="224"/>
      <c r="BQ3428" s="224"/>
      <c r="BR3428" s="226"/>
      <c r="BS3428" s="225"/>
    </row>
    <row r="3429" spans="8:71" ht="15" customHeight="1" x14ac:dyDescent="0.15">
      <c r="H3429" s="111">
        <f t="shared" si="340"/>
        <v>0</v>
      </c>
      <c r="I3429" s="110">
        <v>3409</v>
      </c>
      <c r="J3429" s="199"/>
      <c r="K3429" s="199"/>
      <c r="L3429" s="112" t="e">
        <f t="shared" si="341"/>
        <v>#N/A</v>
      </c>
      <c r="M3429" s="199"/>
      <c r="N3429" s="199"/>
      <c r="O3429" s="124" t="str">
        <f t="shared" si="342"/>
        <v/>
      </c>
      <c r="P3429" s="124" t="str">
        <f t="shared" si="343"/>
        <v/>
      </c>
      <c r="Q3429" s="199"/>
      <c r="R3429" s="113" t="s">
        <v>341</v>
      </c>
      <c r="S3429" s="199"/>
      <c r="T3429" s="113" t="s">
        <v>337</v>
      </c>
      <c r="U3429" s="199"/>
      <c r="V3429" s="112" t="str">
        <f t="shared" si="344"/>
        <v>１～４以外</v>
      </c>
      <c r="W3429" s="628"/>
      <c r="X3429" s="112"/>
      <c r="Y3429" s="199"/>
      <c r="Z3429" s="636"/>
      <c r="AA3429" s="200"/>
      <c r="AB3429" s="114" t="e">
        <f t="shared" si="345"/>
        <v>#N/A</v>
      </c>
      <c r="AC3429" s="115" t="str">
        <f t="shared" si="347"/>
        <v/>
      </c>
      <c r="AD3429" s="145" t="str">
        <f t="shared" si="346"/>
        <v/>
      </c>
      <c r="BD3429" s="36">
        <v>3409</v>
      </c>
      <c r="BE3429" s="223"/>
      <c r="BF3429" s="231"/>
      <c r="BG3429" s="231"/>
      <c r="BH3429" s="231"/>
      <c r="BI3429" s="231"/>
      <c r="BJ3429" s="223"/>
      <c r="BK3429" s="224"/>
      <c r="BL3429" s="223"/>
      <c r="BM3429" s="224"/>
      <c r="BN3429" s="225"/>
      <c r="BO3429" s="226"/>
      <c r="BP3429" s="224"/>
      <c r="BQ3429" s="224"/>
      <c r="BR3429" s="226"/>
      <c r="BS3429" s="225"/>
    </row>
    <row r="3430" spans="8:71" ht="15" customHeight="1" x14ac:dyDescent="0.15">
      <c r="H3430" s="111">
        <f t="shared" si="340"/>
        <v>0</v>
      </c>
      <c r="I3430" s="110">
        <v>3410</v>
      </c>
      <c r="J3430" s="199"/>
      <c r="K3430" s="199"/>
      <c r="L3430" s="112" t="e">
        <f t="shared" si="341"/>
        <v>#N/A</v>
      </c>
      <c r="M3430" s="199"/>
      <c r="N3430" s="199"/>
      <c r="O3430" s="124" t="str">
        <f t="shared" si="342"/>
        <v/>
      </c>
      <c r="P3430" s="124" t="str">
        <f t="shared" si="343"/>
        <v/>
      </c>
      <c r="Q3430" s="199"/>
      <c r="R3430" s="113" t="s">
        <v>341</v>
      </c>
      <c r="S3430" s="199"/>
      <c r="T3430" s="113" t="s">
        <v>337</v>
      </c>
      <c r="U3430" s="199"/>
      <c r="V3430" s="112" t="str">
        <f t="shared" si="344"/>
        <v>１～４以外</v>
      </c>
      <c r="W3430" s="628"/>
      <c r="X3430" s="112"/>
      <c r="Y3430" s="199"/>
      <c r="Z3430" s="636"/>
      <c r="AA3430" s="200"/>
      <c r="AB3430" s="114" t="e">
        <f t="shared" si="345"/>
        <v>#N/A</v>
      </c>
      <c r="AC3430" s="115" t="str">
        <f t="shared" si="347"/>
        <v/>
      </c>
      <c r="AD3430" s="145" t="str">
        <f t="shared" si="346"/>
        <v/>
      </c>
      <c r="BD3430" s="36">
        <v>3410</v>
      </c>
      <c r="BE3430" s="223"/>
      <c r="BF3430" s="231"/>
      <c r="BG3430" s="231"/>
      <c r="BH3430" s="231"/>
      <c r="BI3430" s="231"/>
      <c r="BJ3430" s="223"/>
      <c r="BK3430" s="224"/>
      <c r="BL3430" s="223"/>
      <c r="BM3430" s="224"/>
      <c r="BN3430" s="225"/>
      <c r="BO3430" s="226"/>
      <c r="BP3430" s="224"/>
      <c r="BQ3430" s="224"/>
      <c r="BR3430" s="226"/>
      <c r="BS3430" s="225"/>
    </row>
    <row r="3431" spans="8:71" ht="15" customHeight="1" x14ac:dyDescent="0.15">
      <c r="H3431" s="111">
        <f t="shared" si="340"/>
        <v>0</v>
      </c>
      <c r="I3431" s="110">
        <v>3411</v>
      </c>
      <c r="J3431" s="199"/>
      <c r="K3431" s="199"/>
      <c r="L3431" s="112" t="e">
        <f t="shared" si="341"/>
        <v>#N/A</v>
      </c>
      <c r="M3431" s="199"/>
      <c r="N3431" s="199"/>
      <c r="O3431" s="124" t="str">
        <f t="shared" si="342"/>
        <v/>
      </c>
      <c r="P3431" s="124" t="str">
        <f t="shared" si="343"/>
        <v/>
      </c>
      <c r="Q3431" s="199"/>
      <c r="R3431" s="113" t="s">
        <v>341</v>
      </c>
      <c r="S3431" s="199"/>
      <c r="T3431" s="113" t="s">
        <v>337</v>
      </c>
      <c r="U3431" s="199"/>
      <c r="V3431" s="112" t="str">
        <f t="shared" si="344"/>
        <v>１～４以外</v>
      </c>
      <c r="W3431" s="628"/>
      <c r="X3431" s="112"/>
      <c r="Y3431" s="199"/>
      <c r="Z3431" s="636"/>
      <c r="AA3431" s="200"/>
      <c r="AB3431" s="114" t="e">
        <f t="shared" si="345"/>
        <v>#N/A</v>
      </c>
      <c r="AC3431" s="115" t="str">
        <f t="shared" si="347"/>
        <v/>
      </c>
      <c r="AD3431" s="145" t="str">
        <f t="shared" si="346"/>
        <v/>
      </c>
      <c r="BD3431" s="36">
        <v>3411</v>
      </c>
      <c r="BE3431" s="223"/>
      <c r="BF3431" s="231"/>
      <c r="BG3431" s="231"/>
      <c r="BH3431" s="231"/>
      <c r="BI3431" s="231"/>
      <c r="BJ3431" s="223"/>
      <c r="BK3431" s="224"/>
      <c r="BL3431" s="223"/>
      <c r="BM3431" s="224"/>
      <c r="BN3431" s="225"/>
      <c r="BO3431" s="226"/>
      <c r="BP3431" s="224"/>
      <c r="BQ3431" s="224"/>
      <c r="BR3431" s="226"/>
      <c r="BS3431" s="225"/>
    </row>
    <row r="3432" spans="8:71" ht="15" customHeight="1" x14ac:dyDescent="0.15">
      <c r="H3432" s="111">
        <f t="shared" si="340"/>
        <v>0</v>
      </c>
      <c r="I3432" s="110">
        <v>3412</v>
      </c>
      <c r="J3432" s="199"/>
      <c r="K3432" s="199"/>
      <c r="L3432" s="112" t="e">
        <f t="shared" si="341"/>
        <v>#N/A</v>
      </c>
      <c r="M3432" s="199"/>
      <c r="N3432" s="199"/>
      <c r="O3432" s="124" t="str">
        <f t="shared" si="342"/>
        <v/>
      </c>
      <c r="P3432" s="124" t="str">
        <f t="shared" si="343"/>
        <v/>
      </c>
      <c r="Q3432" s="199"/>
      <c r="R3432" s="113" t="s">
        <v>341</v>
      </c>
      <c r="S3432" s="199"/>
      <c r="T3432" s="113" t="s">
        <v>337</v>
      </c>
      <c r="U3432" s="199"/>
      <c r="V3432" s="112" t="str">
        <f t="shared" si="344"/>
        <v>１～４以外</v>
      </c>
      <c r="W3432" s="628"/>
      <c r="X3432" s="112"/>
      <c r="Y3432" s="199"/>
      <c r="Z3432" s="636"/>
      <c r="AA3432" s="200"/>
      <c r="AB3432" s="114" t="e">
        <f t="shared" si="345"/>
        <v>#N/A</v>
      </c>
      <c r="AC3432" s="115" t="str">
        <f t="shared" si="347"/>
        <v/>
      </c>
      <c r="AD3432" s="145" t="str">
        <f t="shared" si="346"/>
        <v/>
      </c>
      <c r="BD3432" s="36">
        <v>3412</v>
      </c>
      <c r="BE3432" s="223"/>
      <c r="BF3432" s="231"/>
      <c r="BG3432" s="231"/>
      <c r="BH3432" s="231"/>
      <c r="BI3432" s="231"/>
      <c r="BJ3432" s="223"/>
      <c r="BK3432" s="224"/>
      <c r="BL3432" s="223"/>
      <c r="BM3432" s="224"/>
      <c r="BN3432" s="225"/>
      <c r="BO3432" s="226"/>
      <c r="BP3432" s="224"/>
      <c r="BQ3432" s="224"/>
      <c r="BR3432" s="226"/>
      <c r="BS3432" s="225"/>
    </row>
    <row r="3433" spans="8:71" ht="15" customHeight="1" x14ac:dyDescent="0.15">
      <c r="H3433" s="111">
        <f t="shared" si="340"/>
        <v>0</v>
      </c>
      <c r="I3433" s="110">
        <v>3413</v>
      </c>
      <c r="J3433" s="199"/>
      <c r="K3433" s="199"/>
      <c r="L3433" s="112" t="e">
        <f t="shared" si="341"/>
        <v>#N/A</v>
      </c>
      <c r="M3433" s="199"/>
      <c r="N3433" s="199"/>
      <c r="O3433" s="124" t="str">
        <f t="shared" si="342"/>
        <v/>
      </c>
      <c r="P3433" s="124" t="str">
        <f t="shared" si="343"/>
        <v/>
      </c>
      <c r="Q3433" s="199"/>
      <c r="R3433" s="113" t="s">
        <v>341</v>
      </c>
      <c r="S3433" s="199"/>
      <c r="T3433" s="113" t="s">
        <v>337</v>
      </c>
      <c r="U3433" s="199"/>
      <c r="V3433" s="112" t="str">
        <f t="shared" si="344"/>
        <v>１～４以外</v>
      </c>
      <c r="W3433" s="628"/>
      <c r="X3433" s="112"/>
      <c r="Y3433" s="199"/>
      <c r="Z3433" s="636"/>
      <c r="AA3433" s="200"/>
      <c r="AB3433" s="114" t="e">
        <f t="shared" si="345"/>
        <v>#N/A</v>
      </c>
      <c r="AC3433" s="115" t="str">
        <f t="shared" si="347"/>
        <v/>
      </c>
      <c r="AD3433" s="145" t="str">
        <f t="shared" si="346"/>
        <v/>
      </c>
      <c r="BD3433" s="36">
        <v>3413</v>
      </c>
      <c r="BE3433" s="223"/>
      <c r="BF3433" s="231"/>
      <c r="BG3433" s="231"/>
      <c r="BH3433" s="231"/>
      <c r="BI3433" s="231"/>
      <c r="BJ3433" s="223"/>
      <c r="BK3433" s="224"/>
      <c r="BL3433" s="223"/>
      <c r="BM3433" s="224"/>
      <c r="BN3433" s="225"/>
      <c r="BO3433" s="226"/>
      <c r="BP3433" s="224"/>
      <c r="BQ3433" s="224"/>
      <c r="BR3433" s="226"/>
      <c r="BS3433" s="225"/>
    </row>
    <row r="3434" spans="8:71" ht="15" customHeight="1" x14ac:dyDescent="0.15">
      <c r="H3434" s="111">
        <f t="shared" si="340"/>
        <v>0</v>
      </c>
      <c r="I3434" s="110">
        <v>3414</v>
      </c>
      <c r="J3434" s="199"/>
      <c r="K3434" s="199"/>
      <c r="L3434" s="112" t="e">
        <f t="shared" si="341"/>
        <v>#N/A</v>
      </c>
      <c r="M3434" s="199"/>
      <c r="N3434" s="199"/>
      <c r="O3434" s="124" t="str">
        <f t="shared" si="342"/>
        <v/>
      </c>
      <c r="P3434" s="124" t="str">
        <f t="shared" si="343"/>
        <v/>
      </c>
      <c r="Q3434" s="199"/>
      <c r="R3434" s="113" t="s">
        <v>341</v>
      </c>
      <c r="S3434" s="199"/>
      <c r="T3434" s="113" t="s">
        <v>337</v>
      </c>
      <c r="U3434" s="199"/>
      <c r="V3434" s="112" t="str">
        <f t="shared" si="344"/>
        <v>１～４以外</v>
      </c>
      <c r="W3434" s="628"/>
      <c r="X3434" s="112"/>
      <c r="Y3434" s="199"/>
      <c r="Z3434" s="636"/>
      <c r="AA3434" s="200"/>
      <c r="AB3434" s="114" t="e">
        <f t="shared" si="345"/>
        <v>#N/A</v>
      </c>
      <c r="AC3434" s="115" t="str">
        <f t="shared" si="347"/>
        <v/>
      </c>
      <c r="AD3434" s="145" t="str">
        <f t="shared" si="346"/>
        <v/>
      </c>
      <c r="BD3434" s="36">
        <v>3414</v>
      </c>
      <c r="BE3434" s="223"/>
      <c r="BF3434" s="231"/>
      <c r="BG3434" s="231"/>
      <c r="BH3434" s="231"/>
      <c r="BI3434" s="231"/>
      <c r="BJ3434" s="223"/>
      <c r="BK3434" s="224"/>
      <c r="BL3434" s="223"/>
      <c r="BM3434" s="224"/>
      <c r="BN3434" s="225"/>
      <c r="BO3434" s="226"/>
      <c r="BP3434" s="224"/>
      <c r="BQ3434" s="224"/>
      <c r="BR3434" s="226"/>
      <c r="BS3434" s="225"/>
    </row>
    <row r="3435" spans="8:71" ht="15" customHeight="1" x14ac:dyDescent="0.15">
      <c r="H3435" s="111">
        <f t="shared" si="340"/>
        <v>0</v>
      </c>
      <c r="I3435" s="110">
        <v>3415</v>
      </c>
      <c r="J3435" s="199"/>
      <c r="K3435" s="199"/>
      <c r="L3435" s="112" t="e">
        <f t="shared" si="341"/>
        <v>#N/A</v>
      </c>
      <c r="M3435" s="199"/>
      <c r="N3435" s="199"/>
      <c r="O3435" s="124" t="str">
        <f t="shared" si="342"/>
        <v/>
      </c>
      <c r="P3435" s="124" t="str">
        <f t="shared" si="343"/>
        <v/>
      </c>
      <c r="Q3435" s="199"/>
      <c r="R3435" s="113" t="s">
        <v>341</v>
      </c>
      <c r="S3435" s="199"/>
      <c r="T3435" s="113" t="s">
        <v>337</v>
      </c>
      <c r="U3435" s="199"/>
      <c r="V3435" s="112" t="str">
        <f t="shared" si="344"/>
        <v>１～４以外</v>
      </c>
      <c r="W3435" s="628"/>
      <c r="X3435" s="112"/>
      <c r="Y3435" s="199"/>
      <c r="Z3435" s="636"/>
      <c r="AA3435" s="200"/>
      <c r="AB3435" s="114" t="e">
        <f t="shared" si="345"/>
        <v>#N/A</v>
      </c>
      <c r="AC3435" s="115" t="str">
        <f t="shared" si="347"/>
        <v/>
      </c>
      <c r="AD3435" s="145" t="str">
        <f t="shared" si="346"/>
        <v/>
      </c>
      <c r="BD3435" s="36">
        <v>3415</v>
      </c>
      <c r="BE3435" s="223"/>
      <c r="BF3435" s="231"/>
      <c r="BG3435" s="231"/>
      <c r="BH3435" s="231"/>
      <c r="BI3435" s="231"/>
      <c r="BJ3435" s="223"/>
      <c r="BK3435" s="224"/>
      <c r="BL3435" s="223"/>
      <c r="BM3435" s="224"/>
      <c r="BN3435" s="225"/>
      <c r="BO3435" s="226"/>
      <c r="BP3435" s="224"/>
      <c r="BQ3435" s="224"/>
      <c r="BR3435" s="226"/>
      <c r="BS3435" s="225"/>
    </row>
    <row r="3436" spans="8:71" ht="15" customHeight="1" x14ac:dyDescent="0.15">
      <c r="H3436" s="111">
        <f t="shared" si="340"/>
        <v>0</v>
      </c>
      <c r="I3436" s="110">
        <v>3416</v>
      </c>
      <c r="J3436" s="199"/>
      <c r="K3436" s="199"/>
      <c r="L3436" s="112" t="e">
        <f t="shared" si="341"/>
        <v>#N/A</v>
      </c>
      <c r="M3436" s="199"/>
      <c r="N3436" s="199"/>
      <c r="O3436" s="124" t="str">
        <f t="shared" si="342"/>
        <v/>
      </c>
      <c r="P3436" s="124" t="str">
        <f t="shared" si="343"/>
        <v/>
      </c>
      <c r="Q3436" s="199"/>
      <c r="R3436" s="113" t="s">
        <v>341</v>
      </c>
      <c r="S3436" s="199"/>
      <c r="T3436" s="113" t="s">
        <v>337</v>
      </c>
      <c r="U3436" s="199"/>
      <c r="V3436" s="112" t="str">
        <f t="shared" si="344"/>
        <v>１～４以外</v>
      </c>
      <c r="W3436" s="628"/>
      <c r="X3436" s="112"/>
      <c r="Y3436" s="199"/>
      <c r="Z3436" s="636"/>
      <c r="AA3436" s="200"/>
      <c r="AB3436" s="114" t="e">
        <f t="shared" si="345"/>
        <v>#N/A</v>
      </c>
      <c r="AC3436" s="115" t="str">
        <f t="shared" si="347"/>
        <v/>
      </c>
      <c r="AD3436" s="145" t="str">
        <f t="shared" si="346"/>
        <v/>
      </c>
      <c r="BD3436" s="36">
        <v>3416</v>
      </c>
      <c r="BE3436" s="223"/>
      <c r="BF3436" s="231"/>
      <c r="BG3436" s="231"/>
      <c r="BH3436" s="231"/>
      <c r="BI3436" s="231"/>
      <c r="BJ3436" s="223"/>
      <c r="BK3436" s="224"/>
      <c r="BL3436" s="223"/>
      <c r="BM3436" s="224"/>
      <c r="BN3436" s="225"/>
      <c r="BO3436" s="226"/>
      <c r="BP3436" s="224"/>
      <c r="BQ3436" s="224"/>
      <c r="BR3436" s="226"/>
      <c r="BS3436" s="225"/>
    </row>
    <row r="3437" spans="8:71" ht="15" customHeight="1" x14ac:dyDescent="0.15">
      <c r="H3437" s="111">
        <f t="shared" si="340"/>
        <v>0</v>
      </c>
      <c r="I3437" s="110">
        <v>3417</v>
      </c>
      <c r="J3437" s="199"/>
      <c r="K3437" s="199"/>
      <c r="L3437" s="112" t="e">
        <f t="shared" si="341"/>
        <v>#N/A</v>
      </c>
      <c r="M3437" s="199"/>
      <c r="N3437" s="199"/>
      <c r="O3437" s="124" t="str">
        <f t="shared" si="342"/>
        <v/>
      </c>
      <c r="P3437" s="124" t="str">
        <f t="shared" si="343"/>
        <v/>
      </c>
      <c r="Q3437" s="199"/>
      <c r="R3437" s="113" t="s">
        <v>341</v>
      </c>
      <c r="S3437" s="199"/>
      <c r="T3437" s="113" t="s">
        <v>337</v>
      </c>
      <c r="U3437" s="199"/>
      <c r="V3437" s="112" t="str">
        <f t="shared" si="344"/>
        <v>１～４以外</v>
      </c>
      <c r="W3437" s="628"/>
      <c r="X3437" s="112"/>
      <c r="Y3437" s="199"/>
      <c r="Z3437" s="636"/>
      <c r="AA3437" s="200"/>
      <c r="AB3437" s="114" t="e">
        <f t="shared" si="345"/>
        <v>#N/A</v>
      </c>
      <c r="AC3437" s="115" t="str">
        <f t="shared" si="347"/>
        <v/>
      </c>
      <c r="AD3437" s="145" t="str">
        <f t="shared" si="346"/>
        <v/>
      </c>
      <c r="BD3437" s="36">
        <v>3417</v>
      </c>
      <c r="BE3437" s="223"/>
      <c r="BF3437" s="231"/>
      <c r="BG3437" s="231"/>
      <c r="BH3437" s="231"/>
      <c r="BI3437" s="231"/>
      <c r="BJ3437" s="223"/>
      <c r="BK3437" s="224"/>
      <c r="BL3437" s="223"/>
      <c r="BM3437" s="224"/>
      <c r="BN3437" s="225"/>
      <c r="BO3437" s="226"/>
      <c r="BP3437" s="224"/>
      <c r="BQ3437" s="224"/>
      <c r="BR3437" s="226"/>
      <c r="BS3437" s="225"/>
    </row>
    <row r="3438" spans="8:71" ht="15" customHeight="1" x14ac:dyDescent="0.15">
      <c r="H3438" s="111">
        <f t="shared" ref="H3438:H3501" si="348">IF(K3438=" "," ",COUNT(K3438))</f>
        <v>0</v>
      </c>
      <c r="I3438" s="110">
        <v>3418</v>
      </c>
      <c r="J3438" s="199"/>
      <c r="K3438" s="199"/>
      <c r="L3438" s="112" t="e">
        <f t="shared" si="341"/>
        <v>#N/A</v>
      </c>
      <c r="M3438" s="199"/>
      <c r="N3438" s="199"/>
      <c r="O3438" s="124" t="str">
        <f t="shared" si="342"/>
        <v/>
      </c>
      <c r="P3438" s="124" t="str">
        <f t="shared" si="343"/>
        <v/>
      </c>
      <c r="Q3438" s="199"/>
      <c r="R3438" s="113" t="s">
        <v>341</v>
      </c>
      <c r="S3438" s="199"/>
      <c r="T3438" s="113" t="s">
        <v>337</v>
      </c>
      <c r="U3438" s="199"/>
      <c r="V3438" s="112" t="str">
        <f t="shared" si="344"/>
        <v>１～４以外</v>
      </c>
      <c r="W3438" s="628"/>
      <c r="X3438" s="112"/>
      <c r="Y3438" s="199"/>
      <c r="Z3438" s="636"/>
      <c r="AA3438" s="200"/>
      <c r="AB3438" s="114" t="e">
        <f t="shared" si="345"/>
        <v>#N/A</v>
      </c>
      <c r="AC3438" s="115" t="str">
        <f t="shared" si="347"/>
        <v/>
      </c>
      <c r="AD3438" s="145" t="str">
        <f t="shared" si="346"/>
        <v/>
      </c>
      <c r="BD3438" s="36">
        <v>3418</v>
      </c>
      <c r="BE3438" s="223"/>
      <c r="BF3438" s="231"/>
      <c r="BG3438" s="231"/>
      <c r="BH3438" s="231"/>
      <c r="BI3438" s="231"/>
      <c r="BJ3438" s="223"/>
      <c r="BK3438" s="224"/>
      <c r="BL3438" s="223"/>
      <c r="BM3438" s="224"/>
      <c r="BN3438" s="225"/>
      <c r="BO3438" s="226"/>
      <c r="BP3438" s="224"/>
      <c r="BQ3438" s="224"/>
      <c r="BR3438" s="226"/>
      <c r="BS3438" s="225"/>
    </row>
    <row r="3439" spans="8:71" ht="15" customHeight="1" x14ac:dyDescent="0.15">
      <c r="H3439" s="111">
        <f t="shared" si="348"/>
        <v>0</v>
      </c>
      <c r="I3439" s="110">
        <v>3419</v>
      </c>
      <c r="J3439" s="199"/>
      <c r="K3439" s="199"/>
      <c r="L3439" s="112" t="e">
        <f t="shared" si="341"/>
        <v>#N/A</v>
      </c>
      <c r="M3439" s="199"/>
      <c r="N3439" s="199"/>
      <c r="O3439" s="124" t="str">
        <f t="shared" si="342"/>
        <v/>
      </c>
      <c r="P3439" s="124" t="str">
        <f t="shared" si="343"/>
        <v/>
      </c>
      <c r="Q3439" s="199"/>
      <c r="R3439" s="113" t="s">
        <v>341</v>
      </c>
      <c r="S3439" s="199"/>
      <c r="T3439" s="113" t="s">
        <v>337</v>
      </c>
      <c r="U3439" s="199"/>
      <c r="V3439" s="112" t="str">
        <f t="shared" si="344"/>
        <v>１～４以外</v>
      </c>
      <c r="W3439" s="628"/>
      <c r="X3439" s="112"/>
      <c r="Y3439" s="199"/>
      <c r="Z3439" s="636"/>
      <c r="AA3439" s="200"/>
      <c r="AB3439" s="114" t="e">
        <f t="shared" si="345"/>
        <v>#N/A</v>
      </c>
      <c r="AC3439" s="115" t="str">
        <f t="shared" si="347"/>
        <v/>
      </c>
      <c r="AD3439" s="145" t="str">
        <f t="shared" si="346"/>
        <v/>
      </c>
      <c r="BD3439" s="36">
        <v>3419</v>
      </c>
      <c r="BE3439" s="223"/>
      <c r="BF3439" s="231"/>
      <c r="BG3439" s="231"/>
      <c r="BH3439" s="231"/>
      <c r="BI3439" s="231"/>
      <c r="BJ3439" s="223"/>
      <c r="BK3439" s="224"/>
      <c r="BL3439" s="223"/>
      <c r="BM3439" s="224"/>
      <c r="BN3439" s="225"/>
      <c r="BO3439" s="226"/>
      <c r="BP3439" s="224"/>
      <c r="BQ3439" s="224"/>
      <c r="BR3439" s="226"/>
      <c r="BS3439" s="225"/>
    </row>
    <row r="3440" spans="8:71" ht="15" customHeight="1" x14ac:dyDescent="0.15">
      <c r="H3440" s="111">
        <f t="shared" si="348"/>
        <v>0</v>
      </c>
      <c r="I3440" s="110">
        <v>3420</v>
      </c>
      <c r="J3440" s="199"/>
      <c r="K3440" s="199"/>
      <c r="L3440" s="112" t="e">
        <f t="shared" si="341"/>
        <v>#N/A</v>
      </c>
      <c r="M3440" s="199"/>
      <c r="N3440" s="199"/>
      <c r="O3440" s="124" t="str">
        <f t="shared" si="342"/>
        <v/>
      </c>
      <c r="P3440" s="124" t="str">
        <f t="shared" si="343"/>
        <v/>
      </c>
      <c r="Q3440" s="199"/>
      <c r="R3440" s="113" t="s">
        <v>341</v>
      </c>
      <c r="S3440" s="199"/>
      <c r="T3440" s="113" t="s">
        <v>337</v>
      </c>
      <c r="U3440" s="199"/>
      <c r="V3440" s="112" t="str">
        <f t="shared" si="344"/>
        <v>１～４以外</v>
      </c>
      <c r="W3440" s="628"/>
      <c r="X3440" s="112"/>
      <c r="Y3440" s="199"/>
      <c r="Z3440" s="636"/>
      <c r="AA3440" s="200"/>
      <c r="AB3440" s="114" t="e">
        <f t="shared" si="345"/>
        <v>#N/A</v>
      </c>
      <c r="AC3440" s="115" t="str">
        <f t="shared" si="347"/>
        <v/>
      </c>
      <c r="AD3440" s="145" t="str">
        <f t="shared" si="346"/>
        <v/>
      </c>
      <c r="BD3440" s="36">
        <v>3420</v>
      </c>
      <c r="BE3440" s="223"/>
      <c r="BF3440" s="231"/>
      <c r="BG3440" s="231"/>
      <c r="BH3440" s="231"/>
      <c r="BI3440" s="231"/>
      <c r="BJ3440" s="223"/>
      <c r="BK3440" s="224"/>
      <c r="BL3440" s="223"/>
      <c r="BM3440" s="224"/>
      <c r="BN3440" s="225"/>
      <c r="BO3440" s="226"/>
      <c r="BP3440" s="224"/>
      <c r="BQ3440" s="224"/>
      <c r="BR3440" s="226"/>
      <c r="BS3440" s="225"/>
    </row>
    <row r="3441" spans="8:71" ht="15" customHeight="1" x14ac:dyDescent="0.15">
      <c r="H3441" s="111">
        <f t="shared" si="348"/>
        <v>0</v>
      </c>
      <c r="I3441" s="110">
        <v>3421</v>
      </c>
      <c r="J3441" s="199"/>
      <c r="K3441" s="199"/>
      <c r="L3441" s="112" t="e">
        <f t="shared" si="341"/>
        <v>#N/A</v>
      </c>
      <c r="M3441" s="199"/>
      <c r="N3441" s="199"/>
      <c r="O3441" s="124" t="str">
        <f t="shared" si="342"/>
        <v/>
      </c>
      <c r="P3441" s="124" t="str">
        <f t="shared" si="343"/>
        <v/>
      </c>
      <c r="Q3441" s="199"/>
      <c r="R3441" s="113" t="s">
        <v>341</v>
      </c>
      <c r="S3441" s="199"/>
      <c r="T3441" s="113" t="s">
        <v>337</v>
      </c>
      <c r="U3441" s="199"/>
      <c r="V3441" s="112" t="str">
        <f t="shared" si="344"/>
        <v>１～４以外</v>
      </c>
      <c r="W3441" s="628"/>
      <c r="X3441" s="112"/>
      <c r="Y3441" s="199"/>
      <c r="Z3441" s="636"/>
      <c r="AA3441" s="200"/>
      <c r="AB3441" s="114" t="e">
        <f t="shared" si="345"/>
        <v>#N/A</v>
      </c>
      <c r="AC3441" s="115" t="str">
        <f t="shared" si="347"/>
        <v/>
      </c>
      <c r="AD3441" s="145" t="str">
        <f t="shared" si="346"/>
        <v/>
      </c>
      <c r="BD3441" s="36">
        <v>3421</v>
      </c>
      <c r="BE3441" s="223"/>
      <c r="BF3441" s="231"/>
      <c r="BG3441" s="231"/>
      <c r="BH3441" s="231"/>
      <c r="BI3441" s="231"/>
      <c r="BJ3441" s="223"/>
      <c r="BK3441" s="224"/>
      <c r="BL3441" s="223"/>
      <c r="BM3441" s="224"/>
      <c r="BN3441" s="225"/>
      <c r="BO3441" s="226"/>
      <c r="BP3441" s="224"/>
      <c r="BQ3441" s="224"/>
      <c r="BR3441" s="226"/>
      <c r="BS3441" s="225"/>
    </row>
    <row r="3442" spans="8:71" ht="15" customHeight="1" x14ac:dyDescent="0.15">
      <c r="H3442" s="111">
        <f t="shared" si="348"/>
        <v>0</v>
      </c>
      <c r="I3442" s="110">
        <v>3422</v>
      </c>
      <c r="J3442" s="199"/>
      <c r="K3442" s="199"/>
      <c r="L3442" s="112" t="e">
        <f t="shared" si="341"/>
        <v>#N/A</v>
      </c>
      <c r="M3442" s="199"/>
      <c r="N3442" s="199"/>
      <c r="O3442" s="124" t="str">
        <f t="shared" si="342"/>
        <v/>
      </c>
      <c r="P3442" s="124" t="str">
        <f t="shared" si="343"/>
        <v/>
      </c>
      <c r="Q3442" s="199"/>
      <c r="R3442" s="113" t="s">
        <v>341</v>
      </c>
      <c r="S3442" s="199"/>
      <c r="T3442" s="113" t="s">
        <v>337</v>
      </c>
      <c r="U3442" s="199"/>
      <c r="V3442" s="112" t="str">
        <f t="shared" si="344"/>
        <v>１～４以外</v>
      </c>
      <c r="W3442" s="628"/>
      <c r="X3442" s="112"/>
      <c r="Y3442" s="199"/>
      <c r="Z3442" s="636"/>
      <c r="AA3442" s="200"/>
      <c r="AB3442" s="114" t="e">
        <f t="shared" si="345"/>
        <v>#N/A</v>
      </c>
      <c r="AC3442" s="115" t="str">
        <f t="shared" si="347"/>
        <v/>
      </c>
      <c r="AD3442" s="145" t="str">
        <f t="shared" si="346"/>
        <v/>
      </c>
      <c r="BD3442" s="36">
        <v>3422</v>
      </c>
      <c r="BE3442" s="223"/>
      <c r="BF3442" s="231"/>
      <c r="BG3442" s="231"/>
      <c r="BH3442" s="231"/>
      <c r="BI3442" s="231"/>
      <c r="BJ3442" s="223"/>
      <c r="BK3442" s="224"/>
      <c r="BL3442" s="223"/>
      <c r="BM3442" s="224"/>
      <c r="BN3442" s="225"/>
      <c r="BO3442" s="226"/>
      <c r="BP3442" s="224"/>
      <c r="BQ3442" s="224"/>
      <c r="BR3442" s="226"/>
      <c r="BS3442" s="225"/>
    </row>
    <row r="3443" spans="8:71" ht="15" customHeight="1" x14ac:dyDescent="0.15">
      <c r="H3443" s="111">
        <f t="shared" si="348"/>
        <v>0</v>
      </c>
      <c r="I3443" s="110">
        <v>3423</v>
      </c>
      <c r="J3443" s="199"/>
      <c r="K3443" s="199"/>
      <c r="L3443" s="112" t="e">
        <f t="shared" si="341"/>
        <v>#N/A</v>
      </c>
      <c r="M3443" s="199"/>
      <c r="N3443" s="199"/>
      <c r="O3443" s="124" t="str">
        <f t="shared" si="342"/>
        <v/>
      </c>
      <c r="P3443" s="124" t="str">
        <f t="shared" si="343"/>
        <v/>
      </c>
      <c r="Q3443" s="199"/>
      <c r="R3443" s="113" t="s">
        <v>341</v>
      </c>
      <c r="S3443" s="199"/>
      <c r="T3443" s="113" t="s">
        <v>337</v>
      </c>
      <c r="U3443" s="199"/>
      <c r="V3443" s="112" t="str">
        <f t="shared" si="344"/>
        <v>１～４以外</v>
      </c>
      <c r="W3443" s="628"/>
      <c r="X3443" s="112"/>
      <c r="Y3443" s="199"/>
      <c r="Z3443" s="636"/>
      <c r="AA3443" s="200"/>
      <c r="AB3443" s="114" t="e">
        <f t="shared" si="345"/>
        <v>#N/A</v>
      </c>
      <c r="AC3443" s="115" t="str">
        <f t="shared" si="347"/>
        <v/>
      </c>
      <c r="AD3443" s="145" t="str">
        <f t="shared" si="346"/>
        <v/>
      </c>
      <c r="BD3443" s="36">
        <v>3423</v>
      </c>
      <c r="BE3443" s="223"/>
      <c r="BF3443" s="231"/>
      <c r="BG3443" s="231"/>
      <c r="BH3443" s="231"/>
      <c r="BI3443" s="231"/>
      <c r="BJ3443" s="223"/>
      <c r="BK3443" s="224"/>
      <c r="BL3443" s="223"/>
      <c r="BM3443" s="224"/>
      <c r="BN3443" s="225"/>
      <c r="BO3443" s="226"/>
      <c r="BP3443" s="224"/>
      <c r="BQ3443" s="224"/>
      <c r="BR3443" s="226"/>
      <c r="BS3443" s="225"/>
    </row>
    <row r="3444" spans="8:71" ht="15" customHeight="1" x14ac:dyDescent="0.15">
      <c r="H3444" s="111">
        <f t="shared" si="348"/>
        <v>0</v>
      </c>
      <c r="I3444" s="110">
        <v>3424</v>
      </c>
      <c r="J3444" s="199"/>
      <c r="K3444" s="199"/>
      <c r="L3444" s="112" t="e">
        <f t="shared" si="341"/>
        <v>#N/A</v>
      </c>
      <c r="M3444" s="199"/>
      <c r="N3444" s="199"/>
      <c r="O3444" s="124" t="str">
        <f t="shared" si="342"/>
        <v/>
      </c>
      <c r="P3444" s="124" t="str">
        <f t="shared" si="343"/>
        <v/>
      </c>
      <c r="Q3444" s="199"/>
      <c r="R3444" s="113" t="s">
        <v>341</v>
      </c>
      <c r="S3444" s="199"/>
      <c r="T3444" s="113" t="s">
        <v>337</v>
      </c>
      <c r="U3444" s="199"/>
      <c r="V3444" s="112" t="str">
        <f t="shared" si="344"/>
        <v>１～４以外</v>
      </c>
      <c r="W3444" s="628"/>
      <c r="X3444" s="112"/>
      <c r="Y3444" s="199"/>
      <c r="Z3444" s="636"/>
      <c r="AA3444" s="200"/>
      <c r="AB3444" s="114" t="e">
        <f t="shared" si="345"/>
        <v>#N/A</v>
      </c>
      <c r="AC3444" s="115" t="str">
        <f t="shared" si="347"/>
        <v/>
      </c>
      <c r="AD3444" s="145" t="str">
        <f t="shared" si="346"/>
        <v/>
      </c>
      <c r="BD3444" s="36">
        <v>3424</v>
      </c>
      <c r="BE3444" s="223"/>
      <c r="BF3444" s="231"/>
      <c r="BG3444" s="231"/>
      <c r="BH3444" s="231"/>
      <c r="BI3444" s="231"/>
      <c r="BJ3444" s="223"/>
      <c r="BK3444" s="224"/>
      <c r="BL3444" s="223"/>
      <c r="BM3444" s="224"/>
      <c r="BN3444" s="225"/>
      <c r="BO3444" s="226"/>
      <c r="BP3444" s="224"/>
      <c r="BQ3444" s="224"/>
      <c r="BR3444" s="226"/>
      <c r="BS3444" s="225"/>
    </row>
    <row r="3445" spans="8:71" ht="15" customHeight="1" x14ac:dyDescent="0.15">
      <c r="H3445" s="111">
        <f t="shared" si="348"/>
        <v>0</v>
      </c>
      <c r="I3445" s="110">
        <v>3425</v>
      </c>
      <c r="J3445" s="199"/>
      <c r="K3445" s="199"/>
      <c r="L3445" s="112" t="e">
        <f t="shared" si="341"/>
        <v>#N/A</v>
      </c>
      <c r="M3445" s="199"/>
      <c r="N3445" s="199"/>
      <c r="O3445" s="124" t="str">
        <f t="shared" si="342"/>
        <v/>
      </c>
      <c r="P3445" s="124" t="str">
        <f t="shared" si="343"/>
        <v/>
      </c>
      <c r="Q3445" s="199"/>
      <c r="R3445" s="113" t="s">
        <v>341</v>
      </c>
      <c r="S3445" s="199"/>
      <c r="T3445" s="113" t="s">
        <v>337</v>
      </c>
      <c r="U3445" s="199"/>
      <c r="V3445" s="112" t="str">
        <f t="shared" si="344"/>
        <v>１～４以外</v>
      </c>
      <c r="W3445" s="628"/>
      <c r="X3445" s="112"/>
      <c r="Y3445" s="199"/>
      <c r="Z3445" s="636"/>
      <c r="AA3445" s="200"/>
      <c r="AB3445" s="114" t="e">
        <f t="shared" si="345"/>
        <v>#N/A</v>
      </c>
      <c r="AC3445" s="115" t="str">
        <f t="shared" si="347"/>
        <v/>
      </c>
      <c r="AD3445" s="145" t="str">
        <f t="shared" si="346"/>
        <v/>
      </c>
      <c r="BD3445" s="36">
        <v>3425</v>
      </c>
      <c r="BE3445" s="223"/>
      <c r="BF3445" s="231"/>
      <c r="BG3445" s="231"/>
      <c r="BH3445" s="231"/>
      <c r="BI3445" s="231"/>
      <c r="BJ3445" s="223"/>
      <c r="BK3445" s="224"/>
      <c r="BL3445" s="223"/>
      <c r="BM3445" s="224"/>
      <c r="BN3445" s="225"/>
      <c r="BO3445" s="226"/>
      <c r="BP3445" s="224"/>
      <c r="BQ3445" s="224"/>
      <c r="BR3445" s="226"/>
      <c r="BS3445" s="225"/>
    </row>
    <row r="3446" spans="8:71" ht="15" customHeight="1" x14ac:dyDescent="0.15">
      <c r="H3446" s="111">
        <f t="shared" si="348"/>
        <v>0</v>
      </c>
      <c r="I3446" s="110">
        <v>3426</v>
      </c>
      <c r="J3446" s="199"/>
      <c r="K3446" s="199"/>
      <c r="L3446" s="112" t="e">
        <f t="shared" si="341"/>
        <v>#N/A</v>
      </c>
      <c r="M3446" s="199"/>
      <c r="N3446" s="199"/>
      <c r="O3446" s="124" t="str">
        <f t="shared" si="342"/>
        <v/>
      </c>
      <c r="P3446" s="124" t="str">
        <f t="shared" si="343"/>
        <v/>
      </c>
      <c r="Q3446" s="199"/>
      <c r="R3446" s="113" t="s">
        <v>341</v>
      </c>
      <c r="S3446" s="199"/>
      <c r="T3446" s="113" t="s">
        <v>337</v>
      </c>
      <c r="U3446" s="199"/>
      <c r="V3446" s="112" t="str">
        <f t="shared" si="344"/>
        <v>１～４以外</v>
      </c>
      <c r="W3446" s="628"/>
      <c r="X3446" s="112"/>
      <c r="Y3446" s="199"/>
      <c r="Z3446" s="636"/>
      <c r="AA3446" s="200"/>
      <c r="AB3446" s="114" t="e">
        <f t="shared" si="345"/>
        <v>#N/A</v>
      </c>
      <c r="AC3446" s="115" t="str">
        <f t="shared" si="347"/>
        <v/>
      </c>
      <c r="AD3446" s="145" t="str">
        <f t="shared" si="346"/>
        <v/>
      </c>
      <c r="BD3446" s="36">
        <v>3426</v>
      </c>
      <c r="BE3446" s="223"/>
      <c r="BF3446" s="231"/>
      <c r="BG3446" s="231"/>
      <c r="BH3446" s="231"/>
      <c r="BI3446" s="231"/>
      <c r="BJ3446" s="223"/>
      <c r="BK3446" s="224"/>
      <c r="BL3446" s="223"/>
      <c r="BM3446" s="224"/>
      <c r="BN3446" s="225"/>
      <c r="BO3446" s="226"/>
      <c r="BP3446" s="224"/>
      <c r="BQ3446" s="224"/>
      <c r="BR3446" s="226"/>
      <c r="BS3446" s="225"/>
    </row>
    <row r="3447" spans="8:71" ht="15" customHeight="1" x14ac:dyDescent="0.15">
      <c r="H3447" s="111">
        <f t="shared" si="348"/>
        <v>0</v>
      </c>
      <c r="I3447" s="110">
        <v>3427</v>
      </c>
      <c r="J3447" s="199"/>
      <c r="K3447" s="199"/>
      <c r="L3447" s="112" t="e">
        <f t="shared" si="341"/>
        <v>#N/A</v>
      </c>
      <c r="M3447" s="199"/>
      <c r="N3447" s="199"/>
      <c r="O3447" s="124" t="str">
        <f t="shared" si="342"/>
        <v/>
      </c>
      <c r="P3447" s="124" t="str">
        <f t="shared" si="343"/>
        <v/>
      </c>
      <c r="Q3447" s="199"/>
      <c r="R3447" s="113" t="s">
        <v>341</v>
      </c>
      <c r="S3447" s="199"/>
      <c r="T3447" s="113" t="s">
        <v>337</v>
      </c>
      <c r="U3447" s="199"/>
      <c r="V3447" s="112" t="str">
        <f t="shared" si="344"/>
        <v>１～４以外</v>
      </c>
      <c r="W3447" s="628"/>
      <c r="X3447" s="112"/>
      <c r="Y3447" s="199"/>
      <c r="Z3447" s="636"/>
      <c r="AA3447" s="200"/>
      <c r="AB3447" s="114" t="e">
        <f t="shared" si="345"/>
        <v>#N/A</v>
      </c>
      <c r="AC3447" s="115" t="str">
        <f t="shared" si="347"/>
        <v/>
      </c>
      <c r="AD3447" s="145" t="str">
        <f t="shared" si="346"/>
        <v/>
      </c>
      <c r="BD3447" s="36">
        <v>3427</v>
      </c>
      <c r="BE3447" s="223"/>
      <c r="BF3447" s="231"/>
      <c r="BG3447" s="231"/>
      <c r="BH3447" s="231"/>
      <c r="BI3447" s="231"/>
      <c r="BJ3447" s="223"/>
      <c r="BK3447" s="224"/>
      <c r="BL3447" s="223"/>
      <c r="BM3447" s="224"/>
      <c r="BN3447" s="225"/>
      <c r="BO3447" s="226"/>
      <c r="BP3447" s="224"/>
      <c r="BQ3447" s="224"/>
      <c r="BR3447" s="226"/>
      <c r="BS3447" s="225"/>
    </row>
    <row r="3448" spans="8:71" ht="15" customHeight="1" x14ac:dyDescent="0.15">
      <c r="H3448" s="111">
        <f t="shared" si="348"/>
        <v>0</v>
      </c>
      <c r="I3448" s="110">
        <v>3428</v>
      </c>
      <c r="J3448" s="199"/>
      <c r="K3448" s="199"/>
      <c r="L3448" s="112" t="e">
        <f t="shared" si="341"/>
        <v>#N/A</v>
      </c>
      <c r="M3448" s="199"/>
      <c r="N3448" s="199"/>
      <c r="O3448" s="124" t="str">
        <f t="shared" si="342"/>
        <v/>
      </c>
      <c r="P3448" s="124" t="str">
        <f t="shared" si="343"/>
        <v/>
      </c>
      <c r="Q3448" s="199"/>
      <c r="R3448" s="113" t="s">
        <v>341</v>
      </c>
      <c r="S3448" s="199"/>
      <c r="T3448" s="113" t="s">
        <v>337</v>
      </c>
      <c r="U3448" s="199"/>
      <c r="V3448" s="112" t="str">
        <f t="shared" si="344"/>
        <v>１～４以外</v>
      </c>
      <c r="W3448" s="628"/>
      <c r="X3448" s="112"/>
      <c r="Y3448" s="199"/>
      <c r="Z3448" s="636"/>
      <c r="AA3448" s="200"/>
      <c r="AB3448" s="114" t="e">
        <f t="shared" si="345"/>
        <v>#N/A</v>
      </c>
      <c r="AC3448" s="115" t="str">
        <f t="shared" si="347"/>
        <v/>
      </c>
      <c r="AD3448" s="145" t="str">
        <f t="shared" si="346"/>
        <v/>
      </c>
      <c r="BD3448" s="36">
        <v>3428</v>
      </c>
      <c r="BE3448" s="223"/>
      <c r="BF3448" s="231"/>
      <c r="BG3448" s="231"/>
      <c r="BH3448" s="231"/>
      <c r="BI3448" s="231"/>
      <c r="BJ3448" s="223"/>
      <c r="BK3448" s="224"/>
      <c r="BL3448" s="223"/>
      <c r="BM3448" s="224"/>
      <c r="BN3448" s="225"/>
      <c r="BO3448" s="226"/>
      <c r="BP3448" s="224"/>
      <c r="BQ3448" s="224"/>
      <c r="BR3448" s="226"/>
      <c r="BS3448" s="225"/>
    </row>
    <row r="3449" spans="8:71" ht="15" customHeight="1" x14ac:dyDescent="0.15">
      <c r="H3449" s="111">
        <f t="shared" si="348"/>
        <v>0</v>
      </c>
      <c r="I3449" s="110">
        <v>3429</v>
      </c>
      <c r="J3449" s="199"/>
      <c r="K3449" s="199"/>
      <c r="L3449" s="112" t="e">
        <f t="shared" si="341"/>
        <v>#N/A</v>
      </c>
      <c r="M3449" s="199"/>
      <c r="N3449" s="199"/>
      <c r="O3449" s="124" t="str">
        <f t="shared" si="342"/>
        <v/>
      </c>
      <c r="P3449" s="124" t="str">
        <f t="shared" si="343"/>
        <v/>
      </c>
      <c r="Q3449" s="199"/>
      <c r="R3449" s="113" t="s">
        <v>341</v>
      </c>
      <c r="S3449" s="199"/>
      <c r="T3449" s="113" t="s">
        <v>337</v>
      </c>
      <c r="U3449" s="199"/>
      <c r="V3449" s="112" t="str">
        <f t="shared" si="344"/>
        <v>１～４以外</v>
      </c>
      <c r="W3449" s="628"/>
      <c r="X3449" s="112"/>
      <c r="Y3449" s="199"/>
      <c r="Z3449" s="636"/>
      <c r="AA3449" s="200"/>
      <c r="AB3449" s="114" t="e">
        <f t="shared" si="345"/>
        <v>#N/A</v>
      </c>
      <c r="AC3449" s="115" t="str">
        <f t="shared" si="347"/>
        <v/>
      </c>
      <c r="AD3449" s="145" t="str">
        <f t="shared" si="346"/>
        <v/>
      </c>
      <c r="BD3449" s="36">
        <v>3429</v>
      </c>
      <c r="BE3449" s="223"/>
      <c r="BF3449" s="231"/>
      <c r="BG3449" s="231"/>
      <c r="BH3449" s="231"/>
      <c r="BI3449" s="231"/>
      <c r="BJ3449" s="223"/>
      <c r="BK3449" s="224"/>
      <c r="BL3449" s="223"/>
      <c r="BM3449" s="224"/>
      <c r="BN3449" s="225"/>
      <c r="BO3449" s="226"/>
      <c r="BP3449" s="224"/>
      <c r="BQ3449" s="224"/>
      <c r="BR3449" s="226"/>
      <c r="BS3449" s="225"/>
    </row>
    <row r="3450" spans="8:71" ht="15" customHeight="1" x14ac:dyDescent="0.15">
      <c r="H3450" s="111">
        <f t="shared" si="348"/>
        <v>0</v>
      </c>
      <c r="I3450" s="110">
        <v>3430</v>
      </c>
      <c r="J3450" s="199"/>
      <c r="K3450" s="199"/>
      <c r="L3450" s="112" t="e">
        <f t="shared" si="341"/>
        <v>#N/A</v>
      </c>
      <c r="M3450" s="199"/>
      <c r="N3450" s="199"/>
      <c r="O3450" s="124" t="str">
        <f t="shared" si="342"/>
        <v/>
      </c>
      <c r="P3450" s="124" t="str">
        <f t="shared" si="343"/>
        <v/>
      </c>
      <c r="Q3450" s="199"/>
      <c r="R3450" s="113" t="s">
        <v>341</v>
      </c>
      <c r="S3450" s="199"/>
      <c r="T3450" s="113" t="s">
        <v>337</v>
      </c>
      <c r="U3450" s="199"/>
      <c r="V3450" s="112" t="str">
        <f t="shared" si="344"/>
        <v>１～４以外</v>
      </c>
      <c r="W3450" s="628"/>
      <c r="X3450" s="112"/>
      <c r="Y3450" s="199"/>
      <c r="Z3450" s="636"/>
      <c r="AA3450" s="200"/>
      <c r="AB3450" s="114" t="e">
        <f t="shared" si="345"/>
        <v>#N/A</v>
      </c>
      <c r="AC3450" s="115" t="str">
        <f t="shared" si="347"/>
        <v/>
      </c>
      <c r="AD3450" s="145" t="str">
        <f t="shared" si="346"/>
        <v/>
      </c>
      <c r="BD3450" s="36">
        <v>3430</v>
      </c>
      <c r="BE3450" s="223"/>
      <c r="BF3450" s="231"/>
      <c r="BG3450" s="231"/>
      <c r="BH3450" s="231"/>
      <c r="BI3450" s="231"/>
      <c r="BJ3450" s="223"/>
      <c r="BK3450" s="224"/>
      <c r="BL3450" s="223"/>
      <c r="BM3450" s="224"/>
      <c r="BN3450" s="225"/>
      <c r="BO3450" s="226"/>
      <c r="BP3450" s="224"/>
      <c r="BQ3450" s="224"/>
      <c r="BR3450" s="226"/>
      <c r="BS3450" s="225"/>
    </row>
    <row r="3451" spans="8:71" ht="15" customHeight="1" x14ac:dyDescent="0.15">
      <c r="H3451" s="111">
        <f t="shared" si="348"/>
        <v>0</v>
      </c>
      <c r="I3451" s="110">
        <v>3431</v>
      </c>
      <c r="J3451" s="199"/>
      <c r="K3451" s="199"/>
      <c r="L3451" s="112" t="e">
        <f t="shared" si="341"/>
        <v>#N/A</v>
      </c>
      <c r="M3451" s="199"/>
      <c r="N3451" s="199"/>
      <c r="O3451" s="124" t="str">
        <f t="shared" si="342"/>
        <v/>
      </c>
      <c r="P3451" s="124" t="str">
        <f t="shared" si="343"/>
        <v/>
      </c>
      <c r="Q3451" s="199"/>
      <c r="R3451" s="113" t="s">
        <v>341</v>
      </c>
      <c r="S3451" s="199"/>
      <c r="T3451" s="113" t="s">
        <v>337</v>
      </c>
      <c r="U3451" s="199"/>
      <c r="V3451" s="112" t="str">
        <f t="shared" si="344"/>
        <v>１～４以外</v>
      </c>
      <c r="W3451" s="628"/>
      <c r="X3451" s="112"/>
      <c r="Y3451" s="199"/>
      <c r="Z3451" s="636"/>
      <c r="AA3451" s="200"/>
      <c r="AB3451" s="114" t="e">
        <f t="shared" si="345"/>
        <v>#N/A</v>
      </c>
      <c r="AC3451" s="115" t="str">
        <f t="shared" si="347"/>
        <v/>
      </c>
      <c r="AD3451" s="145" t="str">
        <f t="shared" si="346"/>
        <v/>
      </c>
      <c r="BD3451" s="36">
        <v>3431</v>
      </c>
      <c r="BE3451" s="223"/>
      <c r="BF3451" s="231"/>
      <c r="BG3451" s="231"/>
      <c r="BH3451" s="231"/>
      <c r="BI3451" s="231"/>
      <c r="BJ3451" s="223"/>
      <c r="BK3451" s="224"/>
      <c r="BL3451" s="223"/>
      <c r="BM3451" s="224"/>
      <c r="BN3451" s="225"/>
      <c r="BO3451" s="226"/>
      <c r="BP3451" s="224"/>
      <c r="BQ3451" s="224"/>
      <c r="BR3451" s="226"/>
      <c r="BS3451" s="225"/>
    </row>
    <row r="3452" spans="8:71" ht="15" customHeight="1" x14ac:dyDescent="0.15">
      <c r="H3452" s="111">
        <f t="shared" si="348"/>
        <v>0</v>
      </c>
      <c r="I3452" s="110">
        <v>3432</v>
      </c>
      <c r="J3452" s="199"/>
      <c r="K3452" s="199"/>
      <c r="L3452" s="112" t="e">
        <f t="shared" si="341"/>
        <v>#N/A</v>
      </c>
      <c r="M3452" s="199"/>
      <c r="N3452" s="199"/>
      <c r="O3452" s="124" t="str">
        <f t="shared" si="342"/>
        <v/>
      </c>
      <c r="P3452" s="124" t="str">
        <f t="shared" si="343"/>
        <v/>
      </c>
      <c r="Q3452" s="199"/>
      <c r="R3452" s="113" t="s">
        <v>341</v>
      </c>
      <c r="S3452" s="199"/>
      <c r="T3452" s="113" t="s">
        <v>337</v>
      </c>
      <c r="U3452" s="199"/>
      <c r="V3452" s="112" t="str">
        <f t="shared" si="344"/>
        <v>１～４以外</v>
      </c>
      <c r="W3452" s="628"/>
      <c r="X3452" s="112"/>
      <c r="Y3452" s="199"/>
      <c r="Z3452" s="636"/>
      <c r="AA3452" s="200"/>
      <c r="AB3452" s="114" t="e">
        <f t="shared" si="345"/>
        <v>#N/A</v>
      </c>
      <c r="AC3452" s="115" t="str">
        <f t="shared" si="347"/>
        <v/>
      </c>
      <c r="AD3452" s="145" t="str">
        <f t="shared" si="346"/>
        <v/>
      </c>
      <c r="BD3452" s="36">
        <v>3432</v>
      </c>
      <c r="BE3452" s="223"/>
      <c r="BF3452" s="231"/>
      <c r="BG3452" s="231"/>
      <c r="BH3452" s="231"/>
      <c r="BI3452" s="231"/>
      <c r="BJ3452" s="223"/>
      <c r="BK3452" s="224"/>
      <c r="BL3452" s="223"/>
      <c r="BM3452" s="224"/>
      <c r="BN3452" s="225"/>
      <c r="BO3452" s="226"/>
      <c r="BP3452" s="224"/>
      <c r="BQ3452" s="224"/>
      <c r="BR3452" s="226"/>
      <c r="BS3452" s="225"/>
    </row>
    <row r="3453" spans="8:71" ht="15" customHeight="1" x14ac:dyDescent="0.15">
      <c r="H3453" s="111">
        <f t="shared" si="348"/>
        <v>0</v>
      </c>
      <c r="I3453" s="110">
        <v>3433</v>
      </c>
      <c r="J3453" s="199"/>
      <c r="K3453" s="199"/>
      <c r="L3453" s="112" t="e">
        <f t="shared" si="341"/>
        <v>#N/A</v>
      </c>
      <c r="M3453" s="199"/>
      <c r="N3453" s="199"/>
      <c r="O3453" s="124" t="str">
        <f t="shared" si="342"/>
        <v/>
      </c>
      <c r="P3453" s="124" t="str">
        <f t="shared" si="343"/>
        <v/>
      </c>
      <c r="Q3453" s="199"/>
      <c r="R3453" s="113" t="s">
        <v>341</v>
      </c>
      <c r="S3453" s="199"/>
      <c r="T3453" s="113" t="s">
        <v>337</v>
      </c>
      <c r="U3453" s="199"/>
      <c r="V3453" s="112" t="str">
        <f t="shared" si="344"/>
        <v>１～４以外</v>
      </c>
      <c r="W3453" s="628"/>
      <c r="X3453" s="112"/>
      <c r="Y3453" s="199"/>
      <c r="Z3453" s="636"/>
      <c r="AA3453" s="200"/>
      <c r="AB3453" s="114" t="e">
        <f t="shared" si="345"/>
        <v>#N/A</v>
      </c>
      <c r="AC3453" s="115" t="str">
        <f t="shared" si="347"/>
        <v/>
      </c>
      <c r="AD3453" s="145" t="str">
        <f t="shared" si="346"/>
        <v/>
      </c>
      <c r="BD3453" s="36">
        <v>3433</v>
      </c>
      <c r="BE3453" s="223"/>
      <c r="BF3453" s="231"/>
      <c r="BG3453" s="231"/>
      <c r="BH3453" s="231"/>
      <c r="BI3453" s="231"/>
      <c r="BJ3453" s="223"/>
      <c r="BK3453" s="224"/>
      <c r="BL3453" s="223"/>
      <c r="BM3453" s="224"/>
      <c r="BN3453" s="225"/>
      <c r="BO3453" s="226"/>
      <c r="BP3453" s="224"/>
      <c r="BQ3453" s="224"/>
      <c r="BR3453" s="226"/>
      <c r="BS3453" s="225"/>
    </row>
    <row r="3454" spans="8:71" ht="15" customHeight="1" x14ac:dyDescent="0.15">
      <c r="H3454" s="111">
        <f t="shared" si="348"/>
        <v>0</v>
      </c>
      <c r="I3454" s="110">
        <v>3434</v>
      </c>
      <c r="J3454" s="199"/>
      <c r="K3454" s="199"/>
      <c r="L3454" s="112" t="e">
        <f t="shared" si="341"/>
        <v>#N/A</v>
      </c>
      <c r="M3454" s="199"/>
      <c r="N3454" s="199"/>
      <c r="O3454" s="124" t="str">
        <f t="shared" si="342"/>
        <v/>
      </c>
      <c r="P3454" s="124" t="str">
        <f t="shared" si="343"/>
        <v/>
      </c>
      <c r="Q3454" s="199"/>
      <c r="R3454" s="113" t="s">
        <v>341</v>
      </c>
      <c r="S3454" s="199"/>
      <c r="T3454" s="113" t="s">
        <v>337</v>
      </c>
      <c r="U3454" s="199"/>
      <c r="V3454" s="112" t="str">
        <f t="shared" si="344"/>
        <v>１～４以外</v>
      </c>
      <c r="W3454" s="628"/>
      <c r="X3454" s="112"/>
      <c r="Y3454" s="199"/>
      <c r="Z3454" s="636"/>
      <c r="AA3454" s="200"/>
      <c r="AB3454" s="114" t="e">
        <f t="shared" si="345"/>
        <v>#N/A</v>
      </c>
      <c r="AC3454" s="115" t="str">
        <f t="shared" si="347"/>
        <v/>
      </c>
      <c r="AD3454" s="145" t="str">
        <f t="shared" si="346"/>
        <v/>
      </c>
      <c r="BD3454" s="36">
        <v>3434</v>
      </c>
      <c r="BE3454" s="223"/>
      <c r="BF3454" s="231"/>
      <c r="BG3454" s="231"/>
      <c r="BH3454" s="231"/>
      <c r="BI3454" s="231"/>
      <c r="BJ3454" s="223"/>
      <c r="BK3454" s="224"/>
      <c r="BL3454" s="223"/>
      <c r="BM3454" s="224"/>
      <c r="BN3454" s="225"/>
      <c r="BO3454" s="226"/>
      <c r="BP3454" s="224"/>
      <c r="BQ3454" s="224"/>
      <c r="BR3454" s="226"/>
      <c r="BS3454" s="225"/>
    </row>
    <row r="3455" spans="8:71" ht="15" customHeight="1" x14ac:dyDescent="0.15">
      <c r="H3455" s="111">
        <f t="shared" si="348"/>
        <v>0</v>
      </c>
      <c r="I3455" s="110">
        <v>3435</v>
      </c>
      <c r="J3455" s="199"/>
      <c r="K3455" s="199"/>
      <c r="L3455" s="112" t="e">
        <f t="shared" si="341"/>
        <v>#N/A</v>
      </c>
      <c r="M3455" s="199"/>
      <c r="N3455" s="199"/>
      <c r="O3455" s="124" t="str">
        <f t="shared" si="342"/>
        <v/>
      </c>
      <c r="P3455" s="124" t="str">
        <f t="shared" si="343"/>
        <v/>
      </c>
      <c r="Q3455" s="199"/>
      <c r="R3455" s="113" t="s">
        <v>341</v>
      </c>
      <c r="S3455" s="199"/>
      <c r="T3455" s="113" t="s">
        <v>337</v>
      </c>
      <c r="U3455" s="199"/>
      <c r="V3455" s="112" t="str">
        <f t="shared" si="344"/>
        <v>１～４以外</v>
      </c>
      <c r="W3455" s="628"/>
      <c r="X3455" s="112"/>
      <c r="Y3455" s="199"/>
      <c r="Z3455" s="636"/>
      <c r="AA3455" s="200"/>
      <c r="AB3455" s="114" t="e">
        <f t="shared" si="345"/>
        <v>#N/A</v>
      </c>
      <c r="AC3455" s="115" t="str">
        <f t="shared" si="347"/>
        <v/>
      </c>
      <c r="AD3455" s="145" t="str">
        <f t="shared" si="346"/>
        <v/>
      </c>
      <c r="BD3455" s="36">
        <v>3435</v>
      </c>
      <c r="BE3455" s="223"/>
      <c r="BF3455" s="231"/>
      <c r="BG3455" s="231"/>
      <c r="BH3455" s="231"/>
      <c r="BI3455" s="231"/>
      <c r="BJ3455" s="223"/>
      <c r="BK3455" s="224"/>
      <c r="BL3455" s="223"/>
      <c r="BM3455" s="224"/>
      <c r="BN3455" s="225"/>
      <c r="BO3455" s="226"/>
      <c r="BP3455" s="224"/>
      <c r="BQ3455" s="224"/>
      <c r="BR3455" s="226"/>
      <c r="BS3455" s="225"/>
    </row>
    <row r="3456" spans="8:71" ht="15" customHeight="1" x14ac:dyDescent="0.15">
      <c r="H3456" s="111">
        <f t="shared" si="348"/>
        <v>0</v>
      </c>
      <c r="I3456" s="110">
        <v>3436</v>
      </c>
      <c r="J3456" s="199"/>
      <c r="K3456" s="199"/>
      <c r="L3456" s="112" t="e">
        <f t="shared" si="341"/>
        <v>#N/A</v>
      </c>
      <c r="M3456" s="199"/>
      <c r="N3456" s="199"/>
      <c r="O3456" s="124" t="str">
        <f t="shared" si="342"/>
        <v/>
      </c>
      <c r="P3456" s="124" t="str">
        <f t="shared" si="343"/>
        <v/>
      </c>
      <c r="Q3456" s="199"/>
      <c r="R3456" s="113" t="s">
        <v>341</v>
      </c>
      <c r="S3456" s="199"/>
      <c r="T3456" s="113" t="s">
        <v>337</v>
      </c>
      <c r="U3456" s="199"/>
      <c r="V3456" s="112" t="str">
        <f t="shared" si="344"/>
        <v>１～４以外</v>
      </c>
      <c r="W3456" s="628"/>
      <c r="X3456" s="112"/>
      <c r="Y3456" s="199"/>
      <c r="Z3456" s="636"/>
      <c r="AA3456" s="200"/>
      <c r="AB3456" s="114" t="e">
        <f t="shared" si="345"/>
        <v>#N/A</v>
      </c>
      <c r="AC3456" s="115" t="str">
        <f t="shared" si="347"/>
        <v/>
      </c>
      <c r="AD3456" s="145" t="str">
        <f t="shared" si="346"/>
        <v/>
      </c>
      <c r="BD3456" s="36">
        <v>3436</v>
      </c>
      <c r="BE3456" s="223"/>
      <c r="BF3456" s="231"/>
      <c r="BG3456" s="231"/>
      <c r="BH3456" s="231"/>
      <c r="BI3456" s="231"/>
      <c r="BJ3456" s="223"/>
      <c r="BK3456" s="224"/>
      <c r="BL3456" s="223"/>
      <c r="BM3456" s="224"/>
      <c r="BN3456" s="225"/>
      <c r="BO3456" s="226"/>
      <c r="BP3456" s="224"/>
      <c r="BQ3456" s="224"/>
      <c r="BR3456" s="226"/>
      <c r="BS3456" s="225"/>
    </row>
    <row r="3457" spans="8:71" ht="15" customHeight="1" x14ac:dyDescent="0.15">
      <c r="H3457" s="111">
        <f t="shared" si="348"/>
        <v>0</v>
      </c>
      <c r="I3457" s="110">
        <v>3437</v>
      </c>
      <c r="J3457" s="199"/>
      <c r="K3457" s="199"/>
      <c r="L3457" s="112" t="e">
        <f t="shared" si="341"/>
        <v>#N/A</v>
      </c>
      <c r="M3457" s="199"/>
      <c r="N3457" s="199"/>
      <c r="O3457" s="124" t="str">
        <f t="shared" si="342"/>
        <v/>
      </c>
      <c r="P3457" s="124" t="str">
        <f t="shared" si="343"/>
        <v/>
      </c>
      <c r="Q3457" s="199"/>
      <c r="R3457" s="113" t="s">
        <v>341</v>
      </c>
      <c r="S3457" s="199"/>
      <c r="T3457" s="113" t="s">
        <v>337</v>
      </c>
      <c r="U3457" s="199"/>
      <c r="V3457" s="112" t="str">
        <f t="shared" si="344"/>
        <v>１～４以外</v>
      </c>
      <c r="W3457" s="628"/>
      <c r="X3457" s="112"/>
      <c r="Y3457" s="199"/>
      <c r="Z3457" s="636"/>
      <c r="AA3457" s="200"/>
      <c r="AB3457" s="114" t="e">
        <f t="shared" si="345"/>
        <v>#N/A</v>
      </c>
      <c r="AC3457" s="115" t="str">
        <f t="shared" si="347"/>
        <v/>
      </c>
      <c r="AD3457" s="145" t="str">
        <f t="shared" si="346"/>
        <v/>
      </c>
      <c r="BD3457" s="36">
        <v>3437</v>
      </c>
      <c r="BE3457" s="223"/>
      <c r="BF3457" s="231"/>
      <c r="BG3457" s="231"/>
      <c r="BH3457" s="231"/>
      <c r="BI3457" s="231"/>
      <c r="BJ3457" s="223"/>
      <c r="BK3457" s="224"/>
      <c r="BL3457" s="223"/>
      <c r="BM3457" s="224"/>
      <c r="BN3457" s="225"/>
      <c r="BO3457" s="226"/>
      <c r="BP3457" s="224"/>
      <c r="BQ3457" s="224"/>
      <c r="BR3457" s="226"/>
      <c r="BS3457" s="225"/>
    </row>
    <row r="3458" spans="8:71" ht="15" customHeight="1" x14ac:dyDescent="0.15">
      <c r="H3458" s="111">
        <f t="shared" si="348"/>
        <v>0</v>
      </c>
      <c r="I3458" s="110">
        <v>3438</v>
      </c>
      <c r="J3458" s="199"/>
      <c r="K3458" s="199"/>
      <c r="L3458" s="112" t="e">
        <f t="shared" si="341"/>
        <v>#N/A</v>
      </c>
      <c r="M3458" s="199"/>
      <c r="N3458" s="199"/>
      <c r="O3458" s="124" t="str">
        <f t="shared" si="342"/>
        <v/>
      </c>
      <c r="P3458" s="124" t="str">
        <f t="shared" si="343"/>
        <v/>
      </c>
      <c r="Q3458" s="199"/>
      <c r="R3458" s="113" t="s">
        <v>341</v>
      </c>
      <c r="S3458" s="199"/>
      <c r="T3458" s="113" t="s">
        <v>337</v>
      </c>
      <c r="U3458" s="199"/>
      <c r="V3458" s="112" t="str">
        <f t="shared" si="344"/>
        <v>１～４以外</v>
      </c>
      <c r="W3458" s="628"/>
      <c r="X3458" s="112"/>
      <c r="Y3458" s="199"/>
      <c r="Z3458" s="636"/>
      <c r="AA3458" s="200"/>
      <c r="AB3458" s="114" t="e">
        <f t="shared" si="345"/>
        <v>#N/A</v>
      </c>
      <c r="AC3458" s="115" t="str">
        <f t="shared" si="347"/>
        <v/>
      </c>
      <c r="AD3458" s="145" t="str">
        <f t="shared" si="346"/>
        <v/>
      </c>
      <c r="BD3458" s="36">
        <v>3438</v>
      </c>
      <c r="BE3458" s="223"/>
      <c r="BF3458" s="231"/>
      <c r="BG3458" s="231"/>
      <c r="BH3458" s="231"/>
      <c r="BI3458" s="231"/>
      <c r="BJ3458" s="223"/>
      <c r="BK3458" s="224"/>
      <c r="BL3458" s="223"/>
      <c r="BM3458" s="224"/>
      <c r="BN3458" s="225"/>
      <c r="BO3458" s="226"/>
      <c r="BP3458" s="224"/>
      <c r="BQ3458" s="224"/>
      <c r="BR3458" s="226"/>
      <c r="BS3458" s="225"/>
    </row>
    <row r="3459" spans="8:71" ht="15" customHeight="1" x14ac:dyDescent="0.15">
      <c r="H3459" s="111">
        <f t="shared" si="348"/>
        <v>0</v>
      </c>
      <c r="I3459" s="110">
        <v>3439</v>
      </c>
      <c r="J3459" s="199"/>
      <c r="K3459" s="199"/>
      <c r="L3459" s="112" t="e">
        <f t="shared" si="341"/>
        <v>#N/A</v>
      </c>
      <c r="M3459" s="199"/>
      <c r="N3459" s="199"/>
      <c r="O3459" s="124" t="str">
        <f t="shared" si="342"/>
        <v/>
      </c>
      <c r="P3459" s="124" t="str">
        <f t="shared" si="343"/>
        <v/>
      </c>
      <c r="Q3459" s="199"/>
      <c r="R3459" s="113" t="s">
        <v>341</v>
      </c>
      <c r="S3459" s="199"/>
      <c r="T3459" s="113" t="s">
        <v>337</v>
      </c>
      <c r="U3459" s="199"/>
      <c r="V3459" s="112" t="str">
        <f t="shared" si="344"/>
        <v>１～４以外</v>
      </c>
      <c r="W3459" s="628"/>
      <c r="X3459" s="112"/>
      <c r="Y3459" s="199"/>
      <c r="Z3459" s="636"/>
      <c r="AA3459" s="200"/>
      <c r="AB3459" s="114" t="e">
        <f t="shared" si="345"/>
        <v>#N/A</v>
      </c>
      <c r="AC3459" s="115" t="str">
        <f t="shared" si="347"/>
        <v/>
      </c>
      <c r="AD3459" s="145" t="str">
        <f t="shared" si="346"/>
        <v/>
      </c>
      <c r="BD3459" s="36">
        <v>3439</v>
      </c>
      <c r="BE3459" s="223"/>
      <c r="BF3459" s="231"/>
      <c r="BG3459" s="231"/>
      <c r="BH3459" s="231"/>
      <c r="BI3459" s="231"/>
      <c r="BJ3459" s="223"/>
      <c r="BK3459" s="224"/>
      <c r="BL3459" s="223"/>
      <c r="BM3459" s="224"/>
      <c r="BN3459" s="225"/>
      <c r="BO3459" s="226"/>
      <c r="BP3459" s="224"/>
      <c r="BQ3459" s="224"/>
      <c r="BR3459" s="226"/>
      <c r="BS3459" s="225"/>
    </row>
    <row r="3460" spans="8:71" ht="15" customHeight="1" x14ac:dyDescent="0.15">
      <c r="H3460" s="111">
        <f t="shared" si="348"/>
        <v>0</v>
      </c>
      <c r="I3460" s="110">
        <v>3440</v>
      </c>
      <c r="J3460" s="199"/>
      <c r="K3460" s="199"/>
      <c r="L3460" s="112" t="e">
        <f t="shared" ref="L3460:L3538" si="349">LOOKUP(K3460,$K$7:$K$16,$L$7:$L$16)</f>
        <v>#N/A</v>
      </c>
      <c r="M3460" s="199"/>
      <c r="N3460" s="199"/>
      <c r="O3460" s="124" t="str">
        <f t="shared" ref="O3460:O3538" si="350">UPPER(N3460)</f>
        <v/>
      </c>
      <c r="P3460" s="124" t="str">
        <f t="shared" ref="P3460:P3538" si="351">DBCS(O3460)</f>
        <v/>
      </c>
      <c r="Q3460" s="199"/>
      <c r="R3460" s="113" t="s">
        <v>341</v>
      </c>
      <c r="S3460" s="199"/>
      <c r="T3460" s="113" t="s">
        <v>337</v>
      </c>
      <c r="U3460" s="199"/>
      <c r="V3460" s="112" t="str">
        <f t="shared" ref="V3460:V3538" si="352">LOOKUP(U3460,$U$12:$U$16,$V$12:$V$16)</f>
        <v>１～４以外</v>
      </c>
      <c r="W3460" s="628"/>
      <c r="X3460" s="112"/>
      <c r="Y3460" s="199"/>
      <c r="Z3460" s="636"/>
      <c r="AA3460" s="200"/>
      <c r="AB3460" s="114" t="e">
        <f t="shared" ref="AB3460:AB3538" si="353">LOOKUP(AA3460,$AA$14:$AA$16,$AB$14:$AB$16)</f>
        <v>#N/A</v>
      </c>
      <c r="AC3460" s="115" t="str">
        <f t="shared" si="347"/>
        <v/>
      </c>
      <c r="AD3460" s="145" t="str">
        <f t="shared" ref="AD3460:AD3537" si="354">DBCS(AC3460)</f>
        <v/>
      </c>
      <c r="BD3460" s="36">
        <v>3440</v>
      </c>
      <c r="BE3460" s="223"/>
      <c r="BF3460" s="231"/>
      <c r="BG3460" s="231"/>
      <c r="BH3460" s="231"/>
      <c r="BI3460" s="231"/>
      <c r="BJ3460" s="223"/>
      <c r="BK3460" s="224"/>
      <c r="BL3460" s="223"/>
      <c r="BM3460" s="224"/>
      <c r="BN3460" s="225"/>
      <c r="BO3460" s="226"/>
      <c r="BP3460" s="224"/>
      <c r="BQ3460" s="224"/>
      <c r="BR3460" s="226"/>
      <c r="BS3460" s="225"/>
    </row>
    <row r="3461" spans="8:71" ht="15" customHeight="1" x14ac:dyDescent="0.15">
      <c r="H3461" s="111">
        <f t="shared" si="348"/>
        <v>0</v>
      </c>
      <c r="I3461" s="110">
        <v>3441</v>
      </c>
      <c r="J3461" s="199"/>
      <c r="K3461" s="199"/>
      <c r="L3461" s="112" t="e">
        <f t="shared" si="349"/>
        <v>#N/A</v>
      </c>
      <c r="M3461" s="199"/>
      <c r="N3461" s="199"/>
      <c r="O3461" s="124" t="str">
        <f t="shared" si="350"/>
        <v/>
      </c>
      <c r="P3461" s="124" t="str">
        <f t="shared" si="351"/>
        <v/>
      </c>
      <c r="Q3461" s="199"/>
      <c r="R3461" s="113" t="s">
        <v>341</v>
      </c>
      <c r="S3461" s="199"/>
      <c r="T3461" s="113" t="s">
        <v>337</v>
      </c>
      <c r="U3461" s="199"/>
      <c r="V3461" s="112" t="str">
        <f t="shared" si="352"/>
        <v>１～４以外</v>
      </c>
      <c r="W3461" s="628"/>
      <c r="X3461" s="112"/>
      <c r="Y3461" s="199"/>
      <c r="Z3461" s="636"/>
      <c r="AA3461" s="200"/>
      <c r="AB3461" s="114" t="e">
        <f t="shared" si="353"/>
        <v>#N/A</v>
      </c>
      <c r="AC3461" s="115" t="str">
        <f t="shared" si="347"/>
        <v/>
      </c>
      <c r="AD3461" s="145" t="str">
        <f t="shared" si="354"/>
        <v/>
      </c>
      <c r="BD3461" s="36">
        <v>3441</v>
      </c>
      <c r="BE3461" s="223"/>
      <c r="BF3461" s="231"/>
      <c r="BG3461" s="231"/>
      <c r="BH3461" s="231"/>
      <c r="BI3461" s="231"/>
      <c r="BJ3461" s="223"/>
      <c r="BK3461" s="224"/>
      <c r="BL3461" s="223"/>
      <c r="BM3461" s="224"/>
      <c r="BN3461" s="225"/>
      <c r="BO3461" s="226"/>
      <c r="BP3461" s="224"/>
      <c r="BQ3461" s="224"/>
      <c r="BR3461" s="226"/>
      <c r="BS3461" s="225"/>
    </row>
    <row r="3462" spans="8:71" ht="15" customHeight="1" x14ac:dyDescent="0.15">
      <c r="H3462" s="111">
        <f t="shared" si="348"/>
        <v>0</v>
      </c>
      <c r="I3462" s="110">
        <v>3442</v>
      </c>
      <c r="J3462" s="199"/>
      <c r="K3462" s="199"/>
      <c r="L3462" s="112" t="e">
        <f t="shared" si="349"/>
        <v>#N/A</v>
      </c>
      <c r="M3462" s="199"/>
      <c r="N3462" s="199"/>
      <c r="O3462" s="124" t="str">
        <f t="shared" si="350"/>
        <v/>
      </c>
      <c r="P3462" s="124" t="str">
        <f t="shared" si="351"/>
        <v/>
      </c>
      <c r="Q3462" s="199"/>
      <c r="R3462" s="113" t="s">
        <v>341</v>
      </c>
      <c r="S3462" s="199"/>
      <c r="T3462" s="113" t="s">
        <v>337</v>
      </c>
      <c r="U3462" s="199"/>
      <c r="V3462" s="112" t="str">
        <f t="shared" si="352"/>
        <v>１～４以外</v>
      </c>
      <c r="W3462" s="628"/>
      <c r="X3462" s="112"/>
      <c r="Y3462" s="199"/>
      <c r="Z3462" s="636"/>
      <c r="AA3462" s="200"/>
      <c r="AB3462" s="114" t="e">
        <f t="shared" si="353"/>
        <v>#N/A</v>
      </c>
      <c r="AC3462" s="115" t="str">
        <f t="shared" si="347"/>
        <v/>
      </c>
      <c r="AD3462" s="145" t="str">
        <f t="shared" si="354"/>
        <v/>
      </c>
      <c r="BD3462" s="36">
        <v>3442</v>
      </c>
      <c r="BE3462" s="223"/>
      <c r="BF3462" s="231"/>
      <c r="BG3462" s="231"/>
      <c r="BH3462" s="231"/>
      <c r="BI3462" s="231"/>
      <c r="BJ3462" s="223"/>
      <c r="BK3462" s="224"/>
      <c r="BL3462" s="223"/>
      <c r="BM3462" s="224"/>
      <c r="BN3462" s="225"/>
      <c r="BO3462" s="226"/>
      <c r="BP3462" s="224"/>
      <c r="BQ3462" s="224"/>
      <c r="BR3462" s="226"/>
      <c r="BS3462" s="225"/>
    </row>
    <row r="3463" spans="8:71" ht="15" customHeight="1" x14ac:dyDescent="0.15">
      <c r="H3463" s="111">
        <f t="shared" si="348"/>
        <v>0</v>
      </c>
      <c r="I3463" s="110">
        <v>3443</v>
      </c>
      <c r="J3463" s="199"/>
      <c r="K3463" s="199"/>
      <c r="L3463" s="112" t="e">
        <f t="shared" si="349"/>
        <v>#N/A</v>
      </c>
      <c r="M3463" s="199"/>
      <c r="N3463" s="199"/>
      <c r="O3463" s="124" t="str">
        <f t="shared" si="350"/>
        <v/>
      </c>
      <c r="P3463" s="124" t="str">
        <f t="shared" si="351"/>
        <v/>
      </c>
      <c r="Q3463" s="199"/>
      <c r="R3463" s="113" t="s">
        <v>341</v>
      </c>
      <c r="S3463" s="199"/>
      <c r="T3463" s="113" t="s">
        <v>337</v>
      </c>
      <c r="U3463" s="199"/>
      <c r="V3463" s="112" t="str">
        <f t="shared" si="352"/>
        <v>１～４以外</v>
      </c>
      <c r="W3463" s="628"/>
      <c r="X3463" s="112"/>
      <c r="Y3463" s="199"/>
      <c r="Z3463" s="636"/>
      <c r="AA3463" s="200"/>
      <c r="AB3463" s="114" t="e">
        <f t="shared" si="353"/>
        <v>#N/A</v>
      </c>
      <c r="AC3463" s="115" t="str">
        <f t="shared" si="347"/>
        <v/>
      </c>
      <c r="AD3463" s="145" t="str">
        <f t="shared" si="354"/>
        <v/>
      </c>
      <c r="BD3463" s="36">
        <v>3443</v>
      </c>
      <c r="BE3463" s="223"/>
      <c r="BF3463" s="231"/>
      <c r="BG3463" s="231"/>
      <c r="BH3463" s="231"/>
      <c r="BI3463" s="231"/>
      <c r="BJ3463" s="223"/>
      <c r="BK3463" s="224"/>
      <c r="BL3463" s="223"/>
      <c r="BM3463" s="224"/>
      <c r="BN3463" s="225"/>
      <c r="BO3463" s="226"/>
      <c r="BP3463" s="224"/>
      <c r="BQ3463" s="224"/>
      <c r="BR3463" s="226"/>
      <c r="BS3463" s="225"/>
    </row>
    <row r="3464" spans="8:71" ht="15" customHeight="1" x14ac:dyDescent="0.15">
      <c r="H3464" s="111">
        <f t="shared" si="348"/>
        <v>0</v>
      </c>
      <c r="I3464" s="110">
        <v>3444</v>
      </c>
      <c r="J3464" s="199"/>
      <c r="K3464" s="199"/>
      <c r="L3464" s="112" t="e">
        <f t="shared" si="349"/>
        <v>#N/A</v>
      </c>
      <c r="M3464" s="199"/>
      <c r="N3464" s="199"/>
      <c r="O3464" s="124" t="str">
        <f t="shared" si="350"/>
        <v/>
      </c>
      <c r="P3464" s="124" t="str">
        <f t="shared" si="351"/>
        <v/>
      </c>
      <c r="Q3464" s="199"/>
      <c r="R3464" s="113" t="s">
        <v>341</v>
      </c>
      <c r="S3464" s="199"/>
      <c r="T3464" s="113" t="s">
        <v>337</v>
      </c>
      <c r="U3464" s="199"/>
      <c r="V3464" s="112" t="str">
        <f t="shared" si="352"/>
        <v>１～４以外</v>
      </c>
      <c r="W3464" s="628"/>
      <c r="X3464" s="112"/>
      <c r="Y3464" s="199"/>
      <c r="Z3464" s="636"/>
      <c r="AA3464" s="200"/>
      <c r="AB3464" s="114" t="e">
        <f t="shared" si="353"/>
        <v>#N/A</v>
      </c>
      <c r="AC3464" s="115" t="str">
        <f t="shared" si="347"/>
        <v/>
      </c>
      <c r="AD3464" s="145" t="str">
        <f t="shared" si="354"/>
        <v/>
      </c>
      <c r="BD3464" s="36">
        <v>3444</v>
      </c>
      <c r="BE3464" s="223"/>
      <c r="BF3464" s="231"/>
      <c r="BG3464" s="231"/>
      <c r="BH3464" s="231"/>
      <c r="BI3464" s="231"/>
      <c r="BJ3464" s="223"/>
      <c r="BK3464" s="224"/>
      <c r="BL3464" s="223"/>
      <c r="BM3464" s="224"/>
      <c r="BN3464" s="225"/>
      <c r="BO3464" s="226"/>
      <c r="BP3464" s="224"/>
      <c r="BQ3464" s="224"/>
      <c r="BR3464" s="226"/>
      <c r="BS3464" s="225"/>
    </row>
    <row r="3465" spans="8:71" ht="15" customHeight="1" x14ac:dyDescent="0.15">
      <c r="H3465" s="111">
        <f t="shared" si="348"/>
        <v>0</v>
      </c>
      <c r="I3465" s="110">
        <v>3445</v>
      </c>
      <c r="J3465" s="199"/>
      <c r="K3465" s="199"/>
      <c r="L3465" s="112" t="e">
        <f t="shared" si="349"/>
        <v>#N/A</v>
      </c>
      <c r="M3465" s="199"/>
      <c r="N3465" s="199"/>
      <c r="O3465" s="124" t="str">
        <f t="shared" si="350"/>
        <v/>
      </c>
      <c r="P3465" s="124" t="str">
        <f t="shared" si="351"/>
        <v/>
      </c>
      <c r="Q3465" s="199"/>
      <c r="R3465" s="113" t="s">
        <v>341</v>
      </c>
      <c r="S3465" s="199"/>
      <c r="T3465" s="113" t="s">
        <v>337</v>
      </c>
      <c r="U3465" s="199"/>
      <c r="V3465" s="112" t="str">
        <f t="shared" si="352"/>
        <v>１～４以外</v>
      </c>
      <c r="W3465" s="628"/>
      <c r="X3465" s="112"/>
      <c r="Y3465" s="199"/>
      <c r="Z3465" s="636"/>
      <c r="AA3465" s="200"/>
      <c r="AB3465" s="114" t="e">
        <f t="shared" si="353"/>
        <v>#N/A</v>
      </c>
      <c r="AC3465" s="115" t="str">
        <f t="shared" si="347"/>
        <v/>
      </c>
      <c r="AD3465" s="145" t="str">
        <f t="shared" si="354"/>
        <v/>
      </c>
      <c r="BD3465" s="36">
        <v>3445</v>
      </c>
      <c r="BE3465" s="223"/>
      <c r="BF3465" s="231"/>
      <c r="BG3465" s="231"/>
      <c r="BH3465" s="231"/>
      <c r="BI3465" s="231"/>
      <c r="BJ3465" s="223"/>
      <c r="BK3465" s="224"/>
      <c r="BL3465" s="223"/>
      <c r="BM3465" s="224"/>
      <c r="BN3465" s="225"/>
      <c r="BO3465" s="226"/>
      <c r="BP3465" s="224"/>
      <c r="BQ3465" s="224"/>
      <c r="BR3465" s="226"/>
      <c r="BS3465" s="225"/>
    </row>
    <row r="3466" spans="8:71" ht="15" customHeight="1" x14ac:dyDescent="0.15">
      <c r="H3466" s="111">
        <f t="shared" si="348"/>
        <v>0</v>
      </c>
      <c r="I3466" s="110">
        <v>3446</v>
      </c>
      <c r="J3466" s="199"/>
      <c r="K3466" s="199"/>
      <c r="L3466" s="112" t="e">
        <f t="shared" si="349"/>
        <v>#N/A</v>
      </c>
      <c r="M3466" s="199"/>
      <c r="N3466" s="199"/>
      <c r="O3466" s="124" t="str">
        <f t="shared" si="350"/>
        <v/>
      </c>
      <c r="P3466" s="124" t="str">
        <f t="shared" si="351"/>
        <v/>
      </c>
      <c r="Q3466" s="199"/>
      <c r="R3466" s="113" t="s">
        <v>341</v>
      </c>
      <c r="S3466" s="199"/>
      <c r="T3466" s="113" t="s">
        <v>337</v>
      </c>
      <c r="U3466" s="199"/>
      <c r="V3466" s="112" t="str">
        <f t="shared" si="352"/>
        <v>１～４以外</v>
      </c>
      <c r="W3466" s="628"/>
      <c r="X3466" s="112"/>
      <c r="Y3466" s="199"/>
      <c r="Z3466" s="636"/>
      <c r="AA3466" s="200"/>
      <c r="AB3466" s="114" t="e">
        <f t="shared" si="353"/>
        <v>#N/A</v>
      </c>
      <c r="AC3466" s="115" t="str">
        <f t="shared" si="347"/>
        <v/>
      </c>
      <c r="AD3466" s="145" t="str">
        <f t="shared" si="354"/>
        <v/>
      </c>
      <c r="BD3466" s="36">
        <v>3446</v>
      </c>
      <c r="BE3466" s="223"/>
      <c r="BF3466" s="231"/>
      <c r="BG3466" s="231"/>
      <c r="BH3466" s="231"/>
      <c r="BI3466" s="231"/>
      <c r="BJ3466" s="223"/>
      <c r="BK3466" s="224"/>
      <c r="BL3466" s="223"/>
      <c r="BM3466" s="224"/>
      <c r="BN3466" s="225"/>
      <c r="BO3466" s="226"/>
      <c r="BP3466" s="224"/>
      <c r="BQ3466" s="224"/>
      <c r="BR3466" s="226"/>
      <c r="BS3466" s="225"/>
    </row>
    <row r="3467" spans="8:71" ht="15" customHeight="1" x14ac:dyDescent="0.15">
      <c r="H3467" s="111">
        <f t="shared" si="348"/>
        <v>0</v>
      </c>
      <c r="I3467" s="110">
        <v>3447</v>
      </c>
      <c r="J3467" s="199"/>
      <c r="K3467" s="199"/>
      <c r="L3467" s="112" t="e">
        <f t="shared" si="349"/>
        <v>#N/A</v>
      </c>
      <c r="M3467" s="199"/>
      <c r="N3467" s="199"/>
      <c r="O3467" s="124" t="str">
        <f t="shared" si="350"/>
        <v/>
      </c>
      <c r="P3467" s="124" t="str">
        <f t="shared" si="351"/>
        <v/>
      </c>
      <c r="Q3467" s="199"/>
      <c r="R3467" s="113" t="s">
        <v>341</v>
      </c>
      <c r="S3467" s="199"/>
      <c r="T3467" s="113" t="s">
        <v>337</v>
      </c>
      <c r="U3467" s="199"/>
      <c r="V3467" s="112" t="str">
        <f t="shared" si="352"/>
        <v>１～４以外</v>
      </c>
      <c r="W3467" s="628"/>
      <c r="X3467" s="112"/>
      <c r="Y3467" s="199"/>
      <c r="Z3467" s="636"/>
      <c r="AA3467" s="200"/>
      <c r="AB3467" s="114" t="e">
        <f t="shared" si="353"/>
        <v>#N/A</v>
      </c>
      <c r="AC3467" s="115" t="str">
        <f t="shared" si="347"/>
        <v/>
      </c>
      <c r="AD3467" s="145" t="str">
        <f t="shared" si="354"/>
        <v/>
      </c>
      <c r="BD3467" s="36">
        <v>3447</v>
      </c>
      <c r="BE3467" s="223"/>
      <c r="BF3467" s="231"/>
      <c r="BG3467" s="231"/>
      <c r="BH3467" s="231"/>
      <c r="BI3467" s="231"/>
      <c r="BJ3467" s="223"/>
      <c r="BK3467" s="224"/>
      <c r="BL3467" s="223"/>
      <c r="BM3467" s="224"/>
      <c r="BN3467" s="225"/>
      <c r="BO3467" s="226"/>
      <c r="BP3467" s="224"/>
      <c r="BQ3467" s="224"/>
      <c r="BR3467" s="226"/>
      <c r="BS3467" s="225"/>
    </row>
    <row r="3468" spans="8:71" ht="15" customHeight="1" x14ac:dyDescent="0.15">
      <c r="H3468" s="111">
        <f t="shared" si="348"/>
        <v>0</v>
      </c>
      <c r="I3468" s="110">
        <v>3448</v>
      </c>
      <c r="J3468" s="199"/>
      <c r="K3468" s="199"/>
      <c r="L3468" s="112" t="e">
        <f t="shared" si="349"/>
        <v>#N/A</v>
      </c>
      <c r="M3468" s="199"/>
      <c r="N3468" s="199"/>
      <c r="O3468" s="124" t="str">
        <f t="shared" si="350"/>
        <v/>
      </c>
      <c r="P3468" s="124" t="str">
        <f t="shared" si="351"/>
        <v/>
      </c>
      <c r="Q3468" s="199"/>
      <c r="R3468" s="113" t="s">
        <v>341</v>
      </c>
      <c r="S3468" s="199"/>
      <c r="T3468" s="113" t="s">
        <v>337</v>
      </c>
      <c r="U3468" s="199"/>
      <c r="V3468" s="112" t="str">
        <f t="shared" si="352"/>
        <v>１～４以外</v>
      </c>
      <c r="W3468" s="628"/>
      <c r="X3468" s="112"/>
      <c r="Y3468" s="199"/>
      <c r="Z3468" s="636"/>
      <c r="AA3468" s="200"/>
      <c r="AB3468" s="114" t="e">
        <f t="shared" si="353"/>
        <v>#N/A</v>
      </c>
      <c r="AC3468" s="115" t="str">
        <f t="shared" si="347"/>
        <v/>
      </c>
      <c r="AD3468" s="145" t="str">
        <f t="shared" si="354"/>
        <v/>
      </c>
      <c r="BD3468" s="36">
        <v>3448</v>
      </c>
      <c r="BE3468" s="223"/>
      <c r="BF3468" s="231"/>
      <c r="BG3468" s="231"/>
      <c r="BH3468" s="231"/>
      <c r="BI3468" s="231"/>
      <c r="BJ3468" s="223"/>
      <c r="BK3468" s="224"/>
      <c r="BL3468" s="223"/>
      <c r="BM3468" s="224"/>
      <c r="BN3468" s="225"/>
      <c r="BO3468" s="226"/>
      <c r="BP3468" s="224"/>
      <c r="BQ3468" s="224"/>
      <c r="BR3468" s="226"/>
      <c r="BS3468" s="225"/>
    </row>
    <row r="3469" spans="8:71" ht="15" customHeight="1" x14ac:dyDescent="0.15">
      <c r="H3469" s="111">
        <f t="shared" si="348"/>
        <v>0</v>
      </c>
      <c r="I3469" s="110">
        <v>3449</v>
      </c>
      <c r="J3469" s="199"/>
      <c r="K3469" s="199"/>
      <c r="L3469" s="112" t="e">
        <f t="shared" si="349"/>
        <v>#N/A</v>
      </c>
      <c r="M3469" s="199"/>
      <c r="N3469" s="199"/>
      <c r="O3469" s="124" t="str">
        <f t="shared" si="350"/>
        <v/>
      </c>
      <c r="P3469" s="124" t="str">
        <f t="shared" si="351"/>
        <v/>
      </c>
      <c r="Q3469" s="199"/>
      <c r="R3469" s="113" t="s">
        <v>341</v>
      </c>
      <c r="S3469" s="199"/>
      <c r="T3469" s="113" t="s">
        <v>337</v>
      </c>
      <c r="U3469" s="199"/>
      <c r="V3469" s="112" t="str">
        <f t="shared" si="352"/>
        <v>１～４以外</v>
      </c>
      <c r="W3469" s="628"/>
      <c r="X3469" s="112"/>
      <c r="Y3469" s="199"/>
      <c r="Z3469" s="636"/>
      <c r="AA3469" s="200"/>
      <c r="AB3469" s="114" t="e">
        <f t="shared" si="353"/>
        <v>#N/A</v>
      </c>
      <c r="AC3469" s="115" t="str">
        <f t="shared" si="347"/>
        <v/>
      </c>
      <c r="AD3469" s="145" t="str">
        <f t="shared" si="354"/>
        <v/>
      </c>
      <c r="BD3469" s="36">
        <v>3449</v>
      </c>
      <c r="BE3469" s="223"/>
      <c r="BF3469" s="231"/>
      <c r="BG3469" s="231"/>
      <c r="BH3469" s="231"/>
      <c r="BI3469" s="231"/>
      <c r="BJ3469" s="223"/>
      <c r="BK3469" s="224"/>
      <c r="BL3469" s="223"/>
      <c r="BM3469" s="224"/>
      <c r="BN3469" s="225"/>
      <c r="BO3469" s="226"/>
      <c r="BP3469" s="224"/>
      <c r="BQ3469" s="224"/>
      <c r="BR3469" s="226"/>
      <c r="BS3469" s="225"/>
    </row>
    <row r="3470" spans="8:71" ht="15" customHeight="1" x14ac:dyDescent="0.15">
      <c r="H3470" s="111">
        <f t="shared" si="348"/>
        <v>0</v>
      </c>
      <c r="I3470" s="110">
        <v>3450</v>
      </c>
      <c r="J3470" s="199"/>
      <c r="K3470" s="199"/>
      <c r="L3470" s="112" t="e">
        <f t="shared" si="349"/>
        <v>#N/A</v>
      </c>
      <c r="M3470" s="199"/>
      <c r="N3470" s="199"/>
      <c r="O3470" s="124" t="str">
        <f t="shared" si="350"/>
        <v/>
      </c>
      <c r="P3470" s="124" t="str">
        <f t="shared" si="351"/>
        <v/>
      </c>
      <c r="Q3470" s="199"/>
      <c r="R3470" s="113" t="s">
        <v>341</v>
      </c>
      <c r="S3470" s="199"/>
      <c r="T3470" s="113" t="s">
        <v>337</v>
      </c>
      <c r="U3470" s="199"/>
      <c r="V3470" s="112" t="str">
        <f t="shared" si="352"/>
        <v>１～４以外</v>
      </c>
      <c r="W3470" s="628"/>
      <c r="X3470" s="112"/>
      <c r="Y3470" s="199"/>
      <c r="Z3470" s="636"/>
      <c r="AA3470" s="200"/>
      <c r="AB3470" s="114" t="e">
        <f t="shared" si="353"/>
        <v>#N/A</v>
      </c>
      <c r="AC3470" s="115" t="str">
        <f t="shared" si="347"/>
        <v/>
      </c>
      <c r="AD3470" s="145" t="str">
        <f t="shared" si="354"/>
        <v/>
      </c>
      <c r="BD3470" s="36">
        <v>3450</v>
      </c>
      <c r="BE3470" s="223"/>
      <c r="BF3470" s="231"/>
      <c r="BG3470" s="231"/>
      <c r="BH3470" s="231"/>
      <c r="BI3470" s="231"/>
      <c r="BJ3470" s="223"/>
      <c r="BK3470" s="224"/>
      <c r="BL3470" s="223"/>
      <c r="BM3470" s="224"/>
      <c r="BN3470" s="225"/>
      <c r="BO3470" s="226"/>
      <c r="BP3470" s="224"/>
      <c r="BQ3470" s="224"/>
      <c r="BR3470" s="226"/>
      <c r="BS3470" s="225"/>
    </row>
    <row r="3471" spans="8:71" ht="15" customHeight="1" x14ac:dyDescent="0.15">
      <c r="H3471" s="111">
        <f t="shared" si="348"/>
        <v>0</v>
      </c>
      <c r="I3471" s="110">
        <v>3451</v>
      </c>
      <c r="J3471" s="199"/>
      <c r="K3471" s="199"/>
      <c r="L3471" s="112" t="e">
        <f t="shared" si="349"/>
        <v>#N/A</v>
      </c>
      <c r="M3471" s="199"/>
      <c r="N3471" s="199"/>
      <c r="O3471" s="124" t="str">
        <f t="shared" si="350"/>
        <v/>
      </c>
      <c r="P3471" s="124" t="str">
        <f t="shared" si="351"/>
        <v/>
      </c>
      <c r="Q3471" s="199"/>
      <c r="R3471" s="113" t="s">
        <v>341</v>
      </c>
      <c r="S3471" s="199"/>
      <c r="T3471" s="113" t="s">
        <v>337</v>
      </c>
      <c r="U3471" s="199"/>
      <c r="V3471" s="112" t="str">
        <f t="shared" si="352"/>
        <v>１～４以外</v>
      </c>
      <c r="W3471" s="628"/>
      <c r="X3471" s="112"/>
      <c r="Y3471" s="199"/>
      <c r="Z3471" s="636"/>
      <c r="AA3471" s="200"/>
      <c r="AB3471" s="114" t="e">
        <f t="shared" si="353"/>
        <v>#N/A</v>
      </c>
      <c r="AC3471" s="115" t="str">
        <f t="shared" si="347"/>
        <v/>
      </c>
      <c r="AD3471" s="145" t="str">
        <f t="shared" si="354"/>
        <v/>
      </c>
      <c r="BD3471" s="36">
        <v>3451</v>
      </c>
      <c r="BE3471" s="223"/>
      <c r="BF3471" s="231"/>
      <c r="BG3471" s="231"/>
      <c r="BH3471" s="231"/>
      <c r="BI3471" s="231"/>
      <c r="BJ3471" s="223"/>
      <c r="BK3471" s="224"/>
      <c r="BL3471" s="223"/>
      <c r="BM3471" s="224"/>
      <c r="BN3471" s="225"/>
      <c r="BO3471" s="226"/>
      <c r="BP3471" s="224"/>
      <c r="BQ3471" s="224"/>
      <c r="BR3471" s="226"/>
      <c r="BS3471" s="225"/>
    </row>
    <row r="3472" spans="8:71" ht="15" customHeight="1" x14ac:dyDescent="0.15">
      <c r="H3472" s="111">
        <f t="shared" si="348"/>
        <v>0</v>
      </c>
      <c r="I3472" s="110">
        <v>3452</v>
      </c>
      <c r="J3472" s="199"/>
      <c r="K3472" s="199"/>
      <c r="L3472" s="112" t="e">
        <f t="shared" si="349"/>
        <v>#N/A</v>
      </c>
      <c r="M3472" s="199"/>
      <c r="N3472" s="199"/>
      <c r="O3472" s="124" t="str">
        <f t="shared" si="350"/>
        <v/>
      </c>
      <c r="P3472" s="124" t="str">
        <f t="shared" si="351"/>
        <v/>
      </c>
      <c r="Q3472" s="199"/>
      <c r="R3472" s="113" t="s">
        <v>341</v>
      </c>
      <c r="S3472" s="199"/>
      <c r="T3472" s="113" t="s">
        <v>337</v>
      </c>
      <c r="U3472" s="199"/>
      <c r="V3472" s="112" t="str">
        <f t="shared" si="352"/>
        <v>１～４以外</v>
      </c>
      <c r="W3472" s="628"/>
      <c r="X3472" s="112"/>
      <c r="Y3472" s="199"/>
      <c r="Z3472" s="636"/>
      <c r="AA3472" s="200"/>
      <c r="AB3472" s="114" t="e">
        <f t="shared" si="353"/>
        <v>#N/A</v>
      </c>
      <c r="AC3472" s="115" t="str">
        <f t="shared" si="347"/>
        <v/>
      </c>
      <c r="AD3472" s="145" t="str">
        <f t="shared" si="354"/>
        <v/>
      </c>
      <c r="BD3472" s="36">
        <v>3452</v>
      </c>
      <c r="BE3472" s="223"/>
      <c r="BF3472" s="231"/>
      <c r="BG3472" s="231"/>
      <c r="BH3472" s="231"/>
      <c r="BI3472" s="231"/>
      <c r="BJ3472" s="223"/>
      <c r="BK3472" s="224"/>
      <c r="BL3472" s="223"/>
      <c r="BM3472" s="224"/>
      <c r="BN3472" s="225"/>
      <c r="BO3472" s="226"/>
      <c r="BP3472" s="224"/>
      <c r="BQ3472" s="224"/>
      <c r="BR3472" s="226"/>
      <c r="BS3472" s="225"/>
    </row>
    <row r="3473" spans="8:71" ht="15" customHeight="1" x14ac:dyDescent="0.15">
      <c r="H3473" s="111">
        <f t="shared" si="348"/>
        <v>0</v>
      </c>
      <c r="I3473" s="110">
        <v>3453</v>
      </c>
      <c r="J3473" s="199"/>
      <c r="K3473" s="199"/>
      <c r="L3473" s="112" t="e">
        <f t="shared" si="349"/>
        <v>#N/A</v>
      </c>
      <c r="M3473" s="199"/>
      <c r="N3473" s="199"/>
      <c r="O3473" s="124" t="str">
        <f t="shared" si="350"/>
        <v/>
      </c>
      <c r="P3473" s="124" t="str">
        <f t="shared" si="351"/>
        <v/>
      </c>
      <c r="Q3473" s="199"/>
      <c r="R3473" s="113" t="s">
        <v>341</v>
      </c>
      <c r="S3473" s="199"/>
      <c r="T3473" s="113" t="s">
        <v>337</v>
      </c>
      <c r="U3473" s="199"/>
      <c r="V3473" s="112" t="str">
        <f t="shared" si="352"/>
        <v>１～４以外</v>
      </c>
      <c r="W3473" s="628"/>
      <c r="X3473" s="112"/>
      <c r="Y3473" s="199"/>
      <c r="Z3473" s="636"/>
      <c r="AA3473" s="200"/>
      <c r="AB3473" s="114" t="e">
        <f t="shared" si="353"/>
        <v>#N/A</v>
      </c>
      <c r="AC3473" s="115" t="str">
        <f t="shared" si="347"/>
        <v/>
      </c>
      <c r="AD3473" s="145" t="str">
        <f t="shared" si="354"/>
        <v/>
      </c>
      <c r="BD3473" s="36">
        <v>3453</v>
      </c>
      <c r="BE3473" s="223"/>
      <c r="BF3473" s="231"/>
      <c r="BG3473" s="231"/>
      <c r="BH3473" s="231"/>
      <c r="BI3473" s="231"/>
      <c r="BJ3473" s="223"/>
      <c r="BK3473" s="224"/>
      <c r="BL3473" s="223"/>
      <c r="BM3473" s="224"/>
      <c r="BN3473" s="225"/>
      <c r="BO3473" s="226"/>
      <c r="BP3473" s="224"/>
      <c r="BQ3473" s="224"/>
      <c r="BR3473" s="226"/>
      <c r="BS3473" s="225"/>
    </row>
    <row r="3474" spans="8:71" ht="15" customHeight="1" x14ac:dyDescent="0.15">
      <c r="H3474" s="111">
        <f t="shared" si="348"/>
        <v>0</v>
      </c>
      <c r="I3474" s="110">
        <v>3454</v>
      </c>
      <c r="J3474" s="199"/>
      <c r="K3474" s="199"/>
      <c r="L3474" s="112" t="e">
        <f t="shared" si="349"/>
        <v>#N/A</v>
      </c>
      <c r="M3474" s="199"/>
      <c r="N3474" s="199"/>
      <c r="O3474" s="124" t="str">
        <f t="shared" si="350"/>
        <v/>
      </c>
      <c r="P3474" s="124" t="str">
        <f t="shared" si="351"/>
        <v/>
      </c>
      <c r="Q3474" s="199"/>
      <c r="R3474" s="113" t="s">
        <v>341</v>
      </c>
      <c r="S3474" s="199"/>
      <c r="T3474" s="113" t="s">
        <v>337</v>
      </c>
      <c r="U3474" s="199"/>
      <c r="V3474" s="112" t="str">
        <f t="shared" si="352"/>
        <v>１～４以外</v>
      </c>
      <c r="W3474" s="628"/>
      <c r="X3474" s="112"/>
      <c r="Y3474" s="199"/>
      <c r="Z3474" s="636"/>
      <c r="AA3474" s="200"/>
      <c r="AB3474" s="114" t="e">
        <f t="shared" si="353"/>
        <v>#N/A</v>
      </c>
      <c r="AC3474" s="115" t="str">
        <f t="shared" ref="AC3474:AC3537" si="355">UPPER(N3474)</f>
        <v/>
      </c>
      <c r="AD3474" s="145" t="str">
        <f t="shared" si="354"/>
        <v/>
      </c>
      <c r="BD3474" s="36">
        <v>3454</v>
      </c>
      <c r="BE3474" s="223"/>
      <c r="BF3474" s="231"/>
      <c r="BG3474" s="231"/>
      <c r="BH3474" s="231"/>
      <c r="BI3474" s="231"/>
      <c r="BJ3474" s="223"/>
      <c r="BK3474" s="224"/>
      <c r="BL3474" s="223"/>
      <c r="BM3474" s="224"/>
      <c r="BN3474" s="225"/>
      <c r="BO3474" s="226"/>
      <c r="BP3474" s="224"/>
      <c r="BQ3474" s="224"/>
      <c r="BR3474" s="226"/>
      <c r="BS3474" s="225"/>
    </row>
    <row r="3475" spans="8:71" ht="15" customHeight="1" x14ac:dyDescent="0.15">
      <c r="H3475" s="111">
        <f t="shared" si="348"/>
        <v>0</v>
      </c>
      <c r="I3475" s="110">
        <v>3455</v>
      </c>
      <c r="J3475" s="199"/>
      <c r="K3475" s="199"/>
      <c r="L3475" s="112" t="e">
        <f t="shared" si="349"/>
        <v>#N/A</v>
      </c>
      <c r="M3475" s="199"/>
      <c r="N3475" s="199"/>
      <c r="O3475" s="124" t="str">
        <f t="shared" si="350"/>
        <v/>
      </c>
      <c r="P3475" s="124" t="str">
        <f t="shared" si="351"/>
        <v/>
      </c>
      <c r="Q3475" s="199"/>
      <c r="R3475" s="113" t="s">
        <v>341</v>
      </c>
      <c r="S3475" s="199"/>
      <c r="T3475" s="113" t="s">
        <v>337</v>
      </c>
      <c r="U3475" s="199"/>
      <c r="V3475" s="112" t="str">
        <f t="shared" si="352"/>
        <v>１～４以外</v>
      </c>
      <c r="W3475" s="628"/>
      <c r="X3475" s="112"/>
      <c r="Y3475" s="199"/>
      <c r="Z3475" s="636"/>
      <c r="AA3475" s="200"/>
      <c r="AB3475" s="114" t="e">
        <f t="shared" si="353"/>
        <v>#N/A</v>
      </c>
      <c r="AC3475" s="115" t="str">
        <f t="shared" si="355"/>
        <v/>
      </c>
      <c r="AD3475" s="145" t="str">
        <f t="shared" si="354"/>
        <v/>
      </c>
      <c r="BD3475" s="36">
        <v>3455</v>
      </c>
      <c r="BE3475" s="223"/>
      <c r="BF3475" s="231"/>
      <c r="BG3475" s="231"/>
      <c r="BH3475" s="231"/>
      <c r="BI3475" s="231"/>
      <c r="BJ3475" s="223"/>
      <c r="BK3475" s="224"/>
      <c r="BL3475" s="223"/>
      <c r="BM3475" s="224"/>
      <c r="BN3475" s="225"/>
      <c r="BO3475" s="226"/>
      <c r="BP3475" s="224"/>
      <c r="BQ3475" s="224"/>
      <c r="BR3475" s="226"/>
      <c r="BS3475" s="225"/>
    </row>
    <row r="3476" spans="8:71" ht="15" customHeight="1" x14ac:dyDescent="0.15">
      <c r="H3476" s="111">
        <f t="shared" si="348"/>
        <v>0</v>
      </c>
      <c r="I3476" s="110">
        <v>3456</v>
      </c>
      <c r="J3476" s="199"/>
      <c r="K3476" s="199"/>
      <c r="L3476" s="112" t="e">
        <f t="shared" si="349"/>
        <v>#N/A</v>
      </c>
      <c r="M3476" s="199"/>
      <c r="N3476" s="199"/>
      <c r="O3476" s="124" t="str">
        <f t="shared" si="350"/>
        <v/>
      </c>
      <c r="P3476" s="124" t="str">
        <f t="shared" si="351"/>
        <v/>
      </c>
      <c r="Q3476" s="199"/>
      <c r="R3476" s="113" t="s">
        <v>341</v>
      </c>
      <c r="S3476" s="199"/>
      <c r="T3476" s="113" t="s">
        <v>337</v>
      </c>
      <c r="U3476" s="199"/>
      <c r="V3476" s="112" t="str">
        <f t="shared" si="352"/>
        <v>１～４以外</v>
      </c>
      <c r="W3476" s="628"/>
      <c r="X3476" s="112"/>
      <c r="Y3476" s="199"/>
      <c r="Z3476" s="636"/>
      <c r="AA3476" s="200"/>
      <c r="AB3476" s="114" t="e">
        <f t="shared" si="353"/>
        <v>#N/A</v>
      </c>
      <c r="AC3476" s="115" t="str">
        <f t="shared" si="355"/>
        <v/>
      </c>
      <c r="AD3476" s="145" t="str">
        <f t="shared" si="354"/>
        <v/>
      </c>
      <c r="BD3476" s="36">
        <v>3456</v>
      </c>
      <c r="BE3476" s="223"/>
      <c r="BF3476" s="231"/>
      <c r="BG3476" s="231"/>
      <c r="BH3476" s="231"/>
      <c r="BI3476" s="231"/>
      <c r="BJ3476" s="223"/>
      <c r="BK3476" s="224"/>
      <c r="BL3476" s="223"/>
      <c r="BM3476" s="224"/>
      <c r="BN3476" s="225"/>
      <c r="BO3476" s="226"/>
      <c r="BP3476" s="224"/>
      <c r="BQ3476" s="224"/>
      <c r="BR3476" s="226"/>
      <c r="BS3476" s="225"/>
    </row>
    <row r="3477" spans="8:71" ht="15" customHeight="1" x14ac:dyDescent="0.15">
      <c r="H3477" s="111">
        <f t="shared" si="348"/>
        <v>0</v>
      </c>
      <c r="I3477" s="110">
        <v>3457</v>
      </c>
      <c r="J3477" s="199"/>
      <c r="K3477" s="199"/>
      <c r="L3477" s="112" t="e">
        <f t="shared" si="349"/>
        <v>#N/A</v>
      </c>
      <c r="M3477" s="199"/>
      <c r="N3477" s="199"/>
      <c r="O3477" s="124" t="str">
        <f t="shared" si="350"/>
        <v/>
      </c>
      <c r="P3477" s="124" t="str">
        <f t="shared" si="351"/>
        <v/>
      </c>
      <c r="Q3477" s="199"/>
      <c r="R3477" s="113" t="s">
        <v>341</v>
      </c>
      <c r="S3477" s="199"/>
      <c r="T3477" s="113" t="s">
        <v>337</v>
      </c>
      <c r="U3477" s="199"/>
      <c r="V3477" s="112" t="str">
        <f t="shared" si="352"/>
        <v>１～４以外</v>
      </c>
      <c r="W3477" s="628"/>
      <c r="X3477" s="112"/>
      <c r="Y3477" s="199"/>
      <c r="Z3477" s="636"/>
      <c r="AA3477" s="200"/>
      <c r="AB3477" s="114" t="e">
        <f t="shared" si="353"/>
        <v>#N/A</v>
      </c>
      <c r="AC3477" s="115" t="str">
        <f t="shared" si="355"/>
        <v/>
      </c>
      <c r="AD3477" s="145" t="str">
        <f t="shared" si="354"/>
        <v/>
      </c>
      <c r="BD3477" s="36">
        <v>3457</v>
      </c>
      <c r="BE3477" s="223"/>
      <c r="BF3477" s="231"/>
      <c r="BG3477" s="231"/>
      <c r="BH3477" s="231"/>
      <c r="BI3477" s="231"/>
      <c r="BJ3477" s="223"/>
      <c r="BK3477" s="224"/>
      <c r="BL3477" s="223"/>
      <c r="BM3477" s="224"/>
      <c r="BN3477" s="225"/>
      <c r="BO3477" s="226"/>
      <c r="BP3477" s="224"/>
      <c r="BQ3477" s="224"/>
      <c r="BR3477" s="226"/>
      <c r="BS3477" s="225"/>
    </row>
    <row r="3478" spans="8:71" ht="15" customHeight="1" x14ac:dyDescent="0.15">
      <c r="H3478" s="111">
        <f t="shared" si="348"/>
        <v>0</v>
      </c>
      <c r="I3478" s="110">
        <v>3458</v>
      </c>
      <c r="J3478" s="199"/>
      <c r="K3478" s="199"/>
      <c r="L3478" s="112" t="e">
        <f t="shared" si="349"/>
        <v>#N/A</v>
      </c>
      <c r="M3478" s="199"/>
      <c r="N3478" s="199"/>
      <c r="O3478" s="124" t="str">
        <f t="shared" si="350"/>
        <v/>
      </c>
      <c r="P3478" s="124" t="str">
        <f t="shared" si="351"/>
        <v/>
      </c>
      <c r="Q3478" s="199"/>
      <c r="R3478" s="113" t="s">
        <v>341</v>
      </c>
      <c r="S3478" s="199"/>
      <c r="T3478" s="113" t="s">
        <v>337</v>
      </c>
      <c r="U3478" s="199"/>
      <c r="V3478" s="112" t="str">
        <f t="shared" si="352"/>
        <v>１～４以外</v>
      </c>
      <c r="W3478" s="628"/>
      <c r="X3478" s="112"/>
      <c r="Y3478" s="199"/>
      <c r="Z3478" s="636"/>
      <c r="AA3478" s="200"/>
      <c r="AB3478" s="114" t="e">
        <f t="shared" si="353"/>
        <v>#N/A</v>
      </c>
      <c r="AC3478" s="115" t="str">
        <f t="shared" si="355"/>
        <v/>
      </c>
      <c r="AD3478" s="145" t="str">
        <f t="shared" si="354"/>
        <v/>
      </c>
      <c r="BD3478" s="36">
        <v>3458</v>
      </c>
      <c r="BE3478" s="223"/>
      <c r="BF3478" s="231"/>
      <c r="BG3478" s="231"/>
      <c r="BH3478" s="231"/>
      <c r="BI3478" s="231"/>
      <c r="BJ3478" s="223"/>
      <c r="BK3478" s="224"/>
      <c r="BL3478" s="223"/>
      <c r="BM3478" s="224"/>
      <c r="BN3478" s="225"/>
      <c r="BO3478" s="226"/>
      <c r="BP3478" s="224"/>
      <c r="BQ3478" s="224"/>
      <c r="BR3478" s="226"/>
      <c r="BS3478" s="225"/>
    </row>
    <row r="3479" spans="8:71" ht="15" customHeight="1" x14ac:dyDescent="0.15">
      <c r="H3479" s="111">
        <f t="shared" si="348"/>
        <v>0</v>
      </c>
      <c r="I3479" s="110">
        <v>3459</v>
      </c>
      <c r="J3479" s="199"/>
      <c r="K3479" s="199"/>
      <c r="L3479" s="112" t="e">
        <f t="shared" si="349"/>
        <v>#N/A</v>
      </c>
      <c r="M3479" s="199"/>
      <c r="N3479" s="199"/>
      <c r="O3479" s="124" t="str">
        <f t="shared" si="350"/>
        <v/>
      </c>
      <c r="P3479" s="124" t="str">
        <f t="shared" si="351"/>
        <v/>
      </c>
      <c r="Q3479" s="199"/>
      <c r="R3479" s="113" t="s">
        <v>341</v>
      </c>
      <c r="S3479" s="199"/>
      <c r="T3479" s="113" t="s">
        <v>337</v>
      </c>
      <c r="U3479" s="199"/>
      <c r="V3479" s="112" t="str">
        <f t="shared" si="352"/>
        <v>１～４以外</v>
      </c>
      <c r="W3479" s="628"/>
      <c r="X3479" s="112"/>
      <c r="Y3479" s="199"/>
      <c r="Z3479" s="636"/>
      <c r="AA3479" s="200"/>
      <c r="AB3479" s="114" t="e">
        <f t="shared" si="353"/>
        <v>#N/A</v>
      </c>
      <c r="AC3479" s="115" t="str">
        <f t="shared" si="355"/>
        <v/>
      </c>
      <c r="AD3479" s="145" t="str">
        <f t="shared" si="354"/>
        <v/>
      </c>
      <c r="BD3479" s="36">
        <v>3459</v>
      </c>
      <c r="BE3479" s="223"/>
      <c r="BF3479" s="231"/>
      <c r="BG3479" s="231"/>
      <c r="BH3479" s="231"/>
      <c r="BI3479" s="231"/>
      <c r="BJ3479" s="223"/>
      <c r="BK3479" s="224"/>
      <c r="BL3479" s="223"/>
      <c r="BM3479" s="224"/>
      <c r="BN3479" s="225"/>
      <c r="BO3479" s="226"/>
      <c r="BP3479" s="224"/>
      <c r="BQ3479" s="224"/>
      <c r="BR3479" s="226"/>
      <c r="BS3479" s="225"/>
    </row>
    <row r="3480" spans="8:71" ht="15" customHeight="1" x14ac:dyDescent="0.15">
      <c r="H3480" s="111">
        <f t="shared" si="348"/>
        <v>0</v>
      </c>
      <c r="I3480" s="110">
        <v>3460</v>
      </c>
      <c r="J3480" s="199"/>
      <c r="K3480" s="199"/>
      <c r="L3480" s="112" t="e">
        <f t="shared" si="349"/>
        <v>#N/A</v>
      </c>
      <c r="M3480" s="199"/>
      <c r="N3480" s="199"/>
      <c r="O3480" s="124" t="str">
        <f t="shared" si="350"/>
        <v/>
      </c>
      <c r="P3480" s="124" t="str">
        <f t="shared" si="351"/>
        <v/>
      </c>
      <c r="Q3480" s="199"/>
      <c r="R3480" s="113" t="s">
        <v>341</v>
      </c>
      <c r="S3480" s="199"/>
      <c r="T3480" s="113" t="s">
        <v>337</v>
      </c>
      <c r="U3480" s="199"/>
      <c r="V3480" s="112" t="str">
        <f t="shared" si="352"/>
        <v>１～４以外</v>
      </c>
      <c r="W3480" s="628"/>
      <c r="X3480" s="112"/>
      <c r="Y3480" s="199"/>
      <c r="Z3480" s="636"/>
      <c r="AA3480" s="200"/>
      <c r="AB3480" s="114" t="e">
        <f t="shared" si="353"/>
        <v>#N/A</v>
      </c>
      <c r="AC3480" s="115" t="str">
        <f t="shared" si="355"/>
        <v/>
      </c>
      <c r="AD3480" s="145" t="str">
        <f t="shared" si="354"/>
        <v/>
      </c>
      <c r="BD3480" s="36">
        <v>3460</v>
      </c>
      <c r="BE3480" s="223"/>
      <c r="BF3480" s="231"/>
      <c r="BG3480" s="231"/>
      <c r="BH3480" s="231"/>
      <c r="BI3480" s="231"/>
      <c r="BJ3480" s="223"/>
      <c r="BK3480" s="224"/>
      <c r="BL3480" s="223"/>
      <c r="BM3480" s="224"/>
      <c r="BN3480" s="225"/>
      <c r="BO3480" s="226"/>
      <c r="BP3480" s="224"/>
      <c r="BQ3480" s="224"/>
      <c r="BR3480" s="226"/>
      <c r="BS3480" s="225"/>
    </row>
    <row r="3481" spans="8:71" ht="15" customHeight="1" x14ac:dyDescent="0.15">
      <c r="H3481" s="111">
        <f t="shared" si="348"/>
        <v>0</v>
      </c>
      <c r="I3481" s="110">
        <v>3461</v>
      </c>
      <c r="J3481" s="199"/>
      <c r="K3481" s="199"/>
      <c r="L3481" s="112" t="e">
        <f t="shared" si="349"/>
        <v>#N/A</v>
      </c>
      <c r="M3481" s="199"/>
      <c r="N3481" s="199"/>
      <c r="O3481" s="124" t="str">
        <f t="shared" si="350"/>
        <v/>
      </c>
      <c r="P3481" s="124" t="str">
        <f t="shared" si="351"/>
        <v/>
      </c>
      <c r="Q3481" s="199"/>
      <c r="R3481" s="113" t="s">
        <v>341</v>
      </c>
      <c r="S3481" s="199"/>
      <c r="T3481" s="113" t="s">
        <v>337</v>
      </c>
      <c r="U3481" s="199"/>
      <c r="V3481" s="112" t="str">
        <f t="shared" si="352"/>
        <v>１～４以外</v>
      </c>
      <c r="W3481" s="628"/>
      <c r="X3481" s="112"/>
      <c r="Y3481" s="199"/>
      <c r="Z3481" s="636"/>
      <c r="AA3481" s="200"/>
      <c r="AB3481" s="114" t="e">
        <f t="shared" si="353"/>
        <v>#N/A</v>
      </c>
      <c r="AC3481" s="115" t="str">
        <f t="shared" si="355"/>
        <v/>
      </c>
      <c r="AD3481" s="145" t="str">
        <f t="shared" si="354"/>
        <v/>
      </c>
      <c r="BD3481" s="36">
        <v>3461</v>
      </c>
      <c r="BE3481" s="223"/>
      <c r="BF3481" s="231"/>
      <c r="BG3481" s="231"/>
      <c r="BH3481" s="231"/>
      <c r="BI3481" s="231"/>
      <c r="BJ3481" s="223"/>
      <c r="BK3481" s="224"/>
      <c r="BL3481" s="223"/>
      <c r="BM3481" s="224"/>
      <c r="BN3481" s="225"/>
      <c r="BO3481" s="226"/>
      <c r="BP3481" s="224"/>
      <c r="BQ3481" s="224"/>
      <c r="BR3481" s="226"/>
      <c r="BS3481" s="225"/>
    </row>
    <row r="3482" spans="8:71" ht="15" customHeight="1" x14ac:dyDescent="0.15">
      <c r="H3482" s="111">
        <f t="shared" si="348"/>
        <v>0</v>
      </c>
      <c r="I3482" s="110">
        <v>3462</v>
      </c>
      <c r="J3482" s="199"/>
      <c r="K3482" s="199"/>
      <c r="L3482" s="112" t="e">
        <f t="shared" si="349"/>
        <v>#N/A</v>
      </c>
      <c r="M3482" s="199"/>
      <c r="N3482" s="199"/>
      <c r="O3482" s="124" t="str">
        <f t="shared" si="350"/>
        <v/>
      </c>
      <c r="P3482" s="124" t="str">
        <f t="shared" si="351"/>
        <v/>
      </c>
      <c r="Q3482" s="199"/>
      <c r="R3482" s="113" t="s">
        <v>341</v>
      </c>
      <c r="S3482" s="199"/>
      <c r="T3482" s="113" t="s">
        <v>337</v>
      </c>
      <c r="U3482" s="199"/>
      <c r="V3482" s="112" t="str">
        <f t="shared" si="352"/>
        <v>１～４以外</v>
      </c>
      <c r="W3482" s="628"/>
      <c r="X3482" s="112"/>
      <c r="Y3482" s="199"/>
      <c r="Z3482" s="636"/>
      <c r="AA3482" s="200"/>
      <c r="AB3482" s="114" t="e">
        <f t="shared" si="353"/>
        <v>#N/A</v>
      </c>
      <c r="AC3482" s="115" t="str">
        <f t="shared" si="355"/>
        <v/>
      </c>
      <c r="AD3482" s="145" t="str">
        <f t="shared" si="354"/>
        <v/>
      </c>
      <c r="BD3482" s="36">
        <v>3462</v>
      </c>
      <c r="BE3482" s="223"/>
      <c r="BF3482" s="231"/>
      <c r="BG3482" s="231"/>
      <c r="BH3482" s="231"/>
      <c r="BI3482" s="231"/>
      <c r="BJ3482" s="223"/>
      <c r="BK3482" s="224"/>
      <c r="BL3482" s="223"/>
      <c r="BM3482" s="224"/>
      <c r="BN3482" s="225"/>
      <c r="BO3482" s="226"/>
      <c r="BP3482" s="224"/>
      <c r="BQ3482" s="224"/>
      <c r="BR3482" s="226"/>
      <c r="BS3482" s="225"/>
    </row>
    <row r="3483" spans="8:71" ht="15" customHeight="1" x14ac:dyDescent="0.15">
      <c r="H3483" s="111">
        <f t="shared" si="348"/>
        <v>0</v>
      </c>
      <c r="I3483" s="110">
        <v>3463</v>
      </c>
      <c r="J3483" s="199"/>
      <c r="K3483" s="199"/>
      <c r="L3483" s="112" t="e">
        <f t="shared" si="349"/>
        <v>#N/A</v>
      </c>
      <c r="M3483" s="199"/>
      <c r="N3483" s="199"/>
      <c r="O3483" s="124" t="str">
        <f t="shared" si="350"/>
        <v/>
      </c>
      <c r="P3483" s="124" t="str">
        <f t="shared" si="351"/>
        <v/>
      </c>
      <c r="Q3483" s="199"/>
      <c r="R3483" s="113" t="s">
        <v>341</v>
      </c>
      <c r="S3483" s="199"/>
      <c r="T3483" s="113" t="s">
        <v>337</v>
      </c>
      <c r="U3483" s="199"/>
      <c r="V3483" s="112" t="str">
        <f t="shared" si="352"/>
        <v>１～４以外</v>
      </c>
      <c r="W3483" s="628"/>
      <c r="X3483" s="112"/>
      <c r="Y3483" s="199"/>
      <c r="Z3483" s="636"/>
      <c r="AA3483" s="200"/>
      <c r="AB3483" s="114" t="e">
        <f t="shared" si="353"/>
        <v>#N/A</v>
      </c>
      <c r="AC3483" s="115" t="str">
        <f t="shared" si="355"/>
        <v/>
      </c>
      <c r="AD3483" s="145" t="str">
        <f t="shared" si="354"/>
        <v/>
      </c>
      <c r="BD3483" s="36">
        <v>3463</v>
      </c>
      <c r="BE3483" s="223"/>
      <c r="BF3483" s="231"/>
      <c r="BG3483" s="231"/>
      <c r="BH3483" s="231"/>
      <c r="BI3483" s="231"/>
      <c r="BJ3483" s="223"/>
      <c r="BK3483" s="224"/>
      <c r="BL3483" s="223"/>
      <c r="BM3483" s="224"/>
      <c r="BN3483" s="225"/>
      <c r="BO3483" s="226"/>
      <c r="BP3483" s="224"/>
      <c r="BQ3483" s="224"/>
      <c r="BR3483" s="226"/>
      <c r="BS3483" s="225"/>
    </row>
    <row r="3484" spans="8:71" ht="15" customHeight="1" x14ac:dyDescent="0.15">
      <c r="H3484" s="111">
        <f t="shared" si="348"/>
        <v>0</v>
      </c>
      <c r="I3484" s="110">
        <v>3464</v>
      </c>
      <c r="J3484" s="199"/>
      <c r="K3484" s="199"/>
      <c r="L3484" s="112" t="e">
        <f t="shared" si="349"/>
        <v>#N/A</v>
      </c>
      <c r="M3484" s="199"/>
      <c r="N3484" s="199"/>
      <c r="O3484" s="124" t="str">
        <f t="shared" si="350"/>
        <v/>
      </c>
      <c r="P3484" s="124" t="str">
        <f t="shared" si="351"/>
        <v/>
      </c>
      <c r="Q3484" s="199"/>
      <c r="R3484" s="113" t="s">
        <v>341</v>
      </c>
      <c r="S3484" s="199"/>
      <c r="T3484" s="113" t="s">
        <v>337</v>
      </c>
      <c r="U3484" s="199"/>
      <c r="V3484" s="112" t="str">
        <f t="shared" si="352"/>
        <v>１～４以外</v>
      </c>
      <c r="W3484" s="628"/>
      <c r="X3484" s="112"/>
      <c r="Y3484" s="199"/>
      <c r="Z3484" s="636"/>
      <c r="AA3484" s="200"/>
      <c r="AB3484" s="114" t="e">
        <f t="shared" si="353"/>
        <v>#N/A</v>
      </c>
      <c r="AC3484" s="115" t="str">
        <f t="shared" si="355"/>
        <v/>
      </c>
      <c r="AD3484" s="145" t="str">
        <f t="shared" si="354"/>
        <v/>
      </c>
      <c r="BD3484" s="36">
        <v>3464</v>
      </c>
      <c r="BE3484" s="223"/>
      <c r="BF3484" s="231"/>
      <c r="BG3484" s="231"/>
      <c r="BH3484" s="231"/>
      <c r="BI3484" s="231"/>
      <c r="BJ3484" s="223"/>
      <c r="BK3484" s="224"/>
      <c r="BL3484" s="223"/>
      <c r="BM3484" s="224"/>
      <c r="BN3484" s="225"/>
      <c r="BO3484" s="226"/>
      <c r="BP3484" s="224"/>
      <c r="BQ3484" s="224"/>
      <c r="BR3484" s="226"/>
      <c r="BS3484" s="225"/>
    </row>
    <row r="3485" spans="8:71" ht="15" customHeight="1" x14ac:dyDescent="0.15">
      <c r="H3485" s="111">
        <f t="shared" si="348"/>
        <v>0</v>
      </c>
      <c r="I3485" s="110">
        <v>3465</v>
      </c>
      <c r="J3485" s="199"/>
      <c r="K3485" s="199"/>
      <c r="L3485" s="112" t="e">
        <f t="shared" si="349"/>
        <v>#N/A</v>
      </c>
      <c r="M3485" s="199"/>
      <c r="N3485" s="199"/>
      <c r="O3485" s="124" t="str">
        <f t="shared" si="350"/>
        <v/>
      </c>
      <c r="P3485" s="124" t="str">
        <f t="shared" si="351"/>
        <v/>
      </c>
      <c r="Q3485" s="199"/>
      <c r="R3485" s="113" t="s">
        <v>341</v>
      </c>
      <c r="S3485" s="199"/>
      <c r="T3485" s="113" t="s">
        <v>337</v>
      </c>
      <c r="U3485" s="199"/>
      <c r="V3485" s="112" t="str">
        <f t="shared" si="352"/>
        <v>１～４以外</v>
      </c>
      <c r="W3485" s="628"/>
      <c r="X3485" s="112"/>
      <c r="Y3485" s="199"/>
      <c r="Z3485" s="636"/>
      <c r="AA3485" s="200"/>
      <c r="AB3485" s="114" t="e">
        <f t="shared" si="353"/>
        <v>#N/A</v>
      </c>
      <c r="AC3485" s="115" t="str">
        <f t="shared" si="355"/>
        <v/>
      </c>
      <c r="AD3485" s="145" t="str">
        <f t="shared" si="354"/>
        <v/>
      </c>
      <c r="BD3485" s="36">
        <v>3465</v>
      </c>
      <c r="BE3485" s="223"/>
      <c r="BF3485" s="231"/>
      <c r="BG3485" s="231"/>
      <c r="BH3485" s="231"/>
      <c r="BI3485" s="231"/>
      <c r="BJ3485" s="223"/>
      <c r="BK3485" s="224"/>
      <c r="BL3485" s="223"/>
      <c r="BM3485" s="224"/>
      <c r="BN3485" s="225"/>
      <c r="BO3485" s="226"/>
      <c r="BP3485" s="224"/>
      <c r="BQ3485" s="224"/>
      <c r="BR3485" s="226"/>
      <c r="BS3485" s="225"/>
    </row>
    <row r="3486" spans="8:71" ht="15" customHeight="1" x14ac:dyDescent="0.15">
      <c r="H3486" s="111">
        <f t="shared" si="348"/>
        <v>0</v>
      </c>
      <c r="I3486" s="110">
        <v>3466</v>
      </c>
      <c r="J3486" s="199"/>
      <c r="K3486" s="199"/>
      <c r="L3486" s="112" t="e">
        <f t="shared" si="349"/>
        <v>#N/A</v>
      </c>
      <c r="M3486" s="199"/>
      <c r="N3486" s="199"/>
      <c r="O3486" s="124" t="str">
        <f t="shared" si="350"/>
        <v/>
      </c>
      <c r="P3486" s="124" t="str">
        <f t="shared" si="351"/>
        <v/>
      </c>
      <c r="Q3486" s="199"/>
      <c r="R3486" s="113" t="s">
        <v>341</v>
      </c>
      <c r="S3486" s="199"/>
      <c r="T3486" s="113" t="s">
        <v>337</v>
      </c>
      <c r="U3486" s="199"/>
      <c r="V3486" s="112" t="str">
        <f t="shared" si="352"/>
        <v>１～４以外</v>
      </c>
      <c r="W3486" s="628"/>
      <c r="X3486" s="112"/>
      <c r="Y3486" s="199"/>
      <c r="Z3486" s="636"/>
      <c r="AA3486" s="200"/>
      <c r="AB3486" s="114" t="e">
        <f t="shared" si="353"/>
        <v>#N/A</v>
      </c>
      <c r="AC3486" s="115" t="str">
        <f t="shared" si="355"/>
        <v/>
      </c>
      <c r="AD3486" s="145" t="str">
        <f t="shared" si="354"/>
        <v/>
      </c>
      <c r="BD3486" s="36">
        <v>3466</v>
      </c>
      <c r="BE3486" s="223"/>
      <c r="BF3486" s="231"/>
      <c r="BG3486" s="231"/>
      <c r="BH3486" s="231"/>
      <c r="BI3486" s="231"/>
      <c r="BJ3486" s="223"/>
      <c r="BK3486" s="224"/>
      <c r="BL3486" s="223"/>
      <c r="BM3486" s="224"/>
      <c r="BN3486" s="225"/>
      <c r="BO3486" s="226"/>
      <c r="BP3486" s="224"/>
      <c r="BQ3486" s="224"/>
      <c r="BR3486" s="226"/>
      <c r="BS3486" s="225"/>
    </row>
    <row r="3487" spans="8:71" ht="15" customHeight="1" x14ac:dyDescent="0.15">
      <c r="H3487" s="111">
        <f t="shared" si="348"/>
        <v>0</v>
      </c>
      <c r="I3487" s="110">
        <v>3467</v>
      </c>
      <c r="J3487" s="199"/>
      <c r="K3487" s="199"/>
      <c r="L3487" s="112" t="e">
        <f t="shared" si="349"/>
        <v>#N/A</v>
      </c>
      <c r="M3487" s="199"/>
      <c r="N3487" s="199"/>
      <c r="O3487" s="124" t="str">
        <f t="shared" si="350"/>
        <v/>
      </c>
      <c r="P3487" s="124" t="str">
        <f t="shared" si="351"/>
        <v/>
      </c>
      <c r="Q3487" s="199"/>
      <c r="R3487" s="113" t="s">
        <v>341</v>
      </c>
      <c r="S3487" s="199"/>
      <c r="T3487" s="113" t="s">
        <v>337</v>
      </c>
      <c r="U3487" s="199"/>
      <c r="V3487" s="112" t="str">
        <f t="shared" si="352"/>
        <v>１～４以外</v>
      </c>
      <c r="W3487" s="628"/>
      <c r="X3487" s="112"/>
      <c r="Y3487" s="199"/>
      <c r="Z3487" s="636"/>
      <c r="AA3487" s="200"/>
      <c r="AB3487" s="114" t="e">
        <f t="shared" si="353"/>
        <v>#N/A</v>
      </c>
      <c r="AC3487" s="115" t="str">
        <f t="shared" si="355"/>
        <v/>
      </c>
      <c r="AD3487" s="145" t="str">
        <f t="shared" si="354"/>
        <v/>
      </c>
      <c r="BD3487" s="36">
        <v>3467</v>
      </c>
      <c r="BE3487" s="223"/>
      <c r="BF3487" s="231"/>
      <c r="BG3487" s="231"/>
      <c r="BH3487" s="231"/>
      <c r="BI3487" s="231"/>
      <c r="BJ3487" s="223"/>
      <c r="BK3487" s="224"/>
      <c r="BL3487" s="223"/>
      <c r="BM3487" s="224"/>
      <c r="BN3487" s="225"/>
      <c r="BO3487" s="226"/>
      <c r="BP3487" s="224"/>
      <c r="BQ3487" s="224"/>
      <c r="BR3487" s="226"/>
      <c r="BS3487" s="225"/>
    </row>
    <row r="3488" spans="8:71" ht="15" customHeight="1" x14ac:dyDescent="0.15">
      <c r="H3488" s="111">
        <f t="shared" si="348"/>
        <v>0</v>
      </c>
      <c r="I3488" s="110">
        <v>3468</v>
      </c>
      <c r="J3488" s="199"/>
      <c r="K3488" s="199"/>
      <c r="L3488" s="112" t="e">
        <f t="shared" si="349"/>
        <v>#N/A</v>
      </c>
      <c r="M3488" s="199"/>
      <c r="N3488" s="199"/>
      <c r="O3488" s="124" t="str">
        <f t="shared" si="350"/>
        <v/>
      </c>
      <c r="P3488" s="124" t="str">
        <f t="shared" si="351"/>
        <v/>
      </c>
      <c r="Q3488" s="199"/>
      <c r="R3488" s="113" t="s">
        <v>341</v>
      </c>
      <c r="S3488" s="199"/>
      <c r="T3488" s="113" t="s">
        <v>337</v>
      </c>
      <c r="U3488" s="199"/>
      <c r="V3488" s="112" t="str">
        <f t="shared" si="352"/>
        <v>１～４以外</v>
      </c>
      <c r="W3488" s="628"/>
      <c r="X3488" s="112"/>
      <c r="Y3488" s="199"/>
      <c r="Z3488" s="636"/>
      <c r="AA3488" s="200"/>
      <c r="AB3488" s="114" t="e">
        <f t="shared" si="353"/>
        <v>#N/A</v>
      </c>
      <c r="AC3488" s="115" t="str">
        <f t="shared" si="355"/>
        <v/>
      </c>
      <c r="AD3488" s="145" t="str">
        <f t="shared" si="354"/>
        <v/>
      </c>
      <c r="BD3488" s="36">
        <v>3468</v>
      </c>
      <c r="BE3488" s="223"/>
      <c r="BF3488" s="231"/>
      <c r="BG3488" s="231"/>
      <c r="BH3488" s="231"/>
      <c r="BI3488" s="231"/>
      <c r="BJ3488" s="223"/>
      <c r="BK3488" s="224"/>
      <c r="BL3488" s="223"/>
      <c r="BM3488" s="224"/>
      <c r="BN3488" s="225"/>
      <c r="BO3488" s="226"/>
      <c r="BP3488" s="224"/>
      <c r="BQ3488" s="224"/>
      <c r="BR3488" s="226"/>
      <c r="BS3488" s="225"/>
    </row>
    <row r="3489" spans="8:71" ht="15" customHeight="1" x14ac:dyDescent="0.15">
      <c r="H3489" s="111">
        <f t="shared" si="348"/>
        <v>0</v>
      </c>
      <c r="I3489" s="110">
        <v>3469</v>
      </c>
      <c r="J3489" s="199"/>
      <c r="K3489" s="199"/>
      <c r="L3489" s="112" t="e">
        <f t="shared" si="349"/>
        <v>#N/A</v>
      </c>
      <c r="M3489" s="199"/>
      <c r="N3489" s="199"/>
      <c r="O3489" s="124" t="str">
        <f t="shared" si="350"/>
        <v/>
      </c>
      <c r="P3489" s="124" t="str">
        <f t="shared" si="351"/>
        <v/>
      </c>
      <c r="Q3489" s="199"/>
      <c r="R3489" s="113" t="s">
        <v>341</v>
      </c>
      <c r="S3489" s="199"/>
      <c r="T3489" s="113" t="s">
        <v>337</v>
      </c>
      <c r="U3489" s="199"/>
      <c r="V3489" s="112" t="str">
        <f t="shared" si="352"/>
        <v>１～４以外</v>
      </c>
      <c r="W3489" s="628"/>
      <c r="X3489" s="112"/>
      <c r="Y3489" s="199"/>
      <c r="Z3489" s="636"/>
      <c r="AA3489" s="200"/>
      <c r="AB3489" s="114" t="e">
        <f t="shared" si="353"/>
        <v>#N/A</v>
      </c>
      <c r="AC3489" s="115" t="str">
        <f t="shared" si="355"/>
        <v/>
      </c>
      <c r="AD3489" s="145" t="str">
        <f t="shared" si="354"/>
        <v/>
      </c>
      <c r="BD3489" s="36">
        <v>3469</v>
      </c>
      <c r="BE3489" s="223"/>
      <c r="BF3489" s="231"/>
      <c r="BG3489" s="231"/>
      <c r="BH3489" s="231"/>
      <c r="BI3489" s="231"/>
      <c r="BJ3489" s="223"/>
      <c r="BK3489" s="224"/>
      <c r="BL3489" s="223"/>
      <c r="BM3489" s="224"/>
      <c r="BN3489" s="225"/>
      <c r="BO3489" s="226"/>
      <c r="BP3489" s="224"/>
      <c r="BQ3489" s="224"/>
      <c r="BR3489" s="226"/>
      <c r="BS3489" s="225"/>
    </row>
    <row r="3490" spans="8:71" ht="15" customHeight="1" x14ac:dyDescent="0.15">
      <c r="H3490" s="111">
        <f t="shared" si="348"/>
        <v>0</v>
      </c>
      <c r="I3490" s="110">
        <v>3470</v>
      </c>
      <c r="J3490" s="199"/>
      <c r="K3490" s="199"/>
      <c r="L3490" s="112" t="e">
        <f t="shared" si="349"/>
        <v>#N/A</v>
      </c>
      <c r="M3490" s="199"/>
      <c r="N3490" s="199"/>
      <c r="O3490" s="124" t="str">
        <f t="shared" si="350"/>
        <v/>
      </c>
      <c r="P3490" s="124" t="str">
        <f t="shared" si="351"/>
        <v/>
      </c>
      <c r="Q3490" s="199"/>
      <c r="R3490" s="113" t="s">
        <v>341</v>
      </c>
      <c r="S3490" s="199"/>
      <c r="T3490" s="113" t="s">
        <v>337</v>
      </c>
      <c r="U3490" s="199"/>
      <c r="V3490" s="112" t="str">
        <f t="shared" si="352"/>
        <v>１～４以外</v>
      </c>
      <c r="W3490" s="628"/>
      <c r="X3490" s="112"/>
      <c r="Y3490" s="199"/>
      <c r="Z3490" s="636"/>
      <c r="AA3490" s="200"/>
      <c r="AB3490" s="114" t="e">
        <f t="shared" si="353"/>
        <v>#N/A</v>
      </c>
      <c r="AC3490" s="115" t="str">
        <f t="shared" si="355"/>
        <v/>
      </c>
      <c r="AD3490" s="145" t="str">
        <f t="shared" si="354"/>
        <v/>
      </c>
      <c r="BD3490" s="36">
        <v>3470</v>
      </c>
      <c r="BE3490" s="223"/>
      <c r="BF3490" s="231"/>
      <c r="BG3490" s="231"/>
      <c r="BH3490" s="231"/>
      <c r="BI3490" s="231"/>
      <c r="BJ3490" s="223"/>
      <c r="BK3490" s="224"/>
      <c r="BL3490" s="223"/>
      <c r="BM3490" s="224"/>
      <c r="BN3490" s="225"/>
      <c r="BO3490" s="226"/>
      <c r="BP3490" s="224"/>
      <c r="BQ3490" s="224"/>
      <c r="BR3490" s="226"/>
      <c r="BS3490" s="225"/>
    </row>
    <row r="3491" spans="8:71" ht="15" customHeight="1" x14ac:dyDescent="0.15">
      <c r="H3491" s="111">
        <f t="shared" si="348"/>
        <v>0</v>
      </c>
      <c r="I3491" s="110">
        <v>3471</v>
      </c>
      <c r="J3491" s="199"/>
      <c r="K3491" s="199"/>
      <c r="L3491" s="112" t="e">
        <f t="shared" si="349"/>
        <v>#N/A</v>
      </c>
      <c r="M3491" s="199"/>
      <c r="N3491" s="199"/>
      <c r="O3491" s="124" t="str">
        <f t="shared" si="350"/>
        <v/>
      </c>
      <c r="P3491" s="124" t="str">
        <f t="shared" si="351"/>
        <v/>
      </c>
      <c r="Q3491" s="199"/>
      <c r="R3491" s="113" t="s">
        <v>341</v>
      </c>
      <c r="S3491" s="199"/>
      <c r="T3491" s="113" t="s">
        <v>337</v>
      </c>
      <c r="U3491" s="199"/>
      <c r="V3491" s="112" t="str">
        <f t="shared" si="352"/>
        <v>１～４以外</v>
      </c>
      <c r="W3491" s="628"/>
      <c r="X3491" s="112"/>
      <c r="Y3491" s="199"/>
      <c r="Z3491" s="636"/>
      <c r="AA3491" s="200"/>
      <c r="AB3491" s="114" t="e">
        <f t="shared" si="353"/>
        <v>#N/A</v>
      </c>
      <c r="AC3491" s="115" t="str">
        <f t="shared" si="355"/>
        <v/>
      </c>
      <c r="AD3491" s="145" t="str">
        <f t="shared" si="354"/>
        <v/>
      </c>
      <c r="BD3491" s="36">
        <v>3471</v>
      </c>
      <c r="BE3491" s="223"/>
      <c r="BF3491" s="231"/>
      <c r="BG3491" s="231"/>
      <c r="BH3491" s="231"/>
      <c r="BI3491" s="231"/>
      <c r="BJ3491" s="223"/>
      <c r="BK3491" s="224"/>
      <c r="BL3491" s="223"/>
      <c r="BM3491" s="224"/>
      <c r="BN3491" s="225"/>
      <c r="BO3491" s="226"/>
      <c r="BP3491" s="224"/>
      <c r="BQ3491" s="224"/>
      <c r="BR3491" s="226"/>
      <c r="BS3491" s="225"/>
    </row>
    <row r="3492" spans="8:71" ht="15" customHeight="1" x14ac:dyDescent="0.15">
      <c r="H3492" s="111">
        <f t="shared" si="348"/>
        <v>0</v>
      </c>
      <c r="I3492" s="110">
        <v>3472</v>
      </c>
      <c r="J3492" s="199"/>
      <c r="K3492" s="199"/>
      <c r="L3492" s="112" t="e">
        <f t="shared" si="349"/>
        <v>#N/A</v>
      </c>
      <c r="M3492" s="199"/>
      <c r="N3492" s="199"/>
      <c r="O3492" s="124" t="str">
        <f t="shared" si="350"/>
        <v/>
      </c>
      <c r="P3492" s="124" t="str">
        <f t="shared" si="351"/>
        <v/>
      </c>
      <c r="Q3492" s="199"/>
      <c r="R3492" s="113" t="s">
        <v>341</v>
      </c>
      <c r="S3492" s="199"/>
      <c r="T3492" s="113" t="s">
        <v>337</v>
      </c>
      <c r="U3492" s="199"/>
      <c r="V3492" s="112" t="str">
        <f t="shared" si="352"/>
        <v>１～４以外</v>
      </c>
      <c r="W3492" s="628"/>
      <c r="X3492" s="112"/>
      <c r="Y3492" s="199"/>
      <c r="Z3492" s="636"/>
      <c r="AA3492" s="200"/>
      <c r="AB3492" s="114" t="e">
        <f t="shared" si="353"/>
        <v>#N/A</v>
      </c>
      <c r="AC3492" s="115" t="str">
        <f t="shared" si="355"/>
        <v/>
      </c>
      <c r="AD3492" s="145" t="str">
        <f t="shared" si="354"/>
        <v/>
      </c>
      <c r="BD3492" s="36">
        <v>3472</v>
      </c>
      <c r="BE3492" s="223"/>
      <c r="BF3492" s="231"/>
      <c r="BG3492" s="231"/>
      <c r="BH3492" s="231"/>
      <c r="BI3492" s="231"/>
      <c r="BJ3492" s="223"/>
      <c r="BK3492" s="224"/>
      <c r="BL3492" s="223"/>
      <c r="BM3492" s="224"/>
      <c r="BN3492" s="225"/>
      <c r="BO3492" s="226"/>
      <c r="BP3492" s="224"/>
      <c r="BQ3492" s="224"/>
      <c r="BR3492" s="226"/>
      <c r="BS3492" s="225"/>
    </row>
    <row r="3493" spans="8:71" ht="15" customHeight="1" x14ac:dyDescent="0.15">
      <c r="H3493" s="111">
        <f t="shared" si="348"/>
        <v>0</v>
      </c>
      <c r="I3493" s="110">
        <v>3473</v>
      </c>
      <c r="J3493" s="199"/>
      <c r="K3493" s="199"/>
      <c r="L3493" s="112" t="e">
        <f t="shared" si="349"/>
        <v>#N/A</v>
      </c>
      <c r="M3493" s="199"/>
      <c r="N3493" s="199"/>
      <c r="O3493" s="124" t="str">
        <f t="shared" si="350"/>
        <v/>
      </c>
      <c r="P3493" s="124" t="str">
        <f t="shared" si="351"/>
        <v/>
      </c>
      <c r="Q3493" s="199"/>
      <c r="R3493" s="113" t="s">
        <v>341</v>
      </c>
      <c r="S3493" s="199"/>
      <c r="T3493" s="113" t="s">
        <v>337</v>
      </c>
      <c r="U3493" s="199"/>
      <c r="V3493" s="112" t="str">
        <f t="shared" si="352"/>
        <v>１～４以外</v>
      </c>
      <c r="W3493" s="628"/>
      <c r="X3493" s="112"/>
      <c r="Y3493" s="199"/>
      <c r="Z3493" s="636"/>
      <c r="AA3493" s="200"/>
      <c r="AB3493" s="114" t="e">
        <f t="shared" si="353"/>
        <v>#N/A</v>
      </c>
      <c r="AC3493" s="115" t="str">
        <f t="shared" si="355"/>
        <v/>
      </c>
      <c r="AD3493" s="145" t="str">
        <f t="shared" si="354"/>
        <v/>
      </c>
      <c r="BD3493" s="36">
        <v>3473</v>
      </c>
      <c r="BE3493" s="223"/>
      <c r="BF3493" s="231"/>
      <c r="BG3493" s="231"/>
      <c r="BH3493" s="231"/>
      <c r="BI3493" s="231"/>
      <c r="BJ3493" s="223"/>
      <c r="BK3493" s="224"/>
      <c r="BL3493" s="223"/>
      <c r="BM3493" s="224"/>
      <c r="BN3493" s="225"/>
      <c r="BO3493" s="226"/>
      <c r="BP3493" s="224"/>
      <c r="BQ3493" s="224"/>
      <c r="BR3493" s="226"/>
      <c r="BS3493" s="225"/>
    </row>
    <row r="3494" spans="8:71" ht="15" customHeight="1" x14ac:dyDescent="0.15">
      <c r="H3494" s="111">
        <f t="shared" si="348"/>
        <v>0</v>
      </c>
      <c r="I3494" s="110">
        <v>3474</v>
      </c>
      <c r="J3494" s="199"/>
      <c r="K3494" s="199"/>
      <c r="L3494" s="112" t="e">
        <f t="shared" si="349"/>
        <v>#N/A</v>
      </c>
      <c r="M3494" s="199"/>
      <c r="N3494" s="199"/>
      <c r="O3494" s="124" t="str">
        <f t="shared" si="350"/>
        <v/>
      </c>
      <c r="P3494" s="124" t="str">
        <f t="shared" si="351"/>
        <v/>
      </c>
      <c r="Q3494" s="199"/>
      <c r="R3494" s="113" t="s">
        <v>341</v>
      </c>
      <c r="S3494" s="199"/>
      <c r="T3494" s="113" t="s">
        <v>337</v>
      </c>
      <c r="U3494" s="199"/>
      <c r="V3494" s="112" t="str">
        <f t="shared" si="352"/>
        <v>１～４以外</v>
      </c>
      <c r="W3494" s="628"/>
      <c r="X3494" s="112"/>
      <c r="Y3494" s="199"/>
      <c r="Z3494" s="636"/>
      <c r="AA3494" s="200"/>
      <c r="AB3494" s="114" t="e">
        <f t="shared" si="353"/>
        <v>#N/A</v>
      </c>
      <c r="AC3494" s="115" t="str">
        <f t="shared" si="355"/>
        <v/>
      </c>
      <c r="AD3494" s="145" t="str">
        <f t="shared" si="354"/>
        <v/>
      </c>
      <c r="BD3494" s="36">
        <v>3474</v>
      </c>
      <c r="BE3494" s="223"/>
      <c r="BF3494" s="231"/>
      <c r="BG3494" s="231"/>
      <c r="BH3494" s="231"/>
      <c r="BI3494" s="231"/>
      <c r="BJ3494" s="223"/>
      <c r="BK3494" s="224"/>
      <c r="BL3494" s="223"/>
      <c r="BM3494" s="224"/>
      <c r="BN3494" s="225"/>
      <c r="BO3494" s="226"/>
      <c r="BP3494" s="224"/>
      <c r="BQ3494" s="224"/>
      <c r="BR3494" s="226"/>
      <c r="BS3494" s="225"/>
    </row>
    <row r="3495" spans="8:71" ht="15" customHeight="1" x14ac:dyDescent="0.15">
      <c r="H3495" s="111">
        <f t="shared" si="348"/>
        <v>0</v>
      </c>
      <c r="I3495" s="110">
        <v>3475</v>
      </c>
      <c r="J3495" s="199"/>
      <c r="K3495" s="199"/>
      <c r="L3495" s="112" t="e">
        <f t="shared" si="349"/>
        <v>#N/A</v>
      </c>
      <c r="M3495" s="199"/>
      <c r="N3495" s="199"/>
      <c r="O3495" s="124" t="str">
        <f t="shared" si="350"/>
        <v/>
      </c>
      <c r="P3495" s="124" t="str">
        <f t="shared" si="351"/>
        <v/>
      </c>
      <c r="Q3495" s="199"/>
      <c r="R3495" s="113" t="s">
        <v>341</v>
      </c>
      <c r="S3495" s="199"/>
      <c r="T3495" s="113" t="s">
        <v>337</v>
      </c>
      <c r="U3495" s="199"/>
      <c r="V3495" s="112" t="str">
        <f t="shared" si="352"/>
        <v>１～４以外</v>
      </c>
      <c r="W3495" s="628"/>
      <c r="X3495" s="112"/>
      <c r="Y3495" s="199"/>
      <c r="Z3495" s="636"/>
      <c r="AA3495" s="200"/>
      <c r="AB3495" s="114" t="e">
        <f t="shared" si="353"/>
        <v>#N/A</v>
      </c>
      <c r="AC3495" s="115" t="str">
        <f t="shared" si="355"/>
        <v/>
      </c>
      <c r="AD3495" s="145" t="str">
        <f t="shared" si="354"/>
        <v/>
      </c>
      <c r="BD3495" s="36">
        <v>3475</v>
      </c>
      <c r="BE3495" s="223"/>
      <c r="BF3495" s="231"/>
      <c r="BG3495" s="231"/>
      <c r="BH3495" s="231"/>
      <c r="BI3495" s="231"/>
      <c r="BJ3495" s="223"/>
      <c r="BK3495" s="224"/>
      <c r="BL3495" s="223"/>
      <c r="BM3495" s="224"/>
      <c r="BN3495" s="225"/>
      <c r="BO3495" s="226"/>
      <c r="BP3495" s="224"/>
      <c r="BQ3495" s="224"/>
      <c r="BR3495" s="226"/>
      <c r="BS3495" s="225"/>
    </row>
    <row r="3496" spans="8:71" ht="15" customHeight="1" x14ac:dyDescent="0.15">
      <c r="H3496" s="111">
        <f t="shared" si="348"/>
        <v>0</v>
      </c>
      <c r="I3496" s="110">
        <v>3476</v>
      </c>
      <c r="J3496" s="199"/>
      <c r="K3496" s="199"/>
      <c r="L3496" s="112" t="e">
        <f t="shared" si="349"/>
        <v>#N/A</v>
      </c>
      <c r="M3496" s="199"/>
      <c r="N3496" s="199"/>
      <c r="O3496" s="124" t="str">
        <f t="shared" si="350"/>
        <v/>
      </c>
      <c r="P3496" s="124" t="str">
        <f t="shared" si="351"/>
        <v/>
      </c>
      <c r="Q3496" s="199"/>
      <c r="R3496" s="113" t="s">
        <v>341</v>
      </c>
      <c r="S3496" s="199"/>
      <c r="T3496" s="113" t="s">
        <v>337</v>
      </c>
      <c r="U3496" s="199"/>
      <c r="V3496" s="112" t="str">
        <f t="shared" si="352"/>
        <v>１～４以外</v>
      </c>
      <c r="W3496" s="628"/>
      <c r="X3496" s="112"/>
      <c r="Y3496" s="199"/>
      <c r="Z3496" s="636"/>
      <c r="AA3496" s="200"/>
      <c r="AB3496" s="114" t="e">
        <f t="shared" si="353"/>
        <v>#N/A</v>
      </c>
      <c r="AC3496" s="115" t="str">
        <f t="shared" si="355"/>
        <v/>
      </c>
      <c r="AD3496" s="145" t="str">
        <f t="shared" si="354"/>
        <v/>
      </c>
      <c r="BD3496" s="36">
        <v>3476</v>
      </c>
      <c r="BE3496" s="223"/>
      <c r="BF3496" s="231"/>
      <c r="BG3496" s="231"/>
      <c r="BH3496" s="231"/>
      <c r="BI3496" s="231"/>
      <c r="BJ3496" s="223"/>
      <c r="BK3496" s="224"/>
      <c r="BL3496" s="223"/>
      <c r="BM3496" s="224"/>
      <c r="BN3496" s="225"/>
      <c r="BO3496" s="226"/>
      <c r="BP3496" s="224"/>
      <c r="BQ3496" s="224"/>
      <c r="BR3496" s="226"/>
      <c r="BS3496" s="225"/>
    </row>
    <row r="3497" spans="8:71" ht="15" customHeight="1" x14ac:dyDescent="0.15">
      <c r="H3497" s="111">
        <f t="shared" si="348"/>
        <v>0</v>
      </c>
      <c r="I3497" s="110">
        <v>3477</v>
      </c>
      <c r="J3497" s="199"/>
      <c r="K3497" s="199"/>
      <c r="L3497" s="112" t="e">
        <f t="shared" si="349"/>
        <v>#N/A</v>
      </c>
      <c r="M3497" s="199"/>
      <c r="N3497" s="199"/>
      <c r="O3497" s="124" t="str">
        <f t="shared" si="350"/>
        <v/>
      </c>
      <c r="P3497" s="124" t="str">
        <f t="shared" si="351"/>
        <v/>
      </c>
      <c r="Q3497" s="199"/>
      <c r="R3497" s="113" t="s">
        <v>341</v>
      </c>
      <c r="S3497" s="199"/>
      <c r="T3497" s="113" t="s">
        <v>337</v>
      </c>
      <c r="U3497" s="199"/>
      <c r="V3497" s="112" t="str">
        <f t="shared" si="352"/>
        <v>１～４以外</v>
      </c>
      <c r="W3497" s="628"/>
      <c r="X3497" s="112"/>
      <c r="Y3497" s="199"/>
      <c r="Z3497" s="636"/>
      <c r="AA3497" s="200"/>
      <c r="AB3497" s="114" t="e">
        <f t="shared" si="353"/>
        <v>#N/A</v>
      </c>
      <c r="AC3497" s="115" t="str">
        <f t="shared" si="355"/>
        <v/>
      </c>
      <c r="AD3497" s="145" t="str">
        <f t="shared" si="354"/>
        <v/>
      </c>
      <c r="BD3497" s="36">
        <v>3477</v>
      </c>
      <c r="BE3497" s="223"/>
      <c r="BF3497" s="231"/>
      <c r="BG3497" s="231"/>
      <c r="BH3497" s="231"/>
      <c r="BI3497" s="231"/>
      <c r="BJ3497" s="223"/>
      <c r="BK3497" s="224"/>
      <c r="BL3497" s="223"/>
      <c r="BM3497" s="224"/>
      <c r="BN3497" s="225"/>
      <c r="BO3497" s="226"/>
      <c r="BP3497" s="224"/>
      <c r="BQ3497" s="224"/>
      <c r="BR3497" s="226"/>
      <c r="BS3497" s="225"/>
    </row>
    <row r="3498" spans="8:71" ht="15" customHeight="1" x14ac:dyDescent="0.15">
      <c r="H3498" s="111">
        <f t="shared" si="348"/>
        <v>0</v>
      </c>
      <c r="I3498" s="110">
        <v>3478</v>
      </c>
      <c r="J3498" s="199"/>
      <c r="K3498" s="199"/>
      <c r="L3498" s="112" t="e">
        <f t="shared" si="349"/>
        <v>#N/A</v>
      </c>
      <c r="M3498" s="199"/>
      <c r="N3498" s="199"/>
      <c r="O3498" s="124" t="str">
        <f t="shared" si="350"/>
        <v/>
      </c>
      <c r="P3498" s="124" t="str">
        <f t="shared" si="351"/>
        <v/>
      </c>
      <c r="Q3498" s="199"/>
      <c r="R3498" s="113" t="s">
        <v>341</v>
      </c>
      <c r="S3498" s="199"/>
      <c r="T3498" s="113" t="s">
        <v>337</v>
      </c>
      <c r="U3498" s="199"/>
      <c r="V3498" s="112" t="str">
        <f t="shared" si="352"/>
        <v>１～４以外</v>
      </c>
      <c r="W3498" s="628"/>
      <c r="X3498" s="112"/>
      <c r="Y3498" s="199"/>
      <c r="Z3498" s="636"/>
      <c r="AA3498" s="200"/>
      <c r="AB3498" s="114" t="e">
        <f t="shared" si="353"/>
        <v>#N/A</v>
      </c>
      <c r="AC3498" s="115" t="str">
        <f t="shared" si="355"/>
        <v/>
      </c>
      <c r="AD3498" s="145" t="str">
        <f t="shared" si="354"/>
        <v/>
      </c>
      <c r="BD3498" s="36">
        <v>3478</v>
      </c>
      <c r="BE3498" s="223"/>
      <c r="BF3498" s="231"/>
      <c r="BG3498" s="231"/>
      <c r="BH3498" s="231"/>
      <c r="BI3498" s="231"/>
      <c r="BJ3498" s="223"/>
      <c r="BK3498" s="224"/>
      <c r="BL3498" s="223"/>
      <c r="BM3498" s="224"/>
      <c r="BN3498" s="225"/>
      <c r="BO3498" s="226"/>
      <c r="BP3498" s="224"/>
      <c r="BQ3498" s="224"/>
      <c r="BR3498" s="226"/>
      <c r="BS3498" s="225"/>
    </row>
    <row r="3499" spans="8:71" ht="15" customHeight="1" x14ac:dyDescent="0.15">
      <c r="H3499" s="111">
        <f t="shared" si="348"/>
        <v>0</v>
      </c>
      <c r="I3499" s="110">
        <v>3479</v>
      </c>
      <c r="J3499" s="199"/>
      <c r="K3499" s="199"/>
      <c r="L3499" s="112" t="e">
        <f t="shared" si="349"/>
        <v>#N/A</v>
      </c>
      <c r="M3499" s="199"/>
      <c r="N3499" s="199"/>
      <c r="O3499" s="124" t="str">
        <f t="shared" si="350"/>
        <v/>
      </c>
      <c r="P3499" s="124" t="str">
        <f t="shared" si="351"/>
        <v/>
      </c>
      <c r="Q3499" s="199"/>
      <c r="R3499" s="113" t="s">
        <v>341</v>
      </c>
      <c r="S3499" s="199"/>
      <c r="T3499" s="113" t="s">
        <v>337</v>
      </c>
      <c r="U3499" s="199"/>
      <c r="V3499" s="112" t="str">
        <f t="shared" si="352"/>
        <v>１～４以外</v>
      </c>
      <c r="W3499" s="628"/>
      <c r="X3499" s="112"/>
      <c r="Y3499" s="199"/>
      <c r="Z3499" s="636"/>
      <c r="AA3499" s="200"/>
      <c r="AB3499" s="114" t="e">
        <f t="shared" si="353"/>
        <v>#N/A</v>
      </c>
      <c r="AC3499" s="115" t="str">
        <f t="shared" si="355"/>
        <v/>
      </c>
      <c r="AD3499" s="145" t="str">
        <f t="shared" si="354"/>
        <v/>
      </c>
      <c r="BD3499" s="36">
        <v>3479</v>
      </c>
      <c r="BE3499" s="223"/>
      <c r="BF3499" s="231"/>
      <c r="BG3499" s="231"/>
      <c r="BH3499" s="231"/>
      <c r="BI3499" s="231"/>
      <c r="BJ3499" s="223"/>
      <c r="BK3499" s="224"/>
      <c r="BL3499" s="223"/>
      <c r="BM3499" s="224"/>
      <c r="BN3499" s="225"/>
      <c r="BO3499" s="226"/>
      <c r="BP3499" s="224"/>
      <c r="BQ3499" s="224"/>
      <c r="BR3499" s="226"/>
      <c r="BS3499" s="225"/>
    </row>
    <row r="3500" spans="8:71" ht="15" customHeight="1" x14ac:dyDescent="0.15">
      <c r="H3500" s="111">
        <f t="shared" si="348"/>
        <v>0</v>
      </c>
      <c r="I3500" s="110">
        <v>3480</v>
      </c>
      <c r="J3500" s="199"/>
      <c r="K3500" s="199"/>
      <c r="L3500" s="112" t="e">
        <f t="shared" si="349"/>
        <v>#N/A</v>
      </c>
      <c r="M3500" s="199"/>
      <c r="N3500" s="199"/>
      <c r="O3500" s="124" t="str">
        <f t="shared" si="350"/>
        <v/>
      </c>
      <c r="P3500" s="124" t="str">
        <f t="shared" si="351"/>
        <v/>
      </c>
      <c r="Q3500" s="199"/>
      <c r="R3500" s="113" t="s">
        <v>341</v>
      </c>
      <c r="S3500" s="199"/>
      <c r="T3500" s="113" t="s">
        <v>337</v>
      </c>
      <c r="U3500" s="199"/>
      <c r="V3500" s="112" t="str">
        <f t="shared" si="352"/>
        <v>１～４以外</v>
      </c>
      <c r="W3500" s="628"/>
      <c r="X3500" s="112"/>
      <c r="Y3500" s="199"/>
      <c r="Z3500" s="636"/>
      <c r="AA3500" s="200"/>
      <c r="AB3500" s="114" t="e">
        <f t="shared" si="353"/>
        <v>#N/A</v>
      </c>
      <c r="AC3500" s="115" t="str">
        <f t="shared" si="355"/>
        <v/>
      </c>
      <c r="AD3500" s="145" t="str">
        <f t="shared" si="354"/>
        <v/>
      </c>
      <c r="BD3500" s="36">
        <v>3480</v>
      </c>
      <c r="BE3500" s="223"/>
      <c r="BF3500" s="231"/>
      <c r="BG3500" s="231"/>
      <c r="BH3500" s="231"/>
      <c r="BI3500" s="231"/>
      <c r="BJ3500" s="223"/>
      <c r="BK3500" s="224"/>
      <c r="BL3500" s="223"/>
      <c r="BM3500" s="224"/>
      <c r="BN3500" s="225"/>
      <c r="BO3500" s="226"/>
      <c r="BP3500" s="224"/>
      <c r="BQ3500" s="224"/>
      <c r="BR3500" s="226"/>
      <c r="BS3500" s="225"/>
    </row>
    <row r="3501" spans="8:71" ht="15" customHeight="1" x14ac:dyDescent="0.15">
      <c r="H3501" s="111">
        <f t="shared" si="348"/>
        <v>0</v>
      </c>
      <c r="I3501" s="110">
        <v>3481</v>
      </c>
      <c r="J3501" s="199"/>
      <c r="K3501" s="199"/>
      <c r="L3501" s="112" t="e">
        <f t="shared" si="349"/>
        <v>#N/A</v>
      </c>
      <c r="M3501" s="199"/>
      <c r="N3501" s="199"/>
      <c r="O3501" s="124" t="str">
        <f t="shared" si="350"/>
        <v/>
      </c>
      <c r="P3501" s="124" t="str">
        <f t="shared" si="351"/>
        <v/>
      </c>
      <c r="Q3501" s="199"/>
      <c r="R3501" s="113" t="s">
        <v>341</v>
      </c>
      <c r="S3501" s="199"/>
      <c r="T3501" s="113" t="s">
        <v>337</v>
      </c>
      <c r="U3501" s="199"/>
      <c r="V3501" s="112" t="str">
        <f t="shared" si="352"/>
        <v>１～４以外</v>
      </c>
      <c r="W3501" s="628"/>
      <c r="X3501" s="112"/>
      <c r="Y3501" s="199"/>
      <c r="Z3501" s="636"/>
      <c r="AA3501" s="200"/>
      <c r="AB3501" s="114" t="e">
        <f t="shared" si="353"/>
        <v>#N/A</v>
      </c>
      <c r="AC3501" s="115" t="str">
        <f t="shared" si="355"/>
        <v/>
      </c>
      <c r="AD3501" s="145" t="str">
        <f t="shared" si="354"/>
        <v/>
      </c>
      <c r="BD3501" s="36">
        <v>3481</v>
      </c>
      <c r="BE3501" s="223"/>
      <c r="BF3501" s="231"/>
      <c r="BG3501" s="231"/>
      <c r="BH3501" s="231"/>
      <c r="BI3501" s="231"/>
      <c r="BJ3501" s="223"/>
      <c r="BK3501" s="224"/>
      <c r="BL3501" s="223"/>
      <c r="BM3501" s="224"/>
      <c r="BN3501" s="225"/>
      <c r="BO3501" s="226"/>
      <c r="BP3501" s="224"/>
      <c r="BQ3501" s="224"/>
      <c r="BR3501" s="226"/>
      <c r="BS3501" s="225"/>
    </row>
    <row r="3502" spans="8:71" ht="15" customHeight="1" x14ac:dyDescent="0.15">
      <c r="H3502" s="111">
        <f t="shared" ref="H3502:H3565" si="356">IF(K3502=" "," ",COUNT(K3502))</f>
        <v>0</v>
      </c>
      <c r="I3502" s="110">
        <v>3482</v>
      </c>
      <c r="J3502" s="199"/>
      <c r="K3502" s="199"/>
      <c r="L3502" s="112" t="e">
        <f t="shared" si="349"/>
        <v>#N/A</v>
      </c>
      <c r="M3502" s="199"/>
      <c r="N3502" s="199"/>
      <c r="O3502" s="124" t="str">
        <f t="shared" si="350"/>
        <v/>
      </c>
      <c r="P3502" s="124" t="str">
        <f t="shared" si="351"/>
        <v/>
      </c>
      <c r="Q3502" s="199"/>
      <c r="R3502" s="113" t="s">
        <v>341</v>
      </c>
      <c r="S3502" s="199"/>
      <c r="T3502" s="113" t="s">
        <v>337</v>
      </c>
      <c r="U3502" s="199"/>
      <c r="V3502" s="112" t="str">
        <f t="shared" si="352"/>
        <v>１～４以外</v>
      </c>
      <c r="W3502" s="628"/>
      <c r="X3502" s="112"/>
      <c r="Y3502" s="199"/>
      <c r="Z3502" s="636"/>
      <c r="AA3502" s="200"/>
      <c r="AB3502" s="114" t="e">
        <f t="shared" si="353"/>
        <v>#N/A</v>
      </c>
      <c r="AC3502" s="115" t="str">
        <f t="shared" si="355"/>
        <v/>
      </c>
      <c r="AD3502" s="145" t="str">
        <f t="shared" si="354"/>
        <v/>
      </c>
      <c r="BD3502" s="36">
        <v>3482</v>
      </c>
      <c r="BE3502" s="223"/>
      <c r="BF3502" s="231"/>
      <c r="BG3502" s="231"/>
      <c r="BH3502" s="231"/>
      <c r="BI3502" s="231"/>
      <c r="BJ3502" s="223"/>
      <c r="BK3502" s="224"/>
      <c r="BL3502" s="223"/>
      <c r="BM3502" s="224"/>
      <c r="BN3502" s="225"/>
      <c r="BO3502" s="226"/>
      <c r="BP3502" s="224"/>
      <c r="BQ3502" s="224"/>
      <c r="BR3502" s="226"/>
      <c r="BS3502" s="225"/>
    </row>
    <row r="3503" spans="8:71" ht="15" customHeight="1" x14ac:dyDescent="0.15">
      <c r="H3503" s="111">
        <f t="shared" si="356"/>
        <v>0</v>
      </c>
      <c r="I3503" s="110">
        <v>3483</v>
      </c>
      <c r="J3503" s="199"/>
      <c r="K3503" s="199"/>
      <c r="L3503" s="112" t="e">
        <f t="shared" si="349"/>
        <v>#N/A</v>
      </c>
      <c r="M3503" s="199"/>
      <c r="N3503" s="199"/>
      <c r="O3503" s="124" t="str">
        <f t="shared" si="350"/>
        <v/>
      </c>
      <c r="P3503" s="124" t="str">
        <f t="shared" si="351"/>
        <v/>
      </c>
      <c r="Q3503" s="199"/>
      <c r="R3503" s="113" t="s">
        <v>341</v>
      </c>
      <c r="S3503" s="199"/>
      <c r="T3503" s="113" t="s">
        <v>337</v>
      </c>
      <c r="U3503" s="199"/>
      <c r="V3503" s="112" t="str">
        <f t="shared" si="352"/>
        <v>１～４以外</v>
      </c>
      <c r="W3503" s="628"/>
      <c r="X3503" s="112"/>
      <c r="Y3503" s="199"/>
      <c r="Z3503" s="636"/>
      <c r="AA3503" s="200"/>
      <c r="AB3503" s="114" t="e">
        <f t="shared" si="353"/>
        <v>#N/A</v>
      </c>
      <c r="AC3503" s="115" t="str">
        <f t="shared" si="355"/>
        <v/>
      </c>
      <c r="AD3503" s="145" t="str">
        <f t="shared" si="354"/>
        <v/>
      </c>
      <c r="BD3503" s="36">
        <v>3483</v>
      </c>
      <c r="BE3503" s="223"/>
      <c r="BF3503" s="231"/>
      <c r="BG3503" s="231"/>
      <c r="BH3503" s="231"/>
      <c r="BI3503" s="231"/>
      <c r="BJ3503" s="223"/>
      <c r="BK3503" s="224"/>
      <c r="BL3503" s="223"/>
      <c r="BM3503" s="224"/>
      <c r="BN3503" s="225"/>
      <c r="BO3503" s="226"/>
      <c r="BP3503" s="224"/>
      <c r="BQ3503" s="224"/>
      <c r="BR3503" s="226"/>
      <c r="BS3503" s="225"/>
    </row>
    <row r="3504" spans="8:71" ht="15" customHeight="1" x14ac:dyDescent="0.15">
      <c r="H3504" s="111">
        <f t="shared" si="356"/>
        <v>0</v>
      </c>
      <c r="I3504" s="110">
        <v>3484</v>
      </c>
      <c r="J3504" s="199"/>
      <c r="K3504" s="199"/>
      <c r="L3504" s="112" t="e">
        <f t="shared" si="349"/>
        <v>#N/A</v>
      </c>
      <c r="M3504" s="199"/>
      <c r="N3504" s="199"/>
      <c r="O3504" s="124" t="str">
        <f t="shared" si="350"/>
        <v/>
      </c>
      <c r="P3504" s="124" t="str">
        <f t="shared" si="351"/>
        <v/>
      </c>
      <c r="Q3504" s="199"/>
      <c r="R3504" s="113" t="s">
        <v>341</v>
      </c>
      <c r="S3504" s="199"/>
      <c r="T3504" s="113" t="s">
        <v>337</v>
      </c>
      <c r="U3504" s="199"/>
      <c r="V3504" s="112" t="str">
        <f t="shared" si="352"/>
        <v>１～４以外</v>
      </c>
      <c r="W3504" s="628"/>
      <c r="X3504" s="112"/>
      <c r="Y3504" s="199"/>
      <c r="Z3504" s="636"/>
      <c r="AA3504" s="200"/>
      <c r="AB3504" s="114" t="e">
        <f t="shared" si="353"/>
        <v>#N/A</v>
      </c>
      <c r="AC3504" s="115" t="str">
        <f t="shared" si="355"/>
        <v/>
      </c>
      <c r="AD3504" s="145" t="str">
        <f t="shared" si="354"/>
        <v/>
      </c>
      <c r="BD3504" s="36">
        <v>3484</v>
      </c>
      <c r="BE3504" s="223"/>
      <c r="BF3504" s="231"/>
      <c r="BG3504" s="231"/>
      <c r="BH3504" s="231"/>
      <c r="BI3504" s="231"/>
      <c r="BJ3504" s="223"/>
      <c r="BK3504" s="224"/>
      <c r="BL3504" s="223"/>
      <c r="BM3504" s="224"/>
      <c r="BN3504" s="225"/>
      <c r="BO3504" s="226"/>
      <c r="BP3504" s="224"/>
      <c r="BQ3504" s="224"/>
      <c r="BR3504" s="226"/>
      <c r="BS3504" s="225"/>
    </row>
    <row r="3505" spans="8:71" ht="15" customHeight="1" x14ac:dyDescent="0.15">
      <c r="H3505" s="111">
        <f t="shared" si="356"/>
        <v>0</v>
      </c>
      <c r="I3505" s="110">
        <v>3485</v>
      </c>
      <c r="J3505" s="199"/>
      <c r="K3505" s="199"/>
      <c r="L3505" s="112" t="e">
        <f t="shared" si="349"/>
        <v>#N/A</v>
      </c>
      <c r="M3505" s="199"/>
      <c r="N3505" s="199"/>
      <c r="O3505" s="124" t="str">
        <f t="shared" si="350"/>
        <v/>
      </c>
      <c r="P3505" s="124" t="str">
        <f t="shared" si="351"/>
        <v/>
      </c>
      <c r="Q3505" s="199"/>
      <c r="R3505" s="113" t="s">
        <v>341</v>
      </c>
      <c r="S3505" s="199"/>
      <c r="T3505" s="113" t="s">
        <v>337</v>
      </c>
      <c r="U3505" s="199"/>
      <c r="V3505" s="112" t="str">
        <f t="shared" si="352"/>
        <v>１～４以外</v>
      </c>
      <c r="W3505" s="628"/>
      <c r="X3505" s="112"/>
      <c r="Y3505" s="199"/>
      <c r="Z3505" s="636"/>
      <c r="AA3505" s="200"/>
      <c r="AB3505" s="114" t="e">
        <f t="shared" si="353"/>
        <v>#N/A</v>
      </c>
      <c r="AC3505" s="115" t="str">
        <f t="shared" si="355"/>
        <v/>
      </c>
      <c r="AD3505" s="145" t="str">
        <f t="shared" si="354"/>
        <v/>
      </c>
      <c r="BD3505" s="36">
        <v>3485</v>
      </c>
      <c r="BE3505" s="223"/>
      <c r="BF3505" s="231"/>
      <c r="BG3505" s="231"/>
      <c r="BH3505" s="231"/>
      <c r="BI3505" s="231"/>
      <c r="BJ3505" s="223"/>
      <c r="BK3505" s="224"/>
      <c r="BL3505" s="223"/>
      <c r="BM3505" s="224"/>
      <c r="BN3505" s="225"/>
      <c r="BO3505" s="226"/>
      <c r="BP3505" s="224"/>
      <c r="BQ3505" s="224"/>
      <c r="BR3505" s="226"/>
      <c r="BS3505" s="225"/>
    </row>
    <row r="3506" spans="8:71" ht="15" customHeight="1" x14ac:dyDescent="0.15">
      <c r="H3506" s="111">
        <f t="shared" si="356"/>
        <v>0</v>
      </c>
      <c r="I3506" s="110">
        <v>3486</v>
      </c>
      <c r="J3506" s="199"/>
      <c r="K3506" s="199"/>
      <c r="L3506" s="112" t="e">
        <f t="shared" si="349"/>
        <v>#N/A</v>
      </c>
      <c r="M3506" s="199"/>
      <c r="N3506" s="199"/>
      <c r="O3506" s="124" t="str">
        <f t="shared" si="350"/>
        <v/>
      </c>
      <c r="P3506" s="124" t="str">
        <f t="shared" si="351"/>
        <v/>
      </c>
      <c r="Q3506" s="199"/>
      <c r="R3506" s="113" t="s">
        <v>341</v>
      </c>
      <c r="S3506" s="199"/>
      <c r="T3506" s="113" t="s">
        <v>337</v>
      </c>
      <c r="U3506" s="199"/>
      <c r="V3506" s="112" t="str">
        <f t="shared" si="352"/>
        <v>１～４以外</v>
      </c>
      <c r="W3506" s="628"/>
      <c r="X3506" s="112"/>
      <c r="Y3506" s="199"/>
      <c r="Z3506" s="636"/>
      <c r="AA3506" s="200"/>
      <c r="AB3506" s="114" t="e">
        <f t="shared" si="353"/>
        <v>#N/A</v>
      </c>
      <c r="AC3506" s="115" t="str">
        <f t="shared" si="355"/>
        <v/>
      </c>
      <c r="AD3506" s="145" t="str">
        <f t="shared" si="354"/>
        <v/>
      </c>
      <c r="BD3506" s="36">
        <v>3486</v>
      </c>
      <c r="BE3506" s="223"/>
      <c r="BF3506" s="231"/>
      <c r="BG3506" s="231"/>
      <c r="BH3506" s="231"/>
      <c r="BI3506" s="231"/>
      <c r="BJ3506" s="223"/>
      <c r="BK3506" s="224"/>
      <c r="BL3506" s="223"/>
      <c r="BM3506" s="224"/>
      <c r="BN3506" s="225"/>
      <c r="BO3506" s="226"/>
      <c r="BP3506" s="224"/>
      <c r="BQ3506" s="224"/>
      <c r="BR3506" s="226"/>
      <c r="BS3506" s="225"/>
    </row>
    <row r="3507" spans="8:71" ht="15" customHeight="1" x14ac:dyDescent="0.15">
      <c r="H3507" s="111">
        <f t="shared" si="356"/>
        <v>0</v>
      </c>
      <c r="I3507" s="110">
        <v>3487</v>
      </c>
      <c r="J3507" s="199"/>
      <c r="K3507" s="199"/>
      <c r="L3507" s="112" t="e">
        <f t="shared" si="349"/>
        <v>#N/A</v>
      </c>
      <c r="M3507" s="199"/>
      <c r="N3507" s="199"/>
      <c r="O3507" s="124" t="str">
        <f t="shared" si="350"/>
        <v/>
      </c>
      <c r="P3507" s="124" t="str">
        <f t="shared" si="351"/>
        <v/>
      </c>
      <c r="Q3507" s="199"/>
      <c r="R3507" s="113" t="s">
        <v>341</v>
      </c>
      <c r="S3507" s="199"/>
      <c r="T3507" s="113" t="s">
        <v>337</v>
      </c>
      <c r="U3507" s="199"/>
      <c r="V3507" s="112" t="str">
        <f t="shared" si="352"/>
        <v>１～４以外</v>
      </c>
      <c r="W3507" s="628"/>
      <c r="X3507" s="112"/>
      <c r="Y3507" s="199"/>
      <c r="Z3507" s="636"/>
      <c r="AA3507" s="200"/>
      <c r="AB3507" s="114" t="e">
        <f t="shared" si="353"/>
        <v>#N/A</v>
      </c>
      <c r="AC3507" s="115" t="str">
        <f t="shared" si="355"/>
        <v/>
      </c>
      <c r="AD3507" s="145" t="str">
        <f t="shared" si="354"/>
        <v/>
      </c>
      <c r="BD3507" s="36">
        <v>3487</v>
      </c>
      <c r="BE3507" s="223"/>
      <c r="BF3507" s="231"/>
      <c r="BG3507" s="231"/>
      <c r="BH3507" s="231"/>
      <c r="BI3507" s="231"/>
      <c r="BJ3507" s="223"/>
      <c r="BK3507" s="224"/>
      <c r="BL3507" s="223"/>
      <c r="BM3507" s="224"/>
      <c r="BN3507" s="225"/>
      <c r="BO3507" s="226"/>
      <c r="BP3507" s="224"/>
      <c r="BQ3507" s="224"/>
      <c r="BR3507" s="226"/>
      <c r="BS3507" s="225"/>
    </row>
    <row r="3508" spans="8:71" ht="15" customHeight="1" x14ac:dyDescent="0.15">
      <c r="H3508" s="111">
        <f t="shared" si="356"/>
        <v>0</v>
      </c>
      <c r="I3508" s="110">
        <v>3488</v>
      </c>
      <c r="J3508" s="199"/>
      <c r="K3508" s="199"/>
      <c r="L3508" s="112" t="e">
        <f t="shared" si="349"/>
        <v>#N/A</v>
      </c>
      <c r="M3508" s="199"/>
      <c r="N3508" s="199"/>
      <c r="O3508" s="124" t="str">
        <f t="shared" si="350"/>
        <v/>
      </c>
      <c r="P3508" s="124" t="str">
        <f t="shared" si="351"/>
        <v/>
      </c>
      <c r="Q3508" s="199"/>
      <c r="R3508" s="113" t="s">
        <v>341</v>
      </c>
      <c r="S3508" s="199"/>
      <c r="T3508" s="113" t="s">
        <v>337</v>
      </c>
      <c r="U3508" s="199"/>
      <c r="V3508" s="112" t="str">
        <f t="shared" si="352"/>
        <v>１～４以外</v>
      </c>
      <c r="W3508" s="628"/>
      <c r="X3508" s="112"/>
      <c r="Y3508" s="199"/>
      <c r="Z3508" s="636"/>
      <c r="AA3508" s="200"/>
      <c r="AB3508" s="114" t="e">
        <f t="shared" si="353"/>
        <v>#N/A</v>
      </c>
      <c r="AC3508" s="115" t="str">
        <f t="shared" si="355"/>
        <v/>
      </c>
      <c r="AD3508" s="145" t="str">
        <f t="shared" si="354"/>
        <v/>
      </c>
      <c r="BD3508" s="36">
        <v>3488</v>
      </c>
      <c r="BE3508" s="223"/>
      <c r="BF3508" s="231"/>
      <c r="BG3508" s="231"/>
      <c r="BH3508" s="231"/>
      <c r="BI3508" s="231"/>
      <c r="BJ3508" s="223"/>
      <c r="BK3508" s="224"/>
      <c r="BL3508" s="223"/>
      <c r="BM3508" s="224"/>
      <c r="BN3508" s="225"/>
      <c r="BO3508" s="226"/>
      <c r="BP3508" s="224"/>
      <c r="BQ3508" s="224"/>
      <c r="BR3508" s="226"/>
      <c r="BS3508" s="225"/>
    </row>
    <row r="3509" spans="8:71" ht="15" customHeight="1" x14ac:dyDescent="0.15">
      <c r="H3509" s="111">
        <f t="shared" si="356"/>
        <v>0</v>
      </c>
      <c r="I3509" s="110">
        <v>3489</v>
      </c>
      <c r="J3509" s="199"/>
      <c r="K3509" s="199"/>
      <c r="L3509" s="112" t="e">
        <f t="shared" si="349"/>
        <v>#N/A</v>
      </c>
      <c r="M3509" s="199"/>
      <c r="N3509" s="199"/>
      <c r="O3509" s="124" t="str">
        <f t="shared" si="350"/>
        <v/>
      </c>
      <c r="P3509" s="124" t="str">
        <f t="shared" si="351"/>
        <v/>
      </c>
      <c r="Q3509" s="199"/>
      <c r="R3509" s="113" t="s">
        <v>341</v>
      </c>
      <c r="S3509" s="199"/>
      <c r="T3509" s="113" t="s">
        <v>337</v>
      </c>
      <c r="U3509" s="199"/>
      <c r="V3509" s="112" t="str">
        <f t="shared" si="352"/>
        <v>１～４以外</v>
      </c>
      <c r="W3509" s="628"/>
      <c r="X3509" s="112"/>
      <c r="Y3509" s="199"/>
      <c r="Z3509" s="636"/>
      <c r="AA3509" s="200"/>
      <c r="AB3509" s="114" t="e">
        <f t="shared" si="353"/>
        <v>#N/A</v>
      </c>
      <c r="AC3509" s="115" t="str">
        <f t="shared" si="355"/>
        <v/>
      </c>
      <c r="AD3509" s="145" t="str">
        <f t="shared" si="354"/>
        <v/>
      </c>
      <c r="BD3509" s="36">
        <v>3489</v>
      </c>
      <c r="BE3509" s="223"/>
      <c r="BF3509" s="231"/>
      <c r="BG3509" s="231"/>
      <c r="BH3509" s="231"/>
      <c r="BI3509" s="231"/>
      <c r="BJ3509" s="223"/>
      <c r="BK3509" s="224"/>
      <c r="BL3509" s="223"/>
      <c r="BM3509" s="224"/>
      <c r="BN3509" s="225"/>
      <c r="BO3509" s="226"/>
      <c r="BP3509" s="224"/>
      <c r="BQ3509" s="224"/>
      <c r="BR3509" s="226"/>
      <c r="BS3509" s="225"/>
    </row>
    <row r="3510" spans="8:71" ht="15" customHeight="1" x14ac:dyDescent="0.15">
      <c r="H3510" s="111">
        <f t="shared" si="356"/>
        <v>0</v>
      </c>
      <c r="I3510" s="110">
        <v>3490</v>
      </c>
      <c r="J3510" s="199"/>
      <c r="K3510" s="199"/>
      <c r="L3510" s="112" t="e">
        <f t="shared" si="349"/>
        <v>#N/A</v>
      </c>
      <c r="M3510" s="199"/>
      <c r="N3510" s="199"/>
      <c r="O3510" s="124" t="str">
        <f t="shared" si="350"/>
        <v/>
      </c>
      <c r="P3510" s="124" t="str">
        <f t="shared" si="351"/>
        <v/>
      </c>
      <c r="Q3510" s="199"/>
      <c r="R3510" s="113" t="s">
        <v>341</v>
      </c>
      <c r="S3510" s="199"/>
      <c r="T3510" s="113" t="s">
        <v>337</v>
      </c>
      <c r="U3510" s="199"/>
      <c r="V3510" s="112" t="str">
        <f t="shared" si="352"/>
        <v>１～４以外</v>
      </c>
      <c r="W3510" s="628"/>
      <c r="X3510" s="112"/>
      <c r="Y3510" s="199"/>
      <c r="Z3510" s="636"/>
      <c r="AA3510" s="200"/>
      <c r="AB3510" s="114" t="e">
        <f t="shared" si="353"/>
        <v>#N/A</v>
      </c>
      <c r="AC3510" s="115" t="str">
        <f t="shared" si="355"/>
        <v/>
      </c>
      <c r="AD3510" s="145" t="str">
        <f t="shared" si="354"/>
        <v/>
      </c>
      <c r="BD3510" s="36">
        <v>3490</v>
      </c>
      <c r="BE3510" s="223"/>
      <c r="BF3510" s="231"/>
      <c r="BG3510" s="231"/>
      <c r="BH3510" s="231"/>
      <c r="BI3510" s="231"/>
      <c r="BJ3510" s="223"/>
      <c r="BK3510" s="224"/>
      <c r="BL3510" s="223"/>
      <c r="BM3510" s="224"/>
      <c r="BN3510" s="225"/>
      <c r="BO3510" s="226"/>
      <c r="BP3510" s="224"/>
      <c r="BQ3510" s="224"/>
      <c r="BR3510" s="226"/>
      <c r="BS3510" s="225"/>
    </row>
    <row r="3511" spans="8:71" ht="15" customHeight="1" x14ac:dyDescent="0.15">
      <c r="H3511" s="111">
        <f t="shared" si="356"/>
        <v>0</v>
      </c>
      <c r="I3511" s="110">
        <v>3491</v>
      </c>
      <c r="J3511" s="199"/>
      <c r="K3511" s="199"/>
      <c r="L3511" s="112" t="e">
        <f t="shared" si="349"/>
        <v>#N/A</v>
      </c>
      <c r="M3511" s="199"/>
      <c r="N3511" s="199"/>
      <c r="O3511" s="124" t="str">
        <f t="shared" si="350"/>
        <v/>
      </c>
      <c r="P3511" s="124" t="str">
        <f t="shared" si="351"/>
        <v/>
      </c>
      <c r="Q3511" s="199"/>
      <c r="R3511" s="113" t="s">
        <v>341</v>
      </c>
      <c r="S3511" s="199"/>
      <c r="T3511" s="113" t="s">
        <v>337</v>
      </c>
      <c r="U3511" s="199"/>
      <c r="V3511" s="112" t="str">
        <f t="shared" si="352"/>
        <v>１～４以外</v>
      </c>
      <c r="W3511" s="628"/>
      <c r="X3511" s="112"/>
      <c r="Y3511" s="199"/>
      <c r="Z3511" s="636"/>
      <c r="AA3511" s="200"/>
      <c r="AB3511" s="114" t="e">
        <f t="shared" si="353"/>
        <v>#N/A</v>
      </c>
      <c r="AC3511" s="115" t="str">
        <f t="shared" si="355"/>
        <v/>
      </c>
      <c r="AD3511" s="145" t="str">
        <f t="shared" si="354"/>
        <v/>
      </c>
      <c r="BD3511" s="36">
        <v>3491</v>
      </c>
      <c r="BE3511" s="223"/>
      <c r="BF3511" s="231"/>
      <c r="BG3511" s="231"/>
      <c r="BH3511" s="231"/>
      <c r="BI3511" s="231"/>
      <c r="BJ3511" s="223"/>
      <c r="BK3511" s="224"/>
      <c r="BL3511" s="223"/>
      <c r="BM3511" s="224"/>
      <c r="BN3511" s="225"/>
      <c r="BO3511" s="226"/>
      <c r="BP3511" s="224"/>
      <c r="BQ3511" s="224"/>
      <c r="BR3511" s="226"/>
      <c r="BS3511" s="225"/>
    </row>
    <row r="3512" spans="8:71" ht="15" customHeight="1" x14ac:dyDescent="0.15">
      <c r="H3512" s="111">
        <f t="shared" si="356"/>
        <v>0</v>
      </c>
      <c r="I3512" s="110">
        <v>3492</v>
      </c>
      <c r="J3512" s="199"/>
      <c r="K3512" s="199"/>
      <c r="L3512" s="112" t="e">
        <f t="shared" si="349"/>
        <v>#N/A</v>
      </c>
      <c r="M3512" s="199"/>
      <c r="N3512" s="199"/>
      <c r="O3512" s="124" t="str">
        <f t="shared" si="350"/>
        <v/>
      </c>
      <c r="P3512" s="124" t="str">
        <f t="shared" si="351"/>
        <v/>
      </c>
      <c r="Q3512" s="199"/>
      <c r="R3512" s="113" t="s">
        <v>341</v>
      </c>
      <c r="S3512" s="199"/>
      <c r="T3512" s="113" t="s">
        <v>337</v>
      </c>
      <c r="U3512" s="199"/>
      <c r="V3512" s="112" t="str">
        <f t="shared" si="352"/>
        <v>１～４以外</v>
      </c>
      <c r="W3512" s="628"/>
      <c r="X3512" s="112"/>
      <c r="Y3512" s="199"/>
      <c r="Z3512" s="636"/>
      <c r="AA3512" s="200"/>
      <c r="AB3512" s="114" t="e">
        <f t="shared" si="353"/>
        <v>#N/A</v>
      </c>
      <c r="AC3512" s="115" t="str">
        <f t="shared" si="355"/>
        <v/>
      </c>
      <c r="AD3512" s="145" t="str">
        <f t="shared" si="354"/>
        <v/>
      </c>
      <c r="BD3512" s="36">
        <v>3492</v>
      </c>
      <c r="BE3512" s="223"/>
      <c r="BF3512" s="231"/>
      <c r="BG3512" s="231"/>
      <c r="BH3512" s="231"/>
      <c r="BI3512" s="231"/>
      <c r="BJ3512" s="223"/>
      <c r="BK3512" s="224"/>
      <c r="BL3512" s="223"/>
      <c r="BM3512" s="224"/>
      <c r="BN3512" s="225"/>
      <c r="BO3512" s="226"/>
      <c r="BP3512" s="224"/>
      <c r="BQ3512" s="224"/>
      <c r="BR3512" s="226"/>
      <c r="BS3512" s="225"/>
    </row>
    <row r="3513" spans="8:71" ht="15" customHeight="1" x14ac:dyDescent="0.15">
      <c r="H3513" s="111">
        <f t="shared" si="356"/>
        <v>0</v>
      </c>
      <c r="I3513" s="110">
        <v>3493</v>
      </c>
      <c r="J3513" s="199"/>
      <c r="K3513" s="199"/>
      <c r="L3513" s="112" t="e">
        <f t="shared" si="349"/>
        <v>#N/A</v>
      </c>
      <c r="M3513" s="199"/>
      <c r="N3513" s="199"/>
      <c r="O3513" s="124" t="str">
        <f t="shared" si="350"/>
        <v/>
      </c>
      <c r="P3513" s="124" t="str">
        <f t="shared" si="351"/>
        <v/>
      </c>
      <c r="Q3513" s="199"/>
      <c r="R3513" s="113" t="s">
        <v>341</v>
      </c>
      <c r="S3513" s="199"/>
      <c r="T3513" s="113" t="s">
        <v>337</v>
      </c>
      <c r="U3513" s="199"/>
      <c r="V3513" s="112" t="str">
        <f t="shared" si="352"/>
        <v>１～４以外</v>
      </c>
      <c r="W3513" s="628"/>
      <c r="X3513" s="112"/>
      <c r="Y3513" s="199"/>
      <c r="Z3513" s="636"/>
      <c r="AA3513" s="200"/>
      <c r="AB3513" s="114" t="e">
        <f t="shared" si="353"/>
        <v>#N/A</v>
      </c>
      <c r="AC3513" s="115" t="str">
        <f t="shared" si="355"/>
        <v/>
      </c>
      <c r="AD3513" s="145" t="str">
        <f t="shared" si="354"/>
        <v/>
      </c>
      <c r="BD3513" s="36">
        <v>3493</v>
      </c>
      <c r="BE3513" s="223"/>
      <c r="BF3513" s="231"/>
      <c r="BG3513" s="231"/>
      <c r="BH3513" s="231"/>
      <c r="BI3513" s="231"/>
      <c r="BJ3513" s="223"/>
      <c r="BK3513" s="224"/>
      <c r="BL3513" s="223"/>
      <c r="BM3513" s="224"/>
      <c r="BN3513" s="225"/>
      <c r="BO3513" s="226"/>
      <c r="BP3513" s="224"/>
      <c r="BQ3513" s="224"/>
      <c r="BR3513" s="226"/>
      <c r="BS3513" s="225"/>
    </row>
    <row r="3514" spans="8:71" ht="15" customHeight="1" x14ac:dyDescent="0.15">
      <c r="H3514" s="111">
        <f t="shared" si="356"/>
        <v>0</v>
      </c>
      <c r="I3514" s="110">
        <v>3494</v>
      </c>
      <c r="J3514" s="199"/>
      <c r="K3514" s="199"/>
      <c r="L3514" s="112" t="e">
        <f t="shared" si="349"/>
        <v>#N/A</v>
      </c>
      <c r="M3514" s="199"/>
      <c r="N3514" s="199"/>
      <c r="O3514" s="124" t="str">
        <f t="shared" si="350"/>
        <v/>
      </c>
      <c r="P3514" s="124" t="str">
        <f t="shared" si="351"/>
        <v/>
      </c>
      <c r="Q3514" s="199"/>
      <c r="R3514" s="113" t="s">
        <v>341</v>
      </c>
      <c r="S3514" s="199"/>
      <c r="T3514" s="113" t="s">
        <v>337</v>
      </c>
      <c r="U3514" s="199"/>
      <c r="V3514" s="112" t="str">
        <f t="shared" si="352"/>
        <v>１～４以外</v>
      </c>
      <c r="W3514" s="628"/>
      <c r="X3514" s="112"/>
      <c r="Y3514" s="199"/>
      <c r="Z3514" s="636"/>
      <c r="AA3514" s="200"/>
      <c r="AB3514" s="114" t="e">
        <f t="shared" si="353"/>
        <v>#N/A</v>
      </c>
      <c r="AC3514" s="115" t="str">
        <f t="shared" si="355"/>
        <v/>
      </c>
      <c r="AD3514" s="145" t="str">
        <f t="shared" si="354"/>
        <v/>
      </c>
      <c r="BD3514" s="36">
        <v>3494</v>
      </c>
      <c r="BE3514" s="223"/>
      <c r="BF3514" s="231"/>
      <c r="BG3514" s="231"/>
      <c r="BH3514" s="231"/>
      <c r="BI3514" s="231"/>
      <c r="BJ3514" s="223"/>
      <c r="BK3514" s="224"/>
      <c r="BL3514" s="223"/>
      <c r="BM3514" s="224"/>
      <c r="BN3514" s="225"/>
      <c r="BO3514" s="226"/>
      <c r="BP3514" s="224"/>
      <c r="BQ3514" s="224"/>
      <c r="BR3514" s="226"/>
      <c r="BS3514" s="225"/>
    </row>
    <row r="3515" spans="8:71" ht="15" customHeight="1" x14ac:dyDescent="0.15">
      <c r="H3515" s="111">
        <f t="shared" si="356"/>
        <v>0</v>
      </c>
      <c r="I3515" s="110">
        <v>3495</v>
      </c>
      <c r="J3515" s="199"/>
      <c r="K3515" s="199"/>
      <c r="L3515" s="112" t="e">
        <f t="shared" si="349"/>
        <v>#N/A</v>
      </c>
      <c r="M3515" s="199"/>
      <c r="N3515" s="199"/>
      <c r="O3515" s="124" t="str">
        <f t="shared" si="350"/>
        <v/>
      </c>
      <c r="P3515" s="124" t="str">
        <f t="shared" si="351"/>
        <v/>
      </c>
      <c r="Q3515" s="199"/>
      <c r="R3515" s="113" t="s">
        <v>341</v>
      </c>
      <c r="S3515" s="199"/>
      <c r="T3515" s="113" t="s">
        <v>337</v>
      </c>
      <c r="U3515" s="199"/>
      <c r="V3515" s="112" t="str">
        <f t="shared" si="352"/>
        <v>１～４以外</v>
      </c>
      <c r="W3515" s="628"/>
      <c r="X3515" s="112"/>
      <c r="Y3515" s="199"/>
      <c r="Z3515" s="636"/>
      <c r="AA3515" s="200"/>
      <c r="AB3515" s="114" t="e">
        <f t="shared" si="353"/>
        <v>#N/A</v>
      </c>
      <c r="AC3515" s="115" t="str">
        <f t="shared" si="355"/>
        <v/>
      </c>
      <c r="AD3515" s="145" t="str">
        <f t="shared" si="354"/>
        <v/>
      </c>
      <c r="BD3515" s="36">
        <v>3495</v>
      </c>
      <c r="BE3515" s="223"/>
      <c r="BF3515" s="231"/>
      <c r="BG3515" s="231"/>
      <c r="BH3515" s="231"/>
      <c r="BI3515" s="231"/>
      <c r="BJ3515" s="223"/>
      <c r="BK3515" s="224"/>
      <c r="BL3515" s="223"/>
      <c r="BM3515" s="224"/>
      <c r="BN3515" s="225"/>
      <c r="BO3515" s="226"/>
      <c r="BP3515" s="224"/>
      <c r="BQ3515" s="224"/>
      <c r="BR3515" s="226"/>
      <c r="BS3515" s="225"/>
    </row>
    <row r="3516" spans="8:71" ht="15" customHeight="1" x14ac:dyDescent="0.15">
      <c r="H3516" s="111">
        <f t="shared" si="356"/>
        <v>0</v>
      </c>
      <c r="I3516" s="110">
        <v>3496</v>
      </c>
      <c r="J3516" s="199"/>
      <c r="K3516" s="199"/>
      <c r="L3516" s="112" t="e">
        <f t="shared" si="349"/>
        <v>#N/A</v>
      </c>
      <c r="M3516" s="199"/>
      <c r="N3516" s="199"/>
      <c r="O3516" s="124" t="str">
        <f t="shared" si="350"/>
        <v/>
      </c>
      <c r="P3516" s="124" t="str">
        <f t="shared" si="351"/>
        <v/>
      </c>
      <c r="Q3516" s="199"/>
      <c r="R3516" s="113" t="s">
        <v>341</v>
      </c>
      <c r="S3516" s="199"/>
      <c r="T3516" s="113" t="s">
        <v>337</v>
      </c>
      <c r="U3516" s="199"/>
      <c r="V3516" s="112" t="str">
        <f t="shared" si="352"/>
        <v>１～４以外</v>
      </c>
      <c r="W3516" s="628"/>
      <c r="X3516" s="112"/>
      <c r="Y3516" s="199"/>
      <c r="Z3516" s="636"/>
      <c r="AA3516" s="200"/>
      <c r="AB3516" s="114" t="e">
        <f t="shared" si="353"/>
        <v>#N/A</v>
      </c>
      <c r="AC3516" s="115" t="str">
        <f t="shared" si="355"/>
        <v/>
      </c>
      <c r="AD3516" s="145" t="str">
        <f t="shared" si="354"/>
        <v/>
      </c>
      <c r="BD3516" s="36">
        <v>3496</v>
      </c>
      <c r="BE3516" s="223"/>
      <c r="BF3516" s="231"/>
      <c r="BG3516" s="231"/>
      <c r="BH3516" s="231"/>
      <c r="BI3516" s="231"/>
      <c r="BJ3516" s="223"/>
      <c r="BK3516" s="224"/>
      <c r="BL3516" s="223"/>
      <c r="BM3516" s="224"/>
      <c r="BN3516" s="225"/>
      <c r="BO3516" s="226"/>
      <c r="BP3516" s="224"/>
      <c r="BQ3516" s="224"/>
      <c r="BR3516" s="226"/>
      <c r="BS3516" s="225"/>
    </row>
    <row r="3517" spans="8:71" ht="15" customHeight="1" x14ac:dyDescent="0.15">
      <c r="H3517" s="111">
        <f t="shared" si="356"/>
        <v>0</v>
      </c>
      <c r="I3517" s="110">
        <v>3497</v>
      </c>
      <c r="J3517" s="199"/>
      <c r="K3517" s="199"/>
      <c r="L3517" s="112" t="e">
        <f t="shared" si="349"/>
        <v>#N/A</v>
      </c>
      <c r="M3517" s="199"/>
      <c r="N3517" s="199"/>
      <c r="O3517" s="124" t="str">
        <f t="shared" si="350"/>
        <v/>
      </c>
      <c r="P3517" s="124" t="str">
        <f t="shared" si="351"/>
        <v/>
      </c>
      <c r="Q3517" s="199"/>
      <c r="R3517" s="113" t="s">
        <v>341</v>
      </c>
      <c r="S3517" s="199"/>
      <c r="T3517" s="113" t="s">
        <v>337</v>
      </c>
      <c r="U3517" s="199"/>
      <c r="V3517" s="112" t="str">
        <f t="shared" si="352"/>
        <v>１～４以外</v>
      </c>
      <c r="W3517" s="628"/>
      <c r="X3517" s="112"/>
      <c r="Y3517" s="199"/>
      <c r="Z3517" s="636"/>
      <c r="AA3517" s="200"/>
      <c r="AB3517" s="114" t="e">
        <f t="shared" si="353"/>
        <v>#N/A</v>
      </c>
      <c r="AC3517" s="115" t="str">
        <f t="shared" si="355"/>
        <v/>
      </c>
      <c r="AD3517" s="145" t="str">
        <f t="shared" si="354"/>
        <v/>
      </c>
      <c r="BD3517" s="36">
        <v>3497</v>
      </c>
      <c r="BE3517" s="223"/>
      <c r="BF3517" s="231"/>
      <c r="BG3517" s="231"/>
      <c r="BH3517" s="231"/>
      <c r="BI3517" s="231"/>
      <c r="BJ3517" s="223"/>
      <c r="BK3517" s="224"/>
      <c r="BL3517" s="223"/>
      <c r="BM3517" s="224"/>
      <c r="BN3517" s="225"/>
      <c r="BO3517" s="226"/>
      <c r="BP3517" s="224"/>
      <c r="BQ3517" s="224"/>
      <c r="BR3517" s="226"/>
      <c r="BS3517" s="225"/>
    </row>
    <row r="3518" spans="8:71" ht="15" customHeight="1" x14ac:dyDescent="0.15">
      <c r="H3518" s="111">
        <f t="shared" si="356"/>
        <v>0</v>
      </c>
      <c r="I3518" s="110">
        <v>3498</v>
      </c>
      <c r="J3518" s="199"/>
      <c r="K3518" s="199"/>
      <c r="L3518" s="112" t="e">
        <f t="shared" si="349"/>
        <v>#N/A</v>
      </c>
      <c r="M3518" s="199"/>
      <c r="N3518" s="199"/>
      <c r="O3518" s="124" t="str">
        <f t="shared" si="350"/>
        <v/>
      </c>
      <c r="P3518" s="124" t="str">
        <f t="shared" si="351"/>
        <v/>
      </c>
      <c r="Q3518" s="199"/>
      <c r="R3518" s="113" t="s">
        <v>341</v>
      </c>
      <c r="S3518" s="199"/>
      <c r="T3518" s="113" t="s">
        <v>337</v>
      </c>
      <c r="U3518" s="199"/>
      <c r="V3518" s="112" t="str">
        <f t="shared" si="352"/>
        <v>１～４以外</v>
      </c>
      <c r="W3518" s="628"/>
      <c r="X3518" s="112"/>
      <c r="Y3518" s="199"/>
      <c r="Z3518" s="636"/>
      <c r="AA3518" s="200"/>
      <c r="AB3518" s="114" t="e">
        <f t="shared" si="353"/>
        <v>#N/A</v>
      </c>
      <c r="AC3518" s="115" t="str">
        <f t="shared" si="355"/>
        <v/>
      </c>
      <c r="AD3518" s="145" t="str">
        <f t="shared" si="354"/>
        <v/>
      </c>
      <c r="BD3518" s="36">
        <v>3498</v>
      </c>
      <c r="BE3518" s="223"/>
      <c r="BF3518" s="231"/>
      <c r="BG3518" s="231"/>
      <c r="BH3518" s="231"/>
      <c r="BI3518" s="231"/>
      <c r="BJ3518" s="223"/>
      <c r="BK3518" s="224"/>
      <c r="BL3518" s="223"/>
      <c r="BM3518" s="224"/>
      <c r="BN3518" s="225"/>
      <c r="BO3518" s="226"/>
      <c r="BP3518" s="224"/>
      <c r="BQ3518" s="224"/>
      <c r="BR3518" s="226"/>
      <c r="BS3518" s="225"/>
    </row>
    <row r="3519" spans="8:71" ht="15" customHeight="1" x14ac:dyDescent="0.15">
      <c r="H3519" s="111">
        <f t="shared" si="356"/>
        <v>0</v>
      </c>
      <c r="I3519" s="110">
        <v>3499</v>
      </c>
      <c r="J3519" s="199"/>
      <c r="K3519" s="199"/>
      <c r="L3519" s="112" t="e">
        <f t="shared" si="349"/>
        <v>#N/A</v>
      </c>
      <c r="M3519" s="199"/>
      <c r="N3519" s="199"/>
      <c r="O3519" s="124" t="str">
        <f t="shared" si="350"/>
        <v/>
      </c>
      <c r="P3519" s="124" t="str">
        <f t="shared" si="351"/>
        <v/>
      </c>
      <c r="Q3519" s="199"/>
      <c r="R3519" s="113" t="s">
        <v>341</v>
      </c>
      <c r="S3519" s="199"/>
      <c r="T3519" s="113" t="s">
        <v>337</v>
      </c>
      <c r="U3519" s="199"/>
      <c r="V3519" s="112" t="str">
        <f t="shared" si="352"/>
        <v>１～４以外</v>
      </c>
      <c r="W3519" s="628"/>
      <c r="X3519" s="112"/>
      <c r="Y3519" s="199"/>
      <c r="Z3519" s="636"/>
      <c r="AA3519" s="200"/>
      <c r="AB3519" s="114" t="e">
        <f t="shared" si="353"/>
        <v>#N/A</v>
      </c>
      <c r="AC3519" s="115" t="str">
        <f t="shared" si="355"/>
        <v/>
      </c>
      <c r="AD3519" s="145" t="str">
        <f t="shared" si="354"/>
        <v/>
      </c>
      <c r="BD3519" s="36">
        <v>3499</v>
      </c>
      <c r="BE3519" s="223"/>
      <c r="BF3519" s="231"/>
      <c r="BG3519" s="231"/>
      <c r="BH3519" s="231"/>
      <c r="BI3519" s="231"/>
      <c r="BJ3519" s="223"/>
      <c r="BK3519" s="224"/>
      <c r="BL3519" s="223"/>
      <c r="BM3519" s="224"/>
      <c r="BN3519" s="225"/>
      <c r="BO3519" s="226"/>
      <c r="BP3519" s="224"/>
      <c r="BQ3519" s="224"/>
      <c r="BR3519" s="226"/>
      <c r="BS3519" s="225"/>
    </row>
    <row r="3520" spans="8:71" ht="15" customHeight="1" x14ac:dyDescent="0.15">
      <c r="H3520" s="111">
        <f t="shared" si="356"/>
        <v>0</v>
      </c>
      <c r="I3520" s="110">
        <v>3500</v>
      </c>
      <c r="J3520" s="199"/>
      <c r="K3520" s="199"/>
      <c r="L3520" s="112" t="e">
        <f t="shared" si="349"/>
        <v>#N/A</v>
      </c>
      <c r="M3520" s="199"/>
      <c r="N3520" s="199"/>
      <c r="O3520" s="124" t="str">
        <f t="shared" si="350"/>
        <v/>
      </c>
      <c r="P3520" s="124" t="str">
        <f t="shared" si="351"/>
        <v/>
      </c>
      <c r="Q3520" s="199"/>
      <c r="R3520" s="113" t="s">
        <v>341</v>
      </c>
      <c r="S3520" s="199"/>
      <c r="T3520" s="113" t="s">
        <v>337</v>
      </c>
      <c r="U3520" s="199"/>
      <c r="V3520" s="112" t="str">
        <f t="shared" si="352"/>
        <v>１～４以外</v>
      </c>
      <c r="W3520" s="628"/>
      <c r="X3520" s="112"/>
      <c r="Y3520" s="199"/>
      <c r="Z3520" s="636"/>
      <c r="AA3520" s="200"/>
      <c r="AB3520" s="114" t="e">
        <f t="shared" si="353"/>
        <v>#N/A</v>
      </c>
      <c r="AC3520" s="115" t="str">
        <f t="shared" si="355"/>
        <v/>
      </c>
      <c r="AD3520" s="145" t="str">
        <f t="shared" si="354"/>
        <v/>
      </c>
      <c r="BD3520" s="36">
        <v>3500</v>
      </c>
      <c r="BE3520" s="223"/>
      <c r="BF3520" s="231"/>
      <c r="BG3520" s="231"/>
      <c r="BH3520" s="231"/>
      <c r="BI3520" s="231"/>
      <c r="BJ3520" s="223"/>
      <c r="BK3520" s="224"/>
      <c r="BL3520" s="223"/>
      <c r="BM3520" s="224"/>
      <c r="BN3520" s="225"/>
      <c r="BO3520" s="226"/>
      <c r="BP3520" s="224"/>
      <c r="BQ3520" s="224"/>
      <c r="BR3520" s="226"/>
      <c r="BS3520" s="225"/>
    </row>
    <row r="3521" spans="8:71" ht="15" customHeight="1" x14ac:dyDescent="0.15">
      <c r="H3521" s="111">
        <f t="shared" si="356"/>
        <v>0</v>
      </c>
      <c r="I3521" s="110">
        <v>3501</v>
      </c>
      <c r="J3521" s="199"/>
      <c r="K3521" s="199"/>
      <c r="L3521" s="112" t="e">
        <f t="shared" si="349"/>
        <v>#N/A</v>
      </c>
      <c r="M3521" s="199"/>
      <c r="N3521" s="199"/>
      <c r="O3521" s="124" t="str">
        <f t="shared" si="350"/>
        <v/>
      </c>
      <c r="P3521" s="124" t="str">
        <f t="shared" si="351"/>
        <v/>
      </c>
      <c r="Q3521" s="199"/>
      <c r="R3521" s="113" t="s">
        <v>341</v>
      </c>
      <c r="S3521" s="199"/>
      <c r="T3521" s="113" t="s">
        <v>337</v>
      </c>
      <c r="U3521" s="199"/>
      <c r="V3521" s="112" t="str">
        <f t="shared" si="352"/>
        <v>１～４以外</v>
      </c>
      <c r="W3521" s="628"/>
      <c r="X3521" s="112"/>
      <c r="Y3521" s="199"/>
      <c r="Z3521" s="636"/>
      <c r="AA3521" s="200"/>
      <c r="AB3521" s="114" t="e">
        <f t="shared" si="353"/>
        <v>#N/A</v>
      </c>
      <c r="AC3521" s="115" t="str">
        <f t="shared" si="355"/>
        <v/>
      </c>
      <c r="AD3521" s="145" t="str">
        <f t="shared" si="354"/>
        <v/>
      </c>
      <c r="BD3521" s="36">
        <v>3501</v>
      </c>
      <c r="BE3521" s="223"/>
      <c r="BF3521" s="231"/>
      <c r="BG3521" s="231"/>
      <c r="BH3521" s="231"/>
      <c r="BI3521" s="231"/>
      <c r="BJ3521" s="223"/>
      <c r="BK3521" s="224"/>
      <c r="BL3521" s="223"/>
      <c r="BM3521" s="224"/>
      <c r="BN3521" s="225"/>
      <c r="BO3521" s="226"/>
      <c r="BP3521" s="224"/>
      <c r="BQ3521" s="224"/>
      <c r="BR3521" s="226"/>
      <c r="BS3521" s="225"/>
    </row>
    <row r="3522" spans="8:71" ht="15" customHeight="1" x14ac:dyDescent="0.15">
      <c r="H3522" s="111">
        <f t="shared" si="356"/>
        <v>0</v>
      </c>
      <c r="I3522" s="110">
        <v>3502</v>
      </c>
      <c r="J3522" s="199"/>
      <c r="K3522" s="199"/>
      <c r="L3522" s="112" t="e">
        <f t="shared" si="349"/>
        <v>#N/A</v>
      </c>
      <c r="M3522" s="199"/>
      <c r="N3522" s="199"/>
      <c r="O3522" s="124" t="str">
        <f t="shared" si="350"/>
        <v/>
      </c>
      <c r="P3522" s="124" t="str">
        <f t="shared" si="351"/>
        <v/>
      </c>
      <c r="Q3522" s="199"/>
      <c r="R3522" s="113" t="s">
        <v>341</v>
      </c>
      <c r="S3522" s="199"/>
      <c r="T3522" s="113" t="s">
        <v>337</v>
      </c>
      <c r="U3522" s="199"/>
      <c r="V3522" s="112" t="str">
        <f t="shared" si="352"/>
        <v>１～４以外</v>
      </c>
      <c r="W3522" s="628"/>
      <c r="X3522" s="112"/>
      <c r="Y3522" s="199"/>
      <c r="Z3522" s="636"/>
      <c r="AA3522" s="200"/>
      <c r="AB3522" s="114" t="e">
        <f t="shared" si="353"/>
        <v>#N/A</v>
      </c>
      <c r="AC3522" s="115" t="str">
        <f t="shared" si="355"/>
        <v/>
      </c>
      <c r="AD3522" s="145" t="str">
        <f t="shared" si="354"/>
        <v/>
      </c>
      <c r="BD3522" s="36">
        <v>3502</v>
      </c>
      <c r="BE3522" s="223"/>
      <c r="BF3522" s="231"/>
      <c r="BG3522" s="231"/>
      <c r="BH3522" s="231"/>
      <c r="BI3522" s="231"/>
      <c r="BJ3522" s="223"/>
      <c r="BK3522" s="224"/>
      <c r="BL3522" s="223"/>
      <c r="BM3522" s="224"/>
      <c r="BN3522" s="225"/>
      <c r="BO3522" s="226"/>
      <c r="BP3522" s="224"/>
      <c r="BQ3522" s="224"/>
      <c r="BR3522" s="226"/>
      <c r="BS3522" s="225"/>
    </row>
    <row r="3523" spans="8:71" ht="15" customHeight="1" x14ac:dyDescent="0.15">
      <c r="H3523" s="111">
        <f t="shared" si="356"/>
        <v>0</v>
      </c>
      <c r="I3523" s="110">
        <v>3503</v>
      </c>
      <c r="J3523" s="199"/>
      <c r="K3523" s="199"/>
      <c r="L3523" s="112" t="e">
        <f t="shared" si="349"/>
        <v>#N/A</v>
      </c>
      <c r="M3523" s="199"/>
      <c r="N3523" s="199"/>
      <c r="O3523" s="124" t="str">
        <f t="shared" si="350"/>
        <v/>
      </c>
      <c r="P3523" s="124" t="str">
        <f t="shared" si="351"/>
        <v/>
      </c>
      <c r="Q3523" s="199"/>
      <c r="R3523" s="113" t="s">
        <v>341</v>
      </c>
      <c r="S3523" s="199"/>
      <c r="T3523" s="113" t="s">
        <v>337</v>
      </c>
      <c r="U3523" s="199"/>
      <c r="V3523" s="112" t="str">
        <f t="shared" si="352"/>
        <v>１～４以外</v>
      </c>
      <c r="W3523" s="628"/>
      <c r="X3523" s="112"/>
      <c r="Y3523" s="199"/>
      <c r="Z3523" s="636"/>
      <c r="AA3523" s="200"/>
      <c r="AB3523" s="114" t="e">
        <f t="shared" si="353"/>
        <v>#N/A</v>
      </c>
      <c r="AC3523" s="115" t="str">
        <f t="shared" si="355"/>
        <v/>
      </c>
      <c r="AD3523" s="145" t="str">
        <f t="shared" si="354"/>
        <v/>
      </c>
      <c r="BD3523" s="36">
        <v>3503</v>
      </c>
      <c r="BE3523" s="223"/>
      <c r="BF3523" s="231"/>
      <c r="BG3523" s="231"/>
      <c r="BH3523" s="231"/>
      <c r="BI3523" s="231"/>
      <c r="BJ3523" s="223"/>
      <c r="BK3523" s="224"/>
      <c r="BL3523" s="223"/>
      <c r="BM3523" s="224"/>
      <c r="BN3523" s="225"/>
      <c r="BO3523" s="226"/>
      <c r="BP3523" s="224"/>
      <c r="BQ3523" s="224"/>
      <c r="BR3523" s="226"/>
      <c r="BS3523" s="225"/>
    </row>
    <row r="3524" spans="8:71" ht="15" customHeight="1" x14ac:dyDescent="0.15">
      <c r="H3524" s="111">
        <f t="shared" si="356"/>
        <v>0</v>
      </c>
      <c r="I3524" s="110">
        <v>3504</v>
      </c>
      <c r="J3524" s="199"/>
      <c r="K3524" s="199"/>
      <c r="L3524" s="112" t="e">
        <f t="shared" si="349"/>
        <v>#N/A</v>
      </c>
      <c r="M3524" s="199"/>
      <c r="N3524" s="199"/>
      <c r="O3524" s="124" t="str">
        <f t="shared" si="350"/>
        <v/>
      </c>
      <c r="P3524" s="124" t="str">
        <f t="shared" si="351"/>
        <v/>
      </c>
      <c r="Q3524" s="199"/>
      <c r="R3524" s="113" t="s">
        <v>341</v>
      </c>
      <c r="S3524" s="199"/>
      <c r="T3524" s="113" t="s">
        <v>337</v>
      </c>
      <c r="U3524" s="199"/>
      <c r="V3524" s="112" t="str">
        <f t="shared" si="352"/>
        <v>１～４以外</v>
      </c>
      <c r="W3524" s="628"/>
      <c r="X3524" s="112"/>
      <c r="Y3524" s="199"/>
      <c r="Z3524" s="636"/>
      <c r="AA3524" s="200"/>
      <c r="AB3524" s="114" t="e">
        <f t="shared" si="353"/>
        <v>#N/A</v>
      </c>
      <c r="AC3524" s="115" t="str">
        <f t="shared" si="355"/>
        <v/>
      </c>
      <c r="AD3524" s="145" t="str">
        <f t="shared" si="354"/>
        <v/>
      </c>
      <c r="BD3524" s="36">
        <v>3504</v>
      </c>
      <c r="BE3524" s="223"/>
      <c r="BF3524" s="231"/>
      <c r="BG3524" s="231"/>
      <c r="BH3524" s="231"/>
      <c r="BI3524" s="231"/>
      <c r="BJ3524" s="223"/>
      <c r="BK3524" s="224"/>
      <c r="BL3524" s="223"/>
      <c r="BM3524" s="224"/>
      <c r="BN3524" s="225"/>
      <c r="BO3524" s="226"/>
      <c r="BP3524" s="224"/>
      <c r="BQ3524" s="224"/>
      <c r="BR3524" s="226"/>
      <c r="BS3524" s="225"/>
    </row>
    <row r="3525" spans="8:71" ht="15" customHeight="1" x14ac:dyDescent="0.15">
      <c r="H3525" s="111">
        <f t="shared" si="356"/>
        <v>0</v>
      </c>
      <c r="I3525" s="110">
        <v>3505</v>
      </c>
      <c r="J3525" s="199"/>
      <c r="K3525" s="199"/>
      <c r="L3525" s="112" t="e">
        <f t="shared" si="349"/>
        <v>#N/A</v>
      </c>
      <c r="M3525" s="199"/>
      <c r="N3525" s="199"/>
      <c r="O3525" s="124" t="str">
        <f t="shared" si="350"/>
        <v/>
      </c>
      <c r="P3525" s="124" t="str">
        <f t="shared" si="351"/>
        <v/>
      </c>
      <c r="Q3525" s="199"/>
      <c r="R3525" s="113" t="s">
        <v>341</v>
      </c>
      <c r="S3525" s="199"/>
      <c r="T3525" s="113" t="s">
        <v>337</v>
      </c>
      <c r="U3525" s="199"/>
      <c r="V3525" s="112" t="str">
        <f t="shared" si="352"/>
        <v>１～４以外</v>
      </c>
      <c r="W3525" s="628"/>
      <c r="X3525" s="112"/>
      <c r="Y3525" s="199"/>
      <c r="Z3525" s="636"/>
      <c r="AA3525" s="200"/>
      <c r="AB3525" s="114" t="e">
        <f t="shared" si="353"/>
        <v>#N/A</v>
      </c>
      <c r="AC3525" s="115" t="str">
        <f t="shared" si="355"/>
        <v/>
      </c>
      <c r="AD3525" s="145" t="str">
        <f t="shared" si="354"/>
        <v/>
      </c>
      <c r="BD3525" s="36">
        <v>3505</v>
      </c>
      <c r="BE3525" s="223"/>
      <c r="BF3525" s="231"/>
      <c r="BG3525" s="231"/>
      <c r="BH3525" s="231"/>
      <c r="BI3525" s="231"/>
      <c r="BJ3525" s="223"/>
      <c r="BK3525" s="224"/>
      <c r="BL3525" s="223"/>
      <c r="BM3525" s="224"/>
      <c r="BN3525" s="225"/>
      <c r="BO3525" s="226"/>
      <c r="BP3525" s="224"/>
      <c r="BQ3525" s="224"/>
      <c r="BR3525" s="226"/>
      <c r="BS3525" s="225"/>
    </row>
    <row r="3526" spans="8:71" ht="15" customHeight="1" x14ac:dyDescent="0.15">
      <c r="H3526" s="111">
        <f t="shared" si="356"/>
        <v>0</v>
      </c>
      <c r="I3526" s="110">
        <v>3506</v>
      </c>
      <c r="J3526" s="199"/>
      <c r="K3526" s="199"/>
      <c r="L3526" s="112" t="e">
        <f t="shared" si="349"/>
        <v>#N/A</v>
      </c>
      <c r="M3526" s="199"/>
      <c r="N3526" s="199"/>
      <c r="O3526" s="124" t="str">
        <f t="shared" si="350"/>
        <v/>
      </c>
      <c r="P3526" s="124" t="str">
        <f t="shared" si="351"/>
        <v/>
      </c>
      <c r="Q3526" s="199"/>
      <c r="R3526" s="113" t="s">
        <v>341</v>
      </c>
      <c r="S3526" s="199"/>
      <c r="T3526" s="113" t="s">
        <v>337</v>
      </c>
      <c r="U3526" s="199"/>
      <c r="V3526" s="112" t="str">
        <f t="shared" si="352"/>
        <v>１～４以外</v>
      </c>
      <c r="W3526" s="628"/>
      <c r="X3526" s="112"/>
      <c r="Y3526" s="199"/>
      <c r="Z3526" s="636"/>
      <c r="AA3526" s="200"/>
      <c r="AB3526" s="114" t="e">
        <f t="shared" si="353"/>
        <v>#N/A</v>
      </c>
      <c r="AC3526" s="115" t="str">
        <f t="shared" si="355"/>
        <v/>
      </c>
      <c r="AD3526" s="145" t="str">
        <f t="shared" si="354"/>
        <v/>
      </c>
      <c r="BD3526" s="36">
        <v>3506</v>
      </c>
      <c r="BE3526" s="223"/>
      <c r="BF3526" s="231"/>
      <c r="BG3526" s="231"/>
      <c r="BH3526" s="231"/>
      <c r="BI3526" s="231"/>
      <c r="BJ3526" s="223"/>
      <c r="BK3526" s="224"/>
      <c r="BL3526" s="223"/>
      <c r="BM3526" s="224"/>
      <c r="BN3526" s="225"/>
      <c r="BO3526" s="226"/>
      <c r="BP3526" s="224"/>
      <c r="BQ3526" s="224"/>
      <c r="BR3526" s="226"/>
      <c r="BS3526" s="225"/>
    </row>
    <row r="3527" spans="8:71" ht="15" customHeight="1" x14ac:dyDescent="0.15">
      <c r="H3527" s="111">
        <f t="shared" si="356"/>
        <v>0</v>
      </c>
      <c r="I3527" s="110">
        <v>3507</v>
      </c>
      <c r="J3527" s="199"/>
      <c r="K3527" s="199"/>
      <c r="L3527" s="112" t="e">
        <f t="shared" si="349"/>
        <v>#N/A</v>
      </c>
      <c r="M3527" s="199"/>
      <c r="N3527" s="199"/>
      <c r="O3527" s="124" t="str">
        <f t="shared" si="350"/>
        <v/>
      </c>
      <c r="P3527" s="124" t="str">
        <f t="shared" si="351"/>
        <v/>
      </c>
      <c r="Q3527" s="199"/>
      <c r="R3527" s="113" t="s">
        <v>341</v>
      </c>
      <c r="S3527" s="199"/>
      <c r="T3527" s="113" t="s">
        <v>337</v>
      </c>
      <c r="U3527" s="199"/>
      <c r="V3527" s="112" t="str">
        <f t="shared" si="352"/>
        <v>１～４以外</v>
      </c>
      <c r="W3527" s="628"/>
      <c r="X3527" s="112"/>
      <c r="Y3527" s="199"/>
      <c r="Z3527" s="636"/>
      <c r="AA3527" s="200"/>
      <c r="AB3527" s="114" t="e">
        <f t="shared" si="353"/>
        <v>#N/A</v>
      </c>
      <c r="AC3527" s="115" t="str">
        <f t="shared" si="355"/>
        <v/>
      </c>
      <c r="AD3527" s="145" t="str">
        <f t="shared" si="354"/>
        <v/>
      </c>
      <c r="BD3527" s="36">
        <v>3507</v>
      </c>
      <c r="BE3527" s="223"/>
      <c r="BF3527" s="231"/>
      <c r="BG3527" s="231"/>
      <c r="BH3527" s="231"/>
      <c r="BI3527" s="231"/>
      <c r="BJ3527" s="223"/>
      <c r="BK3527" s="224"/>
      <c r="BL3527" s="223"/>
      <c r="BM3527" s="224"/>
      <c r="BN3527" s="225"/>
      <c r="BO3527" s="226"/>
      <c r="BP3527" s="224"/>
      <c r="BQ3527" s="224"/>
      <c r="BR3527" s="226"/>
      <c r="BS3527" s="225"/>
    </row>
    <row r="3528" spans="8:71" ht="15" customHeight="1" x14ac:dyDescent="0.15">
      <c r="H3528" s="111">
        <f t="shared" si="356"/>
        <v>0</v>
      </c>
      <c r="I3528" s="110">
        <v>3508</v>
      </c>
      <c r="J3528" s="199"/>
      <c r="K3528" s="199"/>
      <c r="L3528" s="112" t="e">
        <f t="shared" si="349"/>
        <v>#N/A</v>
      </c>
      <c r="M3528" s="199"/>
      <c r="N3528" s="199"/>
      <c r="O3528" s="124" t="str">
        <f t="shared" si="350"/>
        <v/>
      </c>
      <c r="P3528" s="124" t="str">
        <f t="shared" si="351"/>
        <v/>
      </c>
      <c r="Q3528" s="199"/>
      <c r="R3528" s="113" t="s">
        <v>341</v>
      </c>
      <c r="S3528" s="199"/>
      <c r="T3528" s="113" t="s">
        <v>337</v>
      </c>
      <c r="U3528" s="199"/>
      <c r="V3528" s="112" t="str">
        <f t="shared" si="352"/>
        <v>１～４以外</v>
      </c>
      <c r="W3528" s="628"/>
      <c r="X3528" s="112"/>
      <c r="Y3528" s="199"/>
      <c r="Z3528" s="636"/>
      <c r="AA3528" s="200"/>
      <c r="AB3528" s="114" t="e">
        <f t="shared" si="353"/>
        <v>#N/A</v>
      </c>
      <c r="AC3528" s="115" t="str">
        <f t="shared" si="355"/>
        <v/>
      </c>
      <c r="AD3528" s="145" t="str">
        <f t="shared" si="354"/>
        <v/>
      </c>
      <c r="BD3528" s="36">
        <v>3508</v>
      </c>
      <c r="BE3528" s="223"/>
      <c r="BF3528" s="231"/>
      <c r="BG3528" s="231"/>
      <c r="BH3528" s="231"/>
      <c r="BI3528" s="231"/>
      <c r="BJ3528" s="223"/>
      <c r="BK3528" s="224"/>
      <c r="BL3528" s="223"/>
      <c r="BM3528" s="224"/>
      <c r="BN3528" s="225"/>
      <c r="BO3528" s="226"/>
      <c r="BP3528" s="224"/>
      <c r="BQ3528" s="224"/>
      <c r="BR3528" s="226"/>
      <c r="BS3528" s="225"/>
    </row>
    <row r="3529" spans="8:71" ht="15" customHeight="1" x14ac:dyDescent="0.15">
      <c r="H3529" s="111">
        <f t="shared" si="356"/>
        <v>0</v>
      </c>
      <c r="I3529" s="110">
        <v>3509</v>
      </c>
      <c r="J3529" s="199"/>
      <c r="K3529" s="199"/>
      <c r="L3529" s="112" t="e">
        <f t="shared" si="349"/>
        <v>#N/A</v>
      </c>
      <c r="M3529" s="199"/>
      <c r="N3529" s="199"/>
      <c r="O3529" s="124" t="str">
        <f t="shared" si="350"/>
        <v/>
      </c>
      <c r="P3529" s="124" t="str">
        <f t="shared" si="351"/>
        <v/>
      </c>
      <c r="Q3529" s="199"/>
      <c r="R3529" s="113" t="s">
        <v>341</v>
      </c>
      <c r="S3529" s="199"/>
      <c r="T3529" s="113" t="s">
        <v>337</v>
      </c>
      <c r="U3529" s="199"/>
      <c r="V3529" s="112" t="str">
        <f t="shared" si="352"/>
        <v>１～４以外</v>
      </c>
      <c r="W3529" s="628"/>
      <c r="X3529" s="112"/>
      <c r="Y3529" s="199"/>
      <c r="Z3529" s="636"/>
      <c r="AA3529" s="200"/>
      <c r="AB3529" s="114" t="e">
        <f t="shared" si="353"/>
        <v>#N/A</v>
      </c>
      <c r="AC3529" s="115" t="str">
        <f t="shared" si="355"/>
        <v/>
      </c>
      <c r="AD3529" s="145" t="str">
        <f t="shared" si="354"/>
        <v/>
      </c>
      <c r="BD3529" s="36">
        <v>3509</v>
      </c>
      <c r="BE3529" s="223"/>
      <c r="BF3529" s="231"/>
      <c r="BG3529" s="231"/>
      <c r="BH3529" s="231"/>
      <c r="BI3529" s="231"/>
      <c r="BJ3529" s="223"/>
      <c r="BK3529" s="224"/>
      <c r="BL3529" s="223"/>
      <c r="BM3529" s="224"/>
      <c r="BN3529" s="225"/>
      <c r="BO3529" s="226"/>
      <c r="BP3529" s="224"/>
      <c r="BQ3529" s="224"/>
      <c r="BR3529" s="226"/>
      <c r="BS3529" s="225"/>
    </row>
    <row r="3530" spans="8:71" ht="15" customHeight="1" x14ac:dyDescent="0.15">
      <c r="H3530" s="111">
        <f t="shared" si="356"/>
        <v>0</v>
      </c>
      <c r="I3530" s="110">
        <v>3510</v>
      </c>
      <c r="J3530" s="199"/>
      <c r="K3530" s="199"/>
      <c r="L3530" s="112" t="e">
        <f t="shared" si="349"/>
        <v>#N/A</v>
      </c>
      <c r="M3530" s="199"/>
      <c r="N3530" s="199"/>
      <c r="O3530" s="124" t="str">
        <f t="shared" si="350"/>
        <v/>
      </c>
      <c r="P3530" s="124" t="str">
        <f t="shared" si="351"/>
        <v/>
      </c>
      <c r="Q3530" s="199"/>
      <c r="R3530" s="113" t="s">
        <v>341</v>
      </c>
      <c r="S3530" s="199"/>
      <c r="T3530" s="113" t="s">
        <v>337</v>
      </c>
      <c r="U3530" s="199"/>
      <c r="V3530" s="112" t="str">
        <f t="shared" si="352"/>
        <v>１～４以外</v>
      </c>
      <c r="W3530" s="628"/>
      <c r="X3530" s="112"/>
      <c r="Y3530" s="199"/>
      <c r="Z3530" s="636"/>
      <c r="AA3530" s="200"/>
      <c r="AB3530" s="114" t="e">
        <f t="shared" si="353"/>
        <v>#N/A</v>
      </c>
      <c r="AC3530" s="115" t="str">
        <f t="shared" si="355"/>
        <v/>
      </c>
      <c r="AD3530" s="145" t="str">
        <f t="shared" si="354"/>
        <v/>
      </c>
      <c r="BD3530" s="36">
        <v>3510</v>
      </c>
      <c r="BE3530" s="223"/>
      <c r="BF3530" s="231"/>
      <c r="BG3530" s="231"/>
      <c r="BH3530" s="231"/>
      <c r="BI3530" s="231"/>
      <c r="BJ3530" s="223"/>
      <c r="BK3530" s="224"/>
      <c r="BL3530" s="223"/>
      <c r="BM3530" s="224"/>
      <c r="BN3530" s="225"/>
      <c r="BO3530" s="226"/>
      <c r="BP3530" s="224"/>
      <c r="BQ3530" s="224"/>
      <c r="BR3530" s="226"/>
      <c r="BS3530" s="225"/>
    </row>
    <row r="3531" spans="8:71" ht="15" customHeight="1" x14ac:dyDescent="0.15">
      <c r="H3531" s="111">
        <f t="shared" si="356"/>
        <v>0</v>
      </c>
      <c r="I3531" s="110">
        <v>3511</v>
      </c>
      <c r="J3531" s="199"/>
      <c r="K3531" s="199"/>
      <c r="L3531" s="112" t="e">
        <f t="shared" si="349"/>
        <v>#N/A</v>
      </c>
      <c r="M3531" s="199"/>
      <c r="N3531" s="199"/>
      <c r="O3531" s="124" t="str">
        <f t="shared" si="350"/>
        <v/>
      </c>
      <c r="P3531" s="124" t="str">
        <f t="shared" si="351"/>
        <v/>
      </c>
      <c r="Q3531" s="199"/>
      <c r="R3531" s="113" t="s">
        <v>341</v>
      </c>
      <c r="S3531" s="199"/>
      <c r="T3531" s="113" t="s">
        <v>337</v>
      </c>
      <c r="U3531" s="199"/>
      <c r="V3531" s="112" t="str">
        <f t="shared" si="352"/>
        <v>１～４以外</v>
      </c>
      <c r="W3531" s="628"/>
      <c r="X3531" s="112"/>
      <c r="Y3531" s="199"/>
      <c r="Z3531" s="636"/>
      <c r="AA3531" s="200"/>
      <c r="AB3531" s="114" t="e">
        <f t="shared" si="353"/>
        <v>#N/A</v>
      </c>
      <c r="AC3531" s="115" t="str">
        <f t="shared" si="355"/>
        <v/>
      </c>
      <c r="AD3531" s="145" t="str">
        <f t="shared" si="354"/>
        <v/>
      </c>
      <c r="BD3531" s="36">
        <v>3511</v>
      </c>
      <c r="BE3531" s="223"/>
      <c r="BF3531" s="231"/>
      <c r="BG3531" s="231"/>
      <c r="BH3531" s="231"/>
      <c r="BI3531" s="231"/>
      <c r="BJ3531" s="223"/>
      <c r="BK3531" s="224"/>
      <c r="BL3531" s="223"/>
      <c r="BM3531" s="224"/>
      <c r="BN3531" s="225"/>
      <c r="BO3531" s="226"/>
      <c r="BP3531" s="224"/>
      <c r="BQ3531" s="224"/>
      <c r="BR3531" s="226"/>
      <c r="BS3531" s="225"/>
    </row>
    <row r="3532" spans="8:71" ht="15" customHeight="1" x14ac:dyDescent="0.15">
      <c r="H3532" s="111">
        <f t="shared" si="356"/>
        <v>0</v>
      </c>
      <c r="I3532" s="110">
        <v>3512</v>
      </c>
      <c r="J3532" s="199"/>
      <c r="K3532" s="199"/>
      <c r="L3532" s="112" t="e">
        <f t="shared" si="349"/>
        <v>#N/A</v>
      </c>
      <c r="M3532" s="199"/>
      <c r="N3532" s="199"/>
      <c r="O3532" s="124" t="str">
        <f t="shared" si="350"/>
        <v/>
      </c>
      <c r="P3532" s="124" t="str">
        <f t="shared" si="351"/>
        <v/>
      </c>
      <c r="Q3532" s="199"/>
      <c r="R3532" s="113" t="s">
        <v>341</v>
      </c>
      <c r="S3532" s="199"/>
      <c r="T3532" s="113" t="s">
        <v>337</v>
      </c>
      <c r="U3532" s="199"/>
      <c r="V3532" s="112" t="str">
        <f t="shared" si="352"/>
        <v>１～４以外</v>
      </c>
      <c r="W3532" s="628"/>
      <c r="X3532" s="112"/>
      <c r="Y3532" s="199"/>
      <c r="Z3532" s="636"/>
      <c r="AA3532" s="200"/>
      <c r="AB3532" s="114" t="e">
        <f t="shared" si="353"/>
        <v>#N/A</v>
      </c>
      <c r="AC3532" s="115" t="str">
        <f t="shared" si="355"/>
        <v/>
      </c>
      <c r="AD3532" s="145" t="str">
        <f t="shared" si="354"/>
        <v/>
      </c>
      <c r="BD3532" s="36">
        <v>3512</v>
      </c>
      <c r="BE3532" s="223"/>
      <c r="BF3532" s="231"/>
      <c r="BG3532" s="231"/>
      <c r="BH3532" s="231"/>
      <c r="BI3532" s="231"/>
      <c r="BJ3532" s="223"/>
      <c r="BK3532" s="224"/>
      <c r="BL3532" s="223"/>
      <c r="BM3532" s="224"/>
      <c r="BN3532" s="225"/>
      <c r="BO3532" s="226"/>
      <c r="BP3532" s="224"/>
      <c r="BQ3532" s="224"/>
      <c r="BR3532" s="226"/>
      <c r="BS3532" s="225"/>
    </row>
    <row r="3533" spans="8:71" ht="15" customHeight="1" x14ac:dyDescent="0.15">
      <c r="H3533" s="111">
        <f t="shared" si="356"/>
        <v>0</v>
      </c>
      <c r="I3533" s="110">
        <v>3513</v>
      </c>
      <c r="J3533" s="199"/>
      <c r="K3533" s="199"/>
      <c r="L3533" s="112" t="e">
        <f t="shared" si="349"/>
        <v>#N/A</v>
      </c>
      <c r="M3533" s="199"/>
      <c r="N3533" s="199"/>
      <c r="O3533" s="124" t="str">
        <f t="shared" si="350"/>
        <v/>
      </c>
      <c r="P3533" s="124" t="str">
        <f t="shared" si="351"/>
        <v/>
      </c>
      <c r="Q3533" s="199"/>
      <c r="R3533" s="113" t="s">
        <v>341</v>
      </c>
      <c r="S3533" s="199"/>
      <c r="T3533" s="113" t="s">
        <v>337</v>
      </c>
      <c r="U3533" s="199"/>
      <c r="V3533" s="112" t="str">
        <f t="shared" si="352"/>
        <v>１～４以外</v>
      </c>
      <c r="W3533" s="628"/>
      <c r="X3533" s="112"/>
      <c r="Y3533" s="199"/>
      <c r="Z3533" s="636"/>
      <c r="AA3533" s="200"/>
      <c r="AB3533" s="114" t="e">
        <f t="shared" si="353"/>
        <v>#N/A</v>
      </c>
      <c r="AC3533" s="115" t="str">
        <f t="shared" si="355"/>
        <v/>
      </c>
      <c r="AD3533" s="145" t="str">
        <f t="shared" si="354"/>
        <v/>
      </c>
      <c r="BD3533" s="36">
        <v>3513</v>
      </c>
      <c r="BE3533" s="223"/>
      <c r="BF3533" s="231"/>
      <c r="BG3533" s="231"/>
      <c r="BH3533" s="231"/>
      <c r="BI3533" s="231"/>
      <c r="BJ3533" s="223"/>
      <c r="BK3533" s="224"/>
      <c r="BL3533" s="223"/>
      <c r="BM3533" s="224"/>
      <c r="BN3533" s="225"/>
      <c r="BO3533" s="226"/>
      <c r="BP3533" s="224"/>
      <c r="BQ3533" s="224"/>
      <c r="BR3533" s="226"/>
      <c r="BS3533" s="225"/>
    </row>
    <row r="3534" spans="8:71" ht="15" customHeight="1" x14ac:dyDescent="0.15">
      <c r="H3534" s="111">
        <f t="shared" si="356"/>
        <v>0</v>
      </c>
      <c r="I3534" s="110">
        <v>3514</v>
      </c>
      <c r="J3534" s="199"/>
      <c r="K3534" s="199"/>
      <c r="L3534" s="112" t="e">
        <f t="shared" si="349"/>
        <v>#N/A</v>
      </c>
      <c r="M3534" s="199"/>
      <c r="N3534" s="199"/>
      <c r="O3534" s="124" t="str">
        <f t="shared" si="350"/>
        <v/>
      </c>
      <c r="P3534" s="124" t="str">
        <f t="shared" si="351"/>
        <v/>
      </c>
      <c r="Q3534" s="199"/>
      <c r="R3534" s="113" t="s">
        <v>341</v>
      </c>
      <c r="S3534" s="199"/>
      <c r="T3534" s="113" t="s">
        <v>337</v>
      </c>
      <c r="U3534" s="199"/>
      <c r="V3534" s="112" t="str">
        <f t="shared" si="352"/>
        <v>１～４以外</v>
      </c>
      <c r="W3534" s="628"/>
      <c r="X3534" s="112"/>
      <c r="Y3534" s="199"/>
      <c r="Z3534" s="636"/>
      <c r="AA3534" s="200"/>
      <c r="AB3534" s="114" t="e">
        <f t="shared" si="353"/>
        <v>#N/A</v>
      </c>
      <c r="AC3534" s="115" t="str">
        <f t="shared" si="355"/>
        <v/>
      </c>
      <c r="AD3534" s="145" t="str">
        <f t="shared" si="354"/>
        <v/>
      </c>
      <c r="BD3534" s="36">
        <v>3514</v>
      </c>
      <c r="BE3534" s="223"/>
      <c r="BF3534" s="231"/>
      <c r="BG3534" s="231"/>
      <c r="BH3534" s="231"/>
      <c r="BI3534" s="231"/>
      <c r="BJ3534" s="223"/>
      <c r="BK3534" s="224"/>
      <c r="BL3534" s="223"/>
      <c r="BM3534" s="224"/>
      <c r="BN3534" s="225"/>
      <c r="BO3534" s="226"/>
      <c r="BP3534" s="224"/>
      <c r="BQ3534" s="224"/>
      <c r="BR3534" s="226"/>
      <c r="BS3534" s="225"/>
    </row>
    <row r="3535" spans="8:71" ht="15" customHeight="1" x14ac:dyDescent="0.15">
      <c r="H3535" s="111">
        <f t="shared" si="356"/>
        <v>0</v>
      </c>
      <c r="I3535" s="110">
        <v>3515</v>
      </c>
      <c r="J3535" s="199"/>
      <c r="K3535" s="199"/>
      <c r="L3535" s="112" t="e">
        <f t="shared" si="349"/>
        <v>#N/A</v>
      </c>
      <c r="M3535" s="199"/>
      <c r="N3535" s="199"/>
      <c r="O3535" s="124" t="str">
        <f t="shared" si="350"/>
        <v/>
      </c>
      <c r="P3535" s="124" t="str">
        <f t="shared" si="351"/>
        <v/>
      </c>
      <c r="Q3535" s="199"/>
      <c r="R3535" s="113" t="s">
        <v>341</v>
      </c>
      <c r="S3535" s="199"/>
      <c r="T3535" s="113" t="s">
        <v>337</v>
      </c>
      <c r="U3535" s="199"/>
      <c r="V3535" s="112" t="str">
        <f t="shared" si="352"/>
        <v>１～４以外</v>
      </c>
      <c r="W3535" s="628"/>
      <c r="X3535" s="112"/>
      <c r="Y3535" s="199"/>
      <c r="Z3535" s="636"/>
      <c r="AA3535" s="200"/>
      <c r="AB3535" s="114" t="e">
        <f t="shared" si="353"/>
        <v>#N/A</v>
      </c>
      <c r="AC3535" s="115" t="str">
        <f t="shared" si="355"/>
        <v/>
      </c>
      <c r="AD3535" s="145" t="str">
        <f t="shared" si="354"/>
        <v/>
      </c>
      <c r="BD3535" s="36">
        <v>3515</v>
      </c>
      <c r="BE3535" s="223"/>
      <c r="BF3535" s="231"/>
      <c r="BG3535" s="231"/>
      <c r="BH3535" s="231"/>
      <c r="BI3535" s="231"/>
      <c r="BJ3535" s="223"/>
      <c r="BK3535" s="224"/>
      <c r="BL3535" s="223"/>
      <c r="BM3535" s="224"/>
      <c r="BN3535" s="225"/>
      <c r="BO3535" s="226"/>
      <c r="BP3535" s="224"/>
      <c r="BQ3535" s="224"/>
      <c r="BR3535" s="226"/>
      <c r="BS3535" s="225"/>
    </row>
    <row r="3536" spans="8:71" ht="15" customHeight="1" x14ac:dyDescent="0.15">
      <c r="H3536" s="111">
        <f t="shared" si="356"/>
        <v>0</v>
      </c>
      <c r="I3536" s="110">
        <v>3516</v>
      </c>
      <c r="J3536" s="199"/>
      <c r="K3536" s="199"/>
      <c r="L3536" s="112" t="e">
        <f t="shared" si="349"/>
        <v>#N/A</v>
      </c>
      <c r="M3536" s="199"/>
      <c r="N3536" s="199"/>
      <c r="O3536" s="124" t="str">
        <f t="shared" si="350"/>
        <v/>
      </c>
      <c r="P3536" s="124" t="str">
        <f t="shared" si="351"/>
        <v/>
      </c>
      <c r="Q3536" s="199"/>
      <c r="R3536" s="113" t="s">
        <v>341</v>
      </c>
      <c r="S3536" s="199"/>
      <c r="T3536" s="113" t="s">
        <v>337</v>
      </c>
      <c r="U3536" s="199"/>
      <c r="V3536" s="112" t="str">
        <f t="shared" si="352"/>
        <v>１～４以外</v>
      </c>
      <c r="W3536" s="628"/>
      <c r="X3536" s="112"/>
      <c r="Y3536" s="199"/>
      <c r="Z3536" s="636"/>
      <c r="AA3536" s="200"/>
      <c r="AB3536" s="114" t="e">
        <f t="shared" si="353"/>
        <v>#N/A</v>
      </c>
      <c r="AC3536" s="115" t="str">
        <f t="shared" si="355"/>
        <v/>
      </c>
      <c r="AD3536" s="145" t="str">
        <f t="shared" si="354"/>
        <v/>
      </c>
      <c r="BD3536" s="36">
        <v>3516</v>
      </c>
      <c r="BE3536" s="223"/>
      <c r="BF3536" s="231"/>
      <c r="BG3536" s="231"/>
      <c r="BH3536" s="231"/>
      <c r="BI3536" s="231"/>
      <c r="BJ3536" s="223"/>
      <c r="BK3536" s="224"/>
      <c r="BL3536" s="223"/>
      <c r="BM3536" s="224"/>
      <c r="BN3536" s="225"/>
      <c r="BO3536" s="226"/>
      <c r="BP3536" s="224"/>
      <c r="BQ3536" s="224"/>
      <c r="BR3536" s="226"/>
      <c r="BS3536" s="225"/>
    </row>
    <row r="3537" spans="8:71" ht="15" customHeight="1" x14ac:dyDescent="0.15">
      <c r="H3537" s="111">
        <f t="shared" si="356"/>
        <v>0</v>
      </c>
      <c r="I3537" s="110">
        <v>3517</v>
      </c>
      <c r="J3537" s="199"/>
      <c r="K3537" s="199"/>
      <c r="L3537" s="112" t="e">
        <f t="shared" si="349"/>
        <v>#N/A</v>
      </c>
      <c r="M3537" s="199"/>
      <c r="N3537" s="199"/>
      <c r="O3537" s="124" t="str">
        <f t="shared" si="350"/>
        <v/>
      </c>
      <c r="P3537" s="124" t="str">
        <f t="shared" si="351"/>
        <v/>
      </c>
      <c r="Q3537" s="199"/>
      <c r="R3537" s="113" t="s">
        <v>341</v>
      </c>
      <c r="S3537" s="199"/>
      <c r="T3537" s="113" t="s">
        <v>337</v>
      </c>
      <c r="U3537" s="199"/>
      <c r="V3537" s="112" t="str">
        <f t="shared" si="352"/>
        <v>１～４以外</v>
      </c>
      <c r="W3537" s="628"/>
      <c r="X3537" s="112"/>
      <c r="Y3537" s="199"/>
      <c r="Z3537" s="636"/>
      <c r="AA3537" s="200"/>
      <c r="AB3537" s="114" t="e">
        <f t="shared" si="353"/>
        <v>#N/A</v>
      </c>
      <c r="AC3537" s="115" t="str">
        <f t="shared" si="355"/>
        <v/>
      </c>
      <c r="AD3537" s="145" t="str">
        <f t="shared" si="354"/>
        <v/>
      </c>
      <c r="BD3537" s="36">
        <v>3517</v>
      </c>
      <c r="BE3537" s="223"/>
      <c r="BF3537" s="231"/>
      <c r="BG3537" s="231"/>
      <c r="BH3537" s="231"/>
      <c r="BI3537" s="231"/>
      <c r="BJ3537" s="223"/>
      <c r="BK3537" s="224"/>
      <c r="BL3537" s="223"/>
      <c r="BM3537" s="224"/>
      <c r="BN3537" s="225"/>
      <c r="BO3537" s="226"/>
      <c r="BP3537" s="224"/>
      <c r="BQ3537" s="224"/>
      <c r="BR3537" s="226"/>
      <c r="BS3537" s="225"/>
    </row>
    <row r="3538" spans="8:71" ht="15" customHeight="1" x14ac:dyDescent="0.15">
      <c r="H3538" s="111">
        <f t="shared" si="356"/>
        <v>0</v>
      </c>
      <c r="I3538" s="110">
        <v>3518</v>
      </c>
      <c r="J3538" s="199"/>
      <c r="K3538" s="199"/>
      <c r="L3538" s="112" t="e">
        <f t="shared" si="349"/>
        <v>#N/A</v>
      </c>
      <c r="M3538" s="199"/>
      <c r="N3538" s="199"/>
      <c r="O3538" s="124" t="str">
        <f t="shared" si="350"/>
        <v/>
      </c>
      <c r="P3538" s="124" t="str">
        <f t="shared" si="351"/>
        <v/>
      </c>
      <c r="Q3538" s="199"/>
      <c r="R3538" s="113" t="s">
        <v>341</v>
      </c>
      <c r="S3538" s="199"/>
      <c r="T3538" s="113" t="s">
        <v>337</v>
      </c>
      <c r="U3538" s="199"/>
      <c r="V3538" s="112" t="str">
        <f t="shared" si="352"/>
        <v>１～４以外</v>
      </c>
      <c r="W3538" s="628"/>
      <c r="X3538" s="112"/>
      <c r="Y3538" s="199"/>
      <c r="Z3538" s="636"/>
      <c r="AA3538" s="200"/>
      <c r="AB3538" s="114" t="e">
        <f t="shared" si="353"/>
        <v>#N/A</v>
      </c>
      <c r="AC3538" s="115" t="str">
        <f t="shared" ref="AC3538:AC3627" si="357">UPPER(N3538)</f>
        <v/>
      </c>
      <c r="AD3538" s="145" t="str">
        <f t="shared" ref="AD3538:AD3601" si="358">DBCS(AC3538)</f>
        <v/>
      </c>
      <c r="BD3538" s="36">
        <v>3518</v>
      </c>
      <c r="BE3538" s="223"/>
      <c r="BF3538" s="231"/>
      <c r="BG3538" s="231"/>
      <c r="BH3538" s="231"/>
      <c r="BI3538" s="231"/>
      <c r="BJ3538" s="223"/>
      <c r="BK3538" s="224"/>
      <c r="BL3538" s="223"/>
      <c r="BM3538" s="224"/>
      <c r="BN3538" s="225"/>
      <c r="BO3538" s="226"/>
      <c r="BP3538" s="224"/>
      <c r="BQ3538" s="224"/>
      <c r="BR3538" s="226"/>
      <c r="BS3538" s="225"/>
    </row>
    <row r="3539" spans="8:71" ht="15" customHeight="1" x14ac:dyDescent="0.15">
      <c r="H3539" s="111">
        <f t="shared" si="356"/>
        <v>0</v>
      </c>
      <c r="I3539" s="110">
        <v>3519</v>
      </c>
      <c r="J3539" s="199"/>
      <c r="K3539" s="199"/>
      <c r="L3539" s="112" t="e">
        <f t="shared" ref="L3539:L3602" si="359">LOOKUP(K3539,$K$7:$K$16,$L$7:$L$16)</f>
        <v>#N/A</v>
      </c>
      <c r="M3539" s="199"/>
      <c r="N3539" s="199"/>
      <c r="O3539" s="124" t="str">
        <f t="shared" ref="O3539:O3602" si="360">UPPER(N3539)</f>
        <v/>
      </c>
      <c r="P3539" s="124" t="str">
        <f t="shared" ref="P3539:P3602" si="361">DBCS(O3539)</f>
        <v/>
      </c>
      <c r="Q3539" s="199"/>
      <c r="R3539" s="113" t="s">
        <v>341</v>
      </c>
      <c r="S3539" s="199"/>
      <c r="T3539" s="113" t="s">
        <v>337</v>
      </c>
      <c r="U3539" s="199"/>
      <c r="V3539" s="112" t="str">
        <f t="shared" ref="V3539:V3602" si="362">LOOKUP(U3539,$U$12:$U$16,$V$12:$V$16)</f>
        <v>１～４以外</v>
      </c>
      <c r="W3539" s="628"/>
      <c r="X3539" s="112"/>
      <c r="Y3539" s="199"/>
      <c r="Z3539" s="636"/>
      <c r="AA3539" s="200"/>
      <c r="AB3539" s="114" t="e">
        <f t="shared" ref="AB3539:AB3602" si="363">LOOKUP(AA3539,$AA$14:$AA$16,$AB$14:$AB$16)</f>
        <v>#N/A</v>
      </c>
      <c r="AC3539" s="115" t="str">
        <f t="shared" si="357"/>
        <v/>
      </c>
      <c r="AD3539" s="145" t="str">
        <f t="shared" si="358"/>
        <v/>
      </c>
      <c r="BD3539" s="36">
        <v>3519</v>
      </c>
      <c r="BE3539" s="223"/>
      <c r="BF3539" s="231"/>
      <c r="BG3539" s="231"/>
      <c r="BH3539" s="231"/>
      <c r="BI3539" s="231"/>
      <c r="BJ3539" s="223"/>
      <c r="BK3539" s="224"/>
      <c r="BL3539" s="223"/>
      <c r="BM3539" s="224"/>
      <c r="BN3539" s="225"/>
      <c r="BO3539" s="226"/>
      <c r="BP3539" s="224"/>
      <c r="BQ3539" s="224"/>
      <c r="BR3539" s="226"/>
      <c r="BS3539" s="225"/>
    </row>
    <row r="3540" spans="8:71" ht="15" customHeight="1" x14ac:dyDescent="0.15">
      <c r="H3540" s="111">
        <f t="shared" si="356"/>
        <v>0</v>
      </c>
      <c r="I3540" s="110">
        <v>3520</v>
      </c>
      <c r="J3540" s="199"/>
      <c r="K3540" s="199"/>
      <c r="L3540" s="112" t="e">
        <f t="shared" si="359"/>
        <v>#N/A</v>
      </c>
      <c r="M3540" s="199"/>
      <c r="N3540" s="199"/>
      <c r="O3540" s="124" t="str">
        <f t="shared" si="360"/>
        <v/>
      </c>
      <c r="P3540" s="124" t="str">
        <f t="shared" si="361"/>
        <v/>
      </c>
      <c r="Q3540" s="199"/>
      <c r="R3540" s="113" t="s">
        <v>341</v>
      </c>
      <c r="S3540" s="199"/>
      <c r="T3540" s="113" t="s">
        <v>337</v>
      </c>
      <c r="U3540" s="199"/>
      <c r="V3540" s="112" t="str">
        <f t="shared" si="362"/>
        <v>１～４以外</v>
      </c>
      <c r="W3540" s="628"/>
      <c r="X3540" s="112"/>
      <c r="Y3540" s="199"/>
      <c r="Z3540" s="636"/>
      <c r="AA3540" s="200"/>
      <c r="AB3540" s="114" t="e">
        <f t="shared" si="363"/>
        <v>#N/A</v>
      </c>
      <c r="AC3540" s="115" t="str">
        <f t="shared" si="357"/>
        <v/>
      </c>
      <c r="AD3540" s="145" t="str">
        <f t="shared" si="358"/>
        <v/>
      </c>
      <c r="BD3540" s="36">
        <v>3520</v>
      </c>
      <c r="BE3540" s="223"/>
      <c r="BF3540" s="231"/>
      <c r="BG3540" s="231"/>
      <c r="BH3540" s="231"/>
      <c r="BI3540" s="231"/>
      <c r="BJ3540" s="223"/>
      <c r="BK3540" s="224"/>
      <c r="BL3540" s="223"/>
      <c r="BM3540" s="224"/>
      <c r="BN3540" s="225"/>
      <c r="BO3540" s="226"/>
      <c r="BP3540" s="224"/>
      <c r="BQ3540" s="224"/>
      <c r="BR3540" s="226"/>
      <c r="BS3540" s="225"/>
    </row>
    <row r="3541" spans="8:71" ht="15" customHeight="1" x14ac:dyDescent="0.15">
      <c r="H3541" s="111">
        <f t="shared" si="356"/>
        <v>0</v>
      </c>
      <c r="I3541" s="110">
        <v>3521</v>
      </c>
      <c r="J3541" s="199"/>
      <c r="K3541" s="199"/>
      <c r="L3541" s="112" t="e">
        <f t="shared" si="359"/>
        <v>#N/A</v>
      </c>
      <c r="M3541" s="199"/>
      <c r="N3541" s="199"/>
      <c r="O3541" s="124" t="str">
        <f t="shared" si="360"/>
        <v/>
      </c>
      <c r="P3541" s="124" t="str">
        <f t="shared" si="361"/>
        <v/>
      </c>
      <c r="Q3541" s="199"/>
      <c r="R3541" s="113" t="s">
        <v>341</v>
      </c>
      <c r="S3541" s="199"/>
      <c r="T3541" s="113" t="s">
        <v>337</v>
      </c>
      <c r="U3541" s="199"/>
      <c r="V3541" s="112" t="str">
        <f t="shared" si="362"/>
        <v>１～４以外</v>
      </c>
      <c r="W3541" s="628"/>
      <c r="X3541" s="112"/>
      <c r="Y3541" s="199"/>
      <c r="Z3541" s="636"/>
      <c r="AA3541" s="200"/>
      <c r="AB3541" s="114" t="e">
        <f t="shared" si="363"/>
        <v>#N/A</v>
      </c>
      <c r="AC3541" s="115" t="str">
        <f t="shared" si="357"/>
        <v/>
      </c>
      <c r="AD3541" s="145" t="str">
        <f t="shared" si="358"/>
        <v/>
      </c>
      <c r="BD3541" s="36">
        <v>3521</v>
      </c>
      <c r="BE3541" s="223"/>
      <c r="BF3541" s="231"/>
      <c r="BG3541" s="231"/>
      <c r="BH3541" s="231"/>
      <c r="BI3541" s="231"/>
      <c r="BJ3541" s="223"/>
      <c r="BK3541" s="224"/>
      <c r="BL3541" s="223"/>
      <c r="BM3541" s="224"/>
      <c r="BN3541" s="225"/>
      <c r="BO3541" s="226"/>
      <c r="BP3541" s="224"/>
      <c r="BQ3541" s="224"/>
      <c r="BR3541" s="226"/>
      <c r="BS3541" s="225"/>
    </row>
    <row r="3542" spans="8:71" ht="15" customHeight="1" x14ac:dyDescent="0.15">
      <c r="H3542" s="111">
        <f t="shared" si="356"/>
        <v>0</v>
      </c>
      <c r="I3542" s="110">
        <v>3522</v>
      </c>
      <c r="J3542" s="199"/>
      <c r="K3542" s="199"/>
      <c r="L3542" s="112" t="e">
        <f t="shared" si="359"/>
        <v>#N/A</v>
      </c>
      <c r="M3542" s="199"/>
      <c r="N3542" s="199"/>
      <c r="O3542" s="124" t="str">
        <f t="shared" si="360"/>
        <v/>
      </c>
      <c r="P3542" s="124" t="str">
        <f t="shared" si="361"/>
        <v/>
      </c>
      <c r="Q3542" s="199"/>
      <c r="R3542" s="113" t="s">
        <v>341</v>
      </c>
      <c r="S3542" s="199"/>
      <c r="T3542" s="113" t="s">
        <v>337</v>
      </c>
      <c r="U3542" s="199"/>
      <c r="V3542" s="112" t="str">
        <f t="shared" si="362"/>
        <v>１～４以外</v>
      </c>
      <c r="W3542" s="628"/>
      <c r="X3542" s="112"/>
      <c r="Y3542" s="199"/>
      <c r="Z3542" s="636"/>
      <c r="AA3542" s="200"/>
      <c r="AB3542" s="114" t="e">
        <f t="shared" si="363"/>
        <v>#N/A</v>
      </c>
      <c r="AC3542" s="115" t="str">
        <f t="shared" si="357"/>
        <v/>
      </c>
      <c r="AD3542" s="145" t="str">
        <f t="shared" si="358"/>
        <v/>
      </c>
      <c r="BD3542" s="36">
        <v>3522</v>
      </c>
      <c r="BE3542" s="223"/>
      <c r="BF3542" s="231"/>
      <c r="BG3542" s="231"/>
      <c r="BH3542" s="231"/>
      <c r="BI3542" s="231"/>
      <c r="BJ3542" s="223"/>
      <c r="BK3542" s="224"/>
      <c r="BL3542" s="223"/>
      <c r="BM3542" s="224"/>
      <c r="BN3542" s="225"/>
      <c r="BO3542" s="226"/>
      <c r="BP3542" s="224"/>
      <c r="BQ3542" s="224"/>
      <c r="BR3542" s="226"/>
      <c r="BS3542" s="225"/>
    </row>
    <row r="3543" spans="8:71" ht="15" customHeight="1" x14ac:dyDescent="0.15">
      <c r="H3543" s="111">
        <f t="shared" si="356"/>
        <v>0</v>
      </c>
      <c r="I3543" s="110">
        <v>3523</v>
      </c>
      <c r="J3543" s="199"/>
      <c r="K3543" s="199"/>
      <c r="L3543" s="112" t="e">
        <f t="shared" si="359"/>
        <v>#N/A</v>
      </c>
      <c r="M3543" s="199"/>
      <c r="N3543" s="199"/>
      <c r="O3543" s="124" t="str">
        <f t="shared" si="360"/>
        <v/>
      </c>
      <c r="P3543" s="124" t="str">
        <f t="shared" si="361"/>
        <v/>
      </c>
      <c r="Q3543" s="199"/>
      <c r="R3543" s="113" t="s">
        <v>341</v>
      </c>
      <c r="S3543" s="199"/>
      <c r="T3543" s="113" t="s">
        <v>337</v>
      </c>
      <c r="U3543" s="199"/>
      <c r="V3543" s="112" t="str">
        <f t="shared" si="362"/>
        <v>１～４以外</v>
      </c>
      <c r="W3543" s="628"/>
      <c r="X3543" s="112"/>
      <c r="Y3543" s="199"/>
      <c r="Z3543" s="636"/>
      <c r="AA3543" s="200"/>
      <c r="AB3543" s="114" t="e">
        <f t="shared" si="363"/>
        <v>#N/A</v>
      </c>
      <c r="AC3543" s="115" t="str">
        <f t="shared" si="357"/>
        <v/>
      </c>
      <c r="AD3543" s="145" t="str">
        <f t="shared" si="358"/>
        <v/>
      </c>
      <c r="BD3543" s="36">
        <v>3523</v>
      </c>
      <c r="BE3543" s="223"/>
      <c r="BF3543" s="231"/>
      <c r="BG3543" s="231"/>
      <c r="BH3543" s="231"/>
      <c r="BI3543" s="231"/>
      <c r="BJ3543" s="223"/>
      <c r="BK3543" s="224"/>
      <c r="BL3543" s="223"/>
      <c r="BM3543" s="224"/>
      <c r="BN3543" s="225"/>
      <c r="BO3543" s="226"/>
      <c r="BP3543" s="224"/>
      <c r="BQ3543" s="224"/>
      <c r="BR3543" s="226"/>
      <c r="BS3543" s="225"/>
    </row>
    <row r="3544" spans="8:71" ht="15" customHeight="1" x14ac:dyDescent="0.15">
      <c r="H3544" s="111">
        <f t="shared" si="356"/>
        <v>0</v>
      </c>
      <c r="I3544" s="110">
        <v>3524</v>
      </c>
      <c r="J3544" s="199"/>
      <c r="K3544" s="199"/>
      <c r="L3544" s="112" t="e">
        <f t="shared" si="359"/>
        <v>#N/A</v>
      </c>
      <c r="M3544" s="199"/>
      <c r="N3544" s="199"/>
      <c r="O3544" s="124" t="str">
        <f t="shared" si="360"/>
        <v/>
      </c>
      <c r="P3544" s="124" t="str">
        <f t="shared" si="361"/>
        <v/>
      </c>
      <c r="Q3544" s="199"/>
      <c r="R3544" s="113" t="s">
        <v>341</v>
      </c>
      <c r="S3544" s="199"/>
      <c r="T3544" s="113" t="s">
        <v>337</v>
      </c>
      <c r="U3544" s="199"/>
      <c r="V3544" s="112" t="str">
        <f t="shared" si="362"/>
        <v>１～４以外</v>
      </c>
      <c r="W3544" s="628"/>
      <c r="X3544" s="112"/>
      <c r="Y3544" s="199"/>
      <c r="Z3544" s="636"/>
      <c r="AA3544" s="200"/>
      <c r="AB3544" s="114" t="e">
        <f t="shared" si="363"/>
        <v>#N/A</v>
      </c>
      <c r="AC3544" s="115" t="str">
        <f t="shared" si="357"/>
        <v/>
      </c>
      <c r="AD3544" s="145" t="str">
        <f t="shared" si="358"/>
        <v/>
      </c>
      <c r="BD3544" s="36">
        <v>3524</v>
      </c>
      <c r="BE3544" s="223"/>
      <c r="BF3544" s="231"/>
      <c r="BG3544" s="231"/>
      <c r="BH3544" s="231"/>
      <c r="BI3544" s="231"/>
      <c r="BJ3544" s="223"/>
      <c r="BK3544" s="224"/>
      <c r="BL3544" s="223"/>
      <c r="BM3544" s="224"/>
      <c r="BN3544" s="225"/>
      <c r="BO3544" s="226"/>
      <c r="BP3544" s="224"/>
      <c r="BQ3544" s="224"/>
      <c r="BR3544" s="226"/>
      <c r="BS3544" s="225"/>
    </row>
    <row r="3545" spans="8:71" ht="15" customHeight="1" x14ac:dyDescent="0.15">
      <c r="H3545" s="111">
        <f t="shared" si="356"/>
        <v>0</v>
      </c>
      <c r="I3545" s="110">
        <v>3525</v>
      </c>
      <c r="J3545" s="199"/>
      <c r="K3545" s="199"/>
      <c r="L3545" s="112" t="e">
        <f t="shared" si="359"/>
        <v>#N/A</v>
      </c>
      <c r="M3545" s="199"/>
      <c r="N3545" s="199"/>
      <c r="O3545" s="124" t="str">
        <f t="shared" si="360"/>
        <v/>
      </c>
      <c r="P3545" s="124" t="str">
        <f t="shared" si="361"/>
        <v/>
      </c>
      <c r="Q3545" s="199"/>
      <c r="R3545" s="113" t="s">
        <v>341</v>
      </c>
      <c r="S3545" s="199"/>
      <c r="T3545" s="113" t="s">
        <v>337</v>
      </c>
      <c r="U3545" s="199"/>
      <c r="V3545" s="112" t="str">
        <f t="shared" si="362"/>
        <v>１～４以外</v>
      </c>
      <c r="W3545" s="628"/>
      <c r="X3545" s="112"/>
      <c r="Y3545" s="199"/>
      <c r="Z3545" s="636"/>
      <c r="AA3545" s="200"/>
      <c r="AB3545" s="114" t="e">
        <f t="shared" si="363"/>
        <v>#N/A</v>
      </c>
      <c r="AC3545" s="115" t="str">
        <f t="shared" si="357"/>
        <v/>
      </c>
      <c r="AD3545" s="145" t="str">
        <f t="shared" si="358"/>
        <v/>
      </c>
      <c r="BD3545" s="36">
        <v>3525</v>
      </c>
      <c r="BE3545" s="223"/>
      <c r="BF3545" s="231"/>
      <c r="BG3545" s="231"/>
      <c r="BH3545" s="231"/>
      <c r="BI3545" s="231"/>
      <c r="BJ3545" s="223"/>
      <c r="BK3545" s="224"/>
      <c r="BL3545" s="223"/>
      <c r="BM3545" s="224"/>
      <c r="BN3545" s="225"/>
      <c r="BO3545" s="226"/>
      <c r="BP3545" s="224"/>
      <c r="BQ3545" s="224"/>
      <c r="BR3545" s="226"/>
      <c r="BS3545" s="225"/>
    </row>
    <row r="3546" spans="8:71" ht="15" customHeight="1" x14ac:dyDescent="0.15">
      <c r="H3546" s="111">
        <f t="shared" si="356"/>
        <v>0</v>
      </c>
      <c r="I3546" s="110">
        <v>3526</v>
      </c>
      <c r="J3546" s="199"/>
      <c r="K3546" s="199"/>
      <c r="L3546" s="112" t="e">
        <f t="shared" si="359"/>
        <v>#N/A</v>
      </c>
      <c r="M3546" s="199"/>
      <c r="N3546" s="199"/>
      <c r="O3546" s="124" t="str">
        <f t="shared" si="360"/>
        <v/>
      </c>
      <c r="P3546" s="124" t="str">
        <f t="shared" si="361"/>
        <v/>
      </c>
      <c r="Q3546" s="199"/>
      <c r="R3546" s="113" t="s">
        <v>341</v>
      </c>
      <c r="S3546" s="199"/>
      <c r="T3546" s="113" t="s">
        <v>337</v>
      </c>
      <c r="U3546" s="199"/>
      <c r="V3546" s="112" t="str">
        <f t="shared" si="362"/>
        <v>１～４以外</v>
      </c>
      <c r="W3546" s="628"/>
      <c r="X3546" s="112"/>
      <c r="Y3546" s="199"/>
      <c r="Z3546" s="636"/>
      <c r="AA3546" s="200"/>
      <c r="AB3546" s="114" t="e">
        <f t="shared" si="363"/>
        <v>#N/A</v>
      </c>
      <c r="AC3546" s="115" t="str">
        <f t="shared" si="357"/>
        <v/>
      </c>
      <c r="AD3546" s="145" t="str">
        <f t="shared" si="358"/>
        <v/>
      </c>
      <c r="BD3546" s="36">
        <v>3526</v>
      </c>
      <c r="BE3546" s="223"/>
      <c r="BF3546" s="231"/>
      <c r="BG3546" s="231"/>
      <c r="BH3546" s="231"/>
      <c r="BI3546" s="231"/>
      <c r="BJ3546" s="223"/>
      <c r="BK3546" s="224"/>
      <c r="BL3546" s="223"/>
      <c r="BM3546" s="224"/>
      <c r="BN3546" s="225"/>
      <c r="BO3546" s="226"/>
      <c r="BP3546" s="224"/>
      <c r="BQ3546" s="224"/>
      <c r="BR3546" s="226"/>
      <c r="BS3546" s="225"/>
    </row>
    <row r="3547" spans="8:71" ht="15" customHeight="1" x14ac:dyDescent="0.15">
      <c r="H3547" s="111">
        <f t="shared" si="356"/>
        <v>0</v>
      </c>
      <c r="I3547" s="110">
        <v>3527</v>
      </c>
      <c r="J3547" s="199"/>
      <c r="K3547" s="199"/>
      <c r="L3547" s="112" t="e">
        <f t="shared" si="359"/>
        <v>#N/A</v>
      </c>
      <c r="M3547" s="199"/>
      <c r="N3547" s="199"/>
      <c r="O3547" s="124" t="str">
        <f t="shared" si="360"/>
        <v/>
      </c>
      <c r="P3547" s="124" t="str">
        <f t="shared" si="361"/>
        <v/>
      </c>
      <c r="Q3547" s="199"/>
      <c r="R3547" s="113" t="s">
        <v>341</v>
      </c>
      <c r="S3547" s="199"/>
      <c r="T3547" s="113" t="s">
        <v>337</v>
      </c>
      <c r="U3547" s="199"/>
      <c r="V3547" s="112" t="str">
        <f t="shared" si="362"/>
        <v>１～４以外</v>
      </c>
      <c r="W3547" s="628"/>
      <c r="X3547" s="112"/>
      <c r="Y3547" s="199"/>
      <c r="Z3547" s="636"/>
      <c r="AA3547" s="200"/>
      <c r="AB3547" s="114" t="e">
        <f t="shared" si="363"/>
        <v>#N/A</v>
      </c>
      <c r="AC3547" s="115" t="str">
        <f t="shared" si="357"/>
        <v/>
      </c>
      <c r="AD3547" s="145" t="str">
        <f t="shared" si="358"/>
        <v/>
      </c>
      <c r="BD3547" s="36">
        <v>3527</v>
      </c>
      <c r="BE3547" s="223"/>
      <c r="BF3547" s="231"/>
      <c r="BG3547" s="231"/>
      <c r="BH3547" s="231"/>
      <c r="BI3547" s="231"/>
      <c r="BJ3547" s="223"/>
      <c r="BK3547" s="224"/>
      <c r="BL3547" s="223"/>
      <c r="BM3547" s="224"/>
      <c r="BN3547" s="225"/>
      <c r="BO3547" s="226"/>
      <c r="BP3547" s="224"/>
      <c r="BQ3547" s="224"/>
      <c r="BR3547" s="226"/>
      <c r="BS3547" s="225"/>
    </row>
    <row r="3548" spans="8:71" ht="15" customHeight="1" x14ac:dyDescent="0.15">
      <c r="H3548" s="111">
        <f t="shared" si="356"/>
        <v>0</v>
      </c>
      <c r="I3548" s="110">
        <v>3528</v>
      </c>
      <c r="J3548" s="199"/>
      <c r="K3548" s="199"/>
      <c r="L3548" s="112" t="e">
        <f t="shared" si="359"/>
        <v>#N/A</v>
      </c>
      <c r="M3548" s="199"/>
      <c r="N3548" s="199"/>
      <c r="O3548" s="124" t="str">
        <f t="shared" si="360"/>
        <v/>
      </c>
      <c r="P3548" s="124" t="str">
        <f t="shared" si="361"/>
        <v/>
      </c>
      <c r="Q3548" s="199"/>
      <c r="R3548" s="113" t="s">
        <v>341</v>
      </c>
      <c r="S3548" s="199"/>
      <c r="T3548" s="113" t="s">
        <v>337</v>
      </c>
      <c r="U3548" s="199"/>
      <c r="V3548" s="112" t="str">
        <f t="shared" si="362"/>
        <v>１～４以外</v>
      </c>
      <c r="W3548" s="628"/>
      <c r="X3548" s="112"/>
      <c r="Y3548" s="199"/>
      <c r="Z3548" s="636"/>
      <c r="AA3548" s="200"/>
      <c r="AB3548" s="114" t="e">
        <f t="shared" si="363"/>
        <v>#N/A</v>
      </c>
      <c r="AC3548" s="115" t="str">
        <f t="shared" si="357"/>
        <v/>
      </c>
      <c r="AD3548" s="145" t="str">
        <f t="shared" si="358"/>
        <v/>
      </c>
      <c r="BD3548" s="36">
        <v>3528</v>
      </c>
      <c r="BE3548" s="223"/>
      <c r="BF3548" s="231"/>
      <c r="BG3548" s="231"/>
      <c r="BH3548" s="231"/>
      <c r="BI3548" s="231"/>
      <c r="BJ3548" s="223"/>
      <c r="BK3548" s="224"/>
      <c r="BL3548" s="223"/>
      <c r="BM3548" s="224"/>
      <c r="BN3548" s="225"/>
      <c r="BO3548" s="226"/>
      <c r="BP3548" s="224"/>
      <c r="BQ3548" s="224"/>
      <c r="BR3548" s="226"/>
      <c r="BS3548" s="225"/>
    </row>
    <row r="3549" spans="8:71" ht="15" customHeight="1" x14ac:dyDescent="0.15">
      <c r="H3549" s="111">
        <f t="shared" si="356"/>
        <v>0</v>
      </c>
      <c r="I3549" s="110">
        <v>3529</v>
      </c>
      <c r="J3549" s="199"/>
      <c r="K3549" s="199"/>
      <c r="L3549" s="112" t="e">
        <f t="shared" si="359"/>
        <v>#N/A</v>
      </c>
      <c r="M3549" s="199"/>
      <c r="N3549" s="199"/>
      <c r="O3549" s="124" t="str">
        <f t="shared" si="360"/>
        <v/>
      </c>
      <c r="P3549" s="124" t="str">
        <f t="shared" si="361"/>
        <v/>
      </c>
      <c r="Q3549" s="199"/>
      <c r="R3549" s="113" t="s">
        <v>341</v>
      </c>
      <c r="S3549" s="199"/>
      <c r="T3549" s="113" t="s">
        <v>337</v>
      </c>
      <c r="U3549" s="199"/>
      <c r="V3549" s="112" t="str">
        <f t="shared" si="362"/>
        <v>１～４以外</v>
      </c>
      <c r="W3549" s="628"/>
      <c r="X3549" s="112"/>
      <c r="Y3549" s="199"/>
      <c r="Z3549" s="636"/>
      <c r="AA3549" s="200"/>
      <c r="AB3549" s="114" t="e">
        <f t="shared" si="363"/>
        <v>#N/A</v>
      </c>
      <c r="AC3549" s="115" t="str">
        <f t="shared" si="357"/>
        <v/>
      </c>
      <c r="AD3549" s="145" t="str">
        <f t="shared" si="358"/>
        <v/>
      </c>
      <c r="BD3549" s="36">
        <v>3529</v>
      </c>
      <c r="BE3549" s="223"/>
      <c r="BF3549" s="231"/>
      <c r="BG3549" s="231"/>
      <c r="BH3549" s="231"/>
      <c r="BI3549" s="231"/>
      <c r="BJ3549" s="223"/>
      <c r="BK3549" s="224"/>
      <c r="BL3549" s="223"/>
      <c r="BM3549" s="224"/>
      <c r="BN3549" s="225"/>
      <c r="BO3549" s="226"/>
      <c r="BP3549" s="224"/>
      <c r="BQ3549" s="224"/>
      <c r="BR3549" s="226"/>
      <c r="BS3549" s="225"/>
    </row>
    <row r="3550" spans="8:71" ht="15" customHeight="1" x14ac:dyDescent="0.15">
      <c r="H3550" s="111">
        <f t="shared" si="356"/>
        <v>0</v>
      </c>
      <c r="I3550" s="110">
        <v>3530</v>
      </c>
      <c r="J3550" s="199"/>
      <c r="K3550" s="199"/>
      <c r="L3550" s="112" t="e">
        <f t="shared" si="359"/>
        <v>#N/A</v>
      </c>
      <c r="M3550" s="199"/>
      <c r="N3550" s="199"/>
      <c r="O3550" s="124" t="str">
        <f t="shared" si="360"/>
        <v/>
      </c>
      <c r="P3550" s="124" t="str">
        <f t="shared" si="361"/>
        <v/>
      </c>
      <c r="Q3550" s="199"/>
      <c r="R3550" s="113" t="s">
        <v>341</v>
      </c>
      <c r="S3550" s="199"/>
      <c r="T3550" s="113" t="s">
        <v>337</v>
      </c>
      <c r="U3550" s="199"/>
      <c r="V3550" s="112" t="str">
        <f t="shared" si="362"/>
        <v>１～４以外</v>
      </c>
      <c r="W3550" s="628"/>
      <c r="X3550" s="112"/>
      <c r="Y3550" s="199"/>
      <c r="Z3550" s="636"/>
      <c r="AA3550" s="200"/>
      <c r="AB3550" s="114" t="e">
        <f t="shared" si="363"/>
        <v>#N/A</v>
      </c>
      <c r="AC3550" s="115" t="str">
        <f t="shared" si="357"/>
        <v/>
      </c>
      <c r="AD3550" s="145" t="str">
        <f t="shared" si="358"/>
        <v/>
      </c>
      <c r="BD3550" s="36">
        <v>3530</v>
      </c>
      <c r="BE3550" s="223"/>
      <c r="BF3550" s="231"/>
      <c r="BG3550" s="231"/>
      <c r="BH3550" s="231"/>
      <c r="BI3550" s="231"/>
      <c r="BJ3550" s="223"/>
      <c r="BK3550" s="224"/>
      <c r="BL3550" s="223"/>
      <c r="BM3550" s="224"/>
      <c r="BN3550" s="225"/>
      <c r="BO3550" s="226"/>
      <c r="BP3550" s="224"/>
      <c r="BQ3550" s="224"/>
      <c r="BR3550" s="226"/>
      <c r="BS3550" s="225"/>
    </row>
    <row r="3551" spans="8:71" ht="15" customHeight="1" x14ac:dyDescent="0.15">
      <c r="H3551" s="111">
        <f t="shared" si="356"/>
        <v>0</v>
      </c>
      <c r="I3551" s="110">
        <v>3531</v>
      </c>
      <c r="J3551" s="199"/>
      <c r="K3551" s="199"/>
      <c r="L3551" s="112" t="e">
        <f t="shared" si="359"/>
        <v>#N/A</v>
      </c>
      <c r="M3551" s="199"/>
      <c r="N3551" s="199"/>
      <c r="O3551" s="124" t="str">
        <f t="shared" si="360"/>
        <v/>
      </c>
      <c r="P3551" s="124" t="str">
        <f t="shared" si="361"/>
        <v/>
      </c>
      <c r="Q3551" s="199"/>
      <c r="R3551" s="113" t="s">
        <v>341</v>
      </c>
      <c r="S3551" s="199"/>
      <c r="T3551" s="113" t="s">
        <v>337</v>
      </c>
      <c r="U3551" s="199"/>
      <c r="V3551" s="112" t="str">
        <f t="shared" si="362"/>
        <v>１～４以外</v>
      </c>
      <c r="W3551" s="628"/>
      <c r="X3551" s="112"/>
      <c r="Y3551" s="199"/>
      <c r="Z3551" s="636"/>
      <c r="AA3551" s="200"/>
      <c r="AB3551" s="114" t="e">
        <f t="shared" si="363"/>
        <v>#N/A</v>
      </c>
      <c r="AC3551" s="115" t="str">
        <f t="shared" si="357"/>
        <v/>
      </c>
      <c r="AD3551" s="145" t="str">
        <f t="shared" si="358"/>
        <v/>
      </c>
      <c r="BD3551" s="36">
        <v>3531</v>
      </c>
      <c r="BE3551" s="223"/>
      <c r="BF3551" s="231"/>
      <c r="BG3551" s="231"/>
      <c r="BH3551" s="231"/>
      <c r="BI3551" s="231"/>
      <c r="BJ3551" s="223"/>
      <c r="BK3551" s="224"/>
      <c r="BL3551" s="223"/>
      <c r="BM3551" s="224"/>
      <c r="BN3551" s="225"/>
      <c r="BO3551" s="226"/>
      <c r="BP3551" s="224"/>
      <c r="BQ3551" s="224"/>
      <c r="BR3551" s="226"/>
      <c r="BS3551" s="225"/>
    </row>
    <row r="3552" spans="8:71" ht="15" customHeight="1" x14ac:dyDescent="0.15">
      <c r="H3552" s="111">
        <f t="shared" si="356"/>
        <v>0</v>
      </c>
      <c r="I3552" s="110">
        <v>3532</v>
      </c>
      <c r="J3552" s="199"/>
      <c r="K3552" s="199"/>
      <c r="L3552" s="112" t="e">
        <f t="shared" si="359"/>
        <v>#N/A</v>
      </c>
      <c r="M3552" s="199"/>
      <c r="N3552" s="199"/>
      <c r="O3552" s="124" t="str">
        <f t="shared" si="360"/>
        <v/>
      </c>
      <c r="P3552" s="124" t="str">
        <f t="shared" si="361"/>
        <v/>
      </c>
      <c r="Q3552" s="199"/>
      <c r="R3552" s="113" t="s">
        <v>341</v>
      </c>
      <c r="S3552" s="199"/>
      <c r="T3552" s="113" t="s">
        <v>337</v>
      </c>
      <c r="U3552" s="199"/>
      <c r="V3552" s="112" t="str">
        <f t="shared" si="362"/>
        <v>１～４以外</v>
      </c>
      <c r="W3552" s="628"/>
      <c r="X3552" s="112"/>
      <c r="Y3552" s="199"/>
      <c r="Z3552" s="636"/>
      <c r="AA3552" s="200"/>
      <c r="AB3552" s="114" t="e">
        <f t="shared" si="363"/>
        <v>#N/A</v>
      </c>
      <c r="AC3552" s="115" t="str">
        <f t="shared" si="357"/>
        <v/>
      </c>
      <c r="AD3552" s="145" t="str">
        <f t="shared" si="358"/>
        <v/>
      </c>
      <c r="BD3552" s="36">
        <v>3532</v>
      </c>
      <c r="BE3552" s="223"/>
      <c r="BF3552" s="231"/>
      <c r="BG3552" s="231"/>
      <c r="BH3552" s="231"/>
      <c r="BI3552" s="231"/>
      <c r="BJ3552" s="223"/>
      <c r="BK3552" s="224"/>
      <c r="BL3552" s="223"/>
      <c r="BM3552" s="224"/>
      <c r="BN3552" s="225"/>
      <c r="BO3552" s="226"/>
      <c r="BP3552" s="224"/>
      <c r="BQ3552" s="224"/>
      <c r="BR3552" s="226"/>
      <c r="BS3552" s="225"/>
    </row>
    <row r="3553" spans="8:71" ht="15" customHeight="1" x14ac:dyDescent="0.15">
      <c r="H3553" s="111">
        <f t="shared" si="356"/>
        <v>0</v>
      </c>
      <c r="I3553" s="110">
        <v>3533</v>
      </c>
      <c r="J3553" s="199"/>
      <c r="K3553" s="199"/>
      <c r="L3553" s="112" t="e">
        <f t="shared" si="359"/>
        <v>#N/A</v>
      </c>
      <c r="M3553" s="199"/>
      <c r="N3553" s="199"/>
      <c r="O3553" s="124" t="str">
        <f t="shared" si="360"/>
        <v/>
      </c>
      <c r="P3553" s="124" t="str">
        <f t="shared" si="361"/>
        <v/>
      </c>
      <c r="Q3553" s="199"/>
      <c r="R3553" s="113" t="s">
        <v>341</v>
      </c>
      <c r="S3553" s="199"/>
      <c r="T3553" s="113" t="s">
        <v>337</v>
      </c>
      <c r="U3553" s="199"/>
      <c r="V3553" s="112" t="str">
        <f t="shared" si="362"/>
        <v>１～４以外</v>
      </c>
      <c r="W3553" s="628"/>
      <c r="X3553" s="112"/>
      <c r="Y3553" s="199"/>
      <c r="Z3553" s="636"/>
      <c r="AA3553" s="200"/>
      <c r="AB3553" s="114" t="e">
        <f t="shared" si="363"/>
        <v>#N/A</v>
      </c>
      <c r="AC3553" s="115" t="str">
        <f t="shared" si="357"/>
        <v/>
      </c>
      <c r="AD3553" s="145" t="str">
        <f t="shared" si="358"/>
        <v/>
      </c>
      <c r="BD3553" s="36">
        <v>3533</v>
      </c>
      <c r="BE3553" s="223"/>
      <c r="BF3553" s="231"/>
      <c r="BG3553" s="231"/>
      <c r="BH3553" s="231"/>
      <c r="BI3553" s="231"/>
      <c r="BJ3553" s="223"/>
      <c r="BK3553" s="224"/>
      <c r="BL3553" s="223"/>
      <c r="BM3553" s="224"/>
      <c r="BN3553" s="225"/>
      <c r="BO3553" s="226"/>
      <c r="BP3553" s="224"/>
      <c r="BQ3553" s="224"/>
      <c r="BR3553" s="226"/>
      <c r="BS3553" s="225"/>
    </row>
    <row r="3554" spans="8:71" ht="15" customHeight="1" x14ac:dyDescent="0.15">
      <c r="H3554" s="111">
        <f t="shared" si="356"/>
        <v>0</v>
      </c>
      <c r="I3554" s="110">
        <v>3534</v>
      </c>
      <c r="J3554" s="199"/>
      <c r="K3554" s="199"/>
      <c r="L3554" s="112" t="e">
        <f t="shared" si="359"/>
        <v>#N/A</v>
      </c>
      <c r="M3554" s="199"/>
      <c r="N3554" s="199"/>
      <c r="O3554" s="124" t="str">
        <f t="shared" si="360"/>
        <v/>
      </c>
      <c r="P3554" s="124" t="str">
        <f t="shared" si="361"/>
        <v/>
      </c>
      <c r="Q3554" s="199"/>
      <c r="R3554" s="113" t="s">
        <v>341</v>
      </c>
      <c r="S3554" s="199"/>
      <c r="T3554" s="113" t="s">
        <v>337</v>
      </c>
      <c r="U3554" s="199"/>
      <c r="V3554" s="112" t="str">
        <f t="shared" si="362"/>
        <v>１～４以外</v>
      </c>
      <c r="W3554" s="628"/>
      <c r="X3554" s="112"/>
      <c r="Y3554" s="199"/>
      <c r="Z3554" s="636"/>
      <c r="AA3554" s="200"/>
      <c r="AB3554" s="114" t="e">
        <f t="shared" si="363"/>
        <v>#N/A</v>
      </c>
      <c r="AC3554" s="115" t="str">
        <f t="shared" si="357"/>
        <v/>
      </c>
      <c r="AD3554" s="145" t="str">
        <f t="shared" si="358"/>
        <v/>
      </c>
      <c r="BD3554" s="36">
        <v>3534</v>
      </c>
      <c r="BE3554" s="223"/>
      <c r="BF3554" s="231"/>
      <c r="BG3554" s="231"/>
      <c r="BH3554" s="231"/>
      <c r="BI3554" s="231"/>
      <c r="BJ3554" s="223"/>
      <c r="BK3554" s="224"/>
      <c r="BL3554" s="223"/>
      <c r="BM3554" s="224"/>
      <c r="BN3554" s="225"/>
      <c r="BO3554" s="226"/>
      <c r="BP3554" s="224"/>
      <c r="BQ3554" s="224"/>
      <c r="BR3554" s="226"/>
      <c r="BS3554" s="225"/>
    </row>
    <row r="3555" spans="8:71" ht="15" customHeight="1" x14ac:dyDescent="0.15">
      <c r="H3555" s="111">
        <f t="shared" si="356"/>
        <v>0</v>
      </c>
      <c r="I3555" s="110">
        <v>3535</v>
      </c>
      <c r="J3555" s="199"/>
      <c r="K3555" s="199"/>
      <c r="L3555" s="112" t="e">
        <f t="shared" si="359"/>
        <v>#N/A</v>
      </c>
      <c r="M3555" s="199"/>
      <c r="N3555" s="199"/>
      <c r="O3555" s="124" t="str">
        <f t="shared" si="360"/>
        <v/>
      </c>
      <c r="P3555" s="124" t="str">
        <f t="shared" si="361"/>
        <v/>
      </c>
      <c r="Q3555" s="199"/>
      <c r="R3555" s="113" t="s">
        <v>341</v>
      </c>
      <c r="S3555" s="199"/>
      <c r="T3555" s="113" t="s">
        <v>337</v>
      </c>
      <c r="U3555" s="199"/>
      <c r="V3555" s="112" t="str">
        <f t="shared" si="362"/>
        <v>１～４以外</v>
      </c>
      <c r="W3555" s="628"/>
      <c r="X3555" s="112"/>
      <c r="Y3555" s="199"/>
      <c r="Z3555" s="636"/>
      <c r="AA3555" s="200"/>
      <c r="AB3555" s="114" t="e">
        <f t="shared" si="363"/>
        <v>#N/A</v>
      </c>
      <c r="AC3555" s="115" t="str">
        <f t="shared" si="357"/>
        <v/>
      </c>
      <c r="AD3555" s="145" t="str">
        <f t="shared" si="358"/>
        <v/>
      </c>
      <c r="BD3555" s="36">
        <v>3535</v>
      </c>
      <c r="BE3555" s="223"/>
      <c r="BF3555" s="231"/>
      <c r="BG3555" s="231"/>
      <c r="BH3555" s="231"/>
      <c r="BI3555" s="231"/>
      <c r="BJ3555" s="223"/>
      <c r="BK3555" s="224"/>
      <c r="BL3555" s="223"/>
      <c r="BM3555" s="224"/>
      <c r="BN3555" s="225"/>
      <c r="BO3555" s="226"/>
      <c r="BP3555" s="224"/>
      <c r="BQ3555" s="224"/>
      <c r="BR3555" s="226"/>
      <c r="BS3555" s="225"/>
    </row>
    <row r="3556" spans="8:71" ht="15" customHeight="1" x14ac:dyDescent="0.15">
      <c r="H3556" s="111">
        <f t="shared" si="356"/>
        <v>0</v>
      </c>
      <c r="I3556" s="110">
        <v>3536</v>
      </c>
      <c r="J3556" s="199"/>
      <c r="K3556" s="199"/>
      <c r="L3556" s="112" t="e">
        <f t="shared" si="359"/>
        <v>#N/A</v>
      </c>
      <c r="M3556" s="199"/>
      <c r="N3556" s="199"/>
      <c r="O3556" s="124" t="str">
        <f t="shared" si="360"/>
        <v/>
      </c>
      <c r="P3556" s="124" t="str">
        <f t="shared" si="361"/>
        <v/>
      </c>
      <c r="Q3556" s="199"/>
      <c r="R3556" s="113" t="s">
        <v>341</v>
      </c>
      <c r="S3556" s="199"/>
      <c r="T3556" s="113" t="s">
        <v>337</v>
      </c>
      <c r="U3556" s="199"/>
      <c r="V3556" s="112" t="str">
        <f t="shared" si="362"/>
        <v>１～４以外</v>
      </c>
      <c r="W3556" s="628"/>
      <c r="X3556" s="112"/>
      <c r="Y3556" s="199"/>
      <c r="Z3556" s="636"/>
      <c r="AA3556" s="200"/>
      <c r="AB3556" s="114" t="e">
        <f t="shared" si="363"/>
        <v>#N/A</v>
      </c>
      <c r="AC3556" s="115" t="str">
        <f t="shared" si="357"/>
        <v/>
      </c>
      <c r="AD3556" s="145" t="str">
        <f t="shared" si="358"/>
        <v/>
      </c>
      <c r="BD3556" s="36">
        <v>3536</v>
      </c>
      <c r="BE3556" s="223"/>
      <c r="BF3556" s="231"/>
      <c r="BG3556" s="231"/>
      <c r="BH3556" s="231"/>
      <c r="BI3556" s="231"/>
      <c r="BJ3556" s="223"/>
      <c r="BK3556" s="224"/>
      <c r="BL3556" s="223"/>
      <c r="BM3556" s="224"/>
      <c r="BN3556" s="225"/>
      <c r="BO3556" s="226"/>
      <c r="BP3556" s="224"/>
      <c r="BQ3556" s="224"/>
      <c r="BR3556" s="226"/>
      <c r="BS3556" s="225"/>
    </row>
    <row r="3557" spans="8:71" ht="15" customHeight="1" x14ac:dyDescent="0.15">
      <c r="H3557" s="111">
        <f t="shared" si="356"/>
        <v>0</v>
      </c>
      <c r="I3557" s="110">
        <v>3537</v>
      </c>
      <c r="J3557" s="199"/>
      <c r="K3557" s="199"/>
      <c r="L3557" s="112" t="e">
        <f t="shared" si="359"/>
        <v>#N/A</v>
      </c>
      <c r="M3557" s="199"/>
      <c r="N3557" s="199"/>
      <c r="O3557" s="124" t="str">
        <f t="shared" si="360"/>
        <v/>
      </c>
      <c r="P3557" s="124" t="str">
        <f t="shared" si="361"/>
        <v/>
      </c>
      <c r="Q3557" s="199"/>
      <c r="R3557" s="113" t="s">
        <v>341</v>
      </c>
      <c r="S3557" s="199"/>
      <c r="T3557" s="113" t="s">
        <v>337</v>
      </c>
      <c r="U3557" s="199"/>
      <c r="V3557" s="112" t="str">
        <f t="shared" si="362"/>
        <v>１～４以外</v>
      </c>
      <c r="W3557" s="628"/>
      <c r="X3557" s="112"/>
      <c r="Y3557" s="199"/>
      <c r="Z3557" s="636"/>
      <c r="AA3557" s="200"/>
      <c r="AB3557" s="114" t="e">
        <f t="shared" si="363"/>
        <v>#N/A</v>
      </c>
      <c r="AC3557" s="115" t="str">
        <f t="shared" si="357"/>
        <v/>
      </c>
      <c r="AD3557" s="145" t="str">
        <f t="shared" si="358"/>
        <v/>
      </c>
      <c r="BD3557" s="36">
        <v>3537</v>
      </c>
      <c r="BE3557" s="223"/>
      <c r="BF3557" s="231"/>
      <c r="BG3557" s="231"/>
      <c r="BH3557" s="231"/>
      <c r="BI3557" s="231"/>
      <c r="BJ3557" s="223"/>
      <c r="BK3557" s="224"/>
      <c r="BL3557" s="223"/>
      <c r="BM3557" s="224"/>
      <c r="BN3557" s="225"/>
      <c r="BO3557" s="226"/>
      <c r="BP3557" s="224"/>
      <c r="BQ3557" s="224"/>
      <c r="BR3557" s="226"/>
      <c r="BS3557" s="225"/>
    </row>
    <row r="3558" spans="8:71" ht="15" customHeight="1" x14ac:dyDescent="0.15">
      <c r="H3558" s="111">
        <f t="shared" si="356"/>
        <v>0</v>
      </c>
      <c r="I3558" s="110">
        <v>3538</v>
      </c>
      <c r="J3558" s="199"/>
      <c r="K3558" s="199"/>
      <c r="L3558" s="112" t="e">
        <f t="shared" si="359"/>
        <v>#N/A</v>
      </c>
      <c r="M3558" s="199"/>
      <c r="N3558" s="199"/>
      <c r="O3558" s="124" t="str">
        <f t="shared" si="360"/>
        <v/>
      </c>
      <c r="P3558" s="124" t="str">
        <f t="shared" si="361"/>
        <v/>
      </c>
      <c r="Q3558" s="199"/>
      <c r="R3558" s="113" t="s">
        <v>341</v>
      </c>
      <c r="S3558" s="199"/>
      <c r="T3558" s="113" t="s">
        <v>337</v>
      </c>
      <c r="U3558" s="199"/>
      <c r="V3558" s="112" t="str">
        <f t="shared" si="362"/>
        <v>１～４以外</v>
      </c>
      <c r="W3558" s="628"/>
      <c r="X3558" s="112"/>
      <c r="Y3558" s="199"/>
      <c r="Z3558" s="636"/>
      <c r="AA3558" s="200"/>
      <c r="AB3558" s="114" t="e">
        <f t="shared" si="363"/>
        <v>#N/A</v>
      </c>
      <c r="AC3558" s="115" t="str">
        <f t="shared" si="357"/>
        <v/>
      </c>
      <c r="AD3558" s="145" t="str">
        <f t="shared" si="358"/>
        <v/>
      </c>
      <c r="BD3558" s="36">
        <v>3538</v>
      </c>
      <c r="BE3558" s="223"/>
      <c r="BF3558" s="231"/>
      <c r="BG3558" s="231"/>
      <c r="BH3558" s="231"/>
      <c r="BI3558" s="231"/>
      <c r="BJ3558" s="223"/>
      <c r="BK3558" s="224"/>
      <c r="BL3558" s="223"/>
      <c r="BM3558" s="224"/>
      <c r="BN3558" s="225"/>
      <c r="BO3558" s="226"/>
      <c r="BP3558" s="224"/>
      <c r="BQ3558" s="224"/>
      <c r="BR3558" s="226"/>
      <c r="BS3558" s="225"/>
    </row>
    <row r="3559" spans="8:71" ht="15" customHeight="1" x14ac:dyDescent="0.15">
      <c r="H3559" s="111">
        <f t="shared" si="356"/>
        <v>0</v>
      </c>
      <c r="I3559" s="110">
        <v>3539</v>
      </c>
      <c r="J3559" s="199"/>
      <c r="K3559" s="199"/>
      <c r="L3559" s="112" t="e">
        <f t="shared" si="359"/>
        <v>#N/A</v>
      </c>
      <c r="M3559" s="199"/>
      <c r="N3559" s="199"/>
      <c r="O3559" s="124" t="str">
        <f t="shared" si="360"/>
        <v/>
      </c>
      <c r="P3559" s="124" t="str">
        <f t="shared" si="361"/>
        <v/>
      </c>
      <c r="Q3559" s="199"/>
      <c r="R3559" s="113" t="s">
        <v>341</v>
      </c>
      <c r="S3559" s="199"/>
      <c r="T3559" s="113" t="s">
        <v>337</v>
      </c>
      <c r="U3559" s="199"/>
      <c r="V3559" s="112" t="str">
        <f t="shared" si="362"/>
        <v>１～４以外</v>
      </c>
      <c r="W3559" s="628"/>
      <c r="X3559" s="112"/>
      <c r="Y3559" s="199"/>
      <c r="Z3559" s="636"/>
      <c r="AA3559" s="200"/>
      <c r="AB3559" s="114" t="e">
        <f t="shared" si="363"/>
        <v>#N/A</v>
      </c>
      <c r="AC3559" s="115" t="str">
        <f t="shared" si="357"/>
        <v/>
      </c>
      <c r="AD3559" s="145" t="str">
        <f t="shared" si="358"/>
        <v/>
      </c>
      <c r="BD3559" s="36">
        <v>3539</v>
      </c>
      <c r="BE3559" s="223"/>
      <c r="BF3559" s="231"/>
      <c r="BG3559" s="231"/>
      <c r="BH3559" s="231"/>
      <c r="BI3559" s="231"/>
      <c r="BJ3559" s="223"/>
      <c r="BK3559" s="224"/>
      <c r="BL3559" s="223"/>
      <c r="BM3559" s="224"/>
      <c r="BN3559" s="225"/>
      <c r="BO3559" s="226"/>
      <c r="BP3559" s="224"/>
      <c r="BQ3559" s="224"/>
      <c r="BR3559" s="226"/>
      <c r="BS3559" s="225"/>
    </row>
    <row r="3560" spans="8:71" ht="15" customHeight="1" x14ac:dyDescent="0.15">
      <c r="H3560" s="111">
        <f t="shared" si="356"/>
        <v>0</v>
      </c>
      <c r="I3560" s="110">
        <v>3540</v>
      </c>
      <c r="J3560" s="199"/>
      <c r="K3560" s="199"/>
      <c r="L3560" s="112" t="e">
        <f t="shared" si="359"/>
        <v>#N/A</v>
      </c>
      <c r="M3560" s="199"/>
      <c r="N3560" s="199"/>
      <c r="O3560" s="124" t="str">
        <f t="shared" si="360"/>
        <v/>
      </c>
      <c r="P3560" s="124" t="str">
        <f t="shared" si="361"/>
        <v/>
      </c>
      <c r="Q3560" s="199"/>
      <c r="R3560" s="113" t="s">
        <v>341</v>
      </c>
      <c r="S3560" s="199"/>
      <c r="T3560" s="113" t="s">
        <v>337</v>
      </c>
      <c r="U3560" s="199"/>
      <c r="V3560" s="112" t="str">
        <f t="shared" si="362"/>
        <v>１～４以外</v>
      </c>
      <c r="W3560" s="628"/>
      <c r="X3560" s="112"/>
      <c r="Y3560" s="199"/>
      <c r="Z3560" s="636"/>
      <c r="AA3560" s="200"/>
      <c r="AB3560" s="114" t="e">
        <f t="shared" si="363"/>
        <v>#N/A</v>
      </c>
      <c r="AC3560" s="115" t="str">
        <f t="shared" si="357"/>
        <v/>
      </c>
      <c r="AD3560" s="145" t="str">
        <f t="shared" si="358"/>
        <v/>
      </c>
      <c r="BD3560" s="36">
        <v>3540</v>
      </c>
      <c r="BE3560" s="223"/>
      <c r="BF3560" s="231"/>
      <c r="BG3560" s="231"/>
      <c r="BH3560" s="231"/>
      <c r="BI3560" s="231"/>
      <c r="BJ3560" s="223"/>
      <c r="BK3560" s="224"/>
      <c r="BL3560" s="223"/>
      <c r="BM3560" s="224"/>
      <c r="BN3560" s="225"/>
      <c r="BO3560" s="226"/>
      <c r="BP3560" s="224"/>
      <c r="BQ3560" s="224"/>
      <c r="BR3560" s="226"/>
      <c r="BS3560" s="225"/>
    </row>
    <row r="3561" spans="8:71" ht="15" customHeight="1" x14ac:dyDescent="0.15">
      <c r="H3561" s="111">
        <f t="shared" si="356"/>
        <v>0</v>
      </c>
      <c r="I3561" s="110">
        <v>3541</v>
      </c>
      <c r="J3561" s="199"/>
      <c r="K3561" s="199"/>
      <c r="L3561" s="112" t="e">
        <f t="shared" si="359"/>
        <v>#N/A</v>
      </c>
      <c r="M3561" s="199"/>
      <c r="N3561" s="199"/>
      <c r="O3561" s="124" t="str">
        <f t="shared" si="360"/>
        <v/>
      </c>
      <c r="P3561" s="124" t="str">
        <f t="shared" si="361"/>
        <v/>
      </c>
      <c r="Q3561" s="199"/>
      <c r="R3561" s="113" t="s">
        <v>341</v>
      </c>
      <c r="S3561" s="199"/>
      <c r="T3561" s="113" t="s">
        <v>337</v>
      </c>
      <c r="U3561" s="199"/>
      <c r="V3561" s="112" t="str">
        <f t="shared" si="362"/>
        <v>１～４以外</v>
      </c>
      <c r="W3561" s="628"/>
      <c r="X3561" s="112"/>
      <c r="Y3561" s="199"/>
      <c r="Z3561" s="636"/>
      <c r="AA3561" s="200"/>
      <c r="AB3561" s="114" t="e">
        <f t="shared" si="363"/>
        <v>#N/A</v>
      </c>
      <c r="AC3561" s="115" t="str">
        <f t="shared" si="357"/>
        <v/>
      </c>
      <c r="AD3561" s="145" t="str">
        <f t="shared" si="358"/>
        <v/>
      </c>
      <c r="BD3561" s="36">
        <v>3541</v>
      </c>
      <c r="BE3561" s="223"/>
      <c r="BF3561" s="231"/>
      <c r="BG3561" s="231"/>
      <c r="BH3561" s="231"/>
      <c r="BI3561" s="231"/>
      <c r="BJ3561" s="223"/>
      <c r="BK3561" s="224"/>
      <c r="BL3561" s="223"/>
      <c r="BM3561" s="224"/>
      <c r="BN3561" s="225"/>
      <c r="BO3561" s="226"/>
      <c r="BP3561" s="224"/>
      <c r="BQ3561" s="224"/>
      <c r="BR3561" s="226"/>
      <c r="BS3561" s="225"/>
    </row>
    <row r="3562" spans="8:71" ht="15" customHeight="1" x14ac:dyDescent="0.15">
      <c r="H3562" s="111">
        <f t="shared" si="356"/>
        <v>0</v>
      </c>
      <c r="I3562" s="110">
        <v>3542</v>
      </c>
      <c r="J3562" s="199"/>
      <c r="K3562" s="199"/>
      <c r="L3562" s="112" t="e">
        <f t="shared" si="359"/>
        <v>#N/A</v>
      </c>
      <c r="M3562" s="199"/>
      <c r="N3562" s="199"/>
      <c r="O3562" s="124" t="str">
        <f t="shared" si="360"/>
        <v/>
      </c>
      <c r="P3562" s="124" t="str">
        <f t="shared" si="361"/>
        <v/>
      </c>
      <c r="Q3562" s="199"/>
      <c r="R3562" s="113" t="s">
        <v>341</v>
      </c>
      <c r="S3562" s="199"/>
      <c r="T3562" s="113" t="s">
        <v>337</v>
      </c>
      <c r="U3562" s="199"/>
      <c r="V3562" s="112" t="str">
        <f t="shared" si="362"/>
        <v>１～４以外</v>
      </c>
      <c r="W3562" s="628"/>
      <c r="X3562" s="112"/>
      <c r="Y3562" s="199"/>
      <c r="Z3562" s="636"/>
      <c r="AA3562" s="200"/>
      <c r="AB3562" s="114" t="e">
        <f t="shared" si="363"/>
        <v>#N/A</v>
      </c>
      <c r="AC3562" s="115" t="str">
        <f t="shared" si="357"/>
        <v/>
      </c>
      <c r="AD3562" s="145" t="str">
        <f t="shared" si="358"/>
        <v/>
      </c>
      <c r="BD3562" s="36">
        <v>3542</v>
      </c>
      <c r="BE3562" s="223"/>
      <c r="BF3562" s="231"/>
      <c r="BG3562" s="231"/>
      <c r="BH3562" s="231"/>
      <c r="BI3562" s="231"/>
      <c r="BJ3562" s="223"/>
      <c r="BK3562" s="224"/>
      <c r="BL3562" s="223"/>
      <c r="BM3562" s="224"/>
      <c r="BN3562" s="225"/>
      <c r="BO3562" s="226"/>
      <c r="BP3562" s="224"/>
      <c r="BQ3562" s="224"/>
      <c r="BR3562" s="226"/>
      <c r="BS3562" s="225"/>
    </row>
    <row r="3563" spans="8:71" ht="15" customHeight="1" x14ac:dyDescent="0.15">
      <c r="H3563" s="111">
        <f t="shared" si="356"/>
        <v>0</v>
      </c>
      <c r="I3563" s="110">
        <v>3543</v>
      </c>
      <c r="J3563" s="199"/>
      <c r="K3563" s="199"/>
      <c r="L3563" s="112" t="e">
        <f t="shared" si="359"/>
        <v>#N/A</v>
      </c>
      <c r="M3563" s="199"/>
      <c r="N3563" s="199"/>
      <c r="O3563" s="124" t="str">
        <f t="shared" si="360"/>
        <v/>
      </c>
      <c r="P3563" s="124" t="str">
        <f t="shared" si="361"/>
        <v/>
      </c>
      <c r="Q3563" s="199"/>
      <c r="R3563" s="113" t="s">
        <v>341</v>
      </c>
      <c r="S3563" s="199"/>
      <c r="T3563" s="113" t="s">
        <v>337</v>
      </c>
      <c r="U3563" s="199"/>
      <c r="V3563" s="112" t="str">
        <f t="shared" si="362"/>
        <v>１～４以外</v>
      </c>
      <c r="W3563" s="628"/>
      <c r="X3563" s="112"/>
      <c r="Y3563" s="199"/>
      <c r="Z3563" s="636"/>
      <c r="AA3563" s="200"/>
      <c r="AB3563" s="114" t="e">
        <f t="shared" si="363"/>
        <v>#N/A</v>
      </c>
      <c r="AC3563" s="115" t="str">
        <f t="shared" si="357"/>
        <v/>
      </c>
      <c r="AD3563" s="145" t="str">
        <f t="shared" si="358"/>
        <v/>
      </c>
      <c r="BD3563" s="36">
        <v>3543</v>
      </c>
      <c r="BE3563" s="223"/>
      <c r="BF3563" s="231"/>
      <c r="BG3563" s="231"/>
      <c r="BH3563" s="231"/>
      <c r="BI3563" s="231"/>
      <c r="BJ3563" s="223"/>
      <c r="BK3563" s="224"/>
      <c r="BL3563" s="223"/>
      <c r="BM3563" s="224"/>
      <c r="BN3563" s="225"/>
      <c r="BO3563" s="226"/>
      <c r="BP3563" s="224"/>
      <c r="BQ3563" s="224"/>
      <c r="BR3563" s="226"/>
      <c r="BS3563" s="225"/>
    </row>
    <row r="3564" spans="8:71" ht="15" customHeight="1" x14ac:dyDescent="0.15">
      <c r="H3564" s="111">
        <f t="shared" si="356"/>
        <v>0</v>
      </c>
      <c r="I3564" s="110">
        <v>3544</v>
      </c>
      <c r="J3564" s="199"/>
      <c r="K3564" s="199"/>
      <c r="L3564" s="112" t="e">
        <f t="shared" si="359"/>
        <v>#N/A</v>
      </c>
      <c r="M3564" s="199"/>
      <c r="N3564" s="199"/>
      <c r="O3564" s="124" t="str">
        <f t="shared" si="360"/>
        <v/>
      </c>
      <c r="P3564" s="124" t="str">
        <f t="shared" si="361"/>
        <v/>
      </c>
      <c r="Q3564" s="199"/>
      <c r="R3564" s="113" t="s">
        <v>341</v>
      </c>
      <c r="S3564" s="199"/>
      <c r="T3564" s="113" t="s">
        <v>337</v>
      </c>
      <c r="U3564" s="199"/>
      <c r="V3564" s="112" t="str">
        <f t="shared" si="362"/>
        <v>１～４以外</v>
      </c>
      <c r="W3564" s="628"/>
      <c r="X3564" s="112"/>
      <c r="Y3564" s="199"/>
      <c r="Z3564" s="636"/>
      <c r="AA3564" s="200"/>
      <c r="AB3564" s="114" t="e">
        <f t="shared" si="363"/>
        <v>#N/A</v>
      </c>
      <c r="AC3564" s="115" t="str">
        <f t="shared" si="357"/>
        <v/>
      </c>
      <c r="AD3564" s="145" t="str">
        <f t="shared" si="358"/>
        <v/>
      </c>
      <c r="BD3564" s="36">
        <v>3544</v>
      </c>
      <c r="BE3564" s="223"/>
      <c r="BF3564" s="231"/>
      <c r="BG3564" s="231"/>
      <c r="BH3564" s="231"/>
      <c r="BI3564" s="231"/>
      <c r="BJ3564" s="223"/>
      <c r="BK3564" s="224"/>
      <c r="BL3564" s="223"/>
      <c r="BM3564" s="224"/>
      <c r="BN3564" s="225"/>
      <c r="BO3564" s="226"/>
      <c r="BP3564" s="224"/>
      <c r="BQ3564" s="224"/>
      <c r="BR3564" s="226"/>
      <c r="BS3564" s="225"/>
    </row>
    <row r="3565" spans="8:71" ht="15" customHeight="1" x14ac:dyDescent="0.15">
      <c r="H3565" s="111">
        <f t="shared" si="356"/>
        <v>0</v>
      </c>
      <c r="I3565" s="110">
        <v>3545</v>
      </c>
      <c r="J3565" s="199"/>
      <c r="K3565" s="199"/>
      <c r="L3565" s="112" t="e">
        <f t="shared" si="359"/>
        <v>#N/A</v>
      </c>
      <c r="M3565" s="199"/>
      <c r="N3565" s="199"/>
      <c r="O3565" s="124" t="str">
        <f t="shared" si="360"/>
        <v/>
      </c>
      <c r="P3565" s="124" t="str">
        <f t="shared" si="361"/>
        <v/>
      </c>
      <c r="Q3565" s="199"/>
      <c r="R3565" s="113" t="s">
        <v>341</v>
      </c>
      <c r="S3565" s="199"/>
      <c r="T3565" s="113" t="s">
        <v>337</v>
      </c>
      <c r="U3565" s="199"/>
      <c r="V3565" s="112" t="str">
        <f t="shared" si="362"/>
        <v>１～４以外</v>
      </c>
      <c r="W3565" s="628"/>
      <c r="X3565" s="112"/>
      <c r="Y3565" s="199"/>
      <c r="Z3565" s="636"/>
      <c r="AA3565" s="200"/>
      <c r="AB3565" s="114" t="e">
        <f t="shared" si="363"/>
        <v>#N/A</v>
      </c>
      <c r="AC3565" s="115" t="str">
        <f t="shared" si="357"/>
        <v/>
      </c>
      <c r="AD3565" s="145" t="str">
        <f t="shared" si="358"/>
        <v/>
      </c>
      <c r="BD3565" s="36">
        <v>3545</v>
      </c>
      <c r="BE3565" s="223"/>
      <c r="BF3565" s="231"/>
      <c r="BG3565" s="231"/>
      <c r="BH3565" s="231"/>
      <c r="BI3565" s="231"/>
      <c r="BJ3565" s="223"/>
      <c r="BK3565" s="224"/>
      <c r="BL3565" s="223"/>
      <c r="BM3565" s="224"/>
      <c r="BN3565" s="225"/>
      <c r="BO3565" s="226"/>
      <c r="BP3565" s="224"/>
      <c r="BQ3565" s="224"/>
      <c r="BR3565" s="226"/>
      <c r="BS3565" s="225"/>
    </row>
    <row r="3566" spans="8:71" ht="15" customHeight="1" x14ac:dyDescent="0.15">
      <c r="H3566" s="111">
        <f t="shared" ref="H3566:H3643" si="364">IF(K3566=" "," ",COUNT(K3566))</f>
        <v>0</v>
      </c>
      <c r="I3566" s="110">
        <v>3546</v>
      </c>
      <c r="J3566" s="199"/>
      <c r="K3566" s="199"/>
      <c r="L3566" s="112" t="e">
        <f t="shared" si="359"/>
        <v>#N/A</v>
      </c>
      <c r="M3566" s="199"/>
      <c r="N3566" s="199"/>
      <c r="O3566" s="124" t="str">
        <f t="shared" si="360"/>
        <v/>
      </c>
      <c r="P3566" s="124" t="str">
        <f t="shared" si="361"/>
        <v/>
      </c>
      <c r="Q3566" s="199"/>
      <c r="R3566" s="113" t="s">
        <v>341</v>
      </c>
      <c r="S3566" s="199"/>
      <c r="T3566" s="113" t="s">
        <v>337</v>
      </c>
      <c r="U3566" s="199"/>
      <c r="V3566" s="112" t="str">
        <f t="shared" si="362"/>
        <v>１～４以外</v>
      </c>
      <c r="W3566" s="628"/>
      <c r="X3566" s="112"/>
      <c r="Y3566" s="199"/>
      <c r="Z3566" s="636"/>
      <c r="AA3566" s="200"/>
      <c r="AB3566" s="114" t="e">
        <f t="shared" si="363"/>
        <v>#N/A</v>
      </c>
      <c r="AC3566" s="115" t="str">
        <f t="shared" si="357"/>
        <v/>
      </c>
      <c r="AD3566" s="145" t="str">
        <f t="shared" si="358"/>
        <v/>
      </c>
      <c r="BD3566" s="36">
        <v>3546</v>
      </c>
      <c r="BE3566" s="223"/>
      <c r="BF3566" s="231"/>
      <c r="BG3566" s="231"/>
      <c r="BH3566" s="231"/>
      <c r="BI3566" s="231"/>
      <c r="BJ3566" s="223"/>
      <c r="BK3566" s="224"/>
      <c r="BL3566" s="223"/>
      <c r="BM3566" s="224"/>
      <c r="BN3566" s="225"/>
      <c r="BO3566" s="226"/>
      <c r="BP3566" s="224"/>
      <c r="BQ3566" s="224"/>
      <c r="BR3566" s="226"/>
      <c r="BS3566" s="225"/>
    </row>
    <row r="3567" spans="8:71" ht="15" customHeight="1" x14ac:dyDescent="0.15">
      <c r="H3567" s="111">
        <f t="shared" si="364"/>
        <v>0</v>
      </c>
      <c r="I3567" s="110">
        <v>3547</v>
      </c>
      <c r="J3567" s="199"/>
      <c r="K3567" s="199"/>
      <c r="L3567" s="112" t="e">
        <f t="shared" si="359"/>
        <v>#N/A</v>
      </c>
      <c r="M3567" s="199"/>
      <c r="N3567" s="199"/>
      <c r="O3567" s="124" t="str">
        <f t="shared" si="360"/>
        <v/>
      </c>
      <c r="P3567" s="124" t="str">
        <f t="shared" si="361"/>
        <v/>
      </c>
      <c r="Q3567" s="199"/>
      <c r="R3567" s="113" t="s">
        <v>341</v>
      </c>
      <c r="S3567" s="199"/>
      <c r="T3567" s="113" t="s">
        <v>337</v>
      </c>
      <c r="U3567" s="199"/>
      <c r="V3567" s="112" t="str">
        <f t="shared" si="362"/>
        <v>１～４以外</v>
      </c>
      <c r="W3567" s="628"/>
      <c r="X3567" s="112"/>
      <c r="Y3567" s="199"/>
      <c r="Z3567" s="636"/>
      <c r="AA3567" s="200"/>
      <c r="AB3567" s="114" t="e">
        <f t="shared" si="363"/>
        <v>#N/A</v>
      </c>
      <c r="AC3567" s="115" t="str">
        <f t="shared" si="357"/>
        <v/>
      </c>
      <c r="AD3567" s="145" t="str">
        <f t="shared" si="358"/>
        <v/>
      </c>
      <c r="BD3567" s="36">
        <v>3547</v>
      </c>
      <c r="BE3567" s="223"/>
      <c r="BF3567" s="231"/>
      <c r="BG3567" s="231"/>
      <c r="BH3567" s="231"/>
      <c r="BI3567" s="231"/>
      <c r="BJ3567" s="223"/>
      <c r="BK3567" s="224"/>
      <c r="BL3567" s="223"/>
      <c r="BM3567" s="224"/>
      <c r="BN3567" s="225"/>
      <c r="BO3567" s="226"/>
      <c r="BP3567" s="224"/>
      <c r="BQ3567" s="224"/>
      <c r="BR3567" s="226"/>
      <c r="BS3567" s="225"/>
    </row>
    <row r="3568" spans="8:71" ht="15" customHeight="1" x14ac:dyDescent="0.15">
      <c r="H3568" s="111">
        <f t="shared" si="364"/>
        <v>0</v>
      </c>
      <c r="I3568" s="110">
        <v>3548</v>
      </c>
      <c r="J3568" s="199"/>
      <c r="K3568" s="199"/>
      <c r="L3568" s="112" t="e">
        <f t="shared" si="359"/>
        <v>#N/A</v>
      </c>
      <c r="M3568" s="199"/>
      <c r="N3568" s="199"/>
      <c r="O3568" s="124" t="str">
        <f t="shared" si="360"/>
        <v/>
      </c>
      <c r="P3568" s="124" t="str">
        <f t="shared" si="361"/>
        <v/>
      </c>
      <c r="Q3568" s="199"/>
      <c r="R3568" s="113" t="s">
        <v>341</v>
      </c>
      <c r="S3568" s="199"/>
      <c r="T3568" s="113" t="s">
        <v>337</v>
      </c>
      <c r="U3568" s="199"/>
      <c r="V3568" s="112" t="str">
        <f t="shared" si="362"/>
        <v>１～４以外</v>
      </c>
      <c r="W3568" s="628"/>
      <c r="X3568" s="112"/>
      <c r="Y3568" s="199"/>
      <c r="Z3568" s="636"/>
      <c r="AA3568" s="200"/>
      <c r="AB3568" s="114" t="e">
        <f t="shared" si="363"/>
        <v>#N/A</v>
      </c>
      <c r="AC3568" s="115" t="str">
        <f t="shared" si="357"/>
        <v/>
      </c>
      <c r="AD3568" s="145" t="str">
        <f t="shared" si="358"/>
        <v/>
      </c>
      <c r="BD3568" s="36">
        <v>3548</v>
      </c>
      <c r="BE3568" s="223"/>
      <c r="BF3568" s="231"/>
      <c r="BG3568" s="231"/>
      <c r="BH3568" s="231"/>
      <c r="BI3568" s="231"/>
      <c r="BJ3568" s="223"/>
      <c r="BK3568" s="224"/>
      <c r="BL3568" s="223"/>
      <c r="BM3568" s="224"/>
      <c r="BN3568" s="225"/>
      <c r="BO3568" s="226"/>
      <c r="BP3568" s="224"/>
      <c r="BQ3568" s="224"/>
      <c r="BR3568" s="226"/>
      <c r="BS3568" s="225"/>
    </row>
    <row r="3569" spans="8:71" ht="15" customHeight="1" x14ac:dyDescent="0.15">
      <c r="H3569" s="111">
        <f t="shared" si="364"/>
        <v>0</v>
      </c>
      <c r="I3569" s="110">
        <v>3549</v>
      </c>
      <c r="J3569" s="199"/>
      <c r="K3569" s="199"/>
      <c r="L3569" s="112" t="e">
        <f t="shared" si="359"/>
        <v>#N/A</v>
      </c>
      <c r="M3569" s="199"/>
      <c r="N3569" s="199"/>
      <c r="O3569" s="124" t="str">
        <f t="shared" si="360"/>
        <v/>
      </c>
      <c r="P3569" s="124" t="str">
        <f t="shared" si="361"/>
        <v/>
      </c>
      <c r="Q3569" s="199"/>
      <c r="R3569" s="113" t="s">
        <v>341</v>
      </c>
      <c r="S3569" s="199"/>
      <c r="T3569" s="113" t="s">
        <v>337</v>
      </c>
      <c r="U3569" s="199"/>
      <c r="V3569" s="112" t="str">
        <f t="shared" si="362"/>
        <v>１～４以外</v>
      </c>
      <c r="W3569" s="628"/>
      <c r="X3569" s="112"/>
      <c r="Y3569" s="199"/>
      <c r="Z3569" s="636"/>
      <c r="AA3569" s="200"/>
      <c r="AB3569" s="114" t="e">
        <f t="shared" si="363"/>
        <v>#N/A</v>
      </c>
      <c r="AC3569" s="115" t="str">
        <f t="shared" si="357"/>
        <v/>
      </c>
      <c r="AD3569" s="145" t="str">
        <f t="shared" si="358"/>
        <v/>
      </c>
      <c r="BD3569" s="36">
        <v>3549</v>
      </c>
      <c r="BE3569" s="223"/>
      <c r="BF3569" s="231"/>
      <c r="BG3569" s="231"/>
      <c r="BH3569" s="231"/>
      <c r="BI3569" s="231"/>
      <c r="BJ3569" s="223"/>
      <c r="BK3569" s="224"/>
      <c r="BL3569" s="223"/>
      <c r="BM3569" s="224"/>
      <c r="BN3569" s="225"/>
      <c r="BO3569" s="226"/>
      <c r="BP3569" s="224"/>
      <c r="BQ3569" s="224"/>
      <c r="BR3569" s="226"/>
      <c r="BS3569" s="225"/>
    </row>
    <row r="3570" spans="8:71" ht="15" customHeight="1" x14ac:dyDescent="0.15">
      <c r="H3570" s="111">
        <f t="shared" si="364"/>
        <v>0</v>
      </c>
      <c r="I3570" s="110">
        <v>3550</v>
      </c>
      <c r="J3570" s="199"/>
      <c r="K3570" s="199"/>
      <c r="L3570" s="112" t="e">
        <f t="shared" si="359"/>
        <v>#N/A</v>
      </c>
      <c r="M3570" s="199"/>
      <c r="N3570" s="199"/>
      <c r="O3570" s="124" t="str">
        <f t="shared" si="360"/>
        <v/>
      </c>
      <c r="P3570" s="124" t="str">
        <f t="shared" si="361"/>
        <v/>
      </c>
      <c r="Q3570" s="199"/>
      <c r="R3570" s="113" t="s">
        <v>341</v>
      </c>
      <c r="S3570" s="199"/>
      <c r="T3570" s="113" t="s">
        <v>337</v>
      </c>
      <c r="U3570" s="199"/>
      <c r="V3570" s="112" t="str">
        <f t="shared" si="362"/>
        <v>１～４以外</v>
      </c>
      <c r="W3570" s="628"/>
      <c r="X3570" s="112"/>
      <c r="Y3570" s="199"/>
      <c r="Z3570" s="636"/>
      <c r="AA3570" s="200"/>
      <c r="AB3570" s="114" t="e">
        <f t="shared" si="363"/>
        <v>#N/A</v>
      </c>
      <c r="AC3570" s="115" t="str">
        <f t="shared" si="357"/>
        <v/>
      </c>
      <c r="AD3570" s="145" t="str">
        <f t="shared" si="358"/>
        <v/>
      </c>
      <c r="BD3570" s="36">
        <v>3550</v>
      </c>
      <c r="BE3570" s="223"/>
      <c r="BF3570" s="231"/>
      <c r="BG3570" s="231"/>
      <c r="BH3570" s="231"/>
      <c r="BI3570" s="231"/>
      <c r="BJ3570" s="223"/>
      <c r="BK3570" s="224"/>
      <c r="BL3570" s="223"/>
      <c r="BM3570" s="224"/>
      <c r="BN3570" s="225"/>
      <c r="BO3570" s="226"/>
      <c r="BP3570" s="224"/>
      <c r="BQ3570" s="224"/>
      <c r="BR3570" s="226"/>
      <c r="BS3570" s="225"/>
    </row>
    <row r="3571" spans="8:71" ht="15" customHeight="1" x14ac:dyDescent="0.15">
      <c r="H3571" s="111">
        <f t="shared" si="364"/>
        <v>0</v>
      </c>
      <c r="I3571" s="110">
        <v>3551</v>
      </c>
      <c r="J3571" s="199"/>
      <c r="K3571" s="199"/>
      <c r="L3571" s="112" t="e">
        <f t="shared" si="359"/>
        <v>#N/A</v>
      </c>
      <c r="M3571" s="199"/>
      <c r="N3571" s="199"/>
      <c r="O3571" s="124" t="str">
        <f t="shared" si="360"/>
        <v/>
      </c>
      <c r="P3571" s="124" t="str">
        <f t="shared" si="361"/>
        <v/>
      </c>
      <c r="Q3571" s="199"/>
      <c r="R3571" s="113" t="s">
        <v>341</v>
      </c>
      <c r="S3571" s="199"/>
      <c r="T3571" s="113" t="s">
        <v>337</v>
      </c>
      <c r="U3571" s="199"/>
      <c r="V3571" s="112" t="str">
        <f t="shared" si="362"/>
        <v>１～４以外</v>
      </c>
      <c r="W3571" s="628"/>
      <c r="X3571" s="112"/>
      <c r="Y3571" s="199"/>
      <c r="Z3571" s="636"/>
      <c r="AA3571" s="200"/>
      <c r="AB3571" s="114" t="e">
        <f t="shared" si="363"/>
        <v>#N/A</v>
      </c>
      <c r="AC3571" s="115" t="str">
        <f t="shared" si="357"/>
        <v/>
      </c>
      <c r="AD3571" s="145" t="str">
        <f t="shared" si="358"/>
        <v/>
      </c>
      <c r="BD3571" s="36">
        <v>3551</v>
      </c>
      <c r="BE3571" s="223"/>
      <c r="BF3571" s="231"/>
      <c r="BG3571" s="231"/>
      <c r="BH3571" s="231"/>
      <c r="BI3571" s="231"/>
      <c r="BJ3571" s="223"/>
      <c r="BK3571" s="224"/>
      <c r="BL3571" s="223"/>
      <c r="BM3571" s="224"/>
      <c r="BN3571" s="225"/>
      <c r="BO3571" s="226"/>
      <c r="BP3571" s="224"/>
      <c r="BQ3571" s="224"/>
      <c r="BR3571" s="226"/>
      <c r="BS3571" s="225"/>
    </row>
    <row r="3572" spans="8:71" ht="15" customHeight="1" x14ac:dyDescent="0.15">
      <c r="H3572" s="111">
        <f t="shared" si="364"/>
        <v>0</v>
      </c>
      <c r="I3572" s="110">
        <v>3552</v>
      </c>
      <c r="J3572" s="199"/>
      <c r="K3572" s="199"/>
      <c r="L3572" s="112" t="e">
        <f t="shared" si="359"/>
        <v>#N/A</v>
      </c>
      <c r="M3572" s="199"/>
      <c r="N3572" s="199"/>
      <c r="O3572" s="124" t="str">
        <f t="shared" si="360"/>
        <v/>
      </c>
      <c r="P3572" s="124" t="str">
        <f t="shared" si="361"/>
        <v/>
      </c>
      <c r="Q3572" s="199"/>
      <c r="R3572" s="113" t="s">
        <v>341</v>
      </c>
      <c r="S3572" s="199"/>
      <c r="T3572" s="113" t="s">
        <v>337</v>
      </c>
      <c r="U3572" s="199"/>
      <c r="V3572" s="112" t="str">
        <f t="shared" si="362"/>
        <v>１～４以外</v>
      </c>
      <c r="W3572" s="628"/>
      <c r="X3572" s="112"/>
      <c r="Y3572" s="199"/>
      <c r="Z3572" s="636"/>
      <c r="AA3572" s="200"/>
      <c r="AB3572" s="114" t="e">
        <f t="shared" si="363"/>
        <v>#N/A</v>
      </c>
      <c r="AC3572" s="115" t="str">
        <f t="shared" si="357"/>
        <v/>
      </c>
      <c r="AD3572" s="145" t="str">
        <f t="shared" si="358"/>
        <v/>
      </c>
      <c r="BD3572" s="36">
        <v>3552</v>
      </c>
      <c r="BE3572" s="223"/>
      <c r="BF3572" s="231"/>
      <c r="BG3572" s="231"/>
      <c r="BH3572" s="231"/>
      <c r="BI3572" s="231"/>
      <c r="BJ3572" s="223"/>
      <c r="BK3572" s="224"/>
      <c r="BL3572" s="223"/>
      <c r="BM3572" s="224"/>
      <c r="BN3572" s="225"/>
      <c r="BO3572" s="226"/>
      <c r="BP3572" s="224"/>
      <c r="BQ3572" s="224"/>
      <c r="BR3572" s="226"/>
      <c r="BS3572" s="225"/>
    </row>
    <row r="3573" spans="8:71" ht="15" customHeight="1" x14ac:dyDescent="0.15">
      <c r="H3573" s="111">
        <f t="shared" si="364"/>
        <v>0</v>
      </c>
      <c r="I3573" s="110">
        <v>3553</v>
      </c>
      <c r="J3573" s="199"/>
      <c r="K3573" s="199"/>
      <c r="L3573" s="112" t="e">
        <f t="shared" si="359"/>
        <v>#N/A</v>
      </c>
      <c r="M3573" s="199"/>
      <c r="N3573" s="199"/>
      <c r="O3573" s="124" t="str">
        <f t="shared" si="360"/>
        <v/>
      </c>
      <c r="P3573" s="124" t="str">
        <f t="shared" si="361"/>
        <v/>
      </c>
      <c r="Q3573" s="199"/>
      <c r="R3573" s="113" t="s">
        <v>341</v>
      </c>
      <c r="S3573" s="199"/>
      <c r="T3573" s="113" t="s">
        <v>337</v>
      </c>
      <c r="U3573" s="199"/>
      <c r="V3573" s="112" t="str">
        <f t="shared" si="362"/>
        <v>１～４以外</v>
      </c>
      <c r="W3573" s="628"/>
      <c r="X3573" s="112"/>
      <c r="Y3573" s="199"/>
      <c r="Z3573" s="636"/>
      <c r="AA3573" s="200"/>
      <c r="AB3573" s="114" t="e">
        <f t="shared" si="363"/>
        <v>#N/A</v>
      </c>
      <c r="AC3573" s="115" t="str">
        <f t="shared" si="357"/>
        <v/>
      </c>
      <c r="AD3573" s="145" t="str">
        <f t="shared" si="358"/>
        <v/>
      </c>
      <c r="BD3573" s="36">
        <v>3553</v>
      </c>
      <c r="BE3573" s="223"/>
      <c r="BF3573" s="231"/>
      <c r="BG3573" s="231"/>
      <c r="BH3573" s="231"/>
      <c r="BI3573" s="231"/>
      <c r="BJ3573" s="223"/>
      <c r="BK3573" s="224"/>
      <c r="BL3573" s="223"/>
      <c r="BM3573" s="224"/>
      <c r="BN3573" s="225"/>
      <c r="BO3573" s="226"/>
      <c r="BP3573" s="224"/>
      <c r="BQ3573" s="224"/>
      <c r="BR3573" s="226"/>
      <c r="BS3573" s="225"/>
    </row>
    <row r="3574" spans="8:71" ht="15" customHeight="1" x14ac:dyDescent="0.15">
      <c r="H3574" s="111">
        <f t="shared" si="364"/>
        <v>0</v>
      </c>
      <c r="I3574" s="110">
        <v>3554</v>
      </c>
      <c r="J3574" s="199"/>
      <c r="K3574" s="199"/>
      <c r="L3574" s="112" t="e">
        <f t="shared" si="359"/>
        <v>#N/A</v>
      </c>
      <c r="M3574" s="199"/>
      <c r="N3574" s="199"/>
      <c r="O3574" s="124" t="str">
        <f t="shared" si="360"/>
        <v/>
      </c>
      <c r="P3574" s="124" t="str">
        <f t="shared" si="361"/>
        <v/>
      </c>
      <c r="Q3574" s="199"/>
      <c r="R3574" s="113" t="s">
        <v>341</v>
      </c>
      <c r="S3574" s="199"/>
      <c r="T3574" s="113" t="s">
        <v>337</v>
      </c>
      <c r="U3574" s="199"/>
      <c r="V3574" s="112" t="str">
        <f t="shared" si="362"/>
        <v>１～４以外</v>
      </c>
      <c r="W3574" s="628"/>
      <c r="X3574" s="112"/>
      <c r="Y3574" s="199"/>
      <c r="Z3574" s="636"/>
      <c r="AA3574" s="200"/>
      <c r="AB3574" s="114" t="e">
        <f t="shared" si="363"/>
        <v>#N/A</v>
      </c>
      <c r="AC3574" s="115" t="str">
        <f t="shared" si="357"/>
        <v/>
      </c>
      <c r="AD3574" s="145" t="str">
        <f t="shared" si="358"/>
        <v/>
      </c>
      <c r="BD3574" s="36">
        <v>3554</v>
      </c>
      <c r="BE3574" s="223"/>
      <c r="BF3574" s="231"/>
      <c r="BG3574" s="231"/>
      <c r="BH3574" s="231"/>
      <c r="BI3574" s="231"/>
      <c r="BJ3574" s="223"/>
      <c r="BK3574" s="224"/>
      <c r="BL3574" s="223"/>
      <c r="BM3574" s="224"/>
      <c r="BN3574" s="225"/>
      <c r="BO3574" s="226"/>
      <c r="BP3574" s="224"/>
      <c r="BQ3574" s="224"/>
      <c r="BR3574" s="226"/>
      <c r="BS3574" s="225"/>
    </row>
    <row r="3575" spans="8:71" ht="15" customHeight="1" x14ac:dyDescent="0.15">
      <c r="H3575" s="111">
        <f t="shared" si="364"/>
        <v>0</v>
      </c>
      <c r="I3575" s="110">
        <v>3555</v>
      </c>
      <c r="J3575" s="199"/>
      <c r="K3575" s="199"/>
      <c r="L3575" s="112" t="e">
        <f t="shared" si="359"/>
        <v>#N/A</v>
      </c>
      <c r="M3575" s="199"/>
      <c r="N3575" s="199"/>
      <c r="O3575" s="124" t="str">
        <f t="shared" si="360"/>
        <v/>
      </c>
      <c r="P3575" s="124" t="str">
        <f t="shared" si="361"/>
        <v/>
      </c>
      <c r="Q3575" s="199"/>
      <c r="R3575" s="113" t="s">
        <v>341</v>
      </c>
      <c r="S3575" s="199"/>
      <c r="T3575" s="113" t="s">
        <v>337</v>
      </c>
      <c r="U3575" s="199"/>
      <c r="V3575" s="112" t="str">
        <f t="shared" si="362"/>
        <v>１～４以外</v>
      </c>
      <c r="W3575" s="628"/>
      <c r="X3575" s="112"/>
      <c r="Y3575" s="199"/>
      <c r="Z3575" s="636"/>
      <c r="AA3575" s="200"/>
      <c r="AB3575" s="114" t="e">
        <f t="shared" si="363"/>
        <v>#N/A</v>
      </c>
      <c r="AC3575" s="115" t="str">
        <f t="shared" si="357"/>
        <v/>
      </c>
      <c r="AD3575" s="145" t="str">
        <f t="shared" si="358"/>
        <v/>
      </c>
      <c r="BD3575" s="36">
        <v>3555</v>
      </c>
      <c r="BE3575" s="223"/>
      <c r="BF3575" s="231"/>
      <c r="BG3575" s="231"/>
      <c r="BH3575" s="231"/>
      <c r="BI3575" s="231"/>
      <c r="BJ3575" s="223"/>
      <c r="BK3575" s="224"/>
      <c r="BL3575" s="223"/>
      <c r="BM3575" s="224"/>
      <c r="BN3575" s="225"/>
      <c r="BO3575" s="226"/>
      <c r="BP3575" s="224"/>
      <c r="BQ3575" s="224"/>
      <c r="BR3575" s="226"/>
      <c r="BS3575" s="225"/>
    </row>
    <row r="3576" spans="8:71" ht="15" customHeight="1" x14ac:dyDescent="0.15">
      <c r="H3576" s="111">
        <f t="shared" si="364"/>
        <v>0</v>
      </c>
      <c r="I3576" s="110">
        <v>3556</v>
      </c>
      <c r="J3576" s="199"/>
      <c r="K3576" s="199"/>
      <c r="L3576" s="112" t="e">
        <f t="shared" si="359"/>
        <v>#N/A</v>
      </c>
      <c r="M3576" s="199"/>
      <c r="N3576" s="199"/>
      <c r="O3576" s="124" t="str">
        <f t="shared" si="360"/>
        <v/>
      </c>
      <c r="P3576" s="124" t="str">
        <f t="shared" si="361"/>
        <v/>
      </c>
      <c r="Q3576" s="199"/>
      <c r="R3576" s="113" t="s">
        <v>341</v>
      </c>
      <c r="S3576" s="199"/>
      <c r="T3576" s="113" t="s">
        <v>337</v>
      </c>
      <c r="U3576" s="199"/>
      <c r="V3576" s="112" t="str">
        <f t="shared" si="362"/>
        <v>１～４以外</v>
      </c>
      <c r="W3576" s="628"/>
      <c r="X3576" s="112"/>
      <c r="Y3576" s="199"/>
      <c r="Z3576" s="636"/>
      <c r="AA3576" s="200"/>
      <c r="AB3576" s="114" t="e">
        <f t="shared" si="363"/>
        <v>#N/A</v>
      </c>
      <c r="AC3576" s="115" t="str">
        <f t="shared" si="357"/>
        <v/>
      </c>
      <c r="AD3576" s="145" t="str">
        <f t="shared" si="358"/>
        <v/>
      </c>
      <c r="BD3576" s="36">
        <v>3556</v>
      </c>
      <c r="BE3576" s="223"/>
      <c r="BF3576" s="231"/>
      <c r="BG3576" s="231"/>
      <c r="BH3576" s="231"/>
      <c r="BI3576" s="231"/>
      <c r="BJ3576" s="223"/>
      <c r="BK3576" s="224"/>
      <c r="BL3576" s="223"/>
      <c r="BM3576" s="224"/>
      <c r="BN3576" s="225"/>
      <c r="BO3576" s="226"/>
      <c r="BP3576" s="224"/>
      <c r="BQ3576" s="224"/>
      <c r="BR3576" s="226"/>
      <c r="BS3576" s="225"/>
    </row>
    <row r="3577" spans="8:71" ht="15" customHeight="1" x14ac:dyDescent="0.15">
      <c r="H3577" s="111">
        <f t="shared" si="364"/>
        <v>0</v>
      </c>
      <c r="I3577" s="110">
        <v>3557</v>
      </c>
      <c r="J3577" s="199"/>
      <c r="K3577" s="199"/>
      <c r="L3577" s="112" t="e">
        <f t="shared" si="359"/>
        <v>#N/A</v>
      </c>
      <c r="M3577" s="199"/>
      <c r="N3577" s="199"/>
      <c r="O3577" s="124" t="str">
        <f t="shared" si="360"/>
        <v/>
      </c>
      <c r="P3577" s="124" t="str">
        <f t="shared" si="361"/>
        <v/>
      </c>
      <c r="Q3577" s="199"/>
      <c r="R3577" s="113" t="s">
        <v>341</v>
      </c>
      <c r="S3577" s="199"/>
      <c r="T3577" s="113" t="s">
        <v>337</v>
      </c>
      <c r="U3577" s="199"/>
      <c r="V3577" s="112" t="str">
        <f t="shared" si="362"/>
        <v>１～４以外</v>
      </c>
      <c r="W3577" s="628"/>
      <c r="X3577" s="112"/>
      <c r="Y3577" s="199"/>
      <c r="Z3577" s="636"/>
      <c r="AA3577" s="200"/>
      <c r="AB3577" s="114" t="e">
        <f t="shared" si="363"/>
        <v>#N/A</v>
      </c>
      <c r="AC3577" s="115" t="str">
        <f t="shared" si="357"/>
        <v/>
      </c>
      <c r="AD3577" s="145" t="str">
        <f t="shared" si="358"/>
        <v/>
      </c>
      <c r="BD3577" s="36">
        <v>3557</v>
      </c>
      <c r="BE3577" s="223"/>
      <c r="BF3577" s="231"/>
      <c r="BG3577" s="231"/>
      <c r="BH3577" s="231"/>
      <c r="BI3577" s="231"/>
      <c r="BJ3577" s="223"/>
      <c r="BK3577" s="224"/>
      <c r="BL3577" s="223"/>
      <c r="BM3577" s="224"/>
      <c r="BN3577" s="225"/>
      <c r="BO3577" s="226"/>
      <c r="BP3577" s="224"/>
      <c r="BQ3577" s="224"/>
      <c r="BR3577" s="226"/>
      <c r="BS3577" s="225"/>
    </row>
    <row r="3578" spans="8:71" ht="15" customHeight="1" x14ac:dyDescent="0.15">
      <c r="H3578" s="111">
        <f t="shared" si="364"/>
        <v>0</v>
      </c>
      <c r="I3578" s="110">
        <v>3558</v>
      </c>
      <c r="J3578" s="199"/>
      <c r="K3578" s="199"/>
      <c r="L3578" s="112" t="e">
        <f t="shared" si="359"/>
        <v>#N/A</v>
      </c>
      <c r="M3578" s="199"/>
      <c r="N3578" s="199"/>
      <c r="O3578" s="124" t="str">
        <f t="shared" si="360"/>
        <v/>
      </c>
      <c r="P3578" s="124" t="str">
        <f t="shared" si="361"/>
        <v/>
      </c>
      <c r="Q3578" s="199"/>
      <c r="R3578" s="113" t="s">
        <v>341</v>
      </c>
      <c r="S3578" s="199"/>
      <c r="T3578" s="113" t="s">
        <v>337</v>
      </c>
      <c r="U3578" s="199"/>
      <c r="V3578" s="112" t="str">
        <f t="shared" si="362"/>
        <v>１～４以外</v>
      </c>
      <c r="W3578" s="628"/>
      <c r="X3578" s="112"/>
      <c r="Y3578" s="199"/>
      <c r="Z3578" s="636"/>
      <c r="AA3578" s="200"/>
      <c r="AB3578" s="114" t="e">
        <f t="shared" si="363"/>
        <v>#N/A</v>
      </c>
      <c r="AC3578" s="115" t="str">
        <f t="shared" si="357"/>
        <v/>
      </c>
      <c r="AD3578" s="145" t="str">
        <f t="shared" si="358"/>
        <v/>
      </c>
      <c r="BD3578" s="36">
        <v>3558</v>
      </c>
      <c r="BE3578" s="223"/>
      <c r="BF3578" s="231"/>
      <c r="BG3578" s="231"/>
      <c r="BH3578" s="231"/>
      <c r="BI3578" s="231"/>
      <c r="BJ3578" s="223"/>
      <c r="BK3578" s="224"/>
      <c r="BL3578" s="223"/>
      <c r="BM3578" s="224"/>
      <c r="BN3578" s="225"/>
      <c r="BO3578" s="226"/>
      <c r="BP3578" s="224"/>
      <c r="BQ3578" s="224"/>
      <c r="BR3578" s="226"/>
      <c r="BS3578" s="225"/>
    </row>
    <row r="3579" spans="8:71" ht="15" customHeight="1" x14ac:dyDescent="0.15">
      <c r="H3579" s="111">
        <f t="shared" si="364"/>
        <v>0</v>
      </c>
      <c r="I3579" s="110">
        <v>3559</v>
      </c>
      <c r="J3579" s="199"/>
      <c r="K3579" s="199"/>
      <c r="L3579" s="112" t="e">
        <f t="shared" si="359"/>
        <v>#N/A</v>
      </c>
      <c r="M3579" s="199"/>
      <c r="N3579" s="199"/>
      <c r="O3579" s="124" t="str">
        <f t="shared" si="360"/>
        <v/>
      </c>
      <c r="P3579" s="124" t="str">
        <f t="shared" si="361"/>
        <v/>
      </c>
      <c r="Q3579" s="199"/>
      <c r="R3579" s="113" t="s">
        <v>341</v>
      </c>
      <c r="S3579" s="199"/>
      <c r="T3579" s="113" t="s">
        <v>337</v>
      </c>
      <c r="U3579" s="199"/>
      <c r="V3579" s="112" t="str">
        <f t="shared" si="362"/>
        <v>１～４以外</v>
      </c>
      <c r="W3579" s="628"/>
      <c r="X3579" s="112"/>
      <c r="Y3579" s="199"/>
      <c r="Z3579" s="636"/>
      <c r="AA3579" s="200"/>
      <c r="AB3579" s="114" t="e">
        <f t="shared" si="363"/>
        <v>#N/A</v>
      </c>
      <c r="AC3579" s="115" t="str">
        <f t="shared" si="357"/>
        <v/>
      </c>
      <c r="AD3579" s="145" t="str">
        <f t="shared" si="358"/>
        <v/>
      </c>
      <c r="BD3579" s="36">
        <v>3559</v>
      </c>
      <c r="BE3579" s="223"/>
      <c r="BF3579" s="231"/>
      <c r="BG3579" s="231"/>
      <c r="BH3579" s="231"/>
      <c r="BI3579" s="231"/>
      <c r="BJ3579" s="223"/>
      <c r="BK3579" s="224"/>
      <c r="BL3579" s="223"/>
      <c r="BM3579" s="224"/>
      <c r="BN3579" s="225"/>
      <c r="BO3579" s="226"/>
      <c r="BP3579" s="224"/>
      <c r="BQ3579" s="224"/>
      <c r="BR3579" s="226"/>
      <c r="BS3579" s="225"/>
    </row>
    <row r="3580" spans="8:71" ht="15" customHeight="1" x14ac:dyDescent="0.15">
      <c r="H3580" s="111">
        <f t="shared" si="364"/>
        <v>0</v>
      </c>
      <c r="I3580" s="110">
        <v>3560</v>
      </c>
      <c r="J3580" s="199"/>
      <c r="K3580" s="199"/>
      <c r="L3580" s="112" t="e">
        <f t="shared" si="359"/>
        <v>#N/A</v>
      </c>
      <c r="M3580" s="199"/>
      <c r="N3580" s="199"/>
      <c r="O3580" s="124" t="str">
        <f t="shared" si="360"/>
        <v/>
      </c>
      <c r="P3580" s="124" t="str">
        <f t="shared" si="361"/>
        <v/>
      </c>
      <c r="Q3580" s="199"/>
      <c r="R3580" s="113" t="s">
        <v>341</v>
      </c>
      <c r="S3580" s="199"/>
      <c r="T3580" s="113" t="s">
        <v>337</v>
      </c>
      <c r="U3580" s="199"/>
      <c r="V3580" s="112" t="str">
        <f t="shared" si="362"/>
        <v>１～４以外</v>
      </c>
      <c r="W3580" s="628"/>
      <c r="X3580" s="112"/>
      <c r="Y3580" s="199"/>
      <c r="Z3580" s="636"/>
      <c r="AA3580" s="200"/>
      <c r="AB3580" s="114" t="e">
        <f t="shared" si="363"/>
        <v>#N/A</v>
      </c>
      <c r="AC3580" s="115" t="str">
        <f t="shared" si="357"/>
        <v/>
      </c>
      <c r="AD3580" s="145" t="str">
        <f t="shared" si="358"/>
        <v/>
      </c>
      <c r="BD3580" s="36">
        <v>3560</v>
      </c>
      <c r="BE3580" s="223"/>
      <c r="BF3580" s="231"/>
      <c r="BG3580" s="231"/>
      <c r="BH3580" s="231"/>
      <c r="BI3580" s="231"/>
      <c r="BJ3580" s="223"/>
      <c r="BK3580" s="224"/>
      <c r="BL3580" s="223"/>
      <c r="BM3580" s="224"/>
      <c r="BN3580" s="225"/>
      <c r="BO3580" s="226"/>
      <c r="BP3580" s="224"/>
      <c r="BQ3580" s="224"/>
      <c r="BR3580" s="226"/>
      <c r="BS3580" s="225"/>
    </row>
    <row r="3581" spans="8:71" ht="15" customHeight="1" x14ac:dyDescent="0.15">
      <c r="H3581" s="111">
        <f t="shared" si="364"/>
        <v>0</v>
      </c>
      <c r="I3581" s="110">
        <v>3561</v>
      </c>
      <c r="J3581" s="199"/>
      <c r="K3581" s="199"/>
      <c r="L3581" s="112" t="e">
        <f t="shared" si="359"/>
        <v>#N/A</v>
      </c>
      <c r="M3581" s="199"/>
      <c r="N3581" s="199"/>
      <c r="O3581" s="124" t="str">
        <f t="shared" si="360"/>
        <v/>
      </c>
      <c r="P3581" s="124" t="str">
        <f t="shared" si="361"/>
        <v/>
      </c>
      <c r="Q3581" s="199"/>
      <c r="R3581" s="113" t="s">
        <v>341</v>
      </c>
      <c r="S3581" s="199"/>
      <c r="T3581" s="113" t="s">
        <v>337</v>
      </c>
      <c r="U3581" s="199"/>
      <c r="V3581" s="112" t="str">
        <f t="shared" si="362"/>
        <v>１～４以外</v>
      </c>
      <c r="W3581" s="628"/>
      <c r="X3581" s="112"/>
      <c r="Y3581" s="199"/>
      <c r="Z3581" s="636"/>
      <c r="AA3581" s="200"/>
      <c r="AB3581" s="114" t="e">
        <f t="shared" si="363"/>
        <v>#N/A</v>
      </c>
      <c r="AC3581" s="115" t="str">
        <f t="shared" si="357"/>
        <v/>
      </c>
      <c r="AD3581" s="145" t="str">
        <f t="shared" si="358"/>
        <v/>
      </c>
      <c r="BD3581" s="36">
        <v>3561</v>
      </c>
      <c r="BE3581" s="223"/>
      <c r="BF3581" s="231"/>
      <c r="BG3581" s="231"/>
      <c r="BH3581" s="231"/>
      <c r="BI3581" s="231"/>
      <c r="BJ3581" s="223"/>
      <c r="BK3581" s="224"/>
      <c r="BL3581" s="223"/>
      <c r="BM3581" s="224"/>
      <c r="BN3581" s="225"/>
      <c r="BO3581" s="226"/>
      <c r="BP3581" s="224"/>
      <c r="BQ3581" s="224"/>
      <c r="BR3581" s="226"/>
      <c r="BS3581" s="225"/>
    </row>
    <row r="3582" spans="8:71" ht="15" customHeight="1" x14ac:dyDescent="0.15">
      <c r="H3582" s="111">
        <f t="shared" si="364"/>
        <v>0</v>
      </c>
      <c r="I3582" s="110">
        <v>3562</v>
      </c>
      <c r="J3582" s="199"/>
      <c r="K3582" s="199"/>
      <c r="L3582" s="112" t="e">
        <f t="shared" si="359"/>
        <v>#N/A</v>
      </c>
      <c r="M3582" s="199"/>
      <c r="N3582" s="199"/>
      <c r="O3582" s="124" t="str">
        <f t="shared" si="360"/>
        <v/>
      </c>
      <c r="P3582" s="124" t="str">
        <f t="shared" si="361"/>
        <v/>
      </c>
      <c r="Q3582" s="199"/>
      <c r="R3582" s="113" t="s">
        <v>341</v>
      </c>
      <c r="S3582" s="199"/>
      <c r="T3582" s="113" t="s">
        <v>337</v>
      </c>
      <c r="U3582" s="199"/>
      <c r="V3582" s="112" t="str">
        <f t="shared" si="362"/>
        <v>１～４以外</v>
      </c>
      <c r="W3582" s="628"/>
      <c r="X3582" s="112"/>
      <c r="Y3582" s="199"/>
      <c r="Z3582" s="636"/>
      <c r="AA3582" s="200"/>
      <c r="AB3582" s="114" t="e">
        <f t="shared" si="363"/>
        <v>#N/A</v>
      </c>
      <c r="AC3582" s="115" t="str">
        <f t="shared" si="357"/>
        <v/>
      </c>
      <c r="AD3582" s="145" t="str">
        <f t="shared" si="358"/>
        <v/>
      </c>
      <c r="BD3582" s="36">
        <v>3562</v>
      </c>
      <c r="BE3582" s="223"/>
      <c r="BF3582" s="231"/>
      <c r="BG3582" s="231"/>
      <c r="BH3582" s="231"/>
      <c r="BI3582" s="231"/>
      <c r="BJ3582" s="223"/>
      <c r="BK3582" s="224"/>
      <c r="BL3582" s="223"/>
      <c r="BM3582" s="224"/>
      <c r="BN3582" s="225"/>
      <c r="BO3582" s="226"/>
      <c r="BP3582" s="224"/>
      <c r="BQ3582" s="224"/>
      <c r="BR3582" s="226"/>
      <c r="BS3582" s="225"/>
    </row>
    <row r="3583" spans="8:71" ht="15" customHeight="1" x14ac:dyDescent="0.15">
      <c r="H3583" s="111">
        <f t="shared" si="364"/>
        <v>0</v>
      </c>
      <c r="I3583" s="110">
        <v>3563</v>
      </c>
      <c r="J3583" s="199"/>
      <c r="K3583" s="199"/>
      <c r="L3583" s="112" t="e">
        <f t="shared" si="359"/>
        <v>#N/A</v>
      </c>
      <c r="M3583" s="199"/>
      <c r="N3583" s="199"/>
      <c r="O3583" s="124" t="str">
        <f t="shared" si="360"/>
        <v/>
      </c>
      <c r="P3583" s="124" t="str">
        <f t="shared" si="361"/>
        <v/>
      </c>
      <c r="Q3583" s="199"/>
      <c r="R3583" s="113" t="s">
        <v>341</v>
      </c>
      <c r="S3583" s="199"/>
      <c r="T3583" s="113" t="s">
        <v>337</v>
      </c>
      <c r="U3583" s="199"/>
      <c r="V3583" s="112" t="str">
        <f t="shared" si="362"/>
        <v>１～４以外</v>
      </c>
      <c r="W3583" s="628"/>
      <c r="X3583" s="112"/>
      <c r="Y3583" s="199"/>
      <c r="Z3583" s="636"/>
      <c r="AA3583" s="200"/>
      <c r="AB3583" s="114" t="e">
        <f t="shared" si="363"/>
        <v>#N/A</v>
      </c>
      <c r="AC3583" s="115" t="str">
        <f t="shared" si="357"/>
        <v/>
      </c>
      <c r="AD3583" s="145" t="str">
        <f t="shared" si="358"/>
        <v/>
      </c>
      <c r="BD3583" s="36">
        <v>3563</v>
      </c>
      <c r="BE3583" s="223"/>
      <c r="BF3583" s="231"/>
      <c r="BG3583" s="231"/>
      <c r="BH3583" s="231"/>
      <c r="BI3583" s="231"/>
      <c r="BJ3583" s="223"/>
      <c r="BK3583" s="224"/>
      <c r="BL3583" s="223"/>
      <c r="BM3583" s="224"/>
      <c r="BN3583" s="225"/>
      <c r="BO3583" s="226"/>
      <c r="BP3583" s="224"/>
      <c r="BQ3583" s="224"/>
      <c r="BR3583" s="226"/>
      <c r="BS3583" s="225"/>
    </row>
    <row r="3584" spans="8:71" ht="15" customHeight="1" x14ac:dyDescent="0.15">
      <c r="H3584" s="111">
        <f t="shared" si="364"/>
        <v>0</v>
      </c>
      <c r="I3584" s="110">
        <v>3564</v>
      </c>
      <c r="J3584" s="199"/>
      <c r="K3584" s="199"/>
      <c r="L3584" s="112" t="e">
        <f t="shared" si="359"/>
        <v>#N/A</v>
      </c>
      <c r="M3584" s="199"/>
      <c r="N3584" s="199"/>
      <c r="O3584" s="124" t="str">
        <f t="shared" si="360"/>
        <v/>
      </c>
      <c r="P3584" s="124" t="str">
        <f t="shared" si="361"/>
        <v/>
      </c>
      <c r="Q3584" s="199"/>
      <c r="R3584" s="113" t="s">
        <v>341</v>
      </c>
      <c r="S3584" s="199"/>
      <c r="T3584" s="113" t="s">
        <v>337</v>
      </c>
      <c r="U3584" s="199"/>
      <c r="V3584" s="112" t="str">
        <f t="shared" si="362"/>
        <v>１～４以外</v>
      </c>
      <c r="W3584" s="628"/>
      <c r="X3584" s="112"/>
      <c r="Y3584" s="199"/>
      <c r="Z3584" s="636"/>
      <c r="AA3584" s="200"/>
      <c r="AB3584" s="114" t="e">
        <f t="shared" si="363"/>
        <v>#N/A</v>
      </c>
      <c r="AC3584" s="115" t="str">
        <f t="shared" si="357"/>
        <v/>
      </c>
      <c r="AD3584" s="145" t="str">
        <f t="shared" si="358"/>
        <v/>
      </c>
      <c r="BD3584" s="36">
        <v>3564</v>
      </c>
      <c r="BE3584" s="223"/>
      <c r="BF3584" s="231"/>
      <c r="BG3584" s="231"/>
      <c r="BH3584" s="231"/>
      <c r="BI3584" s="231"/>
      <c r="BJ3584" s="223"/>
      <c r="BK3584" s="224"/>
      <c r="BL3584" s="223"/>
      <c r="BM3584" s="224"/>
      <c r="BN3584" s="225"/>
      <c r="BO3584" s="226"/>
      <c r="BP3584" s="224"/>
      <c r="BQ3584" s="224"/>
      <c r="BR3584" s="226"/>
      <c r="BS3584" s="225"/>
    </row>
    <row r="3585" spans="8:71" ht="15" customHeight="1" x14ac:dyDescent="0.15">
      <c r="H3585" s="111">
        <f t="shared" si="364"/>
        <v>0</v>
      </c>
      <c r="I3585" s="110">
        <v>3565</v>
      </c>
      <c r="J3585" s="199"/>
      <c r="K3585" s="199"/>
      <c r="L3585" s="112" t="e">
        <f t="shared" si="359"/>
        <v>#N/A</v>
      </c>
      <c r="M3585" s="199"/>
      <c r="N3585" s="199"/>
      <c r="O3585" s="124" t="str">
        <f t="shared" si="360"/>
        <v/>
      </c>
      <c r="P3585" s="124" t="str">
        <f t="shared" si="361"/>
        <v/>
      </c>
      <c r="Q3585" s="199"/>
      <c r="R3585" s="113" t="s">
        <v>341</v>
      </c>
      <c r="S3585" s="199"/>
      <c r="T3585" s="113" t="s">
        <v>337</v>
      </c>
      <c r="U3585" s="199"/>
      <c r="V3585" s="112" t="str">
        <f t="shared" si="362"/>
        <v>１～４以外</v>
      </c>
      <c r="W3585" s="628"/>
      <c r="X3585" s="112"/>
      <c r="Y3585" s="199"/>
      <c r="Z3585" s="636"/>
      <c r="AA3585" s="200"/>
      <c r="AB3585" s="114" t="e">
        <f t="shared" si="363"/>
        <v>#N/A</v>
      </c>
      <c r="AC3585" s="115" t="str">
        <f t="shared" si="357"/>
        <v/>
      </c>
      <c r="AD3585" s="145" t="str">
        <f t="shared" si="358"/>
        <v/>
      </c>
      <c r="BD3585" s="36">
        <v>3565</v>
      </c>
      <c r="BE3585" s="223"/>
      <c r="BF3585" s="231"/>
      <c r="BG3585" s="231"/>
      <c r="BH3585" s="231"/>
      <c r="BI3585" s="231"/>
      <c r="BJ3585" s="223"/>
      <c r="BK3585" s="224"/>
      <c r="BL3585" s="223"/>
      <c r="BM3585" s="224"/>
      <c r="BN3585" s="225"/>
      <c r="BO3585" s="226"/>
      <c r="BP3585" s="224"/>
      <c r="BQ3585" s="224"/>
      <c r="BR3585" s="226"/>
      <c r="BS3585" s="225"/>
    </row>
    <row r="3586" spans="8:71" ht="15" customHeight="1" x14ac:dyDescent="0.15">
      <c r="H3586" s="111">
        <f t="shared" si="364"/>
        <v>0</v>
      </c>
      <c r="I3586" s="110">
        <v>3566</v>
      </c>
      <c r="J3586" s="199"/>
      <c r="K3586" s="199"/>
      <c r="L3586" s="112" t="e">
        <f t="shared" si="359"/>
        <v>#N/A</v>
      </c>
      <c r="M3586" s="199"/>
      <c r="N3586" s="199"/>
      <c r="O3586" s="124" t="str">
        <f t="shared" si="360"/>
        <v/>
      </c>
      <c r="P3586" s="124" t="str">
        <f t="shared" si="361"/>
        <v/>
      </c>
      <c r="Q3586" s="199"/>
      <c r="R3586" s="113" t="s">
        <v>341</v>
      </c>
      <c r="S3586" s="199"/>
      <c r="T3586" s="113" t="s">
        <v>337</v>
      </c>
      <c r="U3586" s="199"/>
      <c r="V3586" s="112" t="str">
        <f t="shared" si="362"/>
        <v>１～４以外</v>
      </c>
      <c r="W3586" s="628"/>
      <c r="X3586" s="112"/>
      <c r="Y3586" s="199"/>
      <c r="Z3586" s="636"/>
      <c r="AA3586" s="200"/>
      <c r="AB3586" s="114" t="e">
        <f t="shared" si="363"/>
        <v>#N/A</v>
      </c>
      <c r="AC3586" s="115" t="str">
        <f t="shared" si="357"/>
        <v/>
      </c>
      <c r="AD3586" s="145" t="str">
        <f t="shared" si="358"/>
        <v/>
      </c>
      <c r="BD3586" s="36">
        <v>3566</v>
      </c>
      <c r="BE3586" s="223"/>
      <c r="BF3586" s="231"/>
      <c r="BG3586" s="231"/>
      <c r="BH3586" s="231"/>
      <c r="BI3586" s="231"/>
      <c r="BJ3586" s="223"/>
      <c r="BK3586" s="224"/>
      <c r="BL3586" s="223"/>
      <c r="BM3586" s="224"/>
      <c r="BN3586" s="225"/>
      <c r="BO3586" s="226"/>
      <c r="BP3586" s="224"/>
      <c r="BQ3586" s="224"/>
      <c r="BR3586" s="226"/>
      <c r="BS3586" s="225"/>
    </row>
    <row r="3587" spans="8:71" ht="15" customHeight="1" x14ac:dyDescent="0.15">
      <c r="H3587" s="111">
        <f t="shared" si="364"/>
        <v>0</v>
      </c>
      <c r="I3587" s="110">
        <v>3567</v>
      </c>
      <c r="J3587" s="199"/>
      <c r="K3587" s="199"/>
      <c r="L3587" s="112" t="e">
        <f t="shared" si="359"/>
        <v>#N/A</v>
      </c>
      <c r="M3587" s="199"/>
      <c r="N3587" s="199"/>
      <c r="O3587" s="124" t="str">
        <f t="shared" si="360"/>
        <v/>
      </c>
      <c r="P3587" s="124" t="str">
        <f t="shared" si="361"/>
        <v/>
      </c>
      <c r="Q3587" s="199"/>
      <c r="R3587" s="113" t="s">
        <v>341</v>
      </c>
      <c r="S3587" s="199"/>
      <c r="T3587" s="113" t="s">
        <v>337</v>
      </c>
      <c r="U3587" s="199"/>
      <c r="V3587" s="112" t="str">
        <f t="shared" si="362"/>
        <v>１～４以外</v>
      </c>
      <c r="W3587" s="628"/>
      <c r="X3587" s="112"/>
      <c r="Y3587" s="199"/>
      <c r="Z3587" s="636"/>
      <c r="AA3587" s="200"/>
      <c r="AB3587" s="114" t="e">
        <f t="shared" si="363"/>
        <v>#N/A</v>
      </c>
      <c r="AC3587" s="115" t="str">
        <f t="shared" si="357"/>
        <v/>
      </c>
      <c r="AD3587" s="145" t="str">
        <f t="shared" si="358"/>
        <v/>
      </c>
      <c r="BD3587" s="36">
        <v>3567</v>
      </c>
      <c r="BE3587" s="223"/>
      <c r="BF3587" s="231"/>
      <c r="BG3587" s="231"/>
      <c r="BH3587" s="231"/>
      <c r="BI3587" s="231"/>
      <c r="BJ3587" s="223"/>
      <c r="BK3587" s="224"/>
      <c r="BL3587" s="223"/>
      <c r="BM3587" s="224"/>
      <c r="BN3587" s="225"/>
      <c r="BO3587" s="226"/>
      <c r="BP3587" s="224"/>
      <c r="BQ3587" s="224"/>
      <c r="BR3587" s="226"/>
      <c r="BS3587" s="225"/>
    </row>
    <row r="3588" spans="8:71" ht="15" customHeight="1" x14ac:dyDescent="0.15">
      <c r="H3588" s="111">
        <f t="shared" si="364"/>
        <v>0</v>
      </c>
      <c r="I3588" s="110">
        <v>3568</v>
      </c>
      <c r="J3588" s="199"/>
      <c r="K3588" s="199"/>
      <c r="L3588" s="112" t="e">
        <f t="shared" si="359"/>
        <v>#N/A</v>
      </c>
      <c r="M3588" s="199"/>
      <c r="N3588" s="199"/>
      <c r="O3588" s="124" t="str">
        <f t="shared" si="360"/>
        <v/>
      </c>
      <c r="P3588" s="124" t="str">
        <f t="shared" si="361"/>
        <v/>
      </c>
      <c r="Q3588" s="199"/>
      <c r="R3588" s="113" t="s">
        <v>341</v>
      </c>
      <c r="S3588" s="199"/>
      <c r="T3588" s="113" t="s">
        <v>337</v>
      </c>
      <c r="U3588" s="199"/>
      <c r="V3588" s="112" t="str">
        <f t="shared" si="362"/>
        <v>１～４以外</v>
      </c>
      <c r="W3588" s="628"/>
      <c r="X3588" s="112"/>
      <c r="Y3588" s="199"/>
      <c r="Z3588" s="636"/>
      <c r="AA3588" s="200"/>
      <c r="AB3588" s="114" t="e">
        <f t="shared" si="363"/>
        <v>#N/A</v>
      </c>
      <c r="AC3588" s="115" t="str">
        <f t="shared" si="357"/>
        <v/>
      </c>
      <c r="AD3588" s="145" t="str">
        <f t="shared" si="358"/>
        <v/>
      </c>
      <c r="BD3588" s="36">
        <v>3568</v>
      </c>
      <c r="BE3588" s="223"/>
      <c r="BF3588" s="231"/>
      <c r="BG3588" s="231"/>
      <c r="BH3588" s="231"/>
      <c r="BI3588" s="231"/>
      <c r="BJ3588" s="223"/>
      <c r="BK3588" s="224"/>
      <c r="BL3588" s="223"/>
      <c r="BM3588" s="224"/>
      <c r="BN3588" s="225"/>
      <c r="BO3588" s="226"/>
      <c r="BP3588" s="224"/>
      <c r="BQ3588" s="224"/>
      <c r="BR3588" s="226"/>
      <c r="BS3588" s="225"/>
    </row>
    <row r="3589" spans="8:71" ht="15" customHeight="1" x14ac:dyDescent="0.15">
      <c r="H3589" s="111">
        <f t="shared" si="364"/>
        <v>0</v>
      </c>
      <c r="I3589" s="110">
        <v>3569</v>
      </c>
      <c r="J3589" s="199"/>
      <c r="K3589" s="199"/>
      <c r="L3589" s="112" t="e">
        <f t="shared" si="359"/>
        <v>#N/A</v>
      </c>
      <c r="M3589" s="199"/>
      <c r="N3589" s="199"/>
      <c r="O3589" s="124" t="str">
        <f t="shared" si="360"/>
        <v/>
      </c>
      <c r="P3589" s="124" t="str">
        <f t="shared" si="361"/>
        <v/>
      </c>
      <c r="Q3589" s="199"/>
      <c r="R3589" s="113" t="s">
        <v>341</v>
      </c>
      <c r="S3589" s="199"/>
      <c r="T3589" s="113" t="s">
        <v>337</v>
      </c>
      <c r="U3589" s="199"/>
      <c r="V3589" s="112" t="str">
        <f t="shared" si="362"/>
        <v>１～４以外</v>
      </c>
      <c r="W3589" s="628"/>
      <c r="X3589" s="112"/>
      <c r="Y3589" s="199"/>
      <c r="Z3589" s="636"/>
      <c r="AA3589" s="200"/>
      <c r="AB3589" s="114" t="e">
        <f t="shared" si="363"/>
        <v>#N/A</v>
      </c>
      <c r="AC3589" s="115" t="str">
        <f t="shared" si="357"/>
        <v/>
      </c>
      <c r="AD3589" s="145" t="str">
        <f t="shared" si="358"/>
        <v/>
      </c>
      <c r="BD3589" s="36">
        <v>3569</v>
      </c>
      <c r="BE3589" s="223"/>
      <c r="BF3589" s="231"/>
      <c r="BG3589" s="231"/>
      <c r="BH3589" s="231"/>
      <c r="BI3589" s="231"/>
      <c r="BJ3589" s="223"/>
      <c r="BK3589" s="224"/>
      <c r="BL3589" s="223"/>
      <c r="BM3589" s="224"/>
      <c r="BN3589" s="225"/>
      <c r="BO3589" s="226"/>
      <c r="BP3589" s="224"/>
      <c r="BQ3589" s="224"/>
      <c r="BR3589" s="226"/>
      <c r="BS3589" s="225"/>
    </row>
    <row r="3590" spans="8:71" ht="15" customHeight="1" x14ac:dyDescent="0.15">
      <c r="H3590" s="111">
        <f t="shared" si="364"/>
        <v>0</v>
      </c>
      <c r="I3590" s="110">
        <v>3570</v>
      </c>
      <c r="J3590" s="199"/>
      <c r="K3590" s="199"/>
      <c r="L3590" s="112" t="e">
        <f t="shared" si="359"/>
        <v>#N/A</v>
      </c>
      <c r="M3590" s="199"/>
      <c r="N3590" s="199"/>
      <c r="O3590" s="124" t="str">
        <f t="shared" si="360"/>
        <v/>
      </c>
      <c r="P3590" s="124" t="str">
        <f t="shared" si="361"/>
        <v/>
      </c>
      <c r="Q3590" s="199"/>
      <c r="R3590" s="113" t="s">
        <v>341</v>
      </c>
      <c r="S3590" s="199"/>
      <c r="T3590" s="113" t="s">
        <v>337</v>
      </c>
      <c r="U3590" s="199"/>
      <c r="V3590" s="112" t="str">
        <f t="shared" si="362"/>
        <v>１～４以外</v>
      </c>
      <c r="W3590" s="628"/>
      <c r="X3590" s="112"/>
      <c r="Y3590" s="199"/>
      <c r="Z3590" s="636"/>
      <c r="AA3590" s="200"/>
      <c r="AB3590" s="114" t="e">
        <f t="shared" si="363"/>
        <v>#N/A</v>
      </c>
      <c r="AC3590" s="115" t="str">
        <f t="shared" si="357"/>
        <v/>
      </c>
      <c r="AD3590" s="145" t="str">
        <f t="shared" si="358"/>
        <v/>
      </c>
      <c r="BD3590" s="36">
        <v>3570</v>
      </c>
      <c r="BE3590" s="223"/>
      <c r="BF3590" s="231"/>
      <c r="BG3590" s="231"/>
      <c r="BH3590" s="231"/>
      <c r="BI3590" s="231"/>
      <c r="BJ3590" s="223"/>
      <c r="BK3590" s="224"/>
      <c r="BL3590" s="223"/>
      <c r="BM3590" s="224"/>
      <c r="BN3590" s="225"/>
      <c r="BO3590" s="226"/>
      <c r="BP3590" s="224"/>
      <c r="BQ3590" s="224"/>
      <c r="BR3590" s="226"/>
      <c r="BS3590" s="225"/>
    </row>
    <row r="3591" spans="8:71" ht="15" customHeight="1" x14ac:dyDescent="0.15">
      <c r="H3591" s="111">
        <f t="shared" si="364"/>
        <v>0</v>
      </c>
      <c r="I3591" s="110">
        <v>3571</v>
      </c>
      <c r="J3591" s="199"/>
      <c r="K3591" s="199"/>
      <c r="L3591" s="112" t="e">
        <f t="shared" si="359"/>
        <v>#N/A</v>
      </c>
      <c r="M3591" s="199"/>
      <c r="N3591" s="199"/>
      <c r="O3591" s="124" t="str">
        <f t="shared" si="360"/>
        <v/>
      </c>
      <c r="P3591" s="124" t="str">
        <f t="shared" si="361"/>
        <v/>
      </c>
      <c r="Q3591" s="199"/>
      <c r="R3591" s="113" t="s">
        <v>341</v>
      </c>
      <c r="S3591" s="199"/>
      <c r="T3591" s="113" t="s">
        <v>337</v>
      </c>
      <c r="U3591" s="199"/>
      <c r="V3591" s="112" t="str">
        <f t="shared" si="362"/>
        <v>１～４以外</v>
      </c>
      <c r="W3591" s="628"/>
      <c r="X3591" s="112"/>
      <c r="Y3591" s="199"/>
      <c r="Z3591" s="636"/>
      <c r="AA3591" s="200"/>
      <c r="AB3591" s="114" t="e">
        <f t="shared" si="363"/>
        <v>#N/A</v>
      </c>
      <c r="AC3591" s="115" t="str">
        <f t="shared" si="357"/>
        <v/>
      </c>
      <c r="AD3591" s="145" t="str">
        <f t="shared" si="358"/>
        <v/>
      </c>
      <c r="BD3591" s="36">
        <v>3571</v>
      </c>
      <c r="BE3591" s="223"/>
      <c r="BF3591" s="231"/>
      <c r="BG3591" s="231"/>
      <c r="BH3591" s="231"/>
      <c r="BI3591" s="231"/>
      <c r="BJ3591" s="223"/>
      <c r="BK3591" s="224"/>
      <c r="BL3591" s="223"/>
      <c r="BM3591" s="224"/>
      <c r="BN3591" s="225"/>
      <c r="BO3591" s="226"/>
      <c r="BP3591" s="224"/>
      <c r="BQ3591" s="224"/>
      <c r="BR3591" s="226"/>
      <c r="BS3591" s="225"/>
    </row>
    <row r="3592" spans="8:71" ht="15" customHeight="1" x14ac:dyDescent="0.15">
      <c r="H3592" s="111">
        <f t="shared" si="364"/>
        <v>0</v>
      </c>
      <c r="I3592" s="110">
        <v>3572</v>
      </c>
      <c r="J3592" s="199"/>
      <c r="K3592" s="199"/>
      <c r="L3592" s="112" t="e">
        <f t="shared" si="359"/>
        <v>#N/A</v>
      </c>
      <c r="M3592" s="199"/>
      <c r="N3592" s="199"/>
      <c r="O3592" s="124" t="str">
        <f t="shared" si="360"/>
        <v/>
      </c>
      <c r="P3592" s="124" t="str">
        <f t="shared" si="361"/>
        <v/>
      </c>
      <c r="Q3592" s="199"/>
      <c r="R3592" s="113" t="s">
        <v>341</v>
      </c>
      <c r="S3592" s="199"/>
      <c r="T3592" s="113" t="s">
        <v>337</v>
      </c>
      <c r="U3592" s="199"/>
      <c r="V3592" s="112" t="str">
        <f t="shared" si="362"/>
        <v>１～４以外</v>
      </c>
      <c r="W3592" s="628"/>
      <c r="X3592" s="112"/>
      <c r="Y3592" s="199"/>
      <c r="Z3592" s="636"/>
      <c r="AA3592" s="200"/>
      <c r="AB3592" s="114" t="e">
        <f t="shared" si="363"/>
        <v>#N/A</v>
      </c>
      <c r="AC3592" s="115" t="str">
        <f t="shared" si="357"/>
        <v/>
      </c>
      <c r="AD3592" s="145" t="str">
        <f t="shared" si="358"/>
        <v/>
      </c>
      <c r="BD3592" s="36">
        <v>3572</v>
      </c>
      <c r="BE3592" s="223"/>
      <c r="BF3592" s="231"/>
      <c r="BG3592" s="231"/>
      <c r="BH3592" s="231"/>
      <c r="BI3592" s="231"/>
      <c r="BJ3592" s="223"/>
      <c r="BK3592" s="224"/>
      <c r="BL3592" s="223"/>
      <c r="BM3592" s="224"/>
      <c r="BN3592" s="225"/>
      <c r="BO3592" s="226"/>
      <c r="BP3592" s="224"/>
      <c r="BQ3592" s="224"/>
      <c r="BR3592" s="226"/>
      <c r="BS3592" s="225"/>
    </row>
    <row r="3593" spans="8:71" ht="15" customHeight="1" x14ac:dyDescent="0.15">
      <c r="H3593" s="111">
        <f t="shared" si="364"/>
        <v>0</v>
      </c>
      <c r="I3593" s="110">
        <v>3573</v>
      </c>
      <c r="J3593" s="199"/>
      <c r="K3593" s="199"/>
      <c r="L3593" s="112" t="e">
        <f t="shared" si="359"/>
        <v>#N/A</v>
      </c>
      <c r="M3593" s="199"/>
      <c r="N3593" s="199"/>
      <c r="O3593" s="124" t="str">
        <f t="shared" si="360"/>
        <v/>
      </c>
      <c r="P3593" s="124" t="str">
        <f t="shared" si="361"/>
        <v/>
      </c>
      <c r="Q3593" s="199"/>
      <c r="R3593" s="113" t="s">
        <v>341</v>
      </c>
      <c r="S3593" s="199"/>
      <c r="T3593" s="113" t="s">
        <v>337</v>
      </c>
      <c r="U3593" s="199"/>
      <c r="V3593" s="112" t="str">
        <f t="shared" si="362"/>
        <v>１～４以外</v>
      </c>
      <c r="W3593" s="628"/>
      <c r="X3593" s="112"/>
      <c r="Y3593" s="199"/>
      <c r="Z3593" s="636"/>
      <c r="AA3593" s="200"/>
      <c r="AB3593" s="114" t="e">
        <f t="shared" si="363"/>
        <v>#N/A</v>
      </c>
      <c r="AC3593" s="115" t="str">
        <f t="shared" si="357"/>
        <v/>
      </c>
      <c r="AD3593" s="145" t="str">
        <f t="shared" si="358"/>
        <v/>
      </c>
      <c r="BD3593" s="36">
        <v>3573</v>
      </c>
      <c r="BE3593" s="223"/>
      <c r="BF3593" s="231"/>
      <c r="BG3593" s="231"/>
      <c r="BH3593" s="231"/>
      <c r="BI3593" s="231"/>
      <c r="BJ3593" s="223"/>
      <c r="BK3593" s="224"/>
      <c r="BL3593" s="223"/>
      <c r="BM3593" s="224"/>
      <c r="BN3593" s="225"/>
      <c r="BO3593" s="226"/>
      <c r="BP3593" s="224"/>
      <c r="BQ3593" s="224"/>
      <c r="BR3593" s="226"/>
      <c r="BS3593" s="225"/>
    </row>
    <row r="3594" spans="8:71" ht="15" customHeight="1" x14ac:dyDescent="0.15">
      <c r="H3594" s="111">
        <f t="shared" si="364"/>
        <v>0</v>
      </c>
      <c r="I3594" s="110">
        <v>3574</v>
      </c>
      <c r="J3594" s="199"/>
      <c r="K3594" s="199"/>
      <c r="L3594" s="112" t="e">
        <f t="shared" si="359"/>
        <v>#N/A</v>
      </c>
      <c r="M3594" s="199"/>
      <c r="N3594" s="199"/>
      <c r="O3594" s="124" t="str">
        <f t="shared" si="360"/>
        <v/>
      </c>
      <c r="P3594" s="124" t="str">
        <f t="shared" si="361"/>
        <v/>
      </c>
      <c r="Q3594" s="199"/>
      <c r="R3594" s="113" t="s">
        <v>341</v>
      </c>
      <c r="S3594" s="199"/>
      <c r="T3594" s="113" t="s">
        <v>337</v>
      </c>
      <c r="U3594" s="199"/>
      <c r="V3594" s="112" t="str">
        <f t="shared" si="362"/>
        <v>１～４以外</v>
      </c>
      <c r="W3594" s="628"/>
      <c r="X3594" s="112"/>
      <c r="Y3594" s="199"/>
      <c r="Z3594" s="636"/>
      <c r="AA3594" s="200"/>
      <c r="AB3594" s="114" t="e">
        <f t="shared" si="363"/>
        <v>#N/A</v>
      </c>
      <c r="AC3594" s="115" t="str">
        <f t="shared" si="357"/>
        <v/>
      </c>
      <c r="AD3594" s="145" t="str">
        <f t="shared" si="358"/>
        <v/>
      </c>
      <c r="BD3594" s="36">
        <v>3574</v>
      </c>
      <c r="BE3594" s="223"/>
      <c r="BF3594" s="231"/>
      <c r="BG3594" s="231"/>
      <c r="BH3594" s="231"/>
      <c r="BI3594" s="231"/>
      <c r="BJ3594" s="223"/>
      <c r="BK3594" s="224"/>
      <c r="BL3594" s="223"/>
      <c r="BM3594" s="224"/>
      <c r="BN3594" s="225"/>
      <c r="BO3594" s="226"/>
      <c r="BP3594" s="224"/>
      <c r="BQ3594" s="224"/>
      <c r="BR3594" s="226"/>
      <c r="BS3594" s="225"/>
    </row>
    <row r="3595" spans="8:71" ht="15" customHeight="1" x14ac:dyDescent="0.15">
      <c r="H3595" s="111">
        <f t="shared" si="364"/>
        <v>0</v>
      </c>
      <c r="I3595" s="110">
        <v>3575</v>
      </c>
      <c r="J3595" s="199"/>
      <c r="K3595" s="199"/>
      <c r="L3595" s="112" t="e">
        <f t="shared" si="359"/>
        <v>#N/A</v>
      </c>
      <c r="M3595" s="199"/>
      <c r="N3595" s="199"/>
      <c r="O3595" s="124" t="str">
        <f t="shared" si="360"/>
        <v/>
      </c>
      <c r="P3595" s="124" t="str">
        <f t="shared" si="361"/>
        <v/>
      </c>
      <c r="Q3595" s="199"/>
      <c r="R3595" s="113" t="s">
        <v>341</v>
      </c>
      <c r="S3595" s="199"/>
      <c r="T3595" s="113" t="s">
        <v>337</v>
      </c>
      <c r="U3595" s="199"/>
      <c r="V3595" s="112" t="str">
        <f t="shared" si="362"/>
        <v>１～４以外</v>
      </c>
      <c r="W3595" s="628"/>
      <c r="X3595" s="112"/>
      <c r="Y3595" s="199"/>
      <c r="Z3595" s="636"/>
      <c r="AA3595" s="200"/>
      <c r="AB3595" s="114" t="e">
        <f t="shared" si="363"/>
        <v>#N/A</v>
      </c>
      <c r="AC3595" s="115" t="str">
        <f t="shared" si="357"/>
        <v/>
      </c>
      <c r="AD3595" s="145" t="str">
        <f t="shared" si="358"/>
        <v/>
      </c>
      <c r="BD3595" s="36">
        <v>3575</v>
      </c>
      <c r="BE3595" s="223"/>
      <c r="BF3595" s="231"/>
      <c r="BG3595" s="231"/>
      <c r="BH3595" s="231"/>
      <c r="BI3595" s="231"/>
      <c r="BJ3595" s="223"/>
      <c r="BK3595" s="224"/>
      <c r="BL3595" s="223"/>
      <c r="BM3595" s="224"/>
      <c r="BN3595" s="225"/>
      <c r="BO3595" s="226"/>
      <c r="BP3595" s="224"/>
      <c r="BQ3595" s="224"/>
      <c r="BR3595" s="226"/>
      <c r="BS3595" s="225"/>
    </row>
    <row r="3596" spans="8:71" ht="15" customHeight="1" x14ac:dyDescent="0.15">
      <c r="H3596" s="111">
        <f t="shared" si="364"/>
        <v>0</v>
      </c>
      <c r="I3596" s="110">
        <v>3576</v>
      </c>
      <c r="J3596" s="199"/>
      <c r="K3596" s="199"/>
      <c r="L3596" s="112" t="e">
        <f t="shared" si="359"/>
        <v>#N/A</v>
      </c>
      <c r="M3596" s="199"/>
      <c r="N3596" s="199"/>
      <c r="O3596" s="124" t="str">
        <f t="shared" si="360"/>
        <v/>
      </c>
      <c r="P3596" s="124" t="str">
        <f t="shared" si="361"/>
        <v/>
      </c>
      <c r="Q3596" s="199"/>
      <c r="R3596" s="113" t="s">
        <v>341</v>
      </c>
      <c r="S3596" s="199"/>
      <c r="T3596" s="113" t="s">
        <v>337</v>
      </c>
      <c r="U3596" s="199"/>
      <c r="V3596" s="112" t="str">
        <f t="shared" si="362"/>
        <v>１～４以外</v>
      </c>
      <c r="W3596" s="628"/>
      <c r="X3596" s="112"/>
      <c r="Y3596" s="199"/>
      <c r="Z3596" s="636"/>
      <c r="AA3596" s="200"/>
      <c r="AB3596" s="114" t="e">
        <f t="shared" si="363"/>
        <v>#N/A</v>
      </c>
      <c r="AC3596" s="115" t="str">
        <f t="shared" si="357"/>
        <v/>
      </c>
      <c r="AD3596" s="145" t="str">
        <f t="shared" si="358"/>
        <v/>
      </c>
      <c r="BD3596" s="36">
        <v>3576</v>
      </c>
      <c r="BE3596" s="223"/>
      <c r="BF3596" s="231"/>
      <c r="BG3596" s="231"/>
      <c r="BH3596" s="231"/>
      <c r="BI3596" s="231"/>
      <c r="BJ3596" s="223"/>
      <c r="BK3596" s="224"/>
      <c r="BL3596" s="223"/>
      <c r="BM3596" s="224"/>
      <c r="BN3596" s="225"/>
      <c r="BO3596" s="226"/>
      <c r="BP3596" s="224"/>
      <c r="BQ3596" s="224"/>
      <c r="BR3596" s="226"/>
      <c r="BS3596" s="225"/>
    </row>
    <row r="3597" spans="8:71" ht="15" customHeight="1" x14ac:dyDescent="0.15">
      <c r="H3597" s="111">
        <f t="shared" si="364"/>
        <v>0</v>
      </c>
      <c r="I3597" s="110">
        <v>3577</v>
      </c>
      <c r="J3597" s="199"/>
      <c r="K3597" s="199"/>
      <c r="L3597" s="112" t="e">
        <f t="shared" si="359"/>
        <v>#N/A</v>
      </c>
      <c r="M3597" s="199"/>
      <c r="N3597" s="199"/>
      <c r="O3597" s="124" t="str">
        <f t="shared" si="360"/>
        <v/>
      </c>
      <c r="P3597" s="124" t="str">
        <f t="shared" si="361"/>
        <v/>
      </c>
      <c r="Q3597" s="199"/>
      <c r="R3597" s="113" t="s">
        <v>341</v>
      </c>
      <c r="S3597" s="199"/>
      <c r="T3597" s="113" t="s">
        <v>337</v>
      </c>
      <c r="U3597" s="199"/>
      <c r="V3597" s="112" t="str">
        <f t="shared" si="362"/>
        <v>１～４以外</v>
      </c>
      <c r="W3597" s="628"/>
      <c r="X3597" s="112"/>
      <c r="Y3597" s="199"/>
      <c r="Z3597" s="636"/>
      <c r="AA3597" s="200"/>
      <c r="AB3597" s="114" t="e">
        <f t="shared" si="363"/>
        <v>#N/A</v>
      </c>
      <c r="AC3597" s="115" t="str">
        <f t="shared" si="357"/>
        <v/>
      </c>
      <c r="AD3597" s="145" t="str">
        <f t="shared" si="358"/>
        <v/>
      </c>
      <c r="BD3597" s="36">
        <v>3577</v>
      </c>
      <c r="BE3597" s="223"/>
      <c r="BF3597" s="231"/>
      <c r="BG3597" s="231"/>
      <c r="BH3597" s="231"/>
      <c r="BI3597" s="231"/>
      <c r="BJ3597" s="223"/>
      <c r="BK3597" s="224"/>
      <c r="BL3597" s="223"/>
      <c r="BM3597" s="224"/>
      <c r="BN3597" s="225"/>
      <c r="BO3597" s="226"/>
      <c r="BP3597" s="224"/>
      <c r="BQ3597" s="224"/>
      <c r="BR3597" s="226"/>
      <c r="BS3597" s="225"/>
    </row>
    <row r="3598" spans="8:71" ht="15" customHeight="1" x14ac:dyDescent="0.15">
      <c r="H3598" s="111">
        <f t="shared" si="364"/>
        <v>0</v>
      </c>
      <c r="I3598" s="110">
        <v>3578</v>
      </c>
      <c r="J3598" s="199"/>
      <c r="K3598" s="199"/>
      <c r="L3598" s="112" t="e">
        <f t="shared" si="359"/>
        <v>#N/A</v>
      </c>
      <c r="M3598" s="199"/>
      <c r="N3598" s="199"/>
      <c r="O3598" s="124" t="str">
        <f t="shared" si="360"/>
        <v/>
      </c>
      <c r="P3598" s="124" t="str">
        <f t="shared" si="361"/>
        <v/>
      </c>
      <c r="Q3598" s="199"/>
      <c r="R3598" s="113" t="s">
        <v>341</v>
      </c>
      <c r="S3598" s="199"/>
      <c r="T3598" s="113" t="s">
        <v>337</v>
      </c>
      <c r="U3598" s="199"/>
      <c r="V3598" s="112" t="str">
        <f t="shared" si="362"/>
        <v>１～４以外</v>
      </c>
      <c r="W3598" s="628"/>
      <c r="X3598" s="112"/>
      <c r="Y3598" s="199"/>
      <c r="Z3598" s="636"/>
      <c r="AA3598" s="200"/>
      <c r="AB3598" s="114" t="e">
        <f t="shared" si="363"/>
        <v>#N/A</v>
      </c>
      <c r="AC3598" s="115" t="str">
        <f t="shared" si="357"/>
        <v/>
      </c>
      <c r="AD3598" s="145" t="str">
        <f t="shared" si="358"/>
        <v/>
      </c>
      <c r="BD3598" s="36">
        <v>3578</v>
      </c>
      <c r="BE3598" s="223"/>
      <c r="BF3598" s="231"/>
      <c r="BG3598" s="231"/>
      <c r="BH3598" s="231"/>
      <c r="BI3598" s="231"/>
      <c r="BJ3598" s="223"/>
      <c r="BK3598" s="224"/>
      <c r="BL3598" s="223"/>
      <c r="BM3598" s="224"/>
      <c r="BN3598" s="225"/>
      <c r="BO3598" s="226"/>
      <c r="BP3598" s="224"/>
      <c r="BQ3598" s="224"/>
      <c r="BR3598" s="226"/>
      <c r="BS3598" s="225"/>
    </row>
    <row r="3599" spans="8:71" ht="15" customHeight="1" x14ac:dyDescent="0.15">
      <c r="H3599" s="111">
        <f t="shared" si="364"/>
        <v>0</v>
      </c>
      <c r="I3599" s="110">
        <v>3579</v>
      </c>
      <c r="J3599" s="199"/>
      <c r="K3599" s="199"/>
      <c r="L3599" s="112" t="e">
        <f t="shared" si="359"/>
        <v>#N/A</v>
      </c>
      <c r="M3599" s="199"/>
      <c r="N3599" s="199"/>
      <c r="O3599" s="124" t="str">
        <f t="shared" si="360"/>
        <v/>
      </c>
      <c r="P3599" s="124" t="str">
        <f t="shared" si="361"/>
        <v/>
      </c>
      <c r="Q3599" s="199"/>
      <c r="R3599" s="113" t="s">
        <v>341</v>
      </c>
      <c r="S3599" s="199"/>
      <c r="T3599" s="113" t="s">
        <v>337</v>
      </c>
      <c r="U3599" s="199"/>
      <c r="V3599" s="112" t="str">
        <f t="shared" si="362"/>
        <v>１～４以外</v>
      </c>
      <c r="W3599" s="628"/>
      <c r="X3599" s="112"/>
      <c r="Y3599" s="199"/>
      <c r="Z3599" s="636"/>
      <c r="AA3599" s="200"/>
      <c r="AB3599" s="114" t="e">
        <f t="shared" si="363"/>
        <v>#N/A</v>
      </c>
      <c r="AC3599" s="115" t="str">
        <f t="shared" si="357"/>
        <v/>
      </c>
      <c r="AD3599" s="145" t="str">
        <f t="shared" si="358"/>
        <v/>
      </c>
      <c r="BD3599" s="36">
        <v>3579</v>
      </c>
      <c r="BE3599" s="223"/>
      <c r="BF3599" s="231"/>
      <c r="BG3599" s="231"/>
      <c r="BH3599" s="231"/>
      <c r="BI3599" s="231"/>
      <c r="BJ3599" s="223"/>
      <c r="BK3599" s="224"/>
      <c r="BL3599" s="223"/>
      <c r="BM3599" s="224"/>
      <c r="BN3599" s="225"/>
      <c r="BO3599" s="226"/>
      <c r="BP3599" s="224"/>
      <c r="BQ3599" s="224"/>
      <c r="BR3599" s="226"/>
      <c r="BS3599" s="225"/>
    </row>
    <row r="3600" spans="8:71" ht="15" customHeight="1" x14ac:dyDescent="0.15">
      <c r="H3600" s="111">
        <f t="shared" si="364"/>
        <v>0</v>
      </c>
      <c r="I3600" s="110">
        <v>3580</v>
      </c>
      <c r="J3600" s="199"/>
      <c r="K3600" s="199"/>
      <c r="L3600" s="112" t="e">
        <f t="shared" si="359"/>
        <v>#N/A</v>
      </c>
      <c r="M3600" s="199"/>
      <c r="N3600" s="199"/>
      <c r="O3600" s="124" t="str">
        <f t="shared" si="360"/>
        <v/>
      </c>
      <c r="P3600" s="124" t="str">
        <f t="shared" si="361"/>
        <v/>
      </c>
      <c r="Q3600" s="199"/>
      <c r="R3600" s="113" t="s">
        <v>341</v>
      </c>
      <c r="S3600" s="199"/>
      <c r="T3600" s="113" t="s">
        <v>337</v>
      </c>
      <c r="U3600" s="199"/>
      <c r="V3600" s="112" t="str">
        <f t="shared" si="362"/>
        <v>１～４以外</v>
      </c>
      <c r="W3600" s="628"/>
      <c r="X3600" s="112"/>
      <c r="Y3600" s="199"/>
      <c r="Z3600" s="636"/>
      <c r="AA3600" s="200"/>
      <c r="AB3600" s="114" t="e">
        <f t="shared" si="363"/>
        <v>#N/A</v>
      </c>
      <c r="AC3600" s="115" t="str">
        <f t="shared" si="357"/>
        <v/>
      </c>
      <c r="AD3600" s="145" t="str">
        <f t="shared" si="358"/>
        <v/>
      </c>
      <c r="BD3600" s="36">
        <v>3580</v>
      </c>
      <c r="BE3600" s="223"/>
      <c r="BF3600" s="231"/>
      <c r="BG3600" s="231"/>
      <c r="BH3600" s="231"/>
      <c r="BI3600" s="231"/>
      <c r="BJ3600" s="223"/>
      <c r="BK3600" s="224"/>
      <c r="BL3600" s="223"/>
      <c r="BM3600" s="224"/>
      <c r="BN3600" s="225"/>
      <c r="BO3600" s="226"/>
      <c r="BP3600" s="224"/>
      <c r="BQ3600" s="224"/>
      <c r="BR3600" s="226"/>
      <c r="BS3600" s="225"/>
    </row>
    <row r="3601" spans="8:71" ht="15" customHeight="1" x14ac:dyDescent="0.15">
      <c r="H3601" s="111">
        <f t="shared" si="364"/>
        <v>0</v>
      </c>
      <c r="I3601" s="110">
        <v>3581</v>
      </c>
      <c r="J3601" s="199"/>
      <c r="K3601" s="199"/>
      <c r="L3601" s="112" t="e">
        <f t="shared" si="359"/>
        <v>#N/A</v>
      </c>
      <c r="M3601" s="199"/>
      <c r="N3601" s="199"/>
      <c r="O3601" s="124" t="str">
        <f t="shared" si="360"/>
        <v/>
      </c>
      <c r="P3601" s="124" t="str">
        <f t="shared" si="361"/>
        <v/>
      </c>
      <c r="Q3601" s="199"/>
      <c r="R3601" s="113" t="s">
        <v>341</v>
      </c>
      <c r="S3601" s="199"/>
      <c r="T3601" s="113" t="s">
        <v>337</v>
      </c>
      <c r="U3601" s="199"/>
      <c r="V3601" s="112" t="str">
        <f t="shared" si="362"/>
        <v>１～４以外</v>
      </c>
      <c r="W3601" s="628"/>
      <c r="X3601" s="112"/>
      <c r="Y3601" s="199"/>
      <c r="Z3601" s="636"/>
      <c r="AA3601" s="200"/>
      <c r="AB3601" s="114" t="e">
        <f t="shared" si="363"/>
        <v>#N/A</v>
      </c>
      <c r="AC3601" s="115" t="str">
        <f t="shared" si="357"/>
        <v/>
      </c>
      <c r="AD3601" s="145" t="str">
        <f t="shared" si="358"/>
        <v/>
      </c>
      <c r="BD3601" s="36">
        <v>3581</v>
      </c>
      <c r="BE3601" s="223"/>
      <c r="BF3601" s="231"/>
      <c r="BG3601" s="231"/>
      <c r="BH3601" s="231"/>
      <c r="BI3601" s="231"/>
      <c r="BJ3601" s="223"/>
      <c r="BK3601" s="224"/>
      <c r="BL3601" s="223"/>
      <c r="BM3601" s="224"/>
      <c r="BN3601" s="225"/>
      <c r="BO3601" s="226"/>
      <c r="BP3601" s="224"/>
      <c r="BQ3601" s="224"/>
      <c r="BR3601" s="226"/>
      <c r="BS3601" s="225"/>
    </row>
    <row r="3602" spans="8:71" ht="15" customHeight="1" x14ac:dyDescent="0.15">
      <c r="H3602" s="111">
        <f t="shared" si="364"/>
        <v>0</v>
      </c>
      <c r="I3602" s="110">
        <v>3582</v>
      </c>
      <c r="J3602" s="199"/>
      <c r="K3602" s="199"/>
      <c r="L3602" s="112" t="e">
        <f t="shared" si="359"/>
        <v>#N/A</v>
      </c>
      <c r="M3602" s="199"/>
      <c r="N3602" s="199"/>
      <c r="O3602" s="124" t="str">
        <f t="shared" si="360"/>
        <v/>
      </c>
      <c r="P3602" s="124" t="str">
        <f t="shared" si="361"/>
        <v/>
      </c>
      <c r="Q3602" s="199"/>
      <c r="R3602" s="113" t="s">
        <v>341</v>
      </c>
      <c r="S3602" s="199"/>
      <c r="T3602" s="113" t="s">
        <v>337</v>
      </c>
      <c r="U3602" s="199"/>
      <c r="V3602" s="112" t="str">
        <f t="shared" si="362"/>
        <v>１～４以外</v>
      </c>
      <c r="W3602" s="628"/>
      <c r="X3602" s="112"/>
      <c r="Y3602" s="199"/>
      <c r="Z3602" s="636"/>
      <c r="AA3602" s="200"/>
      <c r="AB3602" s="114" t="e">
        <f t="shared" si="363"/>
        <v>#N/A</v>
      </c>
      <c r="AC3602" s="115" t="str">
        <f t="shared" si="357"/>
        <v/>
      </c>
      <c r="AD3602" s="145" t="str">
        <f t="shared" ref="AD3602:AD3665" si="365">DBCS(AC3602)</f>
        <v/>
      </c>
      <c r="BD3602" s="36">
        <v>3582</v>
      </c>
      <c r="BE3602" s="223"/>
      <c r="BF3602" s="231"/>
      <c r="BG3602" s="231"/>
      <c r="BH3602" s="231"/>
      <c r="BI3602" s="231"/>
      <c r="BJ3602" s="223"/>
      <c r="BK3602" s="224"/>
      <c r="BL3602" s="223"/>
      <c r="BM3602" s="224"/>
      <c r="BN3602" s="225"/>
      <c r="BO3602" s="226"/>
      <c r="BP3602" s="224"/>
      <c r="BQ3602" s="224"/>
      <c r="BR3602" s="226"/>
      <c r="BS3602" s="225"/>
    </row>
    <row r="3603" spans="8:71" ht="15" customHeight="1" x14ac:dyDescent="0.15">
      <c r="H3603" s="111">
        <f t="shared" si="364"/>
        <v>0</v>
      </c>
      <c r="I3603" s="110">
        <v>3583</v>
      </c>
      <c r="J3603" s="199"/>
      <c r="K3603" s="199"/>
      <c r="L3603" s="112" t="e">
        <f t="shared" ref="L3603:L3666" si="366">LOOKUP(K3603,$K$7:$K$16,$L$7:$L$16)</f>
        <v>#N/A</v>
      </c>
      <c r="M3603" s="199"/>
      <c r="N3603" s="199"/>
      <c r="O3603" s="124" t="str">
        <f t="shared" ref="O3603:O3666" si="367">UPPER(N3603)</f>
        <v/>
      </c>
      <c r="P3603" s="124" t="str">
        <f t="shared" ref="P3603:P3666" si="368">DBCS(O3603)</f>
        <v/>
      </c>
      <c r="Q3603" s="199"/>
      <c r="R3603" s="113" t="s">
        <v>341</v>
      </c>
      <c r="S3603" s="199"/>
      <c r="T3603" s="113" t="s">
        <v>337</v>
      </c>
      <c r="U3603" s="199"/>
      <c r="V3603" s="112" t="str">
        <f t="shared" ref="V3603:V3666" si="369">LOOKUP(U3603,$U$12:$U$16,$V$12:$V$16)</f>
        <v>１～４以外</v>
      </c>
      <c r="W3603" s="628"/>
      <c r="X3603" s="112"/>
      <c r="Y3603" s="199"/>
      <c r="Z3603" s="636"/>
      <c r="AA3603" s="200"/>
      <c r="AB3603" s="114" t="e">
        <f t="shared" ref="AB3603:AB3666" si="370">LOOKUP(AA3603,$AA$14:$AA$16,$AB$14:$AB$16)</f>
        <v>#N/A</v>
      </c>
      <c r="AC3603" s="115" t="str">
        <f t="shared" si="357"/>
        <v/>
      </c>
      <c r="AD3603" s="145" t="str">
        <f t="shared" si="365"/>
        <v/>
      </c>
      <c r="BD3603" s="36">
        <v>3583</v>
      </c>
      <c r="BE3603" s="223"/>
      <c r="BF3603" s="231"/>
      <c r="BG3603" s="231"/>
      <c r="BH3603" s="231"/>
      <c r="BI3603" s="231"/>
      <c r="BJ3603" s="223"/>
      <c r="BK3603" s="224"/>
      <c r="BL3603" s="223"/>
      <c r="BM3603" s="224"/>
      <c r="BN3603" s="225"/>
      <c r="BO3603" s="226"/>
      <c r="BP3603" s="224"/>
      <c r="BQ3603" s="224"/>
      <c r="BR3603" s="226"/>
      <c r="BS3603" s="225"/>
    </row>
    <row r="3604" spans="8:71" ht="15" customHeight="1" x14ac:dyDescent="0.15">
      <c r="H3604" s="111">
        <f t="shared" si="364"/>
        <v>0</v>
      </c>
      <c r="I3604" s="110">
        <v>3584</v>
      </c>
      <c r="J3604" s="199"/>
      <c r="K3604" s="199"/>
      <c r="L3604" s="112" t="e">
        <f t="shared" si="366"/>
        <v>#N/A</v>
      </c>
      <c r="M3604" s="199"/>
      <c r="N3604" s="199"/>
      <c r="O3604" s="124" t="str">
        <f t="shared" si="367"/>
        <v/>
      </c>
      <c r="P3604" s="124" t="str">
        <f t="shared" si="368"/>
        <v/>
      </c>
      <c r="Q3604" s="199"/>
      <c r="R3604" s="113" t="s">
        <v>341</v>
      </c>
      <c r="S3604" s="199"/>
      <c r="T3604" s="113" t="s">
        <v>337</v>
      </c>
      <c r="U3604" s="199"/>
      <c r="V3604" s="112" t="str">
        <f t="shared" si="369"/>
        <v>１～４以外</v>
      </c>
      <c r="W3604" s="628"/>
      <c r="X3604" s="112"/>
      <c r="Y3604" s="199"/>
      <c r="Z3604" s="636"/>
      <c r="AA3604" s="200"/>
      <c r="AB3604" s="114" t="e">
        <f t="shared" si="370"/>
        <v>#N/A</v>
      </c>
      <c r="AC3604" s="115" t="str">
        <f t="shared" si="357"/>
        <v/>
      </c>
      <c r="AD3604" s="145" t="str">
        <f t="shared" si="365"/>
        <v/>
      </c>
      <c r="BD3604" s="36">
        <v>3584</v>
      </c>
      <c r="BE3604" s="223"/>
      <c r="BF3604" s="231"/>
      <c r="BG3604" s="231"/>
      <c r="BH3604" s="231"/>
      <c r="BI3604" s="231"/>
      <c r="BJ3604" s="223"/>
      <c r="BK3604" s="224"/>
      <c r="BL3604" s="223"/>
      <c r="BM3604" s="224"/>
      <c r="BN3604" s="225"/>
      <c r="BO3604" s="226"/>
      <c r="BP3604" s="224"/>
      <c r="BQ3604" s="224"/>
      <c r="BR3604" s="226"/>
      <c r="BS3604" s="225"/>
    </row>
    <row r="3605" spans="8:71" ht="15" customHeight="1" x14ac:dyDescent="0.15">
      <c r="H3605" s="111">
        <f t="shared" si="364"/>
        <v>0</v>
      </c>
      <c r="I3605" s="110">
        <v>3585</v>
      </c>
      <c r="J3605" s="199"/>
      <c r="K3605" s="199"/>
      <c r="L3605" s="112" t="e">
        <f t="shared" si="366"/>
        <v>#N/A</v>
      </c>
      <c r="M3605" s="199"/>
      <c r="N3605" s="199"/>
      <c r="O3605" s="124" t="str">
        <f t="shared" si="367"/>
        <v/>
      </c>
      <c r="P3605" s="124" t="str">
        <f t="shared" si="368"/>
        <v/>
      </c>
      <c r="Q3605" s="199"/>
      <c r="R3605" s="113" t="s">
        <v>341</v>
      </c>
      <c r="S3605" s="199"/>
      <c r="T3605" s="113" t="s">
        <v>337</v>
      </c>
      <c r="U3605" s="199"/>
      <c r="V3605" s="112" t="str">
        <f t="shared" si="369"/>
        <v>１～４以外</v>
      </c>
      <c r="W3605" s="628"/>
      <c r="X3605" s="112"/>
      <c r="Y3605" s="199"/>
      <c r="Z3605" s="636"/>
      <c r="AA3605" s="200"/>
      <c r="AB3605" s="114" t="e">
        <f t="shared" si="370"/>
        <v>#N/A</v>
      </c>
      <c r="AC3605" s="115" t="str">
        <f t="shared" si="357"/>
        <v/>
      </c>
      <c r="AD3605" s="145" t="str">
        <f t="shared" si="365"/>
        <v/>
      </c>
      <c r="BD3605" s="36">
        <v>3585</v>
      </c>
      <c r="BE3605" s="223"/>
      <c r="BF3605" s="231"/>
      <c r="BG3605" s="231"/>
      <c r="BH3605" s="231"/>
      <c r="BI3605" s="231"/>
      <c r="BJ3605" s="223"/>
      <c r="BK3605" s="224"/>
      <c r="BL3605" s="223"/>
      <c r="BM3605" s="224"/>
      <c r="BN3605" s="225"/>
      <c r="BO3605" s="226"/>
      <c r="BP3605" s="224"/>
      <c r="BQ3605" s="224"/>
      <c r="BR3605" s="226"/>
      <c r="BS3605" s="225"/>
    </row>
    <row r="3606" spans="8:71" ht="15" customHeight="1" x14ac:dyDescent="0.15">
      <c r="H3606" s="111">
        <f t="shared" si="364"/>
        <v>0</v>
      </c>
      <c r="I3606" s="110">
        <v>3586</v>
      </c>
      <c r="J3606" s="199"/>
      <c r="K3606" s="199"/>
      <c r="L3606" s="112" t="e">
        <f t="shared" si="366"/>
        <v>#N/A</v>
      </c>
      <c r="M3606" s="199"/>
      <c r="N3606" s="199"/>
      <c r="O3606" s="124" t="str">
        <f t="shared" si="367"/>
        <v/>
      </c>
      <c r="P3606" s="124" t="str">
        <f t="shared" si="368"/>
        <v/>
      </c>
      <c r="Q3606" s="199"/>
      <c r="R3606" s="113" t="s">
        <v>341</v>
      </c>
      <c r="S3606" s="199"/>
      <c r="T3606" s="113" t="s">
        <v>337</v>
      </c>
      <c r="U3606" s="199"/>
      <c r="V3606" s="112" t="str">
        <f t="shared" si="369"/>
        <v>１～４以外</v>
      </c>
      <c r="W3606" s="628"/>
      <c r="X3606" s="112"/>
      <c r="Y3606" s="199"/>
      <c r="Z3606" s="636"/>
      <c r="AA3606" s="200"/>
      <c r="AB3606" s="114" t="e">
        <f t="shared" si="370"/>
        <v>#N/A</v>
      </c>
      <c r="AC3606" s="115" t="str">
        <f t="shared" si="357"/>
        <v/>
      </c>
      <c r="AD3606" s="145" t="str">
        <f t="shared" si="365"/>
        <v/>
      </c>
      <c r="BD3606" s="36">
        <v>3586</v>
      </c>
      <c r="BE3606" s="223"/>
      <c r="BF3606" s="231"/>
      <c r="BG3606" s="231"/>
      <c r="BH3606" s="231"/>
      <c r="BI3606" s="231"/>
      <c r="BJ3606" s="223"/>
      <c r="BK3606" s="224"/>
      <c r="BL3606" s="223"/>
      <c r="BM3606" s="224"/>
      <c r="BN3606" s="225"/>
      <c r="BO3606" s="226"/>
      <c r="BP3606" s="224"/>
      <c r="BQ3606" s="224"/>
      <c r="BR3606" s="226"/>
      <c r="BS3606" s="225"/>
    </row>
    <row r="3607" spans="8:71" ht="15" customHeight="1" x14ac:dyDescent="0.15">
      <c r="H3607" s="111">
        <f t="shared" si="364"/>
        <v>0</v>
      </c>
      <c r="I3607" s="110">
        <v>3587</v>
      </c>
      <c r="J3607" s="199"/>
      <c r="K3607" s="199"/>
      <c r="L3607" s="112" t="e">
        <f t="shared" si="366"/>
        <v>#N/A</v>
      </c>
      <c r="M3607" s="199"/>
      <c r="N3607" s="199"/>
      <c r="O3607" s="124" t="str">
        <f t="shared" si="367"/>
        <v/>
      </c>
      <c r="P3607" s="124" t="str">
        <f t="shared" si="368"/>
        <v/>
      </c>
      <c r="Q3607" s="199"/>
      <c r="R3607" s="113" t="s">
        <v>341</v>
      </c>
      <c r="S3607" s="199"/>
      <c r="T3607" s="113" t="s">
        <v>337</v>
      </c>
      <c r="U3607" s="199"/>
      <c r="V3607" s="112" t="str">
        <f t="shared" si="369"/>
        <v>１～４以外</v>
      </c>
      <c r="W3607" s="628"/>
      <c r="X3607" s="112"/>
      <c r="Y3607" s="199"/>
      <c r="Z3607" s="636"/>
      <c r="AA3607" s="200"/>
      <c r="AB3607" s="114" t="e">
        <f t="shared" si="370"/>
        <v>#N/A</v>
      </c>
      <c r="AC3607" s="115" t="str">
        <f t="shared" si="357"/>
        <v/>
      </c>
      <c r="AD3607" s="145" t="str">
        <f t="shared" si="365"/>
        <v/>
      </c>
      <c r="BD3607" s="36">
        <v>3587</v>
      </c>
      <c r="BE3607" s="223"/>
      <c r="BF3607" s="231"/>
      <c r="BG3607" s="231"/>
      <c r="BH3607" s="231"/>
      <c r="BI3607" s="231"/>
      <c r="BJ3607" s="223"/>
      <c r="BK3607" s="224"/>
      <c r="BL3607" s="223"/>
      <c r="BM3607" s="224"/>
      <c r="BN3607" s="225"/>
      <c r="BO3607" s="226"/>
      <c r="BP3607" s="224"/>
      <c r="BQ3607" s="224"/>
      <c r="BR3607" s="226"/>
      <c r="BS3607" s="225"/>
    </row>
    <row r="3608" spans="8:71" ht="15" customHeight="1" x14ac:dyDescent="0.15">
      <c r="H3608" s="111">
        <f t="shared" si="364"/>
        <v>0</v>
      </c>
      <c r="I3608" s="110">
        <v>3588</v>
      </c>
      <c r="J3608" s="199"/>
      <c r="K3608" s="199"/>
      <c r="L3608" s="112" t="e">
        <f t="shared" si="366"/>
        <v>#N/A</v>
      </c>
      <c r="M3608" s="199"/>
      <c r="N3608" s="199"/>
      <c r="O3608" s="124" t="str">
        <f t="shared" si="367"/>
        <v/>
      </c>
      <c r="P3608" s="124" t="str">
        <f t="shared" si="368"/>
        <v/>
      </c>
      <c r="Q3608" s="199"/>
      <c r="R3608" s="113" t="s">
        <v>341</v>
      </c>
      <c r="S3608" s="199"/>
      <c r="T3608" s="113" t="s">
        <v>337</v>
      </c>
      <c r="U3608" s="199"/>
      <c r="V3608" s="112" t="str">
        <f t="shared" si="369"/>
        <v>１～４以外</v>
      </c>
      <c r="W3608" s="628"/>
      <c r="X3608" s="112"/>
      <c r="Y3608" s="199"/>
      <c r="Z3608" s="636"/>
      <c r="AA3608" s="200"/>
      <c r="AB3608" s="114" t="e">
        <f t="shared" si="370"/>
        <v>#N/A</v>
      </c>
      <c r="AC3608" s="115" t="str">
        <f t="shared" si="357"/>
        <v/>
      </c>
      <c r="AD3608" s="145" t="str">
        <f t="shared" si="365"/>
        <v/>
      </c>
      <c r="BD3608" s="36">
        <v>3588</v>
      </c>
      <c r="BE3608" s="223"/>
      <c r="BF3608" s="231"/>
      <c r="BG3608" s="231"/>
      <c r="BH3608" s="231"/>
      <c r="BI3608" s="231"/>
      <c r="BJ3608" s="223"/>
      <c r="BK3608" s="224"/>
      <c r="BL3608" s="223"/>
      <c r="BM3608" s="224"/>
      <c r="BN3608" s="225"/>
      <c r="BO3608" s="226"/>
      <c r="BP3608" s="224"/>
      <c r="BQ3608" s="224"/>
      <c r="BR3608" s="226"/>
      <c r="BS3608" s="225"/>
    </row>
    <row r="3609" spans="8:71" ht="15" customHeight="1" x14ac:dyDescent="0.15">
      <c r="H3609" s="111">
        <f t="shared" si="364"/>
        <v>0</v>
      </c>
      <c r="I3609" s="110">
        <v>3589</v>
      </c>
      <c r="J3609" s="199"/>
      <c r="K3609" s="199"/>
      <c r="L3609" s="112" t="e">
        <f t="shared" si="366"/>
        <v>#N/A</v>
      </c>
      <c r="M3609" s="199"/>
      <c r="N3609" s="199"/>
      <c r="O3609" s="124" t="str">
        <f t="shared" si="367"/>
        <v/>
      </c>
      <c r="P3609" s="124" t="str">
        <f t="shared" si="368"/>
        <v/>
      </c>
      <c r="Q3609" s="199"/>
      <c r="R3609" s="113" t="s">
        <v>341</v>
      </c>
      <c r="S3609" s="199"/>
      <c r="T3609" s="113" t="s">
        <v>337</v>
      </c>
      <c r="U3609" s="199"/>
      <c r="V3609" s="112" t="str">
        <f t="shared" si="369"/>
        <v>１～４以外</v>
      </c>
      <c r="W3609" s="628"/>
      <c r="X3609" s="112"/>
      <c r="Y3609" s="199"/>
      <c r="Z3609" s="636"/>
      <c r="AA3609" s="200"/>
      <c r="AB3609" s="114" t="e">
        <f t="shared" si="370"/>
        <v>#N/A</v>
      </c>
      <c r="AC3609" s="115" t="str">
        <f t="shared" si="357"/>
        <v/>
      </c>
      <c r="AD3609" s="145" t="str">
        <f t="shared" si="365"/>
        <v/>
      </c>
      <c r="BD3609" s="36">
        <v>3589</v>
      </c>
      <c r="BE3609" s="223"/>
      <c r="BF3609" s="231"/>
      <c r="BG3609" s="231"/>
      <c r="BH3609" s="231"/>
      <c r="BI3609" s="231"/>
      <c r="BJ3609" s="223"/>
      <c r="BK3609" s="224"/>
      <c r="BL3609" s="223"/>
      <c r="BM3609" s="224"/>
      <c r="BN3609" s="225"/>
      <c r="BO3609" s="226"/>
      <c r="BP3609" s="224"/>
      <c r="BQ3609" s="224"/>
      <c r="BR3609" s="226"/>
      <c r="BS3609" s="225"/>
    </row>
    <row r="3610" spans="8:71" ht="15" customHeight="1" x14ac:dyDescent="0.15">
      <c r="H3610" s="111">
        <f t="shared" si="364"/>
        <v>0</v>
      </c>
      <c r="I3610" s="110">
        <v>3590</v>
      </c>
      <c r="J3610" s="199"/>
      <c r="K3610" s="199"/>
      <c r="L3610" s="112" t="e">
        <f t="shared" si="366"/>
        <v>#N/A</v>
      </c>
      <c r="M3610" s="199"/>
      <c r="N3610" s="199"/>
      <c r="O3610" s="124" t="str">
        <f t="shared" si="367"/>
        <v/>
      </c>
      <c r="P3610" s="124" t="str">
        <f t="shared" si="368"/>
        <v/>
      </c>
      <c r="Q3610" s="199"/>
      <c r="R3610" s="113" t="s">
        <v>341</v>
      </c>
      <c r="S3610" s="199"/>
      <c r="T3610" s="113" t="s">
        <v>337</v>
      </c>
      <c r="U3610" s="199"/>
      <c r="V3610" s="112" t="str">
        <f t="shared" si="369"/>
        <v>１～４以外</v>
      </c>
      <c r="W3610" s="628"/>
      <c r="X3610" s="112"/>
      <c r="Y3610" s="199"/>
      <c r="Z3610" s="636"/>
      <c r="AA3610" s="200"/>
      <c r="AB3610" s="114" t="e">
        <f t="shared" si="370"/>
        <v>#N/A</v>
      </c>
      <c r="AC3610" s="115" t="str">
        <f t="shared" si="357"/>
        <v/>
      </c>
      <c r="AD3610" s="145" t="str">
        <f t="shared" si="365"/>
        <v/>
      </c>
      <c r="BD3610" s="36">
        <v>3590</v>
      </c>
      <c r="BE3610" s="223"/>
      <c r="BF3610" s="231"/>
      <c r="BG3610" s="231"/>
      <c r="BH3610" s="231"/>
      <c r="BI3610" s="231"/>
      <c r="BJ3610" s="223"/>
      <c r="BK3610" s="224"/>
      <c r="BL3610" s="223"/>
      <c r="BM3610" s="224"/>
      <c r="BN3610" s="225"/>
      <c r="BO3610" s="226"/>
      <c r="BP3610" s="224"/>
      <c r="BQ3610" s="224"/>
      <c r="BR3610" s="226"/>
      <c r="BS3610" s="225"/>
    </row>
    <row r="3611" spans="8:71" ht="15" customHeight="1" x14ac:dyDescent="0.15">
      <c r="H3611" s="111">
        <f t="shared" si="364"/>
        <v>0</v>
      </c>
      <c r="I3611" s="110">
        <v>3591</v>
      </c>
      <c r="J3611" s="199"/>
      <c r="K3611" s="199"/>
      <c r="L3611" s="112" t="e">
        <f t="shared" si="366"/>
        <v>#N/A</v>
      </c>
      <c r="M3611" s="199"/>
      <c r="N3611" s="199"/>
      <c r="O3611" s="124" t="str">
        <f t="shared" si="367"/>
        <v/>
      </c>
      <c r="P3611" s="124" t="str">
        <f t="shared" si="368"/>
        <v/>
      </c>
      <c r="Q3611" s="199"/>
      <c r="R3611" s="113" t="s">
        <v>341</v>
      </c>
      <c r="S3611" s="199"/>
      <c r="T3611" s="113" t="s">
        <v>337</v>
      </c>
      <c r="U3611" s="199"/>
      <c r="V3611" s="112" t="str">
        <f t="shared" si="369"/>
        <v>１～４以外</v>
      </c>
      <c r="W3611" s="628"/>
      <c r="X3611" s="112"/>
      <c r="Y3611" s="199"/>
      <c r="Z3611" s="636"/>
      <c r="AA3611" s="200"/>
      <c r="AB3611" s="114" t="e">
        <f t="shared" si="370"/>
        <v>#N/A</v>
      </c>
      <c r="AC3611" s="115" t="str">
        <f t="shared" si="357"/>
        <v/>
      </c>
      <c r="AD3611" s="145" t="str">
        <f t="shared" si="365"/>
        <v/>
      </c>
      <c r="BD3611" s="36">
        <v>3591</v>
      </c>
      <c r="BE3611" s="223"/>
      <c r="BF3611" s="231"/>
      <c r="BG3611" s="231"/>
      <c r="BH3611" s="231"/>
      <c r="BI3611" s="231"/>
      <c r="BJ3611" s="223"/>
      <c r="BK3611" s="224"/>
      <c r="BL3611" s="223"/>
      <c r="BM3611" s="224"/>
      <c r="BN3611" s="225"/>
      <c r="BO3611" s="226"/>
      <c r="BP3611" s="224"/>
      <c r="BQ3611" s="224"/>
      <c r="BR3611" s="226"/>
      <c r="BS3611" s="225"/>
    </row>
    <row r="3612" spans="8:71" ht="15" customHeight="1" x14ac:dyDescent="0.15">
      <c r="H3612" s="111">
        <f t="shared" si="364"/>
        <v>0</v>
      </c>
      <c r="I3612" s="110">
        <v>3592</v>
      </c>
      <c r="J3612" s="199"/>
      <c r="K3612" s="199"/>
      <c r="L3612" s="112" t="e">
        <f t="shared" si="366"/>
        <v>#N/A</v>
      </c>
      <c r="M3612" s="199"/>
      <c r="N3612" s="199"/>
      <c r="O3612" s="124" t="str">
        <f t="shared" si="367"/>
        <v/>
      </c>
      <c r="P3612" s="124" t="str">
        <f t="shared" si="368"/>
        <v/>
      </c>
      <c r="Q3612" s="199"/>
      <c r="R3612" s="113" t="s">
        <v>341</v>
      </c>
      <c r="S3612" s="199"/>
      <c r="T3612" s="113" t="s">
        <v>337</v>
      </c>
      <c r="U3612" s="199"/>
      <c r="V3612" s="112" t="str">
        <f t="shared" si="369"/>
        <v>１～４以外</v>
      </c>
      <c r="W3612" s="628"/>
      <c r="X3612" s="112"/>
      <c r="Y3612" s="199"/>
      <c r="Z3612" s="636"/>
      <c r="AA3612" s="200"/>
      <c r="AB3612" s="114" t="e">
        <f t="shared" si="370"/>
        <v>#N/A</v>
      </c>
      <c r="AC3612" s="115" t="str">
        <f t="shared" si="357"/>
        <v/>
      </c>
      <c r="AD3612" s="145" t="str">
        <f t="shared" si="365"/>
        <v/>
      </c>
      <c r="BD3612" s="36">
        <v>3592</v>
      </c>
      <c r="BE3612" s="223"/>
      <c r="BF3612" s="231"/>
      <c r="BG3612" s="231"/>
      <c r="BH3612" s="231"/>
      <c r="BI3612" s="231"/>
      <c r="BJ3612" s="223"/>
      <c r="BK3612" s="224"/>
      <c r="BL3612" s="223"/>
      <c r="BM3612" s="224"/>
      <c r="BN3612" s="225"/>
      <c r="BO3612" s="226"/>
      <c r="BP3612" s="224"/>
      <c r="BQ3612" s="224"/>
      <c r="BR3612" s="226"/>
      <c r="BS3612" s="225"/>
    </row>
    <row r="3613" spans="8:71" ht="15" customHeight="1" x14ac:dyDescent="0.15">
      <c r="H3613" s="111">
        <f t="shared" si="364"/>
        <v>0</v>
      </c>
      <c r="I3613" s="110">
        <v>3593</v>
      </c>
      <c r="J3613" s="199"/>
      <c r="K3613" s="199"/>
      <c r="L3613" s="112" t="e">
        <f t="shared" si="366"/>
        <v>#N/A</v>
      </c>
      <c r="M3613" s="199"/>
      <c r="N3613" s="199"/>
      <c r="O3613" s="124" t="str">
        <f t="shared" si="367"/>
        <v/>
      </c>
      <c r="P3613" s="124" t="str">
        <f t="shared" si="368"/>
        <v/>
      </c>
      <c r="Q3613" s="199"/>
      <c r="R3613" s="113" t="s">
        <v>341</v>
      </c>
      <c r="S3613" s="199"/>
      <c r="T3613" s="113" t="s">
        <v>337</v>
      </c>
      <c r="U3613" s="199"/>
      <c r="V3613" s="112" t="str">
        <f t="shared" si="369"/>
        <v>１～４以外</v>
      </c>
      <c r="W3613" s="628"/>
      <c r="X3613" s="112"/>
      <c r="Y3613" s="199"/>
      <c r="Z3613" s="636"/>
      <c r="AA3613" s="200"/>
      <c r="AB3613" s="114" t="e">
        <f t="shared" si="370"/>
        <v>#N/A</v>
      </c>
      <c r="AC3613" s="115" t="str">
        <f t="shared" si="357"/>
        <v/>
      </c>
      <c r="AD3613" s="145" t="str">
        <f t="shared" si="365"/>
        <v/>
      </c>
      <c r="BD3613" s="36">
        <v>3593</v>
      </c>
      <c r="BE3613" s="223"/>
      <c r="BF3613" s="231"/>
      <c r="BG3613" s="231"/>
      <c r="BH3613" s="231"/>
      <c r="BI3613" s="231"/>
      <c r="BJ3613" s="223"/>
      <c r="BK3613" s="224"/>
      <c r="BL3613" s="223"/>
      <c r="BM3613" s="224"/>
      <c r="BN3613" s="225"/>
      <c r="BO3613" s="226"/>
      <c r="BP3613" s="224"/>
      <c r="BQ3613" s="224"/>
      <c r="BR3613" s="226"/>
      <c r="BS3613" s="225"/>
    </row>
    <row r="3614" spans="8:71" ht="15" customHeight="1" x14ac:dyDescent="0.15">
      <c r="H3614" s="111">
        <f t="shared" si="364"/>
        <v>0</v>
      </c>
      <c r="I3614" s="110">
        <v>3594</v>
      </c>
      <c r="J3614" s="199"/>
      <c r="K3614" s="199"/>
      <c r="L3614" s="112" t="e">
        <f t="shared" si="366"/>
        <v>#N/A</v>
      </c>
      <c r="M3614" s="199"/>
      <c r="N3614" s="199"/>
      <c r="O3614" s="124" t="str">
        <f t="shared" si="367"/>
        <v/>
      </c>
      <c r="P3614" s="124" t="str">
        <f t="shared" si="368"/>
        <v/>
      </c>
      <c r="Q3614" s="199"/>
      <c r="R3614" s="113" t="s">
        <v>341</v>
      </c>
      <c r="S3614" s="199"/>
      <c r="T3614" s="113" t="s">
        <v>337</v>
      </c>
      <c r="U3614" s="199"/>
      <c r="V3614" s="112" t="str">
        <f t="shared" si="369"/>
        <v>１～４以外</v>
      </c>
      <c r="W3614" s="628"/>
      <c r="X3614" s="112"/>
      <c r="Y3614" s="199"/>
      <c r="Z3614" s="636"/>
      <c r="AA3614" s="200"/>
      <c r="AB3614" s="114" t="e">
        <f t="shared" si="370"/>
        <v>#N/A</v>
      </c>
      <c r="AC3614" s="115" t="str">
        <f t="shared" si="357"/>
        <v/>
      </c>
      <c r="AD3614" s="145" t="str">
        <f t="shared" si="365"/>
        <v/>
      </c>
      <c r="BD3614" s="36">
        <v>3594</v>
      </c>
      <c r="BE3614" s="223"/>
      <c r="BF3614" s="231"/>
      <c r="BG3614" s="231"/>
      <c r="BH3614" s="231"/>
      <c r="BI3614" s="231"/>
      <c r="BJ3614" s="223"/>
      <c r="BK3614" s="224"/>
      <c r="BL3614" s="223"/>
      <c r="BM3614" s="224"/>
      <c r="BN3614" s="225"/>
      <c r="BO3614" s="226"/>
      <c r="BP3614" s="224"/>
      <c r="BQ3614" s="224"/>
      <c r="BR3614" s="226"/>
      <c r="BS3614" s="225"/>
    </row>
    <row r="3615" spans="8:71" ht="15" customHeight="1" x14ac:dyDescent="0.15">
      <c r="H3615" s="111">
        <f t="shared" si="364"/>
        <v>0</v>
      </c>
      <c r="I3615" s="110">
        <v>3595</v>
      </c>
      <c r="J3615" s="199"/>
      <c r="K3615" s="199"/>
      <c r="L3615" s="112" t="e">
        <f t="shared" si="366"/>
        <v>#N/A</v>
      </c>
      <c r="M3615" s="199"/>
      <c r="N3615" s="199"/>
      <c r="O3615" s="124" t="str">
        <f t="shared" si="367"/>
        <v/>
      </c>
      <c r="P3615" s="124" t="str">
        <f t="shared" si="368"/>
        <v/>
      </c>
      <c r="Q3615" s="199"/>
      <c r="R3615" s="113" t="s">
        <v>341</v>
      </c>
      <c r="S3615" s="199"/>
      <c r="T3615" s="113" t="s">
        <v>337</v>
      </c>
      <c r="U3615" s="199"/>
      <c r="V3615" s="112" t="str">
        <f t="shared" si="369"/>
        <v>１～４以外</v>
      </c>
      <c r="W3615" s="628"/>
      <c r="X3615" s="112"/>
      <c r="Y3615" s="199"/>
      <c r="Z3615" s="636"/>
      <c r="AA3615" s="200"/>
      <c r="AB3615" s="114" t="e">
        <f t="shared" si="370"/>
        <v>#N/A</v>
      </c>
      <c r="AC3615" s="115" t="str">
        <f t="shared" si="357"/>
        <v/>
      </c>
      <c r="AD3615" s="145" t="str">
        <f t="shared" si="365"/>
        <v/>
      </c>
      <c r="BD3615" s="36">
        <v>3595</v>
      </c>
      <c r="BE3615" s="223"/>
      <c r="BF3615" s="231"/>
      <c r="BG3615" s="231"/>
      <c r="BH3615" s="231"/>
      <c r="BI3615" s="231"/>
      <c r="BJ3615" s="223"/>
      <c r="BK3615" s="224"/>
      <c r="BL3615" s="223"/>
      <c r="BM3615" s="224"/>
      <c r="BN3615" s="225"/>
      <c r="BO3615" s="226"/>
      <c r="BP3615" s="224"/>
      <c r="BQ3615" s="224"/>
      <c r="BR3615" s="226"/>
      <c r="BS3615" s="225"/>
    </row>
    <row r="3616" spans="8:71" ht="15" customHeight="1" x14ac:dyDescent="0.15">
      <c r="H3616" s="111">
        <f t="shared" si="364"/>
        <v>0</v>
      </c>
      <c r="I3616" s="110">
        <v>3596</v>
      </c>
      <c r="J3616" s="199"/>
      <c r="K3616" s="199"/>
      <c r="L3616" s="112" t="e">
        <f t="shared" si="366"/>
        <v>#N/A</v>
      </c>
      <c r="M3616" s="199"/>
      <c r="N3616" s="199"/>
      <c r="O3616" s="124" t="str">
        <f t="shared" si="367"/>
        <v/>
      </c>
      <c r="P3616" s="124" t="str">
        <f t="shared" si="368"/>
        <v/>
      </c>
      <c r="Q3616" s="199"/>
      <c r="R3616" s="113" t="s">
        <v>341</v>
      </c>
      <c r="S3616" s="199"/>
      <c r="T3616" s="113" t="s">
        <v>337</v>
      </c>
      <c r="U3616" s="199"/>
      <c r="V3616" s="112" t="str">
        <f t="shared" si="369"/>
        <v>１～４以外</v>
      </c>
      <c r="W3616" s="628"/>
      <c r="X3616" s="112"/>
      <c r="Y3616" s="199"/>
      <c r="Z3616" s="636"/>
      <c r="AA3616" s="200"/>
      <c r="AB3616" s="114" t="e">
        <f t="shared" si="370"/>
        <v>#N/A</v>
      </c>
      <c r="AC3616" s="115" t="str">
        <f t="shared" si="357"/>
        <v/>
      </c>
      <c r="AD3616" s="145" t="str">
        <f t="shared" si="365"/>
        <v/>
      </c>
      <c r="BD3616" s="36">
        <v>3596</v>
      </c>
      <c r="BE3616" s="223"/>
      <c r="BF3616" s="231"/>
      <c r="BG3616" s="231"/>
      <c r="BH3616" s="231"/>
      <c r="BI3616" s="231"/>
      <c r="BJ3616" s="223"/>
      <c r="BK3616" s="224"/>
      <c r="BL3616" s="223"/>
      <c r="BM3616" s="224"/>
      <c r="BN3616" s="225"/>
      <c r="BO3616" s="226"/>
      <c r="BP3616" s="224"/>
      <c r="BQ3616" s="224"/>
      <c r="BR3616" s="226"/>
      <c r="BS3616" s="225"/>
    </row>
    <row r="3617" spans="8:71" ht="15" customHeight="1" x14ac:dyDescent="0.15">
      <c r="H3617" s="111">
        <f t="shared" si="364"/>
        <v>0</v>
      </c>
      <c r="I3617" s="110">
        <v>3597</v>
      </c>
      <c r="J3617" s="199"/>
      <c r="K3617" s="199"/>
      <c r="L3617" s="112" t="e">
        <f t="shared" si="366"/>
        <v>#N/A</v>
      </c>
      <c r="M3617" s="199"/>
      <c r="N3617" s="199"/>
      <c r="O3617" s="124" t="str">
        <f t="shared" si="367"/>
        <v/>
      </c>
      <c r="P3617" s="124" t="str">
        <f t="shared" si="368"/>
        <v/>
      </c>
      <c r="Q3617" s="199"/>
      <c r="R3617" s="113" t="s">
        <v>341</v>
      </c>
      <c r="S3617" s="199"/>
      <c r="T3617" s="113" t="s">
        <v>337</v>
      </c>
      <c r="U3617" s="199"/>
      <c r="V3617" s="112" t="str">
        <f t="shared" si="369"/>
        <v>１～４以外</v>
      </c>
      <c r="W3617" s="628"/>
      <c r="X3617" s="112"/>
      <c r="Y3617" s="199"/>
      <c r="Z3617" s="636"/>
      <c r="AA3617" s="200"/>
      <c r="AB3617" s="114" t="e">
        <f t="shared" si="370"/>
        <v>#N/A</v>
      </c>
      <c r="AC3617" s="115" t="str">
        <f t="shared" si="357"/>
        <v/>
      </c>
      <c r="AD3617" s="145" t="str">
        <f t="shared" si="365"/>
        <v/>
      </c>
      <c r="BD3617" s="36">
        <v>3597</v>
      </c>
      <c r="BE3617" s="223"/>
      <c r="BF3617" s="231"/>
      <c r="BG3617" s="231"/>
      <c r="BH3617" s="231"/>
      <c r="BI3617" s="231"/>
      <c r="BJ3617" s="223"/>
      <c r="BK3617" s="224"/>
      <c r="BL3617" s="223"/>
      <c r="BM3617" s="224"/>
      <c r="BN3617" s="225"/>
      <c r="BO3617" s="226"/>
      <c r="BP3617" s="224"/>
      <c r="BQ3617" s="224"/>
      <c r="BR3617" s="226"/>
      <c r="BS3617" s="225"/>
    </row>
    <row r="3618" spans="8:71" ht="15" customHeight="1" x14ac:dyDescent="0.15">
      <c r="H3618" s="111">
        <f t="shared" si="364"/>
        <v>0</v>
      </c>
      <c r="I3618" s="110">
        <v>3598</v>
      </c>
      <c r="J3618" s="199"/>
      <c r="K3618" s="199"/>
      <c r="L3618" s="112" t="e">
        <f t="shared" si="366"/>
        <v>#N/A</v>
      </c>
      <c r="M3618" s="199"/>
      <c r="N3618" s="199"/>
      <c r="O3618" s="124" t="str">
        <f t="shared" si="367"/>
        <v/>
      </c>
      <c r="P3618" s="124" t="str">
        <f t="shared" si="368"/>
        <v/>
      </c>
      <c r="Q3618" s="199"/>
      <c r="R3618" s="113" t="s">
        <v>341</v>
      </c>
      <c r="S3618" s="199"/>
      <c r="T3618" s="113" t="s">
        <v>337</v>
      </c>
      <c r="U3618" s="199"/>
      <c r="V3618" s="112" t="str">
        <f t="shared" si="369"/>
        <v>１～４以外</v>
      </c>
      <c r="W3618" s="628"/>
      <c r="X3618" s="112"/>
      <c r="Y3618" s="199"/>
      <c r="Z3618" s="636"/>
      <c r="AA3618" s="200"/>
      <c r="AB3618" s="114" t="e">
        <f t="shared" si="370"/>
        <v>#N/A</v>
      </c>
      <c r="AC3618" s="115" t="str">
        <f t="shared" si="357"/>
        <v/>
      </c>
      <c r="AD3618" s="145" t="str">
        <f t="shared" si="365"/>
        <v/>
      </c>
      <c r="BD3618" s="36">
        <v>3598</v>
      </c>
      <c r="BE3618" s="223"/>
      <c r="BF3618" s="231"/>
      <c r="BG3618" s="231"/>
      <c r="BH3618" s="231"/>
      <c r="BI3618" s="231"/>
      <c r="BJ3618" s="223"/>
      <c r="BK3618" s="224"/>
      <c r="BL3618" s="223"/>
      <c r="BM3618" s="224"/>
      <c r="BN3618" s="225"/>
      <c r="BO3618" s="226"/>
      <c r="BP3618" s="224"/>
      <c r="BQ3618" s="224"/>
      <c r="BR3618" s="226"/>
      <c r="BS3618" s="225"/>
    </row>
    <row r="3619" spans="8:71" ht="15" customHeight="1" x14ac:dyDescent="0.15">
      <c r="H3619" s="111">
        <f t="shared" si="364"/>
        <v>0</v>
      </c>
      <c r="I3619" s="110">
        <v>3599</v>
      </c>
      <c r="J3619" s="199"/>
      <c r="K3619" s="199"/>
      <c r="L3619" s="112" t="e">
        <f t="shared" si="366"/>
        <v>#N/A</v>
      </c>
      <c r="M3619" s="199"/>
      <c r="N3619" s="199"/>
      <c r="O3619" s="124" t="str">
        <f t="shared" si="367"/>
        <v/>
      </c>
      <c r="P3619" s="124" t="str">
        <f t="shared" si="368"/>
        <v/>
      </c>
      <c r="Q3619" s="199"/>
      <c r="R3619" s="113" t="s">
        <v>341</v>
      </c>
      <c r="S3619" s="199"/>
      <c r="T3619" s="113" t="s">
        <v>337</v>
      </c>
      <c r="U3619" s="199"/>
      <c r="V3619" s="112" t="str">
        <f t="shared" si="369"/>
        <v>１～４以外</v>
      </c>
      <c r="W3619" s="628"/>
      <c r="X3619" s="112"/>
      <c r="Y3619" s="199"/>
      <c r="Z3619" s="636"/>
      <c r="AA3619" s="200"/>
      <c r="AB3619" s="114" t="e">
        <f t="shared" si="370"/>
        <v>#N/A</v>
      </c>
      <c r="AC3619" s="115" t="str">
        <f t="shared" si="357"/>
        <v/>
      </c>
      <c r="AD3619" s="145" t="str">
        <f t="shared" si="365"/>
        <v/>
      </c>
      <c r="BD3619" s="36">
        <v>3599</v>
      </c>
      <c r="BE3619" s="223"/>
      <c r="BF3619" s="231"/>
      <c r="BG3619" s="231"/>
      <c r="BH3619" s="231"/>
      <c r="BI3619" s="231"/>
      <c r="BJ3619" s="223"/>
      <c r="BK3619" s="224"/>
      <c r="BL3619" s="223"/>
      <c r="BM3619" s="224"/>
      <c r="BN3619" s="225"/>
      <c r="BO3619" s="226"/>
      <c r="BP3619" s="224"/>
      <c r="BQ3619" s="224"/>
      <c r="BR3619" s="226"/>
      <c r="BS3619" s="225"/>
    </row>
    <row r="3620" spans="8:71" ht="15" customHeight="1" x14ac:dyDescent="0.15">
      <c r="H3620" s="111">
        <f t="shared" si="364"/>
        <v>0</v>
      </c>
      <c r="I3620" s="110">
        <v>3600</v>
      </c>
      <c r="J3620" s="199"/>
      <c r="K3620" s="199"/>
      <c r="L3620" s="112" t="e">
        <f t="shared" si="366"/>
        <v>#N/A</v>
      </c>
      <c r="M3620" s="199"/>
      <c r="N3620" s="199"/>
      <c r="O3620" s="124" t="str">
        <f t="shared" si="367"/>
        <v/>
      </c>
      <c r="P3620" s="124" t="str">
        <f t="shared" si="368"/>
        <v/>
      </c>
      <c r="Q3620" s="199"/>
      <c r="R3620" s="113" t="s">
        <v>341</v>
      </c>
      <c r="S3620" s="199"/>
      <c r="T3620" s="113" t="s">
        <v>337</v>
      </c>
      <c r="U3620" s="199"/>
      <c r="V3620" s="112" t="str">
        <f t="shared" si="369"/>
        <v>１～４以外</v>
      </c>
      <c r="W3620" s="628"/>
      <c r="X3620" s="112"/>
      <c r="Y3620" s="199"/>
      <c r="Z3620" s="636"/>
      <c r="AA3620" s="200"/>
      <c r="AB3620" s="114" t="e">
        <f t="shared" si="370"/>
        <v>#N/A</v>
      </c>
      <c r="AC3620" s="115" t="str">
        <f t="shared" si="357"/>
        <v/>
      </c>
      <c r="AD3620" s="145" t="str">
        <f t="shared" si="365"/>
        <v/>
      </c>
      <c r="BD3620" s="36">
        <v>3600</v>
      </c>
      <c r="BE3620" s="223"/>
      <c r="BF3620" s="231"/>
      <c r="BG3620" s="231"/>
      <c r="BH3620" s="231"/>
      <c r="BI3620" s="231"/>
      <c r="BJ3620" s="223"/>
      <c r="BK3620" s="224"/>
      <c r="BL3620" s="223"/>
      <c r="BM3620" s="224"/>
      <c r="BN3620" s="225"/>
      <c r="BO3620" s="226"/>
      <c r="BP3620" s="224"/>
      <c r="BQ3620" s="224"/>
      <c r="BR3620" s="226"/>
      <c r="BS3620" s="225"/>
    </row>
    <row r="3621" spans="8:71" ht="15" customHeight="1" x14ac:dyDescent="0.15">
      <c r="H3621" s="111">
        <f t="shared" si="364"/>
        <v>0</v>
      </c>
      <c r="I3621" s="110">
        <v>3601</v>
      </c>
      <c r="J3621" s="199"/>
      <c r="K3621" s="199"/>
      <c r="L3621" s="112" t="e">
        <f t="shared" si="366"/>
        <v>#N/A</v>
      </c>
      <c r="M3621" s="199"/>
      <c r="N3621" s="199"/>
      <c r="O3621" s="124" t="str">
        <f t="shared" si="367"/>
        <v/>
      </c>
      <c r="P3621" s="124" t="str">
        <f t="shared" si="368"/>
        <v/>
      </c>
      <c r="Q3621" s="199"/>
      <c r="R3621" s="113" t="s">
        <v>341</v>
      </c>
      <c r="S3621" s="199"/>
      <c r="T3621" s="113" t="s">
        <v>337</v>
      </c>
      <c r="U3621" s="199"/>
      <c r="V3621" s="112" t="str">
        <f t="shared" si="369"/>
        <v>１～４以外</v>
      </c>
      <c r="W3621" s="628"/>
      <c r="X3621" s="112"/>
      <c r="Y3621" s="199"/>
      <c r="Z3621" s="636"/>
      <c r="AA3621" s="200"/>
      <c r="AB3621" s="114" t="e">
        <f t="shared" si="370"/>
        <v>#N/A</v>
      </c>
      <c r="AC3621" s="115" t="str">
        <f t="shared" si="357"/>
        <v/>
      </c>
      <c r="AD3621" s="145" t="str">
        <f t="shared" si="365"/>
        <v/>
      </c>
      <c r="BD3621" s="36">
        <v>3601</v>
      </c>
      <c r="BE3621" s="223"/>
      <c r="BF3621" s="231"/>
      <c r="BG3621" s="231"/>
      <c r="BH3621" s="231"/>
      <c r="BI3621" s="231"/>
      <c r="BJ3621" s="223"/>
      <c r="BK3621" s="224"/>
      <c r="BL3621" s="223"/>
      <c r="BM3621" s="224"/>
      <c r="BN3621" s="225"/>
      <c r="BO3621" s="226"/>
      <c r="BP3621" s="224"/>
      <c r="BQ3621" s="224"/>
      <c r="BR3621" s="226"/>
      <c r="BS3621" s="225"/>
    </row>
    <row r="3622" spans="8:71" ht="15" customHeight="1" x14ac:dyDescent="0.15">
      <c r="H3622" s="111">
        <f t="shared" si="364"/>
        <v>0</v>
      </c>
      <c r="I3622" s="110">
        <v>3602</v>
      </c>
      <c r="J3622" s="199"/>
      <c r="K3622" s="199"/>
      <c r="L3622" s="112" t="e">
        <f t="shared" si="366"/>
        <v>#N/A</v>
      </c>
      <c r="M3622" s="199"/>
      <c r="N3622" s="199"/>
      <c r="O3622" s="124" t="str">
        <f t="shared" si="367"/>
        <v/>
      </c>
      <c r="P3622" s="124" t="str">
        <f t="shared" si="368"/>
        <v/>
      </c>
      <c r="Q3622" s="199"/>
      <c r="R3622" s="113" t="s">
        <v>341</v>
      </c>
      <c r="S3622" s="199"/>
      <c r="T3622" s="113" t="s">
        <v>337</v>
      </c>
      <c r="U3622" s="199"/>
      <c r="V3622" s="112" t="str">
        <f t="shared" si="369"/>
        <v>１～４以外</v>
      </c>
      <c r="W3622" s="628"/>
      <c r="X3622" s="112"/>
      <c r="Y3622" s="199"/>
      <c r="Z3622" s="636"/>
      <c r="AA3622" s="200"/>
      <c r="AB3622" s="114" t="e">
        <f t="shared" si="370"/>
        <v>#N/A</v>
      </c>
      <c r="AC3622" s="115" t="str">
        <f t="shared" si="357"/>
        <v/>
      </c>
      <c r="AD3622" s="145" t="str">
        <f t="shared" si="365"/>
        <v/>
      </c>
      <c r="BD3622" s="36">
        <v>3602</v>
      </c>
      <c r="BE3622" s="223"/>
      <c r="BF3622" s="231"/>
      <c r="BG3622" s="231"/>
      <c r="BH3622" s="231"/>
      <c r="BI3622" s="231"/>
      <c r="BJ3622" s="223"/>
      <c r="BK3622" s="224"/>
      <c r="BL3622" s="223"/>
      <c r="BM3622" s="224"/>
      <c r="BN3622" s="225"/>
      <c r="BO3622" s="226"/>
      <c r="BP3622" s="224"/>
      <c r="BQ3622" s="224"/>
      <c r="BR3622" s="226"/>
      <c r="BS3622" s="225"/>
    </row>
    <row r="3623" spans="8:71" ht="15" customHeight="1" x14ac:dyDescent="0.15">
      <c r="H3623" s="111">
        <f t="shared" si="364"/>
        <v>0</v>
      </c>
      <c r="I3623" s="110">
        <v>3603</v>
      </c>
      <c r="J3623" s="199"/>
      <c r="K3623" s="199"/>
      <c r="L3623" s="112" t="e">
        <f t="shared" si="366"/>
        <v>#N/A</v>
      </c>
      <c r="M3623" s="199"/>
      <c r="N3623" s="199"/>
      <c r="O3623" s="124" t="str">
        <f t="shared" si="367"/>
        <v/>
      </c>
      <c r="P3623" s="124" t="str">
        <f t="shared" si="368"/>
        <v/>
      </c>
      <c r="Q3623" s="199"/>
      <c r="R3623" s="113" t="s">
        <v>341</v>
      </c>
      <c r="S3623" s="199"/>
      <c r="T3623" s="113" t="s">
        <v>337</v>
      </c>
      <c r="U3623" s="199"/>
      <c r="V3623" s="112" t="str">
        <f t="shared" si="369"/>
        <v>１～４以外</v>
      </c>
      <c r="W3623" s="628"/>
      <c r="X3623" s="112"/>
      <c r="Y3623" s="199"/>
      <c r="Z3623" s="636"/>
      <c r="AA3623" s="200"/>
      <c r="AB3623" s="114" t="e">
        <f t="shared" si="370"/>
        <v>#N/A</v>
      </c>
      <c r="AC3623" s="115" t="str">
        <f t="shared" si="357"/>
        <v/>
      </c>
      <c r="AD3623" s="145" t="str">
        <f t="shared" si="365"/>
        <v/>
      </c>
      <c r="BD3623" s="36">
        <v>3603</v>
      </c>
      <c r="BE3623" s="223"/>
      <c r="BF3623" s="231"/>
      <c r="BG3623" s="231"/>
      <c r="BH3623" s="231"/>
      <c r="BI3623" s="231"/>
      <c r="BJ3623" s="223"/>
      <c r="BK3623" s="224"/>
      <c r="BL3623" s="223"/>
      <c r="BM3623" s="224"/>
      <c r="BN3623" s="225"/>
      <c r="BO3623" s="226"/>
      <c r="BP3623" s="224"/>
      <c r="BQ3623" s="224"/>
      <c r="BR3623" s="226"/>
      <c r="BS3623" s="225"/>
    </row>
    <row r="3624" spans="8:71" ht="15" customHeight="1" x14ac:dyDescent="0.15">
      <c r="H3624" s="111">
        <f t="shared" si="364"/>
        <v>0</v>
      </c>
      <c r="I3624" s="110">
        <v>3604</v>
      </c>
      <c r="J3624" s="199"/>
      <c r="K3624" s="199"/>
      <c r="L3624" s="112" t="e">
        <f t="shared" si="366"/>
        <v>#N/A</v>
      </c>
      <c r="M3624" s="199"/>
      <c r="N3624" s="199"/>
      <c r="O3624" s="124" t="str">
        <f t="shared" si="367"/>
        <v/>
      </c>
      <c r="P3624" s="124" t="str">
        <f t="shared" si="368"/>
        <v/>
      </c>
      <c r="Q3624" s="199"/>
      <c r="R3624" s="113" t="s">
        <v>341</v>
      </c>
      <c r="S3624" s="199"/>
      <c r="T3624" s="113" t="s">
        <v>337</v>
      </c>
      <c r="U3624" s="199"/>
      <c r="V3624" s="112" t="str">
        <f t="shared" si="369"/>
        <v>１～４以外</v>
      </c>
      <c r="W3624" s="628"/>
      <c r="X3624" s="112"/>
      <c r="Y3624" s="199"/>
      <c r="Z3624" s="636"/>
      <c r="AA3624" s="200"/>
      <c r="AB3624" s="114" t="e">
        <f t="shared" si="370"/>
        <v>#N/A</v>
      </c>
      <c r="AC3624" s="115" t="str">
        <f t="shared" si="357"/>
        <v/>
      </c>
      <c r="AD3624" s="145" t="str">
        <f t="shared" si="365"/>
        <v/>
      </c>
      <c r="BD3624" s="36">
        <v>3604</v>
      </c>
      <c r="BE3624" s="223"/>
      <c r="BF3624" s="231"/>
      <c r="BG3624" s="231"/>
      <c r="BH3624" s="231"/>
      <c r="BI3624" s="231"/>
      <c r="BJ3624" s="223"/>
      <c r="BK3624" s="224"/>
      <c r="BL3624" s="223"/>
      <c r="BM3624" s="224"/>
      <c r="BN3624" s="225"/>
      <c r="BO3624" s="226"/>
      <c r="BP3624" s="224"/>
      <c r="BQ3624" s="224"/>
      <c r="BR3624" s="226"/>
      <c r="BS3624" s="225"/>
    </row>
    <row r="3625" spans="8:71" ht="15" customHeight="1" x14ac:dyDescent="0.15">
      <c r="H3625" s="111">
        <f t="shared" si="364"/>
        <v>0</v>
      </c>
      <c r="I3625" s="110">
        <v>3605</v>
      </c>
      <c r="J3625" s="199"/>
      <c r="K3625" s="199"/>
      <c r="L3625" s="112" t="e">
        <f t="shared" si="366"/>
        <v>#N/A</v>
      </c>
      <c r="M3625" s="199"/>
      <c r="N3625" s="199"/>
      <c r="O3625" s="124" t="str">
        <f t="shared" si="367"/>
        <v/>
      </c>
      <c r="P3625" s="124" t="str">
        <f t="shared" si="368"/>
        <v/>
      </c>
      <c r="Q3625" s="199"/>
      <c r="R3625" s="113" t="s">
        <v>341</v>
      </c>
      <c r="S3625" s="199"/>
      <c r="T3625" s="113" t="s">
        <v>337</v>
      </c>
      <c r="U3625" s="199"/>
      <c r="V3625" s="112" t="str">
        <f t="shared" si="369"/>
        <v>１～４以外</v>
      </c>
      <c r="W3625" s="628"/>
      <c r="X3625" s="112"/>
      <c r="Y3625" s="199"/>
      <c r="Z3625" s="636"/>
      <c r="AA3625" s="200"/>
      <c r="AB3625" s="114" t="e">
        <f t="shared" si="370"/>
        <v>#N/A</v>
      </c>
      <c r="AC3625" s="115" t="str">
        <f t="shared" si="357"/>
        <v/>
      </c>
      <c r="AD3625" s="145" t="str">
        <f t="shared" si="365"/>
        <v/>
      </c>
      <c r="BD3625" s="36">
        <v>3605</v>
      </c>
      <c r="BE3625" s="223"/>
      <c r="BF3625" s="231"/>
      <c r="BG3625" s="231"/>
      <c r="BH3625" s="231"/>
      <c r="BI3625" s="231"/>
      <c r="BJ3625" s="223"/>
      <c r="BK3625" s="224"/>
      <c r="BL3625" s="223"/>
      <c r="BM3625" s="224"/>
      <c r="BN3625" s="225"/>
      <c r="BO3625" s="226"/>
      <c r="BP3625" s="224"/>
      <c r="BQ3625" s="224"/>
      <c r="BR3625" s="226"/>
      <c r="BS3625" s="225"/>
    </row>
    <row r="3626" spans="8:71" ht="15" customHeight="1" x14ac:dyDescent="0.15">
      <c r="H3626" s="111">
        <f t="shared" si="364"/>
        <v>0</v>
      </c>
      <c r="I3626" s="110">
        <v>3606</v>
      </c>
      <c r="J3626" s="199"/>
      <c r="K3626" s="199"/>
      <c r="L3626" s="112" t="e">
        <f t="shared" si="366"/>
        <v>#N/A</v>
      </c>
      <c r="M3626" s="199"/>
      <c r="N3626" s="199"/>
      <c r="O3626" s="124" t="str">
        <f t="shared" si="367"/>
        <v/>
      </c>
      <c r="P3626" s="124" t="str">
        <f t="shared" si="368"/>
        <v/>
      </c>
      <c r="Q3626" s="199"/>
      <c r="R3626" s="113" t="s">
        <v>341</v>
      </c>
      <c r="S3626" s="199"/>
      <c r="T3626" s="113" t="s">
        <v>337</v>
      </c>
      <c r="U3626" s="199"/>
      <c r="V3626" s="112" t="str">
        <f t="shared" si="369"/>
        <v>１～４以外</v>
      </c>
      <c r="W3626" s="628"/>
      <c r="X3626" s="112"/>
      <c r="Y3626" s="199"/>
      <c r="Z3626" s="636"/>
      <c r="AA3626" s="200"/>
      <c r="AB3626" s="114" t="e">
        <f t="shared" si="370"/>
        <v>#N/A</v>
      </c>
      <c r="AC3626" s="115" t="str">
        <f t="shared" si="357"/>
        <v/>
      </c>
      <c r="AD3626" s="145" t="str">
        <f t="shared" si="365"/>
        <v/>
      </c>
      <c r="BD3626" s="36">
        <v>3606</v>
      </c>
      <c r="BE3626" s="223"/>
      <c r="BF3626" s="231"/>
      <c r="BG3626" s="231"/>
      <c r="BH3626" s="231"/>
      <c r="BI3626" s="231"/>
      <c r="BJ3626" s="223"/>
      <c r="BK3626" s="224"/>
      <c r="BL3626" s="223"/>
      <c r="BM3626" s="224"/>
      <c r="BN3626" s="225"/>
      <c r="BO3626" s="226"/>
      <c r="BP3626" s="224"/>
      <c r="BQ3626" s="224"/>
      <c r="BR3626" s="226"/>
      <c r="BS3626" s="225"/>
    </row>
    <row r="3627" spans="8:71" ht="15" customHeight="1" x14ac:dyDescent="0.15">
      <c r="H3627" s="111">
        <f t="shared" si="364"/>
        <v>0</v>
      </c>
      <c r="I3627" s="110">
        <v>3607</v>
      </c>
      <c r="J3627" s="199"/>
      <c r="K3627" s="199"/>
      <c r="L3627" s="112" t="e">
        <f t="shared" si="366"/>
        <v>#N/A</v>
      </c>
      <c r="M3627" s="199"/>
      <c r="N3627" s="199"/>
      <c r="O3627" s="124" t="str">
        <f t="shared" si="367"/>
        <v/>
      </c>
      <c r="P3627" s="124" t="str">
        <f t="shared" si="368"/>
        <v/>
      </c>
      <c r="Q3627" s="199"/>
      <c r="R3627" s="113" t="s">
        <v>341</v>
      </c>
      <c r="S3627" s="199"/>
      <c r="T3627" s="113" t="s">
        <v>337</v>
      </c>
      <c r="U3627" s="199"/>
      <c r="V3627" s="112" t="str">
        <f t="shared" si="369"/>
        <v>１～４以外</v>
      </c>
      <c r="W3627" s="628"/>
      <c r="X3627" s="112"/>
      <c r="Y3627" s="199"/>
      <c r="Z3627" s="636"/>
      <c r="AA3627" s="200"/>
      <c r="AB3627" s="114" t="e">
        <f t="shared" si="370"/>
        <v>#N/A</v>
      </c>
      <c r="AC3627" s="115" t="str">
        <f t="shared" si="357"/>
        <v/>
      </c>
      <c r="AD3627" s="145" t="str">
        <f t="shared" si="365"/>
        <v/>
      </c>
      <c r="BD3627" s="36">
        <v>3607</v>
      </c>
      <c r="BE3627" s="223"/>
      <c r="BF3627" s="231"/>
      <c r="BG3627" s="231"/>
      <c r="BH3627" s="231"/>
      <c r="BI3627" s="231"/>
      <c r="BJ3627" s="223"/>
      <c r="BK3627" s="224"/>
      <c r="BL3627" s="223"/>
      <c r="BM3627" s="224"/>
      <c r="BN3627" s="225"/>
      <c r="BO3627" s="226"/>
      <c r="BP3627" s="224"/>
      <c r="BQ3627" s="224"/>
      <c r="BR3627" s="226"/>
      <c r="BS3627" s="225"/>
    </row>
    <row r="3628" spans="8:71" ht="15" customHeight="1" x14ac:dyDescent="0.15">
      <c r="H3628" s="111">
        <f t="shared" si="364"/>
        <v>0</v>
      </c>
      <c r="I3628" s="110">
        <v>3608</v>
      </c>
      <c r="J3628" s="199"/>
      <c r="K3628" s="199"/>
      <c r="L3628" s="112" t="e">
        <f t="shared" si="366"/>
        <v>#N/A</v>
      </c>
      <c r="M3628" s="199"/>
      <c r="N3628" s="199"/>
      <c r="O3628" s="124" t="str">
        <f t="shared" si="367"/>
        <v/>
      </c>
      <c r="P3628" s="124" t="str">
        <f t="shared" si="368"/>
        <v/>
      </c>
      <c r="Q3628" s="199"/>
      <c r="R3628" s="113" t="s">
        <v>341</v>
      </c>
      <c r="S3628" s="199"/>
      <c r="T3628" s="113" t="s">
        <v>337</v>
      </c>
      <c r="U3628" s="199"/>
      <c r="V3628" s="112" t="str">
        <f t="shared" si="369"/>
        <v>１～４以外</v>
      </c>
      <c r="W3628" s="628"/>
      <c r="X3628" s="112"/>
      <c r="Y3628" s="199"/>
      <c r="Z3628" s="636"/>
      <c r="AA3628" s="200"/>
      <c r="AB3628" s="114" t="e">
        <f t="shared" si="370"/>
        <v>#N/A</v>
      </c>
      <c r="AC3628" s="115" t="str">
        <f t="shared" ref="AC3628:AC3691" si="371">UPPER(N3628)</f>
        <v/>
      </c>
      <c r="AD3628" s="145" t="str">
        <f t="shared" si="365"/>
        <v/>
      </c>
      <c r="BD3628" s="36">
        <v>3608</v>
      </c>
      <c r="BE3628" s="223"/>
      <c r="BF3628" s="231"/>
      <c r="BG3628" s="231"/>
      <c r="BH3628" s="231"/>
      <c r="BI3628" s="231"/>
      <c r="BJ3628" s="223"/>
      <c r="BK3628" s="224"/>
      <c r="BL3628" s="223"/>
      <c r="BM3628" s="224"/>
      <c r="BN3628" s="225"/>
      <c r="BO3628" s="226"/>
      <c r="BP3628" s="224"/>
      <c r="BQ3628" s="224"/>
      <c r="BR3628" s="226"/>
      <c r="BS3628" s="225"/>
    </row>
    <row r="3629" spans="8:71" ht="15" customHeight="1" x14ac:dyDescent="0.15">
      <c r="H3629" s="111">
        <f t="shared" si="364"/>
        <v>0</v>
      </c>
      <c r="I3629" s="110">
        <v>3609</v>
      </c>
      <c r="J3629" s="199"/>
      <c r="K3629" s="199"/>
      <c r="L3629" s="112" t="e">
        <f t="shared" si="366"/>
        <v>#N/A</v>
      </c>
      <c r="M3629" s="199"/>
      <c r="N3629" s="199"/>
      <c r="O3629" s="124" t="str">
        <f t="shared" si="367"/>
        <v/>
      </c>
      <c r="P3629" s="124" t="str">
        <f t="shared" si="368"/>
        <v/>
      </c>
      <c r="Q3629" s="199"/>
      <c r="R3629" s="113" t="s">
        <v>341</v>
      </c>
      <c r="S3629" s="199"/>
      <c r="T3629" s="113" t="s">
        <v>337</v>
      </c>
      <c r="U3629" s="199"/>
      <c r="V3629" s="112" t="str">
        <f t="shared" si="369"/>
        <v>１～４以外</v>
      </c>
      <c r="W3629" s="628"/>
      <c r="X3629" s="112"/>
      <c r="Y3629" s="199"/>
      <c r="Z3629" s="636"/>
      <c r="AA3629" s="200"/>
      <c r="AB3629" s="114" t="e">
        <f t="shared" si="370"/>
        <v>#N/A</v>
      </c>
      <c r="AC3629" s="115" t="str">
        <f t="shared" si="371"/>
        <v/>
      </c>
      <c r="AD3629" s="145" t="str">
        <f t="shared" si="365"/>
        <v/>
      </c>
      <c r="BD3629" s="36">
        <v>3609</v>
      </c>
      <c r="BE3629" s="223"/>
      <c r="BF3629" s="231"/>
      <c r="BG3629" s="231"/>
      <c r="BH3629" s="231"/>
      <c r="BI3629" s="231"/>
      <c r="BJ3629" s="223"/>
      <c r="BK3629" s="224"/>
      <c r="BL3629" s="223"/>
      <c r="BM3629" s="224"/>
      <c r="BN3629" s="225"/>
      <c r="BO3629" s="226"/>
      <c r="BP3629" s="224"/>
      <c r="BQ3629" s="224"/>
      <c r="BR3629" s="226"/>
      <c r="BS3629" s="225"/>
    </row>
    <row r="3630" spans="8:71" ht="15" customHeight="1" x14ac:dyDescent="0.15">
      <c r="H3630" s="111">
        <f t="shared" si="364"/>
        <v>0</v>
      </c>
      <c r="I3630" s="110">
        <v>3610</v>
      </c>
      <c r="J3630" s="199"/>
      <c r="K3630" s="199"/>
      <c r="L3630" s="112" t="e">
        <f t="shared" si="366"/>
        <v>#N/A</v>
      </c>
      <c r="M3630" s="199"/>
      <c r="N3630" s="199"/>
      <c r="O3630" s="124" t="str">
        <f t="shared" si="367"/>
        <v/>
      </c>
      <c r="P3630" s="124" t="str">
        <f t="shared" si="368"/>
        <v/>
      </c>
      <c r="Q3630" s="199"/>
      <c r="R3630" s="113" t="s">
        <v>341</v>
      </c>
      <c r="S3630" s="199"/>
      <c r="T3630" s="113" t="s">
        <v>337</v>
      </c>
      <c r="U3630" s="199"/>
      <c r="V3630" s="112" t="str">
        <f t="shared" si="369"/>
        <v>１～４以外</v>
      </c>
      <c r="W3630" s="628"/>
      <c r="X3630" s="112"/>
      <c r="Y3630" s="199"/>
      <c r="Z3630" s="636"/>
      <c r="AA3630" s="200"/>
      <c r="AB3630" s="114" t="e">
        <f t="shared" si="370"/>
        <v>#N/A</v>
      </c>
      <c r="AC3630" s="115" t="str">
        <f t="shared" si="371"/>
        <v/>
      </c>
      <c r="AD3630" s="145" t="str">
        <f t="shared" si="365"/>
        <v/>
      </c>
      <c r="BD3630" s="36">
        <v>3610</v>
      </c>
      <c r="BE3630" s="223"/>
      <c r="BF3630" s="231"/>
      <c r="BG3630" s="231"/>
      <c r="BH3630" s="231"/>
      <c r="BI3630" s="231"/>
      <c r="BJ3630" s="223"/>
      <c r="BK3630" s="224"/>
      <c r="BL3630" s="223"/>
      <c r="BM3630" s="224"/>
      <c r="BN3630" s="225"/>
      <c r="BO3630" s="226"/>
      <c r="BP3630" s="224"/>
      <c r="BQ3630" s="224"/>
      <c r="BR3630" s="226"/>
      <c r="BS3630" s="225"/>
    </row>
    <row r="3631" spans="8:71" ht="15" customHeight="1" x14ac:dyDescent="0.15">
      <c r="H3631" s="111">
        <f t="shared" si="364"/>
        <v>0</v>
      </c>
      <c r="I3631" s="110">
        <v>3611</v>
      </c>
      <c r="J3631" s="199"/>
      <c r="K3631" s="199"/>
      <c r="L3631" s="112" t="e">
        <f t="shared" si="366"/>
        <v>#N/A</v>
      </c>
      <c r="M3631" s="199"/>
      <c r="N3631" s="199"/>
      <c r="O3631" s="124" t="str">
        <f t="shared" si="367"/>
        <v/>
      </c>
      <c r="P3631" s="124" t="str">
        <f t="shared" si="368"/>
        <v/>
      </c>
      <c r="Q3631" s="199"/>
      <c r="R3631" s="113" t="s">
        <v>341</v>
      </c>
      <c r="S3631" s="199"/>
      <c r="T3631" s="113" t="s">
        <v>337</v>
      </c>
      <c r="U3631" s="199"/>
      <c r="V3631" s="112" t="str">
        <f t="shared" si="369"/>
        <v>１～４以外</v>
      </c>
      <c r="W3631" s="628"/>
      <c r="X3631" s="112"/>
      <c r="Y3631" s="199"/>
      <c r="Z3631" s="636"/>
      <c r="AA3631" s="200"/>
      <c r="AB3631" s="114" t="e">
        <f t="shared" si="370"/>
        <v>#N/A</v>
      </c>
      <c r="AC3631" s="115" t="str">
        <f t="shared" si="371"/>
        <v/>
      </c>
      <c r="AD3631" s="145" t="str">
        <f t="shared" si="365"/>
        <v/>
      </c>
      <c r="BD3631" s="36">
        <v>3611</v>
      </c>
      <c r="BE3631" s="223"/>
      <c r="BF3631" s="231"/>
      <c r="BG3631" s="231"/>
      <c r="BH3631" s="231"/>
      <c r="BI3631" s="231"/>
      <c r="BJ3631" s="223"/>
      <c r="BK3631" s="224"/>
      <c r="BL3631" s="223"/>
      <c r="BM3631" s="224"/>
      <c r="BN3631" s="225"/>
      <c r="BO3631" s="226"/>
      <c r="BP3631" s="224"/>
      <c r="BQ3631" s="224"/>
      <c r="BR3631" s="226"/>
      <c r="BS3631" s="225"/>
    </row>
    <row r="3632" spans="8:71" ht="15" customHeight="1" x14ac:dyDescent="0.15">
      <c r="H3632" s="111">
        <f t="shared" si="364"/>
        <v>0</v>
      </c>
      <c r="I3632" s="110">
        <v>3612</v>
      </c>
      <c r="J3632" s="199"/>
      <c r="K3632" s="199"/>
      <c r="L3632" s="112" t="e">
        <f t="shared" si="366"/>
        <v>#N/A</v>
      </c>
      <c r="M3632" s="199"/>
      <c r="N3632" s="199"/>
      <c r="O3632" s="124" t="str">
        <f t="shared" si="367"/>
        <v/>
      </c>
      <c r="P3632" s="124" t="str">
        <f t="shared" si="368"/>
        <v/>
      </c>
      <c r="Q3632" s="199"/>
      <c r="R3632" s="113" t="s">
        <v>341</v>
      </c>
      <c r="S3632" s="199"/>
      <c r="T3632" s="113" t="s">
        <v>337</v>
      </c>
      <c r="U3632" s="199"/>
      <c r="V3632" s="112" t="str">
        <f t="shared" si="369"/>
        <v>１～４以外</v>
      </c>
      <c r="W3632" s="628"/>
      <c r="X3632" s="112"/>
      <c r="Y3632" s="199"/>
      <c r="Z3632" s="636"/>
      <c r="AA3632" s="200"/>
      <c r="AB3632" s="114" t="e">
        <f t="shared" si="370"/>
        <v>#N/A</v>
      </c>
      <c r="AC3632" s="115" t="str">
        <f t="shared" si="371"/>
        <v/>
      </c>
      <c r="AD3632" s="145" t="str">
        <f t="shared" si="365"/>
        <v/>
      </c>
      <c r="BD3632" s="36">
        <v>3612</v>
      </c>
      <c r="BE3632" s="223"/>
      <c r="BF3632" s="231"/>
      <c r="BG3632" s="231"/>
      <c r="BH3632" s="231"/>
      <c r="BI3632" s="231"/>
      <c r="BJ3632" s="223"/>
      <c r="BK3632" s="224"/>
      <c r="BL3632" s="223"/>
      <c r="BM3632" s="224"/>
      <c r="BN3632" s="225"/>
      <c r="BO3632" s="226"/>
      <c r="BP3632" s="224"/>
      <c r="BQ3632" s="224"/>
      <c r="BR3632" s="226"/>
      <c r="BS3632" s="225"/>
    </row>
    <row r="3633" spans="8:71" ht="15" customHeight="1" x14ac:dyDescent="0.15">
      <c r="H3633" s="111">
        <f t="shared" si="364"/>
        <v>0</v>
      </c>
      <c r="I3633" s="110">
        <v>3613</v>
      </c>
      <c r="J3633" s="199"/>
      <c r="K3633" s="199"/>
      <c r="L3633" s="112" t="e">
        <f t="shared" si="366"/>
        <v>#N/A</v>
      </c>
      <c r="M3633" s="199"/>
      <c r="N3633" s="199"/>
      <c r="O3633" s="124" t="str">
        <f t="shared" si="367"/>
        <v/>
      </c>
      <c r="P3633" s="124" t="str">
        <f t="shared" si="368"/>
        <v/>
      </c>
      <c r="Q3633" s="199"/>
      <c r="R3633" s="113" t="s">
        <v>341</v>
      </c>
      <c r="S3633" s="199"/>
      <c r="T3633" s="113" t="s">
        <v>337</v>
      </c>
      <c r="U3633" s="199"/>
      <c r="V3633" s="112" t="str">
        <f t="shared" si="369"/>
        <v>１～４以外</v>
      </c>
      <c r="W3633" s="628"/>
      <c r="X3633" s="112"/>
      <c r="Y3633" s="199"/>
      <c r="Z3633" s="636"/>
      <c r="AA3633" s="200"/>
      <c r="AB3633" s="114" t="e">
        <f t="shared" si="370"/>
        <v>#N/A</v>
      </c>
      <c r="AC3633" s="115" t="str">
        <f t="shared" si="371"/>
        <v/>
      </c>
      <c r="AD3633" s="145" t="str">
        <f t="shared" si="365"/>
        <v/>
      </c>
      <c r="BD3633" s="36">
        <v>3613</v>
      </c>
      <c r="BE3633" s="223"/>
      <c r="BF3633" s="231"/>
      <c r="BG3633" s="231"/>
      <c r="BH3633" s="231"/>
      <c r="BI3633" s="231"/>
      <c r="BJ3633" s="223"/>
      <c r="BK3633" s="224"/>
      <c r="BL3633" s="223"/>
      <c r="BM3633" s="224"/>
      <c r="BN3633" s="225"/>
      <c r="BO3633" s="226"/>
      <c r="BP3633" s="224"/>
      <c r="BQ3633" s="224"/>
      <c r="BR3633" s="226"/>
      <c r="BS3633" s="225"/>
    </row>
    <row r="3634" spans="8:71" ht="15" customHeight="1" x14ac:dyDescent="0.15">
      <c r="H3634" s="111">
        <f t="shared" si="364"/>
        <v>0</v>
      </c>
      <c r="I3634" s="110">
        <v>3614</v>
      </c>
      <c r="J3634" s="199"/>
      <c r="K3634" s="199"/>
      <c r="L3634" s="112" t="e">
        <f t="shared" si="366"/>
        <v>#N/A</v>
      </c>
      <c r="M3634" s="199"/>
      <c r="N3634" s="199"/>
      <c r="O3634" s="124" t="str">
        <f t="shared" si="367"/>
        <v/>
      </c>
      <c r="P3634" s="124" t="str">
        <f t="shared" si="368"/>
        <v/>
      </c>
      <c r="Q3634" s="199"/>
      <c r="R3634" s="113" t="s">
        <v>341</v>
      </c>
      <c r="S3634" s="199"/>
      <c r="T3634" s="113" t="s">
        <v>337</v>
      </c>
      <c r="U3634" s="199"/>
      <c r="V3634" s="112" t="str">
        <f t="shared" si="369"/>
        <v>１～４以外</v>
      </c>
      <c r="W3634" s="628"/>
      <c r="X3634" s="112"/>
      <c r="Y3634" s="199"/>
      <c r="Z3634" s="636"/>
      <c r="AA3634" s="200"/>
      <c r="AB3634" s="114" t="e">
        <f t="shared" si="370"/>
        <v>#N/A</v>
      </c>
      <c r="AC3634" s="115" t="str">
        <f t="shared" si="371"/>
        <v/>
      </c>
      <c r="AD3634" s="145" t="str">
        <f t="shared" si="365"/>
        <v/>
      </c>
      <c r="BD3634" s="36">
        <v>3614</v>
      </c>
      <c r="BE3634" s="223"/>
      <c r="BF3634" s="231"/>
      <c r="BG3634" s="231"/>
      <c r="BH3634" s="231"/>
      <c r="BI3634" s="231"/>
      <c r="BJ3634" s="223"/>
      <c r="BK3634" s="224"/>
      <c r="BL3634" s="223"/>
      <c r="BM3634" s="224"/>
      <c r="BN3634" s="225"/>
      <c r="BO3634" s="226"/>
      <c r="BP3634" s="224"/>
      <c r="BQ3634" s="224"/>
      <c r="BR3634" s="226"/>
      <c r="BS3634" s="225"/>
    </row>
    <row r="3635" spans="8:71" ht="15" customHeight="1" x14ac:dyDescent="0.15">
      <c r="H3635" s="111">
        <f t="shared" si="364"/>
        <v>0</v>
      </c>
      <c r="I3635" s="110">
        <v>3615</v>
      </c>
      <c r="J3635" s="199"/>
      <c r="K3635" s="199"/>
      <c r="L3635" s="112" t="e">
        <f t="shared" si="366"/>
        <v>#N/A</v>
      </c>
      <c r="M3635" s="199"/>
      <c r="N3635" s="199"/>
      <c r="O3635" s="124" t="str">
        <f t="shared" si="367"/>
        <v/>
      </c>
      <c r="P3635" s="124" t="str">
        <f t="shared" si="368"/>
        <v/>
      </c>
      <c r="Q3635" s="199"/>
      <c r="R3635" s="113" t="s">
        <v>341</v>
      </c>
      <c r="S3635" s="199"/>
      <c r="T3635" s="113" t="s">
        <v>337</v>
      </c>
      <c r="U3635" s="199"/>
      <c r="V3635" s="112" t="str">
        <f t="shared" si="369"/>
        <v>１～４以外</v>
      </c>
      <c r="W3635" s="628"/>
      <c r="X3635" s="112"/>
      <c r="Y3635" s="199"/>
      <c r="Z3635" s="636"/>
      <c r="AA3635" s="200"/>
      <c r="AB3635" s="114" t="e">
        <f t="shared" si="370"/>
        <v>#N/A</v>
      </c>
      <c r="AC3635" s="115" t="str">
        <f t="shared" si="371"/>
        <v/>
      </c>
      <c r="AD3635" s="145" t="str">
        <f t="shared" si="365"/>
        <v/>
      </c>
      <c r="BD3635" s="36">
        <v>3615</v>
      </c>
      <c r="BE3635" s="223"/>
      <c r="BF3635" s="231"/>
      <c r="BG3635" s="231"/>
      <c r="BH3635" s="231"/>
      <c r="BI3635" s="231"/>
      <c r="BJ3635" s="223"/>
      <c r="BK3635" s="224"/>
      <c r="BL3635" s="223"/>
      <c r="BM3635" s="224"/>
      <c r="BN3635" s="225"/>
      <c r="BO3635" s="226"/>
      <c r="BP3635" s="224"/>
      <c r="BQ3635" s="224"/>
      <c r="BR3635" s="226"/>
      <c r="BS3635" s="225"/>
    </row>
    <row r="3636" spans="8:71" ht="15" customHeight="1" x14ac:dyDescent="0.15">
      <c r="H3636" s="111">
        <f t="shared" si="364"/>
        <v>0</v>
      </c>
      <c r="I3636" s="110">
        <v>3616</v>
      </c>
      <c r="J3636" s="199"/>
      <c r="K3636" s="199"/>
      <c r="L3636" s="112" t="e">
        <f t="shared" si="366"/>
        <v>#N/A</v>
      </c>
      <c r="M3636" s="199"/>
      <c r="N3636" s="199"/>
      <c r="O3636" s="124" t="str">
        <f t="shared" si="367"/>
        <v/>
      </c>
      <c r="P3636" s="124" t="str">
        <f t="shared" si="368"/>
        <v/>
      </c>
      <c r="Q3636" s="199"/>
      <c r="R3636" s="113" t="s">
        <v>341</v>
      </c>
      <c r="S3636" s="199"/>
      <c r="T3636" s="113" t="s">
        <v>337</v>
      </c>
      <c r="U3636" s="199"/>
      <c r="V3636" s="112" t="str">
        <f t="shared" si="369"/>
        <v>１～４以外</v>
      </c>
      <c r="W3636" s="628"/>
      <c r="X3636" s="112"/>
      <c r="Y3636" s="199"/>
      <c r="Z3636" s="636"/>
      <c r="AA3636" s="200"/>
      <c r="AB3636" s="114" t="e">
        <f t="shared" si="370"/>
        <v>#N/A</v>
      </c>
      <c r="AC3636" s="115" t="str">
        <f t="shared" si="371"/>
        <v/>
      </c>
      <c r="AD3636" s="145" t="str">
        <f t="shared" si="365"/>
        <v/>
      </c>
      <c r="BD3636" s="36">
        <v>3616</v>
      </c>
      <c r="BE3636" s="223"/>
      <c r="BF3636" s="231"/>
      <c r="BG3636" s="231"/>
      <c r="BH3636" s="231"/>
      <c r="BI3636" s="231"/>
      <c r="BJ3636" s="223"/>
      <c r="BK3636" s="224"/>
      <c r="BL3636" s="223"/>
      <c r="BM3636" s="224"/>
      <c r="BN3636" s="225"/>
      <c r="BO3636" s="226"/>
      <c r="BP3636" s="224"/>
      <c r="BQ3636" s="224"/>
      <c r="BR3636" s="226"/>
      <c r="BS3636" s="225"/>
    </row>
    <row r="3637" spans="8:71" ht="15" customHeight="1" x14ac:dyDescent="0.15">
      <c r="H3637" s="111">
        <f t="shared" si="364"/>
        <v>0</v>
      </c>
      <c r="I3637" s="110">
        <v>3617</v>
      </c>
      <c r="J3637" s="199"/>
      <c r="K3637" s="199"/>
      <c r="L3637" s="112" t="e">
        <f t="shared" si="366"/>
        <v>#N/A</v>
      </c>
      <c r="M3637" s="199"/>
      <c r="N3637" s="199"/>
      <c r="O3637" s="124" t="str">
        <f t="shared" si="367"/>
        <v/>
      </c>
      <c r="P3637" s="124" t="str">
        <f t="shared" si="368"/>
        <v/>
      </c>
      <c r="Q3637" s="199"/>
      <c r="R3637" s="113" t="s">
        <v>341</v>
      </c>
      <c r="S3637" s="199"/>
      <c r="T3637" s="113" t="s">
        <v>337</v>
      </c>
      <c r="U3637" s="199"/>
      <c r="V3637" s="112" t="str">
        <f t="shared" si="369"/>
        <v>１～４以外</v>
      </c>
      <c r="W3637" s="628"/>
      <c r="X3637" s="112"/>
      <c r="Y3637" s="199"/>
      <c r="Z3637" s="636"/>
      <c r="AA3637" s="200"/>
      <c r="AB3637" s="114" t="e">
        <f t="shared" si="370"/>
        <v>#N/A</v>
      </c>
      <c r="AC3637" s="115" t="str">
        <f t="shared" si="371"/>
        <v/>
      </c>
      <c r="AD3637" s="145" t="str">
        <f t="shared" si="365"/>
        <v/>
      </c>
      <c r="BD3637" s="36">
        <v>3617</v>
      </c>
      <c r="BE3637" s="223"/>
      <c r="BF3637" s="231"/>
      <c r="BG3637" s="231"/>
      <c r="BH3637" s="231"/>
      <c r="BI3637" s="231"/>
      <c r="BJ3637" s="223"/>
      <c r="BK3637" s="224"/>
      <c r="BL3637" s="223"/>
      <c r="BM3637" s="224"/>
      <c r="BN3637" s="225"/>
      <c r="BO3637" s="226"/>
      <c r="BP3637" s="224"/>
      <c r="BQ3637" s="224"/>
      <c r="BR3637" s="226"/>
      <c r="BS3637" s="225"/>
    </row>
    <row r="3638" spans="8:71" ht="15" customHeight="1" x14ac:dyDescent="0.15">
      <c r="H3638" s="111">
        <f t="shared" si="364"/>
        <v>0</v>
      </c>
      <c r="I3638" s="110">
        <v>3618</v>
      </c>
      <c r="J3638" s="199"/>
      <c r="K3638" s="199"/>
      <c r="L3638" s="112" t="e">
        <f t="shared" si="366"/>
        <v>#N/A</v>
      </c>
      <c r="M3638" s="199"/>
      <c r="N3638" s="199"/>
      <c r="O3638" s="124" t="str">
        <f t="shared" si="367"/>
        <v/>
      </c>
      <c r="P3638" s="124" t="str">
        <f t="shared" si="368"/>
        <v/>
      </c>
      <c r="Q3638" s="199"/>
      <c r="R3638" s="113" t="s">
        <v>341</v>
      </c>
      <c r="S3638" s="199"/>
      <c r="T3638" s="113" t="s">
        <v>337</v>
      </c>
      <c r="U3638" s="199"/>
      <c r="V3638" s="112" t="str">
        <f t="shared" si="369"/>
        <v>１～４以外</v>
      </c>
      <c r="W3638" s="628"/>
      <c r="X3638" s="112"/>
      <c r="Y3638" s="199"/>
      <c r="Z3638" s="636"/>
      <c r="AA3638" s="200"/>
      <c r="AB3638" s="114" t="e">
        <f t="shared" si="370"/>
        <v>#N/A</v>
      </c>
      <c r="AC3638" s="115" t="str">
        <f t="shared" si="371"/>
        <v/>
      </c>
      <c r="AD3638" s="145" t="str">
        <f t="shared" si="365"/>
        <v/>
      </c>
      <c r="BD3638" s="36">
        <v>3618</v>
      </c>
      <c r="BE3638" s="223"/>
      <c r="BF3638" s="231"/>
      <c r="BG3638" s="231"/>
      <c r="BH3638" s="231"/>
      <c r="BI3638" s="231"/>
      <c r="BJ3638" s="223"/>
      <c r="BK3638" s="224"/>
      <c r="BL3638" s="223"/>
      <c r="BM3638" s="224"/>
      <c r="BN3638" s="225"/>
      <c r="BO3638" s="226"/>
      <c r="BP3638" s="224"/>
      <c r="BQ3638" s="224"/>
      <c r="BR3638" s="226"/>
      <c r="BS3638" s="225"/>
    </row>
    <row r="3639" spans="8:71" ht="15" customHeight="1" x14ac:dyDescent="0.15">
      <c r="H3639" s="111">
        <f t="shared" si="364"/>
        <v>0</v>
      </c>
      <c r="I3639" s="110">
        <v>3619</v>
      </c>
      <c r="J3639" s="199"/>
      <c r="K3639" s="199"/>
      <c r="L3639" s="112" t="e">
        <f t="shared" si="366"/>
        <v>#N/A</v>
      </c>
      <c r="M3639" s="199"/>
      <c r="N3639" s="199"/>
      <c r="O3639" s="124" t="str">
        <f t="shared" si="367"/>
        <v/>
      </c>
      <c r="P3639" s="124" t="str">
        <f t="shared" si="368"/>
        <v/>
      </c>
      <c r="Q3639" s="199"/>
      <c r="R3639" s="113" t="s">
        <v>341</v>
      </c>
      <c r="S3639" s="199"/>
      <c r="T3639" s="113" t="s">
        <v>337</v>
      </c>
      <c r="U3639" s="199"/>
      <c r="V3639" s="112" t="str">
        <f t="shared" si="369"/>
        <v>１～４以外</v>
      </c>
      <c r="W3639" s="628"/>
      <c r="X3639" s="112"/>
      <c r="Y3639" s="199"/>
      <c r="Z3639" s="636"/>
      <c r="AA3639" s="200"/>
      <c r="AB3639" s="114" t="e">
        <f t="shared" si="370"/>
        <v>#N/A</v>
      </c>
      <c r="AC3639" s="115" t="str">
        <f t="shared" si="371"/>
        <v/>
      </c>
      <c r="AD3639" s="145" t="str">
        <f t="shared" si="365"/>
        <v/>
      </c>
      <c r="BD3639" s="36">
        <v>3619</v>
      </c>
      <c r="BE3639" s="223"/>
      <c r="BF3639" s="231"/>
      <c r="BG3639" s="231"/>
      <c r="BH3639" s="231"/>
      <c r="BI3639" s="231"/>
      <c r="BJ3639" s="223"/>
      <c r="BK3639" s="224"/>
      <c r="BL3639" s="223"/>
      <c r="BM3639" s="224"/>
      <c r="BN3639" s="225"/>
      <c r="BO3639" s="226"/>
      <c r="BP3639" s="224"/>
      <c r="BQ3639" s="224"/>
      <c r="BR3639" s="226"/>
      <c r="BS3639" s="225"/>
    </row>
    <row r="3640" spans="8:71" ht="15" customHeight="1" x14ac:dyDescent="0.15">
      <c r="H3640" s="111">
        <f t="shared" si="364"/>
        <v>0</v>
      </c>
      <c r="I3640" s="110">
        <v>3620</v>
      </c>
      <c r="J3640" s="199"/>
      <c r="K3640" s="199"/>
      <c r="L3640" s="112" t="e">
        <f t="shared" si="366"/>
        <v>#N/A</v>
      </c>
      <c r="M3640" s="199"/>
      <c r="N3640" s="199"/>
      <c r="O3640" s="124" t="str">
        <f t="shared" si="367"/>
        <v/>
      </c>
      <c r="P3640" s="124" t="str">
        <f t="shared" si="368"/>
        <v/>
      </c>
      <c r="Q3640" s="199"/>
      <c r="R3640" s="113" t="s">
        <v>341</v>
      </c>
      <c r="S3640" s="199"/>
      <c r="T3640" s="113" t="s">
        <v>337</v>
      </c>
      <c r="U3640" s="199"/>
      <c r="V3640" s="112" t="str">
        <f t="shared" si="369"/>
        <v>１～４以外</v>
      </c>
      <c r="W3640" s="628"/>
      <c r="X3640" s="112"/>
      <c r="Y3640" s="199"/>
      <c r="Z3640" s="636"/>
      <c r="AA3640" s="200"/>
      <c r="AB3640" s="114" t="e">
        <f t="shared" si="370"/>
        <v>#N/A</v>
      </c>
      <c r="AC3640" s="115" t="str">
        <f t="shared" si="371"/>
        <v/>
      </c>
      <c r="AD3640" s="145" t="str">
        <f t="shared" si="365"/>
        <v/>
      </c>
      <c r="BD3640" s="36">
        <v>3620</v>
      </c>
      <c r="BE3640" s="223"/>
      <c r="BF3640" s="231"/>
      <c r="BG3640" s="231"/>
      <c r="BH3640" s="231"/>
      <c r="BI3640" s="231"/>
      <c r="BJ3640" s="223"/>
      <c r="BK3640" s="224"/>
      <c r="BL3640" s="223"/>
      <c r="BM3640" s="224"/>
      <c r="BN3640" s="225"/>
      <c r="BO3640" s="226"/>
      <c r="BP3640" s="224"/>
      <c r="BQ3640" s="224"/>
      <c r="BR3640" s="226"/>
      <c r="BS3640" s="225"/>
    </row>
    <row r="3641" spans="8:71" ht="15" customHeight="1" x14ac:dyDescent="0.15">
      <c r="H3641" s="111">
        <f t="shared" si="364"/>
        <v>0</v>
      </c>
      <c r="I3641" s="110">
        <v>3621</v>
      </c>
      <c r="J3641" s="199"/>
      <c r="K3641" s="199"/>
      <c r="L3641" s="112" t="e">
        <f t="shared" si="366"/>
        <v>#N/A</v>
      </c>
      <c r="M3641" s="199"/>
      <c r="N3641" s="199"/>
      <c r="O3641" s="124" t="str">
        <f t="shared" si="367"/>
        <v/>
      </c>
      <c r="P3641" s="124" t="str">
        <f t="shared" si="368"/>
        <v/>
      </c>
      <c r="Q3641" s="199"/>
      <c r="R3641" s="113" t="s">
        <v>341</v>
      </c>
      <c r="S3641" s="199"/>
      <c r="T3641" s="113" t="s">
        <v>337</v>
      </c>
      <c r="U3641" s="199"/>
      <c r="V3641" s="112" t="str">
        <f t="shared" si="369"/>
        <v>１～４以外</v>
      </c>
      <c r="W3641" s="628"/>
      <c r="X3641" s="112"/>
      <c r="Y3641" s="199"/>
      <c r="Z3641" s="636"/>
      <c r="AA3641" s="200"/>
      <c r="AB3641" s="114" t="e">
        <f t="shared" si="370"/>
        <v>#N/A</v>
      </c>
      <c r="AC3641" s="115" t="str">
        <f t="shared" si="371"/>
        <v/>
      </c>
      <c r="AD3641" s="145" t="str">
        <f t="shared" si="365"/>
        <v/>
      </c>
      <c r="BD3641" s="36">
        <v>3621</v>
      </c>
      <c r="BE3641" s="223"/>
      <c r="BF3641" s="231"/>
      <c r="BG3641" s="231"/>
      <c r="BH3641" s="231"/>
      <c r="BI3641" s="231"/>
      <c r="BJ3641" s="223"/>
      <c r="BK3641" s="224"/>
      <c r="BL3641" s="223"/>
      <c r="BM3641" s="224"/>
      <c r="BN3641" s="225"/>
      <c r="BO3641" s="226"/>
      <c r="BP3641" s="224"/>
      <c r="BQ3641" s="224"/>
      <c r="BR3641" s="226"/>
      <c r="BS3641" s="225"/>
    </row>
    <row r="3642" spans="8:71" ht="15" customHeight="1" x14ac:dyDescent="0.15">
      <c r="H3642" s="111">
        <f t="shared" si="364"/>
        <v>0</v>
      </c>
      <c r="I3642" s="110">
        <v>3622</v>
      </c>
      <c r="J3642" s="199"/>
      <c r="K3642" s="199"/>
      <c r="L3642" s="112" t="e">
        <f t="shared" si="366"/>
        <v>#N/A</v>
      </c>
      <c r="M3642" s="199"/>
      <c r="N3642" s="199"/>
      <c r="O3642" s="124" t="str">
        <f t="shared" si="367"/>
        <v/>
      </c>
      <c r="P3642" s="124" t="str">
        <f t="shared" si="368"/>
        <v/>
      </c>
      <c r="Q3642" s="199"/>
      <c r="R3642" s="113" t="s">
        <v>341</v>
      </c>
      <c r="S3642" s="199"/>
      <c r="T3642" s="113" t="s">
        <v>337</v>
      </c>
      <c r="U3642" s="199"/>
      <c r="V3642" s="112" t="str">
        <f t="shared" si="369"/>
        <v>１～４以外</v>
      </c>
      <c r="W3642" s="628"/>
      <c r="X3642" s="112"/>
      <c r="Y3642" s="199"/>
      <c r="Z3642" s="636"/>
      <c r="AA3642" s="200"/>
      <c r="AB3642" s="114" t="e">
        <f t="shared" si="370"/>
        <v>#N/A</v>
      </c>
      <c r="AC3642" s="115" t="str">
        <f t="shared" si="371"/>
        <v/>
      </c>
      <c r="AD3642" s="145" t="str">
        <f t="shared" si="365"/>
        <v/>
      </c>
      <c r="BD3642" s="36">
        <v>3622</v>
      </c>
      <c r="BE3642" s="223"/>
      <c r="BF3642" s="231"/>
      <c r="BG3642" s="231"/>
      <c r="BH3642" s="231"/>
      <c r="BI3642" s="231"/>
      <c r="BJ3642" s="223"/>
      <c r="BK3642" s="224"/>
      <c r="BL3642" s="223"/>
      <c r="BM3642" s="224"/>
      <c r="BN3642" s="225"/>
      <c r="BO3642" s="226"/>
      <c r="BP3642" s="224"/>
      <c r="BQ3642" s="224"/>
      <c r="BR3642" s="226"/>
      <c r="BS3642" s="225"/>
    </row>
    <row r="3643" spans="8:71" ht="15" customHeight="1" x14ac:dyDescent="0.15">
      <c r="H3643" s="111">
        <f t="shared" si="364"/>
        <v>0</v>
      </c>
      <c r="I3643" s="110">
        <v>3623</v>
      </c>
      <c r="J3643" s="199"/>
      <c r="K3643" s="199"/>
      <c r="L3643" s="112" t="e">
        <f t="shared" si="366"/>
        <v>#N/A</v>
      </c>
      <c r="M3643" s="199"/>
      <c r="N3643" s="199"/>
      <c r="O3643" s="124" t="str">
        <f t="shared" si="367"/>
        <v/>
      </c>
      <c r="P3643" s="124" t="str">
        <f t="shared" si="368"/>
        <v/>
      </c>
      <c r="Q3643" s="199"/>
      <c r="R3643" s="113" t="s">
        <v>341</v>
      </c>
      <c r="S3643" s="199"/>
      <c r="T3643" s="113" t="s">
        <v>337</v>
      </c>
      <c r="U3643" s="199"/>
      <c r="V3643" s="112" t="str">
        <f t="shared" si="369"/>
        <v>１～４以外</v>
      </c>
      <c r="W3643" s="628"/>
      <c r="X3643" s="112"/>
      <c r="Y3643" s="199"/>
      <c r="Z3643" s="636"/>
      <c r="AA3643" s="200"/>
      <c r="AB3643" s="114" t="e">
        <f t="shared" si="370"/>
        <v>#N/A</v>
      </c>
      <c r="AC3643" s="115" t="str">
        <f t="shared" si="371"/>
        <v/>
      </c>
      <c r="AD3643" s="145" t="str">
        <f t="shared" si="365"/>
        <v/>
      </c>
      <c r="BD3643" s="36">
        <v>3623</v>
      </c>
      <c r="BE3643" s="223"/>
      <c r="BF3643" s="231"/>
      <c r="BG3643" s="231"/>
      <c r="BH3643" s="231"/>
      <c r="BI3643" s="231"/>
      <c r="BJ3643" s="223"/>
      <c r="BK3643" s="224"/>
      <c r="BL3643" s="223"/>
      <c r="BM3643" s="224"/>
      <c r="BN3643" s="225"/>
      <c r="BO3643" s="226"/>
      <c r="BP3643" s="224"/>
      <c r="BQ3643" s="224"/>
      <c r="BR3643" s="226"/>
      <c r="BS3643" s="225"/>
    </row>
    <row r="3644" spans="8:71" ht="15" customHeight="1" x14ac:dyDescent="0.15">
      <c r="H3644" s="111">
        <f t="shared" ref="H3644:H3707" si="372">IF(K3644=" "," ",COUNT(K3644))</f>
        <v>0</v>
      </c>
      <c r="I3644" s="110">
        <v>3624</v>
      </c>
      <c r="J3644" s="199"/>
      <c r="K3644" s="199"/>
      <c r="L3644" s="112" t="e">
        <f t="shared" si="366"/>
        <v>#N/A</v>
      </c>
      <c r="M3644" s="199"/>
      <c r="N3644" s="199"/>
      <c r="O3644" s="124" t="str">
        <f t="shared" si="367"/>
        <v/>
      </c>
      <c r="P3644" s="124" t="str">
        <f t="shared" si="368"/>
        <v/>
      </c>
      <c r="Q3644" s="199"/>
      <c r="R3644" s="113" t="s">
        <v>341</v>
      </c>
      <c r="S3644" s="199"/>
      <c r="T3644" s="113" t="s">
        <v>337</v>
      </c>
      <c r="U3644" s="199"/>
      <c r="V3644" s="112" t="str">
        <f t="shared" si="369"/>
        <v>１～４以外</v>
      </c>
      <c r="W3644" s="628"/>
      <c r="X3644" s="112"/>
      <c r="Y3644" s="199"/>
      <c r="Z3644" s="636"/>
      <c r="AA3644" s="200"/>
      <c r="AB3644" s="114" t="e">
        <f t="shared" si="370"/>
        <v>#N/A</v>
      </c>
      <c r="AC3644" s="115" t="str">
        <f t="shared" si="371"/>
        <v/>
      </c>
      <c r="AD3644" s="145" t="str">
        <f t="shared" si="365"/>
        <v/>
      </c>
      <c r="BD3644" s="36">
        <v>3624</v>
      </c>
      <c r="BE3644" s="223"/>
      <c r="BF3644" s="231"/>
      <c r="BG3644" s="231"/>
      <c r="BH3644" s="231"/>
      <c r="BI3644" s="231"/>
      <c r="BJ3644" s="223"/>
      <c r="BK3644" s="224"/>
      <c r="BL3644" s="223"/>
      <c r="BM3644" s="224"/>
      <c r="BN3644" s="225"/>
      <c r="BO3644" s="226"/>
      <c r="BP3644" s="224"/>
      <c r="BQ3644" s="224"/>
      <c r="BR3644" s="226"/>
      <c r="BS3644" s="225"/>
    </row>
    <row r="3645" spans="8:71" ht="15" customHeight="1" x14ac:dyDescent="0.15">
      <c r="H3645" s="111">
        <f t="shared" si="372"/>
        <v>0</v>
      </c>
      <c r="I3645" s="110">
        <v>3625</v>
      </c>
      <c r="J3645" s="199"/>
      <c r="K3645" s="199"/>
      <c r="L3645" s="112" t="e">
        <f t="shared" si="366"/>
        <v>#N/A</v>
      </c>
      <c r="M3645" s="199"/>
      <c r="N3645" s="199"/>
      <c r="O3645" s="124" t="str">
        <f t="shared" si="367"/>
        <v/>
      </c>
      <c r="P3645" s="124" t="str">
        <f t="shared" si="368"/>
        <v/>
      </c>
      <c r="Q3645" s="199"/>
      <c r="R3645" s="113" t="s">
        <v>341</v>
      </c>
      <c r="S3645" s="199"/>
      <c r="T3645" s="113" t="s">
        <v>337</v>
      </c>
      <c r="U3645" s="199"/>
      <c r="V3645" s="112" t="str">
        <f t="shared" si="369"/>
        <v>１～４以外</v>
      </c>
      <c r="W3645" s="628"/>
      <c r="X3645" s="112"/>
      <c r="Y3645" s="199"/>
      <c r="Z3645" s="636"/>
      <c r="AA3645" s="200"/>
      <c r="AB3645" s="114" t="e">
        <f t="shared" si="370"/>
        <v>#N/A</v>
      </c>
      <c r="AC3645" s="115" t="str">
        <f t="shared" si="371"/>
        <v/>
      </c>
      <c r="AD3645" s="145" t="str">
        <f t="shared" si="365"/>
        <v/>
      </c>
      <c r="BD3645" s="36">
        <v>3625</v>
      </c>
      <c r="BE3645" s="223"/>
      <c r="BF3645" s="231"/>
      <c r="BG3645" s="231"/>
      <c r="BH3645" s="231"/>
      <c r="BI3645" s="231"/>
      <c r="BJ3645" s="223"/>
      <c r="BK3645" s="224"/>
      <c r="BL3645" s="223"/>
      <c r="BM3645" s="224"/>
      <c r="BN3645" s="225"/>
      <c r="BO3645" s="226"/>
      <c r="BP3645" s="224"/>
      <c r="BQ3645" s="224"/>
      <c r="BR3645" s="226"/>
      <c r="BS3645" s="225"/>
    </row>
    <row r="3646" spans="8:71" ht="15" customHeight="1" x14ac:dyDescent="0.15">
      <c r="H3646" s="111">
        <f t="shared" si="372"/>
        <v>0</v>
      </c>
      <c r="I3646" s="110">
        <v>3626</v>
      </c>
      <c r="J3646" s="199"/>
      <c r="K3646" s="199"/>
      <c r="L3646" s="112" t="e">
        <f t="shared" si="366"/>
        <v>#N/A</v>
      </c>
      <c r="M3646" s="199"/>
      <c r="N3646" s="199"/>
      <c r="O3646" s="124" t="str">
        <f t="shared" si="367"/>
        <v/>
      </c>
      <c r="P3646" s="124" t="str">
        <f t="shared" si="368"/>
        <v/>
      </c>
      <c r="Q3646" s="199"/>
      <c r="R3646" s="113" t="s">
        <v>341</v>
      </c>
      <c r="S3646" s="199"/>
      <c r="T3646" s="113" t="s">
        <v>337</v>
      </c>
      <c r="U3646" s="199"/>
      <c r="V3646" s="112" t="str">
        <f t="shared" si="369"/>
        <v>１～４以外</v>
      </c>
      <c r="W3646" s="628"/>
      <c r="X3646" s="112"/>
      <c r="Y3646" s="199"/>
      <c r="Z3646" s="636"/>
      <c r="AA3646" s="200"/>
      <c r="AB3646" s="114" t="e">
        <f t="shared" si="370"/>
        <v>#N/A</v>
      </c>
      <c r="AC3646" s="115" t="str">
        <f t="shared" si="371"/>
        <v/>
      </c>
      <c r="AD3646" s="145" t="str">
        <f t="shared" si="365"/>
        <v/>
      </c>
      <c r="BD3646" s="36">
        <v>3626</v>
      </c>
      <c r="BE3646" s="223"/>
      <c r="BF3646" s="231"/>
      <c r="BG3646" s="231"/>
      <c r="BH3646" s="231"/>
      <c r="BI3646" s="231"/>
      <c r="BJ3646" s="223"/>
      <c r="BK3646" s="224"/>
      <c r="BL3646" s="223"/>
      <c r="BM3646" s="224"/>
      <c r="BN3646" s="225"/>
      <c r="BO3646" s="226"/>
      <c r="BP3646" s="224"/>
      <c r="BQ3646" s="224"/>
      <c r="BR3646" s="226"/>
      <c r="BS3646" s="225"/>
    </row>
    <row r="3647" spans="8:71" ht="15" customHeight="1" x14ac:dyDescent="0.15">
      <c r="H3647" s="111">
        <f t="shared" si="372"/>
        <v>0</v>
      </c>
      <c r="I3647" s="110">
        <v>3627</v>
      </c>
      <c r="J3647" s="199"/>
      <c r="K3647" s="199"/>
      <c r="L3647" s="112" t="e">
        <f t="shared" si="366"/>
        <v>#N/A</v>
      </c>
      <c r="M3647" s="199"/>
      <c r="N3647" s="199"/>
      <c r="O3647" s="124" t="str">
        <f t="shared" si="367"/>
        <v/>
      </c>
      <c r="P3647" s="124" t="str">
        <f t="shared" si="368"/>
        <v/>
      </c>
      <c r="Q3647" s="199"/>
      <c r="R3647" s="113" t="s">
        <v>341</v>
      </c>
      <c r="S3647" s="199"/>
      <c r="T3647" s="113" t="s">
        <v>337</v>
      </c>
      <c r="U3647" s="199"/>
      <c r="V3647" s="112" t="str">
        <f t="shared" si="369"/>
        <v>１～４以外</v>
      </c>
      <c r="W3647" s="628"/>
      <c r="X3647" s="112"/>
      <c r="Y3647" s="199"/>
      <c r="Z3647" s="636"/>
      <c r="AA3647" s="200"/>
      <c r="AB3647" s="114" t="e">
        <f t="shared" si="370"/>
        <v>#N/A</v>
      </c>
      <c r="AC3647" s="115" t="str">
        <f t="shared" si="371"/>
        <v/>
      </c>
      <c r="AD3647" s="145" t="str">
        <f t="shared" si="365"/>
        <v/>
      </c>
      <c r="BD3647" s="36">
        <v>3627</v>
      </c>
      <c r="BE3647" s="223"/>
      <c r="BF3647" s="231"/>
      <c r="BG3647" s="231"/>
      <c r="BH3647" s="231"/>
      <c r="BI3647" s="231"/>
      <c r="BJ3647" s="223"/>
      <c r="BK3647" s="224"/>
      <c r="BL3647" s="223"/>
      <c r="BM3647" s="224"/>
      <c r="BN3647" s="225"/>
      <c r="BO3647" s="226"/>
      <c r="BP3647" s="224"/>
      <c r="BQ3647" s="224"/>
      <c r="BR3647" s="226"/>
      <c r="BS3647" s="225"/>
    </row>
    <row r="3648" spans="8:71" ht="15" customHeight="1" x14ac:dyDescent="0.15">
      <c r="H3648" s="111">
        <f t="shared" si="372"/>
        <v>0</v>
      </c>
      <c r="I3648" s="110">
        <v>3628</v>
      </c>
      <c r="J3648" s="199"/>
      <c r="K3648" s="199"/>
      <c r="L3648" s="112" t="e">
        <f t="shared" si="366"/>
        <v>#N/A</v>
      </c>
      <c r="M3648" s="199"/>
      <c r="N3648" s="199"/>
      <c r="O3648" s="124" t="str">
        <f t="shared" si="367"/>
        <v/>
      </c>
      <c r="P3648" s="124" t="str">
        <f t="shared" si="368"/>
        <v/>
      </c>
      <c r="Q3648" s="199"/>
      <c r="R3648" s="113" t="s">
        <v>341</v>
      </c>
      <c r="S3648" s="199"/>
      <c r="T3648" s="113" t="s">
        <v>337</v>
      </c>
      <c r="U3648" s="199"/>
      <c r="V3648" s="112" t="str">
        <f t="shared" si="369"/>
        <v>１～４以外</v>
      </c>
      <c r="W3648" s="628"/>
      <c r="X3648" s="112"/>
      <c r="Y3648" s="199"/>
      <c r="Z3648" s="636"/>
      <c r="AA3648" s="200"/>
      <c r="AB3648" s="114" t="e">
        <f t="shared" si="370"/>
        <v>#N/A</v>
      </c>
      <c r="AC3648" s="115" t="str">
        <f t="shared" si="371"/>
        <v/>
      </c>
      <c r="AD3648" s="145" t="str">
        <f t="shared" si="365"/>
        <v/>
      </c>
      <c r="BD3648" s="36">
        <v>3628</v>
      </c>
      <c r="BE3648" s="223"/>
      <c r="BF3648" s="231"/>
      <c r="BG3648" s="231"/>
      <c r="BH3648" s="231"/>
      <c r="BI3648" s="231"/>
      <c r="BJ3648" s="223"/>
      <c r="BK3648" s="224"/>
      <c r="BL3648" s="223"/>
      <c r="BM3648" s="224"/>
      <c r="BN3648" s="225"/>
      <c r="BO3648" s="226"/>
      <c r="BP3648" s="224"/>
      <c r="BQ3648" s="224"/>
      <c r="BR3648" s="226"/>
      <c r="BS3648" s="225"/>
    </row>
    <row r="3649" spans="8:71" ht="15" customHeight="1" x14ac:dyDescent="0.15">
      <c r="H3649" s="111">
        <f t="shared" si="372"/>
        <v>0</v>
      </c>
      <c r="I3649" s="110">
        <v>3629</v>
      </c>
      <c r="J3649" s="199"/>
      <c r="K3649" s="199"/>
      <c r="L3649" s="112" t="e">
        <f t="shared" si="366"/>
        <v>#N/A</v>
      </c>
      <c r="M3649" s="199"/>
      <c r="N3649" s="199"/>
      <c r="O3649" s="124" t="str">
        <f t="shared" si="367"/>
        <v/>
      </c>
      <c r="P3649" s="124" t="str">
        <f t="shared" si="368"/>
        <v/>
      </c>
      <c r="Q3649" s="199"/>
      <c r="R3649" s="113" t="s">
        <v>341</v>
      </c>
      <c r="S3649" s="199"/>
      <c r="T3649" s="113" t="s">
        <v>337</v>
      </c>
      <c r="U3649" s="199"/>
      <c r="V3649" s="112" t="str">
        <f t="shared" si="369"/>
        <v>１～４以外</v>
      </c>
      <c r="W3649" s="628"/>
      <c r="X3649" s="112"/>
      <c r="Y3649" s="199"/>
      <c r="Z3649" s="636"/>
      <c r="AA3649" s="200"/>
      <c r="AB3649" s="114" t="e">
        <f t="shared" si="370"/>
        <v>#N/A</v>
      </c>
      <c r="AC3649" s="115" t="str">
        <f t="shared" si="371"/>
        <v/>
      </c>
      <c r="AD3649" s="145" t="str">
        <f t="shared" si="365"/>
        <v/>
      </c>
      <c r="BD3649" s="36">
        <v>3629</v>
      </c>
      <c r="BE3649" s="223"/>
      <c r="BF3649" s="231"/>
      <c r="BG3649" s="231"/>
      <c r="BH3649" s="231"/>
      <c r="BI3649" s="231"/>
      <c r="BJ3649" s="223"/>
      <c r="BK3649" s="224"/>
      <c r="BL3649" s="223"/>
      <c r="BM3649" s="224"/>
      <c r="BN3649" s="225"/>
      <c r="BO3649" s="226"/>
      <c r="BP3649" s="224"/>
      <c r="BQ3649" s="224"/>
      <c r="BR3649" s="226"/>
      <c r="BS3649" s="225"/>
    </row>
    <row r="3650" spans="8:71" ht="15" customHeight="1" x14ac:dyDescent="0.15">
      <c r="H3650" s="111">
        <f t="shared" si="372"/>
        <v>0</v>
      </c>
      <c r="I3650" s="110">
        <v>3630</v>
      </c>
      <c r="J3650" s="199"/>
      <c r="K3650" s="199"/>
      <c r="L3650" s="112" t="e">
        <f t="shared" si="366"/>
        <v>#N/A</v>
      </c>
      <c r="M3650" s="199"/>
      <c r="N3650" s="199"/>
      <c r="O3650" s="124" t="str">
        <f t="shared" si="367"/>
        <v/>
      </c>
      <c r="P3650" s="124" t="str">
        <f t="shared" si="368"/>
        <v/>
      </c>
      <c r="Q3650" s="199"/>
      <c r="R3650" s="113" t="s">
        <v>341</v>
      </c>
      <c r="S3650" s="199"/>
      <c r="T3650" s="113" t="s">
        <v>337</v>
      </c>
      <c r="U3650" s="199"/>
      <c r="V3650" s="112" t="str">
        <f t="shared" si="369"/>
        <v>１～４以外</v>
      </c>
      <c r="W3650" s="628"/>
      <c r="X3650" s="112"/>
      <c r="Y3650" s="199"/>
      <c r="Z3650" s="636"/>
      <c r="AA3650" s="200"/>
      <c r="AB3650" s="114" t="e">
        <f t="shared" si="370"/>
        <v>#N/A</v>
      </c>
      <c r="AC3650" s="115" t="str">
        <f t="shared" si="371"/>
        <v/>
      </c>
      <c r="AD3650" s="145" t="str">
        <f t="shared" si="365"/>
        <v/>
      </c>
      <c r="BD3650" s="36">
        <v>3630</v>
      </c>
      <c r="BE3650" s="223"/>
      <c r="BF3650" s="231"/>
      <c r="BG3650" s="231"/>
      <c r="BH3650" s="231"/>
      <c r="BI3650" s="231"/>
      <c r="BJ3650" s="223"/>
      <c r="BK3650" s="224"/>
      <c r="BL3650" s="223"/>
      <c r="BM3650" s="224"/>
      <c r="BN3650" s="225"/>
      <c r="BO3650" s="226"/>
      <c r="BP3650" s="224"/>
      <c r="BQ3650" s="224"/>
      <c r="BR3650" s="226"/>
      <c r="BS3650" s="225"/>
    </row>
    <row r="3651" spans="8:71" ht="15" customHeight="1" x14ac:dyDescent="0.15">
      <c r="H3651" s="111">
        <f t="shared" si="372"/>
        <v>0</v>
      </c>
      <c r="I3651" s="110">
        <v>3631</v>
      </c>
      <c r="J3651" s="199"/>
      <c r="K3651" s="199"/>
      <c r="L3651" s="112" t="e">
        <f t="shared" si="366"/>
        <v>#N/A</v>
      </c>
      <c r="M3651" s="199"/>
      <c r="N3651" s="199"/>
      <c r="O3651" s="124" t="str">
        <f t="shared" si="367"/>
        <v/>
      </c>
      <c r="P3651" s="124" t="str">
        <f t="shared" si="368"/>
        <v/>
      </c>
      <c r="Q3651" s="199"/>
      <c r="R3651" s="113" t="s">
        <v>341</v>
      </c>
      <c r="S3651" s="199"/>
      <c r="T3651" s="113" t="s">
        <v>337</v>
      </c>
      <c r="U3651" s="199"/>
      <c r="V3651" s="112" t="str">
        <f t="shared" si="369"/>
        <v>１～４以外</v>
      </c>
      <c r="W3651" s="628"/>
      <c r="X3651" s="112"/>
      <c r="Y3651" s="199"/>
      <c r="Z3651" s="636"/>
      <c r="AA3651" s="200"/>
      <c r="AB3651" s="114" t="e">
        <f t="shared" si="370"/>
        <v>#N/A</v>
      </c>
      <c r="AC3651" s="115" t="str">
        <f t="shared" si="371"/>
        <v/>
      </c>
      <c r="AD3651" s="145" t="str">
        <f t="shared" si="365"/>
        <v/>
      </c>
      <c r="BD3651" s="36">
        <v>3631</v>
      </c>
      <c r="BE3651" s="223"/>
      <c r="BF3651" s="231"/>
      <c r="BG3651" s="231"/>
      <c r="BH3651" s="231"/>
      <c r="BI3651" s="231"/>
      <c r="BJ3651" s="223"/>
      <c r="BK3651" s="224"/>
      <c r="BL3651" s="223"/>
      <c r="BM3651" s="224"/>
      <c r="BN3651" s="225"/>
      <c r="BO3651" s="226"/>
      <c r="BP3651" s="224"/>
      <c r="BQ3651" s="224"/>
      <c r="BR3651" s="226"/>
      <c r="BS3651" s="225"/>
    </row>
    <row r="3652" spans="8:71" ht="15" customHeight="1" x14ac:dyDescent="0.15">
      <c r="H3652" s="111">
        <f t="shared" si="372"/>
        <v>0</v>
      </c>
      <c r="I3652" s="110">
        <v>3632</v>
      </c>
      <c r="J3652" s="199"/>
      <c r="K3652" s="199"/>
      <c r="L3652" s="112" t="e">
        <f t="shared" si="366"/>
        <v>#N/A</v>
      </c>
      <c r="M3652" s="199"/>
      <c r="N3652" s="199"/>
      <c r="O3652" s="124" t="str">
        <f t="shared" si="367"/>
        <v/>
      </c>
      <c r="P3652" s="124" t="str">
        <f t="shared" si="368"/>
        <v/>
      </c>
      <c r="Q3652" s="199"/>
      <c r="R3652" s="113" t="s">
        <v>341</v>
      </c>
      <c r="S3652" s="199"/>
      <c r="T3652" s="113" t="s">
        <v>337</v>
      </c>
      <c r="U3652" s="199"/>
      <c r="V3652" s="112" t="str">
        <f t="shared" si="369"/>
        <v>１～４以外</v>
      </c>
      <c r="W3652" s="628"/>
      <c r="X3652" s="112"/>
      <c r="Y3652" s="199"/>
      <c r="Z3652" s="636"/>
      <c r="AA3652" s="200"/>
      <c r="AB3652" s="114" t="e">
        <f t="shared" si="370"/>
        <v>#N/A</v>
      </c>
      <c r="AC3652" s="115" t="str">
        <f t="shared" si="371"/>
        <v/>
      </c>
      <c r="AD3652" s="145" t="str">
        <f t="shared" si="365"/>
        <v/>
      </c>
      <c r="BD3652" s="36">
        <v>3632</v>
      </c>
      <c r="BE3652" s="223"/>
      <c r="BF3652" s="231"/>
      <c r="BG3652" s="231"/>
      <c r="BH3652" s="231"/>
      <c r="BI3652" s="231"/>
      <c r="BJ3652" s="223"/>
      <c r="BK3652" s="224"/>
      <c r="BL3652" s="223"/>
      <c r="BM3652" s="224"/>
      <c r="BN3652" s="225"/>
      <c r="BO3652" s="226"/>
      <c r="BP3652" s="224"/>
      <c r="BQ3652" s="224"/>
      <c r="BR3652" s="226"/>
      <c r="BS3652" s="225"/>
    </row>
    <row r="3653" spans="8:71" ht="15" customHeight="1" x14ac:dyDescent="0.15">
      <c r="H3653" s="111">
        <f t="shared" si="372"/>
        <v>0</v>
      </c>
      <c r="I3653" s="110">
        <v>3633</v>
      </c>
      <c r="J3653" s="199"/>
      <c r="K3653" s="199"/>
      <c r="L3653" s="112" t="e">
        <f t="shared" si="366"/>
        <v>#N/A</v>
      </c>
      <c r="M3653" s="199"/>
      <c r="N3653" s="199"/>
      <c r="O3653" s="124" t="str">
        <f t="shared" si="367"/>
        <v/>
      </c>
      <c r="P3653" s="124" t="str">
        <f t="shared" si="368"/>
        <v/>
      </c>
      <c r="Q3653" s="199"/>
      <c r="R3653" s="113" t="s">
        <v>341</v>
      </c>
      <c r="S3653" s="199"/>
      <c r="T3653" s="113" t="s">
        <v>337</v>
      </c>
      <c r="U3653" s="199"/>
      <c r="V3653" s="112" t="str">
        <f t="shared" si="369"/>
        <v>１～４以外</v>
      </c>
      <c r="W3653" s="628"/>
      <c r="X3653" s="112"/>
      <c r="Y3653" s="199"/>
      <c r="Z3653" s="636"/>
      <c r="AA3653" s="200"/>
      <c r="AB3653" s="114" t="e">
        <f t="shared" si="370"/>
        <v>#N/A</v>
      </c>
      <c r="AC3653" s="115" t="str">
        <f t="shared" si="371"/>
        <v/>
      </c>
      <c r="AD3653" s="145" t="str">
        <f t="shared" si="365"/>
        <v/>
      </c>
      <c r="BD3653" s="36">
        <v>3633</v>
      </c>
      <c r="BE3653" s="223"/>
      <c r="BF3653" s="231"/>
      <c r="BG3653" s="231"/>
      <c r="BH3653" s="231"/>
      <c r="BI3653" s="231"/>
      <c r="BJ3653" s="223"/>
      <c r="BK3653" s="224"/>
      <c r="BL3653" s="223"/>
      <c r="BM3653" s="224"/>
      <c r="BN3653" s="225"/>
      <c r="BO3653" s="226"/>
      <c r="BP3653" s="224"/>
      <c r="BQ3653" s="224"/>
      <c r="BR3653" s="226"/>
      <c r="BS3653" s="225"/>
    </row>
    <row r="3654" spans="8:71" ht="15" customHeight="1" x14ac:dyDescent="0.15">
      <c r="H3654" s="111">
        <f t="shared" si="372"/>
        <v>0</v>
      </c>
      <c r="I3654" s="110">
        <v>3634</v>
      </c>
      <c r="J3654" s="199"/>
      <c r="K3654" s="199"/>
      <c r="L3654" s="112" t="e">
        <f t="shared" si="366"/>
        <v>#N/A</v>
      </c>
      <c r="M3654" s="199"/>
      <c r="N3654" s="199"/>
      <c r="O3654" s="124" t="str">
        <f t="shared" si="367"/>
        <v/>
      </c>
      <c r="P3654" s="124" t="str">
        <f t="shared" si="368"/>
        <v/>
      </c>
      <c r="Q3654" s="199"/>
      <c r="R3654" s="113" t="s">
        <v>341</v>
      </c>
      <c r="S3654" s="199"/>
      <c r="T3654" s="113" t="s">
        <v>337</v>
      </c>
      <c r="U3654" s="199"/>
      <c r="V3654" s="112" t="str">
        <f t="shared" si="369"/>
        <v>１～４以外</v>
      </c>
      <c r="W3654" s="628"/>
      <c r="X3654" s="112"/>
      <c r="Y3654" s="199"/>
      <c r="Z3654" s="636"/>
      <c r="AA3654" s="200"/>
      <c r="AB3654" s="114" t="e">
        <f t="shared" si="370"/>
        <v>#N/A</v>
      </c>
      <c r="AC3654" s="115" t="str">
        <f t="shared" si="371"/>
        <v/>
      </c>
      <c r="AD3654" s="145" t="str">
        <f t="shared" si="365"/>
        <v/>
      </c>
      <c r="BD3654" s="36">
        <v>3634</v>
      </c>
      <c r="BE3654" s="223"/>
      <c r="BF3654" s="231"/>
      <c r="BG3654" s="231"/>
      <c r="BH3654" s="231"/>
      <c r="BI3654" s="231"/>
      <c r="BJ3654" s="223"/>
      <c r="BK3654" s="224"/>
      <c r="BL3654" s="223"/>
      <c r="BM3654" s="224"/>
      <c r="BN3654" s="225"/>
      <c r="BO3654" s="226"/>
      <c r="BP3654" s="224"/>
      <c r="BQ3654" s="224"/>
      <c r="BR3654" s="226"/>
      <c r="BS3654" s="225"/>
    </row>
    <row r="3655" spans="8:71" ht="15" customHeight="1" x14ac:dyDescent="0.15">
      <c r="H3655" s="111">
        <f t="shared" si="372"/>
        <v>0</v>
      </c>
      <c r="I3655" s="110">
        <v>3635</v>
      </c>
      <c r="J3655" s="199"/>
      <c r="K3655" s="199"/>
      <c r="L3655" s="112" t="e">
        <f t="shared" si="366"/>
        <v>#N/A</v>
      </c>
      <c r="M3655" s="199"/>
      <c r="N3655" s="199"/>
      <c r="O3655" s="124" t="str">
        <f t="shared" si="367"/>
        <v/>
      </c>
      <c r="P3655" s="124" t="str">
        <f t="shared" si="368"/>
        <v/>
      </c>
      <c r="Q3655" s="199"/>
      <c r="R3655" s="113" t="s">
        <v>341</v>
      </c>
      <c r="S3655" s="199"/>
      <c r="T3655" s="113" t="s">
        <v>337</v>
      </c>
      <c r="U3655" s="199"/>
      <c r="V3655" s="112" t="str">
        <f t="shared" si="369"/>
        <v>１～４以外</v>
      </c>
      <c r="W3655" s="628"/>
      <c r="X3655" s="112"/>
      <c r="Y3655" s="199"/>
      <c r="Z3655" s="636"/>
      <c r="AA3655" s="200"/>
      <c r="AB3655" s="114" t="e">
        <f t="shared" si="370"/>
        <v>#N/A</v>
      </c>
      <c r="AC3655" s="115" t="str">
        <f t="shared" si="371"/>
        <v/>
      </c>
      <c r="AD3655" s="145" t="str">
        <f t="shared" si="365"/>
        <v/>
      </c>
      <c r="BD3655" s="36">
        <v>3635</v>
      </c>
      <c r="BE3655" s="223"/>
      <c r="BF3655" s="231"/>
      <c r="BG3655" s="231"/>
      <c r="BH3655" s="231"/>
      <c r="BI3655" s="231"/>
      <c r="BJ3655" s="223"/>
      <c r="BK3655" s="224"/>
      <c r="BL3655" s="223"/>
      <c r="BM3655" s="224"/>
      <c r="BN3655" s="225"/>
      <c r="BO3655" s="226"/>
      <c r="BP3655" s="224"/>
      <c r="BQ3655" s="224"/>
      <c r="BR3655" s="226"/>
      <c r="BS3655" s="225"/>
    </row>
    <row r="3656" spans="8:71" ht="15" customHeight="1" x14ac:dyDescent="0.15">
      <c r="H3656" s="111">
        <f t="shared" si="372"/>
        <v>0</v>
      </c>
      <c r="I3656" s="110">
        <v>3636</v>
      </c>
      <c r="J3656" s="199"/>
      <c r="K3656" s="199"/>
      <c r="L3656" s="112" t="e">
        <f t="shared" si="366"/>
        <v>#N/A</v>
      </c>
      <c r="M3656" s="199"/>
      <c r="N3656" s="199"/>
      <c r="O3656" s="124" t="str">
        <f t="shared" si="367"/>
        <v/>
      </c>
      <c r="P3656" s="124" t="str">
        <f t="shared" si="368"/>
        <v/>
      </c>
      <c r="Q3656" s="199"/>
      <c r="R3656" s="113" t="s">
        <v>341</v>
      </c>
      <c r="S3656" s="199"/>
      <c r="T3656" s="113" t="s">
        <v>337</v>
      </c>
      <c r="U3656" s="199"/>
      <c r="V3656" s="112" t="str">
        <f t="shared" si="369"/>
        <v>１～４以外</v>
      </c>
      <c r="W3656" s="628"/>
      <c r="X3656" s="112"/>
      <c r="Y3656" s="199"/>
      <c r="Z3656" s="636"/>
      <c r="AA3656" s="200"/>
      <c r="AB3656" s="114" t="e">
        <f t="shared" si="370"/>
        <v>#N/A</v>
      </c>
      <c r="AC3656" s="115" t="str">
        <f t="shared" si="371"/>
        <v/>
      </c>
      <c r="AD3656" s="145" t="str">
        <f t="shared" si="365"/>
        <v/>
      </c>
      <c r="BD3656" s="36">
        <v>3636</v>
      </c>
      <c r="BE3656" s="223"/>
      <c r="BF3656" s="231"/>
      <c r="BG3656" s="231"/>
      <c r="BH3656" s="231"/>
      <c r="BI3656" s="231"/>
      <c r="BJ3656" s="223"/>
      <c r="BK3656" s="224"/>
      <c r="BL3656" s="223"/>
      <c r="BM3656" s="224"/>
      <c r="BN3656" s="225"/>
      <c r="BO3656" s="226"/>
      <c r="BP3656" s="224"/>
      <c r="BQ3656" s="224"/>
      <c r="BR3656" s="226"/>
      <c r="BS3656" s="225"/>
    </row>
    <row r="3657" spans="8:71" ht="15" customHeight="1" x14ac:dyDescent="0.15">
      <c r="H3657" s="111">
        <f t="shared" si="372"/>
        <v>0</v>
      </c>
      <c r="I3657" s="110">
        <v>3637</v>
      </c>
      <c r="J3657" s="199"/>
      <c r="K3657" s="199"/>
      <c r="L3657" s="112" t="e">
        <f t="shared" si="366"/>
        <v>#N/A</v>
      </c>
      <c r="M3657" s="199"/>
      <c r="N3657" s="199"/>
      <c r="O3657" s="124" t="str">
        <f t="shared" si="367"/>
        <v/>
      </c>
      <c r="P3657" s="124" t="str">
        <f t="shared" si="368"/>
        <v/>
      </c>
      <c r="Q3657" s="199"/>
      <c r="R3657" s="113" t="s">
        <v>341</v>
      </c>
      <c r="S3657" s="199"/>
      <c r="T3657" s="113" t="s">
        <v>337</v>
      </c>
      <c r="U3657" s="199"/>
      <c r="V3657" s="112" t="str">
        <f t="shared" si="369"/>
        <v>１～４以外</v>
      </c>
      <c r="W3657" s="628"/>
      <c r="X3657" s="112"/>
      <c r="Y3657" s="199"/>
      <c r="Z3657" s="636"/>
      <c r="AA3657" s="200"/>
      <c r="AB3657" s="114" t="e">
        <f t="shared" si="370"/>
        <v>#N/A</v>
      </c>
      <c r="AC3657" s="115" t="str">
        <f t="shared" si="371"/>
        <v/>
      </c>
      <c r="AD3657" s="145" t="str">
        <f t="shared" si="365"/>
        <v/>
      </c>
      <c r="BD3657" s="36">
        <v>3637</v>
      </c>
      <c r="BE3657" s="223"/>
      <c r="BF3657" s="231"/>
      <c r="BG3657" s="231"/>
      <c r="BH3657" s="231"/>
      <c r="BI3657" s="231"/>
      <c r="BJ3657" s="223"/>
      <c r="BK3657" s="224"/>
      <c r="BL3657" s="223"/>
      <c r="BM3657" s="224"/>
      <c r="BN3657" s="225"/>
      <c r="BO3657" s="226"/>
      <c r="BP3657" s="224"/>
      <c r="BQ3657" s="224"/>
      <c r="BR3657" s="226"/>
      <c r="BS3657" s="225"/>
    </row>
    <row r="3658" spans="8:71" ht="15" customHeight="1" x14ac:dyDescent="0.15">
      <c r="H3658" s="111">
        <f t="shared" si="372"/>
        <v>0</v>
      </c>
      <c r="I3658" s="110">
        <v>3638</v>
      </c>
      <c r="J3658" s="199"/>
      <c r="K3658" s="199"/>
      <c r="L3658" s="112" t="e">
        <f t="shared" si="366"/>
        <v>#N/A</v>
      </c>
      <c r="M3658" s="199"/>
      <c r="N3658" s="199"/>
      <c r="O3658" s="124" t="str">
        <f t="shared" si="367"/>
        <v/>
      </c>
      <c r="P3658" s="124" t="str">
        <f t="shared" si="368"/>
        <v/>
      </c>
      <c r="Q3658" s="199"/>
      <c r="R3658" s="113" t="s">
        <v>341</v>
      </c>
      <c r="S3658" s="199"/>
      <c r="T3658" s="113" t="s">
        <v>337</v>
      </c>
      <c r="U3658" s="199"/>
      <c r="V3658" s="112" t="str">
        <f t="shared" si="369"/>
        <v>１～４以外</v>
      </c>
      <c r="W3658" s="628"/>
      <c r="X3658" s="112"/>
      <c r="Y3658" s="199"/>
      <c r="Z3658" s="636"/>
      <c r="AA3658" s="200"/>
      <c r="AB3658" s="114" t="e">
        <f t="shared" si="370"/>
        <v>#N/A</v>
      </c>
      <c r="AC3658" s="115" t="str">
        <f t="shared" si="371"/>
        <v/>
      </c>
      <c r="AD3658" s="145" t="str">
        <f t="shared" si="365"/>
        <v/>
      </c>
      <c r="BD3658" s="36">
        <v>3638</v>
      </c>
      <c r="BE3658" s="223"/>
      <c r="BF3658" s="231"/>
      <c r="BG3658" s="231"/>
      <c r="BH3658" s="231"/>
      <c r="BI3658" s="231"/>
      <c r="BJ3658" s="223"/>
      <c r="BK3658" s="224"/>
      <c r="BL3658" s="223"/>
      <c r="BM3658" s="224"/>
      <c r="BN3658" s="225"/>
      <c r="BO3658" s="226"/>
      <c r="BP3658" s="224"/>
      <c r="BQ3658" s="224"/>
      <c r="BR3658" s="226"/>
      <c r="BS3658" s="225"/>
    </row>
    <row r="3659" spans="8:71" ht="15" customHeight="1" x14ac:dyDescent="0.15">
      <c r="H3659" s="111">
        <f t="shared" si="372"/>
        <v>0</v>
      </c>
      <c r="I3659" s="110">
        <v>3639</v>
      </c>
      <c r="J3659" s="199"/>
      <c r="K3659" s="199"/>
      <c r="L3659" s="112" t="e">
        <f t="shared" si="366"/>
        <v>#N/A</v>
      </c>
      <c r="M3659" s="199"/>
      <c r="N3659" s="199"/>
      <c r="O3659" s="124" t="str">
        <f t="shared" si="367"/>
        <v/>
      </c>
      <c r="P3659" s="124" t="str">
        <f t="shared" si="368"/>
        <v/>
      </c>
      <c r="Q3659" s="199"/>
      <c r="R3659" s="113" t="s">
        <v>341</v>
      </c>
      <c r="S3659" s="199"/>
      <c r="T3659" s="113" t="s">
        <v>337</v>
      </c>
      <c r="U3659" s="199"/>
      <c r="V3659" s="112" t="str">
        <f t="shared" si="369"/>
        <v>１～４以外</v>
      </c>
      <c r="W3659" s="628"/>
      <c r="X3659" s="112"/>
      <c r="Y3659" s="199"/>
      <c r="Z3659" s="636"/>
      <c r="AA3659" s="200"/>
      <c r="AB3659" s="114" t="e">
        <f t="shared" si="370"/>
        <v>#N/A</v>
      </c>
      <c r="AC3659" s="115" t="str">
        <f t="shared" si="371"/>
        <v/>
      </c>
      <c r="AD3659" s="145" t="str">
        <f t="shared" si="365"/>
        <v/>
      </c>
      <c r="BD3659" s="36">
        <v>3639</v>
      </c>
      <c r="BE3659" s="223"/>
      <c r="BF3659" s="231"/>
      <c r="BG3659" s="231"/>
      <c r="BH3659" s="231"/>
      <c r="BI3659" s="231"/>
      <c r="BJ3659" s="223"/>
      <c r="BK3659" s="224"/>
      <c r="BL3659" s="223"/>
      <c r="BM3659" s="224"/>
      <c r="BN3659" s="225"/>
      <c r="BO3659" s="226"/>
      <c r="BP3659" s="224"/>
      <c r="BQ3659" s="224"/>
      <c r="BR3659" s="226"/>
      <c r="BS3659" s="225"/>
    </row>
    <row r="3660" spans="8:71" ht="15" customHeight="1" x14ac:dyDescent="0.15">
      <c r="H3660" s="111">
        <f t="shared" si="372"/>
        <v>0</v>
      </c>
      <c r="I3660" s="110">
        <v>3640</v>
      </c>
      <c r="J3660" s="199"/>
      <c r="K3660" s="199"/>
      <c r="L3660" s="112" t="e">
        <f t="shared" si="366"/>
        <v>#N/A</v>
      </c>
      <c r="M3660" s="199"/>
      <c r="N3660" s="199"/>
      <c r="O3660" s="124" t="str">
        <f t="shared" si="367"/>
        <v/>
      </c>
      <c r="P3660" s="124" t="str">
        <f t="shared" si="368"/>
        <v/>
      </c>
      <c r="Q3660" s="199"/>
      <c r="R3660" s="113" t="s">
        <v>341</v>
      </c>
      <c r="S3660" s="199"/>
      <c r="T3660" s="113" t="s">
        <v>337</v>
      </c>
      <c r="U3660" s="199"/>
      <c r="V3660" s="112" t="str">
        <f t="shared" si="369"/>
        <v>１～４以外</v>
      </c>
      <c r="W3660" s="628"/>
      <c r="X3660" s="112"/>
      <c r="Y3660" s="199"/>
      <c r="Z3660" s="636"/>
      <c r="AA3660" s="200"/>
      <c r="AB3660" s="114" t="e">
        <f t="shared" si="370"/>
        <v>#N/A</v>
      </c>
      <c r="AC3660" s="115" t="str">
        <f t="shared" si="371"/>
        <v/>
      </c>
      <c r="AD3660" s="145" t="str">
        <f t="shared" si="365"/>
        <v/>
      </c>
      <c r="BD3660" s="36">
        <v>3640</v>
      </c>
      <c r="BE3660" s="223"/>
      <c r="BF3660" s="231"/>
      <c r="BG3660" s="231"/>
      <c r="BH3660" s="231"/>
      <c r="BI3660" s="231"/>
      <c r="BJ3660" s="223"/>
      <c r="BK3660" s="224"/>
      <c r="BL3660" s="223"/>
      <c r="BM3660" s="224"/>
      <c r="BN3660" s="225"/>
      <c r="BO3660" s="226"/>
      <c r="BP3660" s="224"/>
      <c r="BQ3660" s="224"/>
      <c r="BR3660" s="226"/>
      <c r="BS3660" s="225"/>
    </row>
    <row r="3661" spans="8:71" ht="15" customHeight="1" x14ac:dyDescent="0.15">
      <c r="H3661" s="111">
        <f t="shared" si="372"/>
        <v>0</v>
      </c>
      <c r="I3661" s="110">
        <v>3641</v>
      </c>
      <c r="J3661" s="199"/>
      <c r="K3661" s="199"/>
      <c r="L3661" s="112" t="e">
        <f t="shared" si="366"/>
        <v>#N/A</v>
      </c>
      <c r="M3661" s="199"/>
      <c r="N3661" s="199"/>
      <c r="O3661" s="124" t="str">
        <f t="shared" si="367"/>
        <v/>
      </c>
      <c r="P3661" s="124" t="str">
        <f t="shared" si="368"/>
        <v/>
      </c>
      <c r="Q3661" s="199"/>
      <c r="R3661" s="113" t="s">
        <v>341</v>
      </c>
      <c r="S3661" s="199"/>
      <c r="T3661" s="113" t="s">
        <v>337</v>
      </c>
      <c r="U3661" s="199"/>
      <c r="V3661" s="112" t="str">
        <f t="shared" si="369"/>
        <v>１～４以外</v>
      </c>
      <c r="W3661" s="628"/>
      <c r="X3661" s="112"/>
      <c r="Y3661" s="199"/>
      <c r="Z3661" s="636"/>
      <c r="AA3661" s="200"/>
      <c r="AB3661" s="114" t="e">
        <f t="shared" si="370"/>
        <v>#N/A</v>
      </c>
      <c r="AC3661" s="115" t="str">
        <f t="shared" si="371"/>
        <v/>
      </c>
      <c r="AD3661" s="145" t="str">
        <f t="shared" si="365"/>
        <v/>
      </c>
      <c r="BD3661" s="36">
        <v>3641</v>
      </c>
      <c r="BE3661" s="223"/>
      <c r="BF3661" s="231"/>
      <c r="BG3661" s="231"/>
      <c r="BH3661" s="231"/>
      <c r="BI3661" s="231"/>
      <c r="BJ3661" s="223"/>
      <c r="BK3661" s="224"/>
      <c r="BL3661" s="223"/>
      <c r="BM3661" s="224"/>
      <c r="BN3661" s="225"/>
      <c r="BO3661" s="226"/>
      <c r="BP3661" s="224"/>
      <c r="BQ3661" s="224"/>
      <c r="BR3661" s="226"/>
      <c r="BS3661" s="225"/>
    </row>
    <row r="3662" spans="8:71" ht="15" customHeight="1" x14ac:dyDescent="0.15">
      <c r="H3662" s="111">
        <f t="shared" si="372"/>
        <v>0</v>
      </c>
      <c r="I3662" s="110">
        <v>3642</v>
      </c>
      <c r="J3662" s="199"/>
      <c r="K3662" s="199"/>
      <c r="L3662" s="112" t="e">
        <f t="shared" si="366"/>
        <v>#N/A</v>
      </c>
      <c r="M3662" s="199"/>
      <c r="N3662" s="199"/>
      <c r="O3662" s="124" t="str">
        <f t="shared" si="367"/>
        <v/>
      </c>
      <c r="P3662" s="124" t="str">
        <f t="shared" si="368"/>
        <v/>
      </c>
      <c r="Q3662" s="199"/>
      <c r="R3662" s="113" t="s">
        <v>341</v>
      </c>
      <c r="S3662" s="199"/>
      <c r="T3662" s="113" t="s">
        <v>337</v>
      </c>
      <c r="U3662" s="199"/>
      <c r="V3662" s="112" t="str">
        <f t="shared" si="369"/>
        <v>１～４以外</v>
      </c>
      <c r="W3662" s="628"/>
      <c r="X3662" s="112"/>
      <c r="Y3662" s="199"/>
      <c r="Z3662" s="636"/>
      <c r="AA3662" s="200"/>
      <c r="AB3662" s="114" t="e">
        <f t="shared" si="370"/>
        <v>#N/A</v>
      </c>
      <c r="AC3662" s="115" t="str">
        <f t="shared" si="371"/>
        <v/>
      </c>
      <c r="AD3662" s="145" t="str">
        <f t="shared" si="365"/>
        <v/>
      </c>
      <c r="BD3662" s="36">
        <v>3642</v>
      </c>
      <c r="BE3662" s="223"/>
      <c r="BF3662" s="231"/>
      <c r="BG3662" s="231"/>
      <c r="BH3662" s="231"/>
      <c r="BI3662" s="231"/>
      <c r="BJ3662" s="223"/>
      <c r="BK3662" s="224"/>
      <c r="BL3662" s="223"/>
      <c r="BM3662" s="224"/>
      <c r="BN3662" s="225"/>
      <c r="BO3662" s="226"/>
      <c r="BP3662" s="224"/>
      <c r="BQ3662" s="224"/>
      <c r="BR3662" s="226"/>
      <c r="BS3662" s="225"/>
    </row>
    <row r="3663" spans="8:71" ht="15" customHeight="1" x14ac:dyDescent="0.15">
      <c r="H3663" s="111">
        <f t="shared" si="372"/>
        <v>0</v>
      </c>
      <c r="I3663" s="110">
        <v>3643</v>
      </c>
      <c r="J3663" s="199"/>
      <c r="K3663" s="199"/>
      <c r="L3663" s="112" t="e">
        <f t="shared" si="366"/>
        <v>#N/A</v>
      </c>
      <c r="M3663" s="199"/>
      <c r="N3663" s="199"/>
      <c r="O3663" s="124" t="str">
        <f t="shared" si="367"/>
        <v/>
      </c>
      <c r="P3663" s="124" t="str">
        <f t="shared" si="368"/>
        <v/>
      </c>
      <c r="Q3663" s="199"/>
      <c r="R3663" s="113" t="s">
        <v>341</v>
      </c>
      <c r="S3663" s="199"/>
      <c r="T3663" s="113" t="s">
        <v>337</v>
      </c>
      <c r="U3663" s="199"/>
      <c r="V3663" s="112" t="str">
        <f t="shared" si="369"/>
        <v>１～４以外</v>
      </c>
      <c r="W3663" s="628"/>
      <c r="X3663" s="112"/>
      <c r="Y3663" s="199"/>
      <c r="Z3663" s="636"/>
      <c r="AA3663" s="200"/>
      <c r="AB3663" s="114" t="e">
        <f t="shared" si="370"/>
        <v>#N/A</v>
      </c>
      <c r="AC3663" s="115" t="str">
        <f t="shared" si="371"/>
        <v/>
      </c>
      <c r="AD3663" s="145" t="str">
        <f t="shared" si="365"/>
        <v/>
      </c>
      <c r="BD3663" s="36">
        <v>3643</v>
      </c>
      <c r="BE3663" s="223"/>
      <c r="BF3663" s="231"/>
      <c r="BG3663" s="231"/>
      <c r="BH3663" s="231"/>
      <c r="BI3663" s="231"/>
      <c r="BJ3663" s="223"/>
      <c r="BK3663" s="224"/>
      <c r="BL3663" s="223"/>
      <c r="BM3663" s="224"/>
      <c r="BN3663" s="225"/>
      <c r="BO3663" s="226"/>
      <c r="BP3663" s="224"/>
      <c r="BQ3663" s="224"/>
      <c r="BR3663" s="226"/>
      <c r="BS3663" s="225"/>
    </row>
    <row r="3664" spans="8:71" ht="15" customHeight="1" x14ac:dyDescent="0.15">
      <c r="H3664" s="111">
        <f t="shared" si="372"/>
        <v>0</v>
      </c>
      <c r="I3664" s="110">
        <v>3644</v>
      </c>
      <c r="J3664" s="199"/>
      <c r="K3664" s="199"/>
      <c r="L3664" s="112" t="e">
        <f t="shared" si="366"/>
        <v>#N/A</v>
      </c>
      <c r="M3664" s="199"/>
      <c r="N3664" s="199"/>
      <c r="O3664" s="124" t="str">
        <f t="shared" si="367"/>
        <v/>
      </c>
      <c r="P3664" s="124" t="str">
        <f t="shared" si="368"/>
        <v/>
      </c>
      <c r="Q3664" s="199"/>
      <c r="R3664" s="113" t="s">
        <v>341</v>
      </c>
      <c r="S3664" s="199"/>
      <c r="T3664" s="113" t="s">
        <v>337</v>
      </c>
      <c r="U3664" s="199"/>
      <c r="V3664" s="112" t="str">
        <f t="shared" si="369"/>
        <v>１～４以外</v>
      </c>
      <c r="W3664" s="628"/>
      <c r="X3664" s="112"/>
      <c r="Y3664" s="199"/>
      <c r="Z3664" s="636"/>
      <c r="AA3664" s="200"/>
      <c r="AB3664" s="114" t="e">
        <f t="shared" si="370"/>
        <v>#N/A</v>
      </c>
      <c r="AC3664" s="115" t="str">
        <f t="shared" si="371"/>
        <v/>
      </c>
      <c r="AD3664" s="145" t="str">
        <f t="shared" si="365"/>
        <v/>
      </c>
      <c r="BD3664" s="36">
        <v>3644</v>
      </c>
      <c r="BE3664" s="223"/>
      <c r="BF3664" s="231"/>
      <c r="BG3664" s="231"/>
      <c r="BH3664" s="231"/>
      <c r="BI3664" s="231"/>
      <c r="BJ3664" s="223"/>
      <c r="BK3664" s="224"/>
      <c r="BL3664" s="223"/>
      <c r="BM3664" s="224"/>
      <c r="BN3664" s="225"/>
      <c r="BO3664" s="226"/>
      <c r="BP3664" s="224"/>
      <c r="BQ3664" s="224"/>
      <c r="BR3664" s="226"/>
      <c r="BS3664" s="225"/>
    </row>
    <row r="3665" spans="8:71" ht="15" customHeight="1" x14ac:dyDescent="0.15">
      <c r="H3665" s="111">
        <f t="shared" si="372"/>
        <v>0</v>
      </c>
      <c r="I3665" s="110">
        <v>3645</v>
      </c>
      <c r="J3665" s="199"/>
      <c r="K3665" s="199"/>
      <c r="L3665" s="112" t="e">
        <f t="shared" si="366"/>
        <v>#N/A</v>
      </c>
      <c r="M3665" s="199"/>
      <c r="N3665" s="199"/>
      <c r="O3665" s="124" t="str">
        <f t="shared" si="367"/>
        <v/>
      </c>
      <c r="P3665" s="124" t="str">
        <f t="shared" si="368"/>
        <v/>
      </c>
      <c r="Q3665" s="199"/>
      <c r="R3665" s="113" t="s">
        <v>341</v>
      </c>
      <c r="S3665" s="199"/>
      <c r="T3665" s="113" t="s">
        <v>337</v>
      </c>
      <c r="U3665" s="199"/>
      <c r="V3665" s="112" t="str">
        <f t="shared" si="369"/>
        <v>１～４以外</v>
      </c>
      <c r="W3665" s="628"/>
      <c r="X3665" s="112"/>
      <c r="Y3665" s="199"/>
      <c r="Z3665" s="636"/>
      <c r="AA3665" s="200"/>
      <c r="AB3665" s="114" t="e">
        <f t="shared" si="370"/>
        <v>#N/A</v>
      </c>
      <c r="AC3665" s="115" t="str">
        <f t="shared" si="371"/>
        <v/>
      </c>
      <c r="AD3665" s="145" t="str">
        <f t="shared" si="365"/>
        <v/>
      </c>
      <c r="BD3665" s="36">
        <v>3645</v>
      </c>
      <c r="BE3665" s="223"/>
      <c r="BF3665" s="231"/>
      <c r="BG3665" s="231"/>
      <c r="BH3665" s="231"/>
      <c r="BI3665" s="231"/>
      <c r="BJ3665" s="223"/>
      <c r="BK3665" s="224"/>
      <c r="BL3665" s="223"/>
      <c r="BM3665" s="224"/>
      <c r="BN3665" s="225"/>
      <c r="BO3665" s="226"/>
      <c r="BP3665" s="224"/>
      <c r="BQ3665" s="224"/>
      <c r="BR3665" s="226"/>
      <c r="BS3665" s="225"/>
    </row>
    <row r="3666" spans="8:71" ht="15" customHeight="1" x14ac:dyDescent="0.15">
      <c r="H3666" s="111">
        <f t="shared" si="372"/>
        <v>0</v>
      </c>
      <c r="I3666" s="110">
        <v>3646</v>
      </c>
      <c r="J3666" s="199"/>
      <c r="K3666" s="199"/>
      <c r="L3666" s="112" t="e">
        <f t="shared" si="366"/>
        <v>#N/A</v>
      </c>
      <c r="M3666" s="199"/>
      <c r="N3666" s="199"/>
      <c r="O3666" s="124" t="str">
        <f t="shared" si="367"/>
        <v/>
      </c>
      <c r="P3666" s="124" t="str">
        <f t="shared" si="368"/>
        <v/>
      </c>
      <c r="Q3666" s="199"/>
      <c r="R3666" s="113" t="s">
        <v>341</v>
      </c>
      <c r="S3666" s="199"/>
      <c r="T3666" s="113" t="s">
        <v>337</v>
      </c>
      <c r="U3666" s="199"/>
      <c r="V3666" s="112" t="str">
        <f t="shared" si="369"/>
        <v>１～４以外</v>
      </c>
      <c r="W3666" s="628"/>
      <c r="X3666" s="112"/>
      <c r="Y3666" s="199"/>
      <c r="Z3666" s="636"/>
      <c r="AA3666" s="200"/>
      <c r="AB3666" s="114" t="e">
        <f t="shared" si="370"/>
        <v>#N/A</v>
      </c>
      <c r="AC3666" s="115" t="str">
        <f t="shared" si="371"/>
        <v/>
      </c>
      <c r="AD3666" s="145" t="str">
        <f t="shared" ref="AD3666:AD3920" si="373">DBCS(AC3666)</f>
        <v/>
      </c>
      <c r="BD3666" s="36">
        <v>3646</v>
      </c>
      <c r="BE3666" s="223"/>
      <c r="BF3666" s="231"/>
      <c r="BG3666" s="231"/>
      <c r="BH3666" s="231"/>
      <c r="BI3666" s="231"/>
      <c r="BJ3666" s="223"/>
      <c r="BK3666" s="224"/>
      <c r="BL3666" s="223"/>
      <c r="BM3666" s="224"/>
      <c r="BN3666" s="225"/>
      <c r="BO3666" s="226"/>
      <c r="BP3666" s="224"/>
      <c r="BQ3666" s="224"/>
      <c r="BR3666" s="226"/>
      <c r="BS3666" s="225"/>
    </row>
    <row r="3667" spans="8:71" ht="15" customHeight="1" x14ac:dyDescent="0.15">
      <c r="H3667" s="111">
        <f t="shared" si="372"/>
        <v>0</v>
      </c>
      <c r="I3667" s="110">
        <v>3647</v>
      </c>
      <c r="J3667" s="199"/>
      <c r="K3667" s="199"/>
      <c r="L3667" s="112" t="e">
        <f t="shared" ref="L3667:L3921" si="374">LOOKUP(K3667,$K$7:$K$16,$L$7:$L$16)</f>
        <v>#N/A</v>
      </c>
      <c r="M3667" s="199"/>
      <c r="N3667" s="199"/>
      <c r="O3667" s="124" t="str">
        <f t="shared" ref="O3667:O3921" si="375">UPPER(N3667)</f>
        <v/>
      </c>
      <c r="P3667" s="124" t="str">
        <f t="shared" ref="P3667:P3921" si="376">DBCS(O3667)</f>
        <v/>
      </c>
      <c r="Q3667" s="199"/>
      <c r="R3667" s="113" t="s">
        <v>341</v>
      </c>
      <c r="S3667" s="199"/>
      <c r="T3667" s="113" t="s">
        <v>337</v>
      </c>
      <c r="U3667" s="199"/>
      <c r="V3667" s="112" t="str">
        <f t="shared" ref="V3667:V3921" si="377">LOOKUP(U3667,$U$12:$U$16,$V$12:$V$16)</f>
        <v>１～４以外</v>
      </c>
      <c r="W3667" s="628"/>
      <c r="X3667" s="112"/>
      <c r="Y3667" s="199"/>
      <c r="Z3667" s="636"/>
      <c r="AA3667" s="200"/>
      <c r="AB3667" s="114" t="e">
        <f t="shared" ref="AB3667:AB3921" si="378">LOOKUP(AA3667,$AA$14:$AA$16,$AB$14:$AB$16)</f>
        <v>#N/A</v>
      </c>
      <c r="AC3667" s="115" t="str">
        <f t="shared" si="371"/>
        <v/>
      </c>
      <c r="AD3667" s="145" t="str">
        <f t="shared" si="373"/>
        <v/>
      </c>
      <c r="BD3667" s="36">
        <v>3647</v>
      </c>
      <c r="BE3667" s="223"/>
      <c r="BF3667" s="231"/>
      <c r="BG3667" s="231"/>
      <c r="BH3667" s="231"/>
      <c r="BI3667" s="231"/>
      <c r="BJ3667" s="223"/>
      <c r="BK3667" s="224"/>
      <c r="BL3667" s="223"/>
      <c r="BM3667" s="224"/>
      <c r="BN3667" s="225"/>
      <c r="BO3667" s="226"/>
      <c r="BP3667" s="224"/>
      <c r="BQ3667" s="224"/>
      <c r="BR3667" s="226"/>
      <c r="BS3667" s="225"/>
    </row>
    <row r="3668" spans="8:71" ht="15" customHeight="1" x14ac:dyDescent="0.15">
      <c r="H3668" s="111">
        <f t="shared" si="372"/>
        <v>0</v>
      </c>
      <c r="I3668" s="110">
        <v>3648</v>
      </c>
      <c r="J3668" s="199"/>
      <c r="K3668" s="199"/>
      <c r="L3668" s="112" t="e">
        <f t="shared" si="374"/>
        <v>#N/A</v>
      </c>
      <c r="M3668" s="199"/>
      <c r="N3668" s="199"/>
      <c r="O3668" s="124" t="str">
        <f t="shared" si="375"/>
        <v/>
      </c>
      <c r="P3668" s="124" t="str">
        <f t="shared" si="376"/>
        <v/>
      </c>
      <c r="Q3668" s="199"/>
      <c r="R3668" s="113" t="s">
        <v>341</v>
      </c>
      <c r="S3668" s="199"/>
      <c r="T3668" s="113" t="s">
        <v>337</v>
      </c>
      <c r="U3668" s="199"/>
      <c r="V3668" s="112" t="str">
        <f t="shared" si="377"/>
        <v>１～４以外</v>
      </c>
      <c r="W3668" s="628"/>
      <c r="X3668" s="112"/>
      <c r="Y3668" s="199"/>
      <c r="Z3668" s="636"/>
      <c r="AA3668" s="200"/>
      <c r="AB3668" s="114" t="e">
        <f t="shared" si="378"/>
        <v>#N/A</v>
      </c>
      <c r="AC3668" s="115" t="str">
        <f t="shared" si="371"/>
        <v/>
      </c>
      <c r="AD3668" s="145" t="str">
        <f t="shared" si="373"/>
        <v/>
      </c>
      <c r="BD3668" s="36">
        <v>3648</v>
      </c>
      <c r="BE3668" s="223"/>
      <c r="BF3668" s="231"/>
      <c r="BG3668" s="231"/>
      <c r="BH3668" s="231"/>
      <c r="BI3668" s="231"/>
      <c r="BJ3668" s="223"/>
      <c r="BK3668" s="224"/>
      <c r="BL3668" s="223"/>
      <c r="BM3668" s="224"/>
      <c r="BN3668" s="225"/>
      <c r="BO3668" s="226"/>
      <c r="BP3668" s="224"/>
      <c r="BQ3668" s="224"/>
      <c r="BR3668" s="226"/>
      <c r="BS3668" s="225"/>
    </row>
    <row r="3669" spans="8:71" ht="15" customHeight="1" x14ac:dyDescent="0.15">
      <c r="H3669" s="111">
        <f t="shared" si="372"/>
        <v>0</v>
      </c>
      <c r="I3669" s="110">
        <v>3649</v>
      </c>
      <c r="J3669" s="199"/>
      <c r="K3669" s="199"/>
      <c r="L3669" s="112" t="e">
        <f t="shared" si="374"/>
        <v>#N/A</v>
      </c>
      <c r="M3669" s="199"/>
      <c r="N3669" s="199"/>
      <c r="O3669" s="124" t="str">
        <f t="shared" si="375"/>
        <v/>
      </c>
      <c r="P3669" s="124" t="str">
        <f t="shared" si="376"/>
        <v/>
      </c>
      <c r="Q3669" s="199"/>
      <c r="R3669" s="113" t="s">
        <v>341</v>
      </c>
      <c r="S3669" s="199"/>
      <c r="T3669" s="113" t="s">
        <v>337</v>
      </c>
      <c r="U3669" s="199"/>
      <c r="V3669" s="112" t="str">
        <f t="shared" si="377"/>
        <v>１～４以外</v>
      </c>
      <c r="W3669" s="628"/>
      <c r="X3669" s="112"/>
      <c r="Y3669" s="199"/>
      <c r="Z3669" s="636"/>
      <c r="AA3669" s="200"/>
      <c r="AB3669" s="114" t="e">
        <f t="shared" si="378"/>
        <v>#N/A</v>
      </c>
      <c r="AC3669" s="115" t="str">
        <f t="shared" si="371"/>
        <v/>
      </c>
      <c r="AD3669" s="145" t="str">
        <f t="shared" si="373"/>
        <v/>
      </c>
      <c r="BD3669" s="36">
        <v>3649</v>
      </c>
      <c r="BE3669" s="223"/>
      <c r="BF3669" s="231"/>
      <c r="BG3669" s="231"/>
      <c r="BH3669" s="231"/>
      <c r="BI3669" s="231"/>
      <c r="BJ3669" s="223"/>
      <c r="BK3669" s="224"/>
      <c r="BL3669" s="223"/>
      <c r="BM3669" s="224"/>
      <c r="BN3669" s="225"/>
      <c r="BO3669" s="226"/>
      <c r="BP3669" s="224"/>
      <c r="BQ3669" s="224"/>
      <c r="BR3669" s="226"/>
      <c r="BS3669" s="225"/>
    </row>
    <row r="3670" spans="8:71" ht="15" customHeight="1" x14ac:dyDescent="0.15">
      <c r="H3670" s="111">
        <f t="shared" si="372"/>
        <v>0</v>
      </c>
      <c r="I3670" s="110">
        <v>3650</v>
      </c>
      <c r="J3670" s="199"/>
      <c r="K3670" s="199"/>
      <c r="L3670" s="112" t="e">
        <f t="shared" si="374"/>
        <v>#N/A</v>
      </c>
      <c r="M3670" s="199"/>
      <c r="N3670" s="199"/>
      <c r="O3670" s="124" t="str">
        <f t="shared" si="375"/>
        <v/>
      </c>
      <c r="P3670" s="124" t="str">
        <f t="shared" si="376"/>
        <v/>
      </c>
      <c r="Q3670" s="199"/>
      <c r="R3670" s="113" t="s">
        <v>341</v>
      </c>
      <c r="S3670" s="199"/>
      <c r="T3670" s="113" t="s">
        <v>337</v>
      </c>
      <c r="U3670" s="199"/>
      <c r="V3670" s="112" t="str">
        <f t="shared" si="377"/>
        <v>１～４以外</v>
      </c>
      <c r="W3670" s="628"/>
      <c r="X3670" s="112"/>
      <c r="Y3670" s="199"/>
      <c r="Z3670" s="636"/>
      <c r="AA3670" s="200"/>
      <c r="AB3670" s="114" t="e">
        <f t="shared" si="378"/>
        <v>#N/A</v>
      </c>
      <c r="AC3670" s="115" t="str">
        <f t="shared" si="371"/>
        <v/>
      </c>
      <c r="AD3670" s="145" t="str">
        <f t="shared" si="373"/>
        <v/>
      </c>
      <c r="BD3670" s="36">
        <v>3650</v>
      </c>
      <c r="BE3670" s="223"/>
      <c r="BF3670" s="231"/>
      <c r="BG3670" s="231"/>
      <c r="BH3670" s="231"/>
      <c r="BI3670" s="231"/>
      <c r="BJ3670" s="223"/>
      <c r="BK3670" s="224"/>
      <c r="BL3670" s="223"/>
      <c r="BM3670" s="224"/>
      <c r="BN3670" s="225"/>
      <c r="BO3670" s="226"/>
      <c r="BP3670" s="224"/>
      <c r="BQ3670" s="224"/>
      <c r="BR3670" s="226"/>
      <c r="BS3670" s="225"/>
    </row>
    <row r="3671" spans="8:71" ht="15" customHeight="1" x14ac:dyDescent="0.15">
      <c r="H3671" s="111">
        <f t="shared" si="372"/>
        <v>0</v>
      </c>
      <c r="I3671" s="110">
        <v>3651</v>
      </c>
      <c r="J3671" s="199"/>
      <c r="K3671" s="199"/>
      <c r="L3671" s="112" t="e">
        <f t="shared" si="374"/>
        <v>#N/A</v>
      </c>
      <c r="M3671" s="199"/>
      <c r="N3671" s="199"/>
      <c r="O3671" s="124" t="str">
        <f t="shared" si="375"/>
        <v/>
      </c>
      <c r="P3671" s="124" t="str">
        <f t="shared" si="376"/>
        <v/>
      </c>
      <c r="Q3671" s="199"/>
      <c r="R3671" s="113" t="s">
        <v>341</v>
      </c>
      <c r="S3671" s="199"/>
      <c r="T3671" s="113" t="s">
        <v>337</v>
      </c>
      <c r="U3671" s="199"/>
      <c r="V3671" s="112" t="str">
        <f t="shared" si="377"/>
        <v>１～４以外</v>
      </c>
      <c r="W3671" s="628"/>
      <c r="X3671" s="112"/>
      <c r="Y3671" s="199"/>
      <c r="Z3671" s="636"/>
      <c r="AA3671" s="200"/>
      <c r="AB3671" s="114" t="e">
        <f t="shared" si="378"/>
        <v>#N/A</v>
      </c>
      <c r="AC3671" s="115" t="str">
        <f t="shared" si="371"/>
        <v/>
      </c>
      <c r="AD3671" s="145" t="str">
        <f t="shared" si="373"/>
        <v/>
      </c>
      <c r="BD3671" s="36">
        <v>3651</v>
      </c>
      <c r="BE3671" s="223"/>
      <c r="BF3671" s="231"/>
      <c r="BG3671" s="231"/>
      <c r="BH3671" s="231"/>
      <c r="BI3671" s="231"/>
      <c r="BJ3671" s="223"/>
      <c r="BK3671" s="224"/>
      <c r="BL3671" s="223"/>
      <c r="BM3671" s="224"/>
      <c r="BN3671" s="225"/>
      <c r="BO3671" s="226"/>
      <c r="BP3671" s="224"/>
      <c r="BQ3671" s="224"/>
      <c r="BR3671" s="226"/>
      <c r="BS3671" s="225"/>
    </row>
    <row r="3672" spans="8:71" ht="15" customHeight="1" x14ac:dyDescent="0.15">
      <c r="H3672" s="111">
        <f t="shared" si="372"/>
        <v>0</v>
      </c>
      <c r="I3672" s="110">
        <v>3652</v>
      </c>
      <c r="J3672" s="199"/>
      <c r="K3672" s="199"/>
      <c r="L3672" s="112" t="e">
        <f t="shared" si="374"/>
        <v>#N/A</v>
      </c>
      <c r="M3672" s="199"/>
      <c r="N3672" s="199"/>
      <c r="O3672" s="124" t="str">
        <f t="shared" si="375"/>
        <v/>
      </c>
      <c r="P3672" s="124" t="str">
        <f t="shared" si="376"/>
        <v/>
      </c>
      <c r="Q3672" s="199"/>
      <c r="R3672" s="113" t="s">
        <v>341</v>
      </c>
      <c r="S3672" s="199"/>
      <c r="T3672" s="113" t="s">
        <v>337</v>
      </c>
      <c r="U3672" s="199"/>
      <c r="V3672" s="112" t="str">
        <f t="shared" si="377"/>
        <v>１～４以外</v>
      </c>
      <c r="W3672" s="628"/>
      <c r="X3672" s="112"/>
      <c r="Y3672" s="199"/>
      <c r="Z3672" s="636"/>
      <c r="AA3672" s="200"/>
      <c r="AB3672" s="114" t="e">
        <f t="shared" si="378"/>
        <v>#N/A</v>
      </c>
      <c r="AC3672" s="115" t="str">
        <f t="shared" si="371"/>
        <v/>
      </c>
      <c r="AD3672" s="145" t="str">
        <f t="shared" si="373"/>
        <v/>
      </c>
      <c r="BD3672" s="36">
        <v>3652</v>
      </c>
      <c r="BE3672" s="223"/>
      <c r="BF3672" s="231"/>
      <c r="BG3672" s="231"/>
      <c r="BH3672" s="231"/>
      <c r="BI3672" s="231"/>
      <c r="BJ3672" s="223"/>
      <c r="BK3672" s="224"/>
      <c r="BL3672" s="223"/>
      <c r="BM3672" s="224"/>
      <c r="BN3672" s="225"/>
      <c r="BO3672" s="226"/>
      <c r="BP3672" s="224"/>
      <c r="BQ3672" s="224"/>
      <c r="BR3672" s="226"/>
      <c r="BS3672" s="225"/>
    </row>
    <row r="3673" spans="8:71" ht="15" customHeight="1" x14ac:dyDescent="0.15">
      <c r="H3673" s="111">
        <f t="shared" si="372"/>
        <v>0</v>
      </c>
      <c r="I3673" s="110">
        <v>3653</v>
      </c>
      <c r="J3673" s="199"/>
      <c r="K3673" s="199"/>
      <c r="L3673" s="112" t="e">
        <f t="shared" si="374"/>
        <v>#N/A</v>
      </c>
      <c r="M3673" s="199"/>
      <c r="N3673" s="199"/>
      <c r="O3673" s="124" t="str">
        <f t="shared" si="375"/>
        <v/>
      </c>
      <c r="P3673" s="124" t="str">
        <f t="shared" si="376"/>
        <v/>
      </c>
      <c r="Q3673" s="199"/>
      <c r="R3673" s="113" t="s">
        <v>341</v>
      </c>
      <c r="S3673" s="199"/>
      <c r="T3673" s="113" t="s">
        <v>337</v>
      </c>
      <c r="U3673" s="199"/>
      <c r="V3673" s="112" t="str">
        <f t="shared" si="377"/>
        <v>１～４以外</v>
      </c>
      <c r="W3673" s="628"/>
      <c r="X3673" s="112"/>
      <c r="Y3673" s="199"/>
      <c r="Z3673" s="636"/>
      <c r="AA3673" s="200"/>
      <c r="AB3673" s="114" t="e">
        <f t="shared" si="378"/>
        <v>#N/A</v>
      </c>
      <c r="AC3673" s="115" t="str">
        <f t="shared" si="371"/>
        <v/>
      </c>
      <c r="AD3673" s="145" t="str">
        <f t="shared" si="373"/>
        <v/>
      </c>
      <c r="BD3673" s="36">
        <v>3653</v>
      </c>
      <c r="BE3673" s="223"/>
      <c r="BF3673" s="231"/>
      <c r="BG3673" s="231"/>
      <c r="BH3673" s="231"/>
      <c r="BI3673" s="231"/>
      <c r="BJ3673" s="223"/>
      <c r="BK3673" s="224"/>
      <c r="BL3673" s="223"/>
      <c r="BM3673" s="224"/>
      <c r="BN3673" s="225"/>
      <c r="BO3673" s="226"/>
      <c r="BP3673" s="224"/>
      <c r="BQ3673" s="224"/>
      <c r="BR3673" s="226"/>
      <c r="BS3673" s="225"/>
    </row>
    <row r="3674" spans="8:71" ht="15" customHeight="1" x14ac:dyDescent="0.15">
      <c r="H3674" s="111">
        <f t="shared" si="372"/>
        <v>0</v>
      </c>
      <c r="I3674" s="110">
        <v>3654</v>
      </c>
      <c r="J3674" s="199"/>
      <c r="K3674" s="199"/>
      <c r="L3674" s="112" t="e">
        <f t="shared" si="374"/>
        <v>#N/A</v>
      </c>
      <c r="M3674" s="199"/>
      <c r="N3674" s="199"/>
      <c r="O3674" s="124" t="str">
        <f t="shared" si="375"/>
        <v/>
      </c>
      <c r="P3674" s="124" t="str">
        <f t="shared" si="376"/>
        <v/>
      </c>
      <c r="Q3674" s="199"/>
      <c r="R3674" s="113" t="s">
        <v>341</v>
      </c>
      <c r="S3674" s="199"/>
      <c r="T3674" s="113" t="s">
        <v>337</v>
      </c>
      <c r="U3674" s="199"/>
      <c r="V3674" s="112" t="str">
        <f t="shared" si="377"/>
        <v>１～４以外</v>
      </c>
      <c r="W3674" s="628"/>
      <c r="X3674" s="112"/>
      <c r="Y3674" s="199"/>
      <c r="Z3674" s="636"/>
      <c r="AA3674" s="200"/>
      <c r="AB3674" s="114" t="e">
        <f t="shared" si="378"/>
        <v>#N/A</v>
      </c>
      <c r="AC3674" s="115" t="str">
        <f t="shared" si="371"/>
        <v/>
      </c>
      <c r="AD3674" s="145" t="str">
        <f t="shared" si="373"/>
        <v/>
      </c>
      <c r="BD3674" s="36">
        <v>3654</v>
      </c>
      <c r="BE3674" s="223"/>
      <c r="BF3674" s="231"/>
      <c r="BG3674" s="231"/>
      <c r="BH3674" s="231"/>
      <c r="BI3674" s="231"/>
      <c r="BJ3674" s="223"/>
      <c r="BK3674" s="224"/>
      <c r="BL3674" s="223"/>
      <c r="BM3674" s="224"/>
      <c r="BN3674" s="225"/>
      <c r="BO3674" s="226"/>
      <c r="BP3674" s="224"/>
      <c r="BQ3674" s="224"/>
      <c r="BR3674" s="226"/>
      <c r="BS3674" s="225"/>
    </row>
    <row r="3675" spans="8:71" ht="15" customHeight="1" x14ac:dyDescent="0.15">
      <c r="H3675" s="111">
        <f t="shared" si="372"/>
        <v>0</v>
      </c>
      <c r="I3675" s="110">
        <v>3655</v>
      </c>
      <c r="J3675" s="199"/>
      <c r="K3675" s="199"/>
      <c r="L3675" s="112" t="e">
        <f t="shared" si="374"/>
        <v>#N/A</v>
      </c>
      <c r="M3675" s="199"/>
      <c r="N3675" s="199"/>
      <c r="O3675" s="124" t="str">
        <f t="shared" si="375"/>
        <v/>
      </c>
      <c r="P3675" s="124" t="str">
        <f t="shared" si="376"/>
        <v/>
      </c>
      <c r="Q3675" s="199"/>
      <c r="R3675" s="113" t="s">
        <v>341</v>
      </c>
      <c r="S3675" s="199"/>
      <c r="T3675" s="113" t="s">
        <v>337</v>
      </c>
      <c r="U3675" s="199"/>
      <c r="V3675" s="112" t="str">
        <f t="shared" si="377"/>
        <v>１～４以外</v>
      </c>
      <c r="W3675" s="628"/>
      <c r="X3675" s="112"/>
      <c r="Y3675" s="199"/>
      <c r="Z3675" s="636"/>
      <c r="AA3675" s="200"/>
      <c r="AB3675" s="114" t="e">
        <f t="shared" si="378"/>
        <v>#N/A</v>
      </c>
      <c r="AC3675" s="115" t="str">
        <f t="shared" si="371"/>
        <v/>
      </c>
      <c r="AD3675" s="145" t="str">
        <f t="shared" si="373"/>
        <v/>
      </c>
      <c r="BD3675" s="36">
        <v>3655</v>
      </c>
      <c r="BE3675" s="223"/>
      <c r="BF3675" s="231"/>
      <c r="BG3675" s="231"/>
      <c r="BH3675" s="231"/>
      <c r="BI3675" s="231"/>
      <c r="BJ3675" s="223"/>
      <c r="BK3675" s="224"/>
      <c r="BL3675" s="223"/>
      <c r="BM3675" s="224"/>
      <c r="BN3675" s="225"/>
      <c r="BO3675" s="226"/>
      <c r="BP3675" s="224"/>
      <c r="BQ3675" s="224"/>
      <c r="BR3675" s="226"/>
      <c r="BS3675" s="225"/>
    </row>
    <row r="3676" spans="8:71" ht="15" customHeight="1" x14ac:dyDescent="0.15">
      <c r="H3676" s="111">
        <f t="shared" si="372"/>
        <v>0</v>
      </c>
      <c r="I3676" s="110">
        <v>3656</v>
      </c>
      <c r="J3676" s="199"/>
      <c r="K3676" s="199"/>
      <c r="L3676" s="112" t="e">
        <f t="shared" si="374"/>
        <v>#N/A</v>
      </c>
      <c r="M3676" s="199"/>
      <c r="N3676" s="199"/>
      <c r="O3676" s="124" t="str">
        <f t="shared" si="375"/>
        <v/>
      </c>
      <c r="P3676" s="124" t="str">
        <f t="shared" si="376"/>
        <v/>
      </c>
      <c r="Q3676" s="199"/>
      <c r="R3676" s="113" t="s">
        <v>341</v>
      </c>
      <c r="S3676" s="199"/>
      <c r="T3676" s="113" t="s">
        <v>337</v>
      </c>
      <c r="U3676" s="199"/>
      <c r="V3676" s="112" t="str">
        <f t="shared" si="377"/>
        <v>１～４以外</v>
      </c>
      <c r="W3676" s="628"/>
      <c r="X3676" s="112"/>
      <c r="Y3676" s="199"/>
      <c r="Z3676" s="636"/>
      <c r="AA3676" s="200"/>
      <c r="AB3676" s="114" t="e">
        <f t="shared" si="378"/>
        <v>#N/A</v>
      </c>
      <c r="AC3676" s="115" t="str">
        <f t="shared" si="371"/>
        <v/>
      </c>
      <c r="AD3676" s="145" t="str">
        <f t="shared" si="373"/>
        <v/>
      </c>
      <c r="BD3676" s="36">
        <v>3656</v>
      </c>
      <c r="BE3676" s="223"/>
      <c r="BF3676" s="231"/>
      <c r="BG3676" s="231"/>
      <c r="BH3676" s="231"/>
      <c r="BI3676" s="231"/>
      <c r="BJ3676" s="223"/>
      <c r="BK3676" s="224"/>
      <c r="BL3676" s="223"/>
      <c r="BM3676" s="224"/>
      <c r="BN3676" s="225"/>
      <c r="BO3676" s="226"/>
      <c r="BP3676" s="224"/>
      <c r="BQ3676" s="224"/>
      <c r="BR3676" s="226"/>
      <c r="BS3676" s="225"/>
    </row>
    <row r="3677" spans="8:71" ht="15" customHeight="1" x14ac:dyDescent="0.15">
      <c r="H3677" s="111">
        <f t="shared" si="372"/>
        <v>0</v>
      </c>
      <c r="I3677" s="110">
        <v>3657</v>
      </c>
      <c r="J3677" s="199"/>
      <c r="K3677" s="199"/>
      <c r="L3677" s="112" t="e">
        <f t="shared" si="374"/>
        <v>#N/A</v>
      </c>
      <c r="M3677" s="199"/>
      <c r="N3677" s="199"/>
      <c r="O3677" s="124" t="str">
        <f t="shared" si="375"/>
        <v/>
      </c>
      <c r="P3677" s="124" t="str">
        <f t="shared" si="376"/>
        <v/>
      </c>
      <c r="Q3677" s="199"/>
      <c r="R3677" s="113" t="s">
        <v>341</v>
      </c>
      <c r="S3677" s="199"/>
      <c r="T3677" s="113" t="s">
        <v>337</v>
      </c>
      <c r="U3677" s="199"/>
      <c r="V3677" s="112" t="str">
        <f t="shared" si="377"/>
        <v>１～４以外</v>
      </c>
      <c r="W3677" s="628"/>
      <c r="X3677" s="112"/>
      <c r="Y3677" s="199"/>
      <c r="Z3677" s="636"/>
      <c r="AA3677" s="200"/>
      <c r="AB3677" s="114" t="e">
        <f t="shared" si="378"/>
        <v>#N/A</v>
      </c>
      <c r="AC3677" s="115" t="str">
        <f t="shared" si="371"/>
        <v/>
      </c>
      <c r="AD3677" s="145" t="str">
        <f t="shared" si="373"/>
        <v/>
      </c>
      <c r="BD3677" s="36">
        <v>3657</v>
      </c>
      <c r="BE3677" s="223"/>
      <c r="BF3677" s="231"/>
      <c r="BG3677" s="231"/>
      <c r="BH3677" s="231"/>
      <c r="BI3677" s="231"/>
      <c r="BJ3677" s="223"/>
      <c r="BK3677" s="224"/>
      <c r="BL3677" s="223"/>
      <c r="BM3677" s="224"/>
      <c r="BN3677" s="225"/>
      <c r="BO3677" s="226"/>
      <c r="BP3677" s="224"/>
      <c r="BQ3677" s="224"/>
      <c r="BR3677" s="226"/>
      <c r="BS3677" s="225"/>
    </row>
    <row r="3678" spans="8:71" ht="15" customHeight="1" x14ac:dyDescent="0.15">
      <c r="H3678" s="111">
        <f t="shared" si="372"/>
        <v>0</v>
      </c>
      <c r="I3678" s="110">
        <v>3658</v>
      </c>
      <c r="J3678" s="199"/>
      <c r="K3678" s="199"/>
      <c r="L3678" s="112" t="e">
        <f t="shared" si="374"/>
        <v>#N/A</v>
      </c>
      <c r="M3678" s="199"/>
      <c r="N3678" s="199"/>
      <c r="O3678" s="124" t="str">
        <f t="shared" si="375"/>
        <v/>
      </c>
      <c r="P3678" s="124" t="str">
        <f t="shared" si="376"/>
        <v/>
      </c>
      <c r="Q3678" s="199"/>
      <c r="R3678" s="113" t="s">
        <v>341</v>
      </c>
      <c r="S3678" s="199"/>
      <c r="T3678" s="113" t="s">
        <v>337</v>
      </c>
      <c r="U3678" s="199"/>
      <c r="V3678" s="112" t="str">
        <f t="shared" si="377"/>
        <v>１～４以外</v>
      </c>
      <c r="W3678" s="628"/>
      <c r="X3678" s="112"/>
      <c r="Y3678" s="199"/>
      <c r="Z3678" s="636"/>
      <c r="AA3678" s="200"/>
      <c r="AB3678" s="114" t="e">
        <f t="shared" si="378"/>
        <v>#N/A</v>
      </c>
      <c r="AC3678" s="115" t="str">
        <f t="shared" si="371"/>
        <v/>
      </c>
      <c r="AD3678" s="145" t="str">
        <f t="shared" si="373"/>
        <v/>
      </c>
      <c r="BD3678" s="36">
        <v>3658</v>
      </c>
      <c r="BE3678" s="223"/>
      <c r="BF3678" s="231"/>
      <c r="BG3678" s="231"/>
      <c r="BH3678" s="231"/>
      <c r="BI3678" s="231"/>
      <c r="BJ3678" s="223"/>
      <c r="BK3678" s="224"/>
      <c r="BL3678" s="223"/>
      <c r="BM3678" s="224"/>
      <c r="BN3678" s="225"/>
      <c r="BO3678" s="226"/>
      <c r="BP3678" s="224"/>
      <c r="BQ3678" s="224"/>
      <c r="BR3678" s="226"/>
      <c r="BS3678" s="225"/>
    </row>
    <row r="3679" spans="8:71" ht="15" customHeight="1" x14ac:dyDescent="0.15">
      <c r="H3679" s="111">
        <f t="shared" si="372"/>
        <v>0</v>
      </c>
      <c r="I3679" s="110">
        <v>3659</v>
      </c>
      <c r="J3679" s="199"/>
      <c r="K3679" s="199"/>
      <c r="L3679" s="112" t="e">
        <f t="shared" si="374"/>
        <v>#N/A</v>
      </c>
      <c r="M3679" s="199"/>
      <c r="N3679" s="199"/>
      <c r="O3679" s="124" t="str">
        <f t="shared" si="375"/>
        <v/>
      </c>
      <c r="P3679" s="124" t="str">
        <f t="shared" si="376"/>
        <v/>
      </c>
      <c r="Q3679" s="199"/>
      <c r="R3679" s="113" t="s">
        <v>341</v>
      </c>
      <c r="S3679" s="199"/>
      <c r="T3679" s="113" t="s">
        <v>337</v>
      </c>
      <c r="U3679" s="199"/>
      <c r="V3679" s="112" t="str">
        <f t="shared" si="377"/>
        <v>１～４以外</v>
      </c>
      <c r="W3679" s="628"/>
      <c r="X3679" s="112"/>
      <c r="Y3679" s="199"/>
      <c r="Z3679" s="636"/>
      <c r="AA3679" s="200"/>
      <c r="AB3679" s="114" t="e">
        <f t="shared" si="378"/>
        <v>#N/A</v>
      </c>
      <c r="AC3679" s="115" t="str">
        <f t="shared" si="371"/>
        <v/>
      </c>
      <c r="AD3679" s="145" t="str">
        <f t="shared" si="373"/>
        <v/>
      </c>
      <c r="BD3679" s="36">
        <v>3659</v>
      </c>
      <c r="BE3679" s="223"/>
      <c r="BF3679" s="231"/>
      <c r="BG3679" s="231"/>
      <c r="BH3679" s="231"/>
      <c r="BI3679" s="231"/>
      <c r="BJ3679" s="223"/>
      <c r="BK3679" s="224"/>
      <c r="BL3679" s="223"/>
      <c r="BM3679" s="224"/>
      <c r="BN3679" s="225"/>
      <c r="BO3679" s="226"/>
      <c r="BP3679" s="224"/>
      <c r="BQ3679" s="224"/>
      <c r="BR3679" s="226"/>
      <c r="BS3679" s="225"/>
    </row>
    <row r="3680" spans="8:71" ht="15" customHeight="1" x14ac:dyDescent="0.15">
      <c r="H3680" s="111">
        <f t="shared" si="372"/>
        <v>0</v>
      </c>
      <c r="I3680" s="110">
        <v>3660</v>
      </c>
      <c r="J3680" s="199"/>
      <c r="K3680" s="199"/>
      <c r="L3680" s="112" t="e">
        <f t="shared" si="374"/>
        <v>#N/A</v>
      </c>
      <c r="M3680" s="199"/>
      <c r="N3680" s="199"/>
      <c r="O3680" s="124" t="str">
        <f t="shared" si="375"/>
        <v/>
      </c>
      <c r="P3680" s="124" t="str">
        <f t="shared" si="376"/>
        <v/>
      </c>
      <c r="Q3680" s="199"/>
      <c r="R3680" s="113" t="s">
        <v>341</v>
      </c>
      <c r="S3680" s="199"/>
      <c r="T3680" s="113" t="s">
        <v>337</v>
      </c>
      <c r="U3680" s="199"/>
      <c r="V3680" s="112" t="str">
        <f t="shared" si="377"/>
        <v>１～４以外</v>
      </c>
      <c r="W3680" s="628"/>
      <c r="X3680" s="112"/>
      <c r="Y3680" s="199"/>
      <c r="Z3680" s="636"/>
      <c r="AA3680" s="200"/>
      <c r="AB3680" s="114" t="e">
        <f t="shared" si="378"/>
        <v>#N/A</v>
      </c>
      <c r="AC3680" s="115" t="str">
        <f t="shared" si="371"/>
        <v/>
      </c>
      <c r="AD3680" s="145" t="str">
        <f t="shared" si="373"/>
        <v/>
      </c>
      <c r="BD3680" s="36">
        <v>3660</v>
      </c>
      <c r="BE3680" s="223"/>
      <c r="BF3680" s="231"/>
      <c r="BG3680" s="231"/>
      <c r="BH3680" s="231"/>
      <c r="BI3680" s="231"/>
      <c r="BJ3680" s="223"/>
      <c r="BK3680" s="224"/>
      <c r="BL3680" s="223"/>
      <c r="BM3680" s="224"/>
      <c r="BN3680" s="225"/>
      <c r="BO3680" s="226"/>
      <c r="BP3680" s="224"/>
      <c r="BQ3680" s="224"/>
      <c r="BR3680" s="226"/>
      <c r="BS3680" s="225"/>
    </row>
    <row r="3681" spans="8:71" ht="15" customHeight="1" x14ac:dyDescent="0.15">
      <c r="H3681" s="111">
        <f t="shared" si="372"/>
        <v>0</v>
      </c>
      <c r="I3681" s="110">
        <v>3661</v>
      </c>
      <c r="J3681" s="199"/>
      <c r="K3681" s="199"/>
      <c r="L3681" s="112" t="e">
        <f t="shared" si="374"/>
        <v>#N/A</v>
      </c>
      <c r="M3681" s="199"/>
      <c r="N3681" s="199"/>
      <c r="O3681" s="124" t="str">
        <f t="shared" si="375"/>
        <v/>
      </c>
      <c r="P3681" s="124" t="str">
        <f t="shared" si="376"/>
        <v/>
      </c>
      <c r="Q3681" s="199"/>
      <c r="R3681" s="113" t="s">
        <v>341</v>
      </c>
      <c r="S3681" s="199"/>
      <c r="T3681" s="113" t="s">
        <v>337</v>
      </c>
      <c r="U3681" s="199"/>
      <c r="V3681" s="112" t="str">
        <f t="shared" si="377"/>
        <v>１～４以外</v>
      </c>
      <c r="W3681" s="628"/>
      <c r="X3681" s="112"/>
      <c r="Y3681" s="199"/>
      <c r="Z3681" s="636"/>
      <c r="AA3681" s="200"/>
      <c r="AB3681" s="114" t="e">
        <f t="shared" si="378"/>
        <v>#N/A</v>
      </c>
      <c r="AC3681" s="115" t="str">
        <f t="shared" si="371"/>
        <v/>
      </c>
      <c r="AD3681" s="145" t="str">
        <f t="shared" si="373"/>
        <v/>
      </c>
      <c r="BD3681" s="36">
        <v>3661</v>
      </c>
      <c r="BE3681" s="223"/>
      <c r="BF3681" s="231"/>
      <c r="BG3681" s="231"/>
      <c r="BH3681" s="231"/>
      <c r="BI3681" s="231"/>
      <c r="BJ3681" s="223"/>
      <c r="BK3681" s="224"/>
      <c r="BL3681" s="223"/>
      <c r="BM3681" s="224"/>
      <c r="BN3681" s="225"/>
      <c r="BO3681" s="226"/>
      <c r="BP3681" s="224"/>
      <c r="BQ3681" s="224"/>
      <c r="BR3681" s="226"/>
      <c r="BS3681" s="225"/>
    </row>
    <row r="3682" spans="8:71" ht="15" customHeight="1" x14ac:dyDescent="0.15">
      <c r="H3682" s="111">
        <f t="shared" si="372"/>
        <v>0</v>
      </c>
      <c r="I3682" s="110">
        <v>3662</v>
      </c>
      <c r="J3682" s="199"/>
      <c r="K3682" s="199"/>
      <c r="L3682" s="112" t="e">
        <f t="shared" si="374"/>
        <v>#N/A</v>
      </c>
      <c r="M3682" s="199"/>
      <c r="N3682" s="199"/>
      <c r="O3682" s="124" t="str">
        <f t="shared" si="375"/>
        <v/>
      </c>
      <c r="P3682" s="124" t="str">
        <f t="shared" si="376"/>
        <v/>
      </c>
      <c r="Q3682" s="199"/>
      <c r="R3682" s="113" t="s">
        <v>341</v>
      </c>
      <c r="S3682" s="199"/>
      <c r="T3682" s="113" t="s">
        <v>337</v>
      </c>
      <c r="U3682" s="199"/>
      <c r="V3682" s="112" t="str">
        <f t="shared" si="377"/>
        <v>１～４以外</v>
      </c>
      <c r="W3682" s="628"/>
      <c r="X3682" s="112"/>
      <c r="Y3682" s="199"/>
      <c r="Z3682" s="636"/>
      <c r="AA3682" s="200"/>
      <c r="AB3682" s="114" t="e">
        <f t="shared" si="378"/>
        <v>#N/A</v>
      </c>
      <c r="AC3682" s="115" t="str">
        <f t="shared" si="371"/>
        <v/>
      </c>
      <c r="AD3682" s="145" t="str">
        <f t="shared" si="373"/>
        <v/>
      </c>
      <c r="BD3682" s="36">
        <v>3662</v>
      </c>
      <c r="BE3682" s="223"/>
      <c r="BF3682" s="231"/>
      <c r="BG3682" s="231"/>
      <c r="BH3682" s="231"/>
      <c r="BI3682" s="231"/>
      <c r="BJ3682" s="223"/>
      <c r="BK3682" s="224"/>
      <c r="BL3682" s="223"/>
      <c r="BM3682" s="224"/>
      <c r="BN3682" s="225"/>
      <c r="BO3682" s="226"/>
      <c r="BP3682" s="224"/>
      <c r="BQ3682" s="224"/>
      <c r="BR3682" s="226"/>
      <c r="BS3682" s="225"/>
    </row>
    <row r="3683" spans="8:71" ht="15" customHeight="1" x14ac:dyDescent="0.15">
      <c r="H3683" s="111">
        <f t="shared" si="372"/>
        <v>0</v>
      </c>
      <c r="I3683" s="110">
        <v>3663</v>
      </c>
      <c r="J3683" s="199"/>
      <c r="K3683" s="199"/>
      <c r="L3683" s="112" t="e">
        <f t="shared" si="374"/>
        <v>#N/A</v>
      </c>
      <c r="M3683" s="199"/>
      <c r="N3683" s="199"/>
      <c r="O3683" s="124" t="str">
        <f t="shared" si="375"/>
        <v/>
      </c>
      <c r="P3683" s="124" t="str">
        <f t="shared" si="376"/>
        <v/>
      </c>
      <c r="Q3683" s="199"/>
      <c r="R3683" s="113" t="s">
        <v>341</v>
      </c>
      <c r="S3683" s="199"/>
      <c r="T3683" s="113" t="s">
        <v>337</v>
      </c>
      <c r="U3683" s="199"/>
      <c r="V3683" s="112" t="str">
        <f t="shared" si="377"/>
        <v>１～４以外</v>
      </c>
      <c r="W3683" s="628"/>
      <c r="X3683" s="112"/>
      <c r="Y3683" s="199"/>
      <c r="Z3683" s="636"/>
      <c r="AA3683" s="200"/>
      <c r="AB3683" s="114" t="e">
        <f t="shared" si="378"/>
        <v>#N/A</v>
      </c>
      <c r="AC3683" s="115" t="str">
        <f t="shared" si="371"/>
        <v/>
      </c>
      <c r="AD3683" s="145" t="str">
        <f t="shared" si="373"/>
        <v/>
      </c>
      <c r="BD3683" s="36">
        <v>3663</v>
      </c>
      <c r="BE3683" s="223"/>
      <c r="BF3683" s="231"/>
      <c r="BG3683" s="231"/>
      <c r="BH3683" s="231"/>
      <c r="BI3683" s="231"/>
      <c r="BJ3683" s="223"/>
      <c r="BK3683" s="224"/>
      <c r="BL3683" s="223"/>
      <c r="BM3683" s="224"/>
      <c r="BN3683" s="225"/>
      <c r="BO3683" s="226"/>
      <c r="BP3683" s="224"/>
      <c r="BQ3683" s="224"/>
      <c r="BR3683" s="226"/>
      <c r="BS3683" s="225"/>
    </row>
    <row r="3684" spans="8:71" ht="15" customHeight="1" x14ac:dyDescent="0.15">
      <c r="H3684" s="111">
        <f t="shared" si="372"/>
        <v>0</v>
      </c>
      <c r="I3684" s="110">
        <v>3664</v>
      </c>
      <c r="J3684" s="199"/>
      <c r="K3684" s="199"/>
      <c r="L3684" s="112" t="e">
        <f t="shared" si="374"/>
        <v>#N/A</v>
      </c>
      <c r="M3684" s="199"/>
      <c r="N3684" s="199"/>
      <c r="O3684" s="124" t="str">
        <f t="shared" si="375"/>
        <v/>
      </c>
      <c r="P3684" s="124" t="str">
        <f t="shared" si="376"/>
        <v/>
      </c>
      <c r="Q3684" s="199"/>
      <c r="R3684" s="113" t="s">
        <v>341</v>
      </c>
      <c r="S3684" s="199"/>
      <c r="T3684" s="113" t="s">
        <v>337</v>
      </c>
      <c r="U3684" s="199"/>
      <c r="V3684" s="112" t="str">
        <f t="shared" si="377"/>
        <v>１～４以外</v>
      </c>
      <c r="W3684" s="628"/>
      <c r="X3684" s="112"/>
      <c r="Y3684" s="199"/>
      <c r="Z3684" s="636"/>
      <c r="AA3684" s="200"/>
      <c r="AB3684" s="114" t="e">
        <f t="shared" si="378"/>
        <v>#N/A</v>
      </c>
      <c r="AC3684" s="115" t="str">
        <f t="shared" si="371"/>
        <v/>
      </c>
      <c r="AD3684" s="145" t="str">
        <f t="shared" si="373"/>
        <v/>
      </c>
      <c r="BD3684" s="36">
        <v>3664</v>
      </c>
      <c r="BE3684" s="223"/>
      <c r="BF3684" s="231"/>
      <c r="BG3684" s="231"/>
      <c r="BH3684" s="231"/>
      <c r="BI3684" s="231"/>
      <c r="BJ3684" s="223"/>
      <c r="BK3684" s="224"/>
      <c r="BL3684" s="223"/>
      <c r="BM3684" s="224"/>
      <c r="BN3684" s="225"/>
      <c r="BO3684" s="226"/>
      <c r="BP3684" s="224"/>
      <c r="BQ3684" s="224"/>
      <c r="BR3684" s="226"/>
      <c r="BS3684" s="225"/>
    </row>
    <row r="3685" spans="8:71" ht="15" customHeight="1" x14ac:dyDescent="0.15">
      <c r="H3685" s="111">
        <f t="shared" si="372"/>
        <v>0</v>
      </c>
      <c r="I3685" s="110">
        <v>3665</v>
      </c>
      <c r="J3685" s="199"/>
      <c r="K3685" s="199"/>
      <c r="L3685" s="112" t="e">
        <f t="shared" si="374"/>
        <v>#N/A</v>
      </c>
      <c r="M3685" s="199"/>
      <c r="N3685" s="199"/>
      <c r="O3685" s="124" t="str">
        <f t="shared" si="375"/>
        <v/>
      </c>
      <c r="P3685" s="124" t="str">
        <f t="shared" si="376"/>
        <v/>
      </c>
      <c r="Q3685" s="199"/>
      <c r="R3685" s="113" t="s">
        <v>341</v>
      </c>
      <c r="S3685" s="199"/>
      <c r="T3685" s="113" t="s">
        <v>337</v>
      </c>
      <c r="U3685" s="199"/>
      <c r="V3685" s="112" t="str">
        <f t="shared" si="377"/>
        <v>１～４以外</v>
      </c>
      <c r="W3685" s="628"/>
      <c r="X3685" s="112"/>
      <c r="Y3685" s="199"/>
      <c r="Z3685" s="636"/>
      <c r="AA3685" s="200"/>
      <c r="AB3685" s="114" t="e">
        <f t="shared" si="378"/>
        <v>#N/A</v>
      </c>
      <c r="AC3685" s="115" t="str">
        <f t="shared" si="371"/>
        <v/>
      </c>
      <c r="AD3685" s="145" t="str">
        <f t="shared" si="373"/>
        <v/>
      </c>
      <c r="BD3685" s="36">
        <v>3665</v>
      </c>
      <c r="BE3685" s="223"/>
      <c r="BF3685" s="231"/>
      <c r="BG3685" s="231"/>
      <c r="BH3685" s="231"/>
      <c r="BI3685" s="231"/>
      <c r="BJ3685" s="223"/>
      <c r="BK3685" s="224"/>
      <c r="BL3685" s="223"/>
      <c r="BM3685" s="224"/>
      <c r="BN3685" s="225"/>
      <c r="BO3685" s="226"/>
      <c r="BP3685" s="224"/>
      <c r="BQ3685" s="224"/>
      <c r="BR3685" s="226"/>
      <c r="BS3685" s="225"/>
    </row>
    <row r="3686" spans="8:71" ht="15" customHeight="1" x14ac:dyDescent="0.15">
      <c r="H3686" s="111">
        <f t="shared" si="372"/>
        <v>0</v>
      </c>
      <c r="I3686" s="110">
        <v>3666</v>
      </c>
      <c r="J3686" s="199"/>
      <c r="K3686" s="199"/>
      <c r="L3686" s="112" t="e">
        <f t="shared" si="374"/>
        <v>#N/A</v>
      </c>
      <c r="M3686" s="199"/>
      <c r="N3686" s="199"/>
      <c r="O3686" s="124" t="str">
        <f t="shared" si="375"/>
        <v/>
      </c>
      <c r="P3686" s="124" t="str">
        <f t="shared" si="376"/>
        <v/>
      </c>
      <c r="Q3686" s="199"/>
      <c r="R3686" s="113" t="s">
        <v>341</v>
      </c>
      <c r="S3686" s="199"/>
      <c r="T3686" s="113" t="s">
        <v>337</v>
      </c>
      <c r="U3686" s="199"/>
      <c r="V3686" s="112" t="str">
        <f t="shared" si="377"/>
        <v>１～４以外</v>
      </c>
      <c r="W3686" s="628"/>
      <c r="X3686" s="112"/>
      <c r="Y3686" s="199"/>
      <c r="Z3686" s="636"/>
      <c r="AA3686" s="200"/>
      <c r="AB3686" s="114" t="e">
        <f t="shared" si="378"/>
        <v>#N/A</v>
      </c>
      <c r="AC3686" s="115" t="str">
        <f t="shared" si="371"/>
        <v/>
      </c>
      <c r="AD3686" s="145" t="str">
        <f t="shared" si="373"/>
        <v/>
      </c>
      <c r="BD3686" s="36">
        <v>3666</v>
      </c>
      <c r="BE3686" s="223"/>
      <c r="BF3686" s="231"/>
      <c r="BG3686" s="231"/>
      <c r="BH3686" s="231"/>
      <c r="BI3686" s="231"/>
      <c r="BJ3686" s="223"/>
      <c r="BK3686" s="224"/>
      <c r="BL3686" s="223"/>
      <c r="BM3686" s="224"/>
      <c r="BN3686" s="225"/>
      <c r="BO3686" s="226"/>
      <c r="BP3686" s="224"/>
      <c r="BQ3686" s="224"/>
      <c r="BR3686" s="226"/>
      <c r="BS3686" s="225"/>
    </row>
    <row r="3687" spans="8:71" ht="15" customHeight="1" x14ac:dyDescent="0.15">
      <c r="H3687" s="111">
        <f t="shared" si="372"/>
        <v>0</v>
      </c>
      <c r="I3687" s="110">
        <v>3667</v>
      </c>
      <c r="J3687" s="199"/>
      <c r="K3687" s="199"/>
      <c r="L3687" s="112" t="e">
        <f t="shared" si="374"/>
        <v>#N/A</v>
      </c>
      <c r="M3687" s="199"/>
      <c r="N3687" s="199"/>
      <c r="O3687" s="124" t="str">
        <f t="shared" si="375"/>
        <v/>
      </c>
      <c r="P3687" s="124" t="str">
        <f t="shared" si="376"/>
        <v/>
      </c>
      <c r="Q3687" s="199"/>
      <c r="R3687" s="113" t="s">
        <v>341</v>
      </c>
      <c r="S3687" s="199"/>
      <c r="T3687" s="113" t="s">
        <v>337</v>
      </c>
      <c r="U3687" s="199"/>
      <c r="V3687" s="112" t="str">
        <f t="shared" si="377"/>
        <v>１～４以外</v>
      </c>
      <c r="W3687" s="628"/>
      <c r="X3687" s="112"/>
      <c r="Y3687" s="199"/>
      <c r="Z3687" s="636"/>
      <c r="AA3687" s="200"/>
      <c r="AB3687" s="114" t="e">
        <f t="shared" si="378"/>
        <v>#N/A</v>
      </c>
      <c r="AC3687" s="115" t="str">
        <f t="shared" si="371"/>
        <v/>
      </c>
      <c r="AD3687" s="145" t="str">
        <f t="shared" si="373"/>
        <v/>
      </c>
      <c r="BD3687" s="36">
        <v>3667</v>
      </c>
      <c r="BE3687" s="223"/>
      <c r="BF3687" s="231"/>
      <c r="BG3687" s="231"/>
      <c r="BH3687" s="231"/>
      <c r="BI3687" s="231"/>
      <c r="BJ3687" s="223"/>
      <c r="BK3687" s="224"/>
      <c r="BL3687" s="223"/>
      <c r="BM3687" s="224"/>
      <c r="BN3687" s="225"/>
      <c r="BO3687" s="226"/>
      <c r="BP3687" s="224"/>
      <c r="BQ3687" s="224"/>
      <c r="BR3687" s="226"/>
      <c r="BS3687" s="225"/>
    </row>
    <row r="3688" spans="8:71" ht="15" customHeight="1" x14ac:dyDescent="0.15">
      <c r="H3688" s="111">
        <f t="shared" si="372"/>
        <v>0</v>
      </c>
      <c r="I3688" s="110">
        <v>3668</v>
      </c>
      <c r="J3688" s="199"/>
      <c r="K3688" s="199"/>
      <c r="L3688" s="112" t="e">
        <f t="shared" si="374"/>
        <v>#N/A</v>
      </c>
      <c r="M3688" s="199"/>
      <c r="N3688" s="199"/>
      <c r="O3688" s="124" t="str">
        <f t="shared" si="375"/>
        <v/>
      </c>
      <c r="P3688" s="124" t="str">
        <f t="shared" si="376"/>
        <v/>
      </c>
      <c r="Q3688" s="199"/>
      <c r="R3688" s="113" t="s">
        <v>341</v>
      </c>
      <c r="S3688" s="199"/>
      <c r="T3688" s="113" t="s">
        <v>337</v>
      </c>
      <c r="U3688" s="199"/>
      <c r="V3688" s="112" t="str">
        <f t="shared" si="377"/>
        <v>１～４以外</v>
      </c>
      <c r="W3688" s="628"/>
      <c r="X3688" s="112"/>
      <c r="Y3688" s="199"/>
      <c r="Z3688" s="636"/>
      <c r="AA3688" s="200"/>
      <c r="AB3688" s="114" t="e">
        <f t="shared" si="378"/>
        <v>#N/A</v>
      </c>
      <c r="AC3688" s="115" t="str">
        <f t="shared" si="371"/>
        <v/>
      </c>
      <c r="AD3688" s="145" t="str">
        <f t="shared" si="373"/>
        <v/>
      </c>
      <c r="BD3688" s="36">
        <v>3668</v>
      </c>
      <c r="BE3688" s="223"/>
      <c r="BF3688" s="231"/>
      <c r="BG3688" s="231"/>
      <c r="BH3688" s="231"/>
      <c r="BI3688" s="231"/>
      <c r="BJ3688" s="223"/>
      <c r="BK3688" s="224"/>
      <c r="BL3688" s="223"/>
      <c r="BM3688" s="224"/>
      <c r="BN3688" s="225"/>
      <c r="BO3688" s="226"/>
      <c r="BP3688" s="224"/>
      <c r="BQ3688" s="224"/>
      <c r="BR3688" s="226"/>
      <c r="BS3688" s="225"/>
    </row>
    <row r="3689" spans="8:71" ht="15" customHeight="1" x14ac:dyDescent="0.15">
      <c r="H3689" s="111">
        <f t="shared" si="372"/>
        <v>0</v>
      </c>
      <c r="I3689" s="110">
        <v>3669</v>
      </c>
      <c r="J3689" s="199"/>
      <c r="K3689" s="199"/>
      <c r="L3689" s="112" t="e">
        <f t="shared" si="374"/>
        <v>#N/A</v>
      </c>
      <c r="M3689" s="199"/>
      <c r="N3689" s="199"/>
      <c r="O3689" s="124" t="str">
        <f t="shared" si="375"/>
        <v/>
      </c>
      <c r="P3689" s="124" t="str">
        <f t="shared" si="376"/>
        <v/>
      </c>
      <c r="Q3689" s="199"/>
      <c r="R3689" s="113" t="s">
        <v>341</v>
      </c>
      <c r="S3689" s="199"/>
      <c r="T3689" s="113" t="s">
        <v>337</v>
      </c>
      <c r="U3689" s="199"/>
      <c r="V3689" s="112" t="str">
        <f t="shared" si="377"/>
        <v>１～４以外</v>
      </c>
      <c r="W3689" s="628"/>
      <c r="X3689" s="112"/>
      <c r="Y3689" s="199"/>
      <c r="Z3689" s="636"/>
      <c r="AA3689" s="200"/>
      <c r="AB3689" s="114" t="e">
        <f t="shared" si="378"/>
        <v>#N/A</v>
      </c>
      <c r="AC3689" s="115" t="str">
        <f t="shared" si="371"/>
        <v/>
      </c>
      <c r="AD3689" s="145" t="str">
        <f t="shared" si="373"/>
        <v/>
      </c>
      <c r="BD3689" s="36">
        <v>3669</v>
      </c>
      <c r="BE3689" s="223"/>
      <c r="BF3689" s="231"/>
      <c r="BG3689" s="231"/>
      <c r="BH3689" s="231"/>
      <c r="BI3689" s="231"/>
      <c r="BJ3689" s="223"/>
      <c r="BK3689" s="224"/>
      <c r="BL3689" s="223"/>
      <c r="BM3689" s="224"/>
      <c r="BN3689" s="225"/>
      <c r="BO3689" s="226"/>
      <c r="BP3689" s="224"/>
      <c r="BQ3689" s="224"/>
      <c r="BR3689" s="226"/>
      <c r="BS3689" s="225"/>
    </row>
    <row r="3690" spans="8:71" ht="15" customHeight="1" x14ac:dyDescent="0.15">
      <c r="H3690" s="111">
        <f t="shared" si="372"/>
        <v>0</v>
      </c>
      <c r="I3690" s="110">
        <v>3670</v>
      </c>
      <c r="J3690" s="199"/>
      <c r="K3690" s="199"/>
      <c r="L3690" s="112" t="e">
        <f t="shared" si="374"/>
        <v>#N/A</v>
      </c>
      <c r="M3690" s="199"/>
      <c r="N3690" s="199"/>
      <c r="O3690" s="124" t="str">
        <f t="shared" si="375"/>
        <v/>
      </c>
      <c r="P3690" s="124" t="str">
        <f t="shared" si="376"/>
        <v/>
      </c>
      <c r="Q3690" s="199"/>
      <c r="R3690" s="113" t="s">
        <v>341</v>
      </c>
      <c r="S3690" s="199"/>
      <c r="T3690" s="113" t="s">
        <v>337</v>
      </c>
      <c r="U3690" s="199"/>
      <c r="V3690" s="112" t="str">
        <f t="shared" si="377"/>
        <v>１～４以外</v>
      </c>
      <c r="W3690" s="628"/>
      <c r="X3690" s="112"/>
      <c r="Y3690" s="199"/>
      <c r="Z3690" s="636"/>
      <c r="AA3690" s="200"/>
      <c r="AB3690" s="114" t="e">
        <f t="shared" si="378"/>
        <v>#N/A</v>
      </c>
      <c r="AC3690" s="115" t="str">
        <f t="shared" si="371"/>
        <v/>
      </c>
      <c r="AD3690" s="145" t="str">
        <f t="shared" si="373"/>
        <v/>
      </c>
      <c r="BD3690" s="36">
        <v>3670</v>
      </c>
      <c r="BE3690" s="223"/>
      <c r="BF3690" s="231"/>
      <c r="BG3690" s="231"/>
      <c r="BH3690" s="231"/>
      <c r="BI3690" s="231"/>
      <c r="BJ3690" s="223"/>
      <c r="BK3690" s="224"/>
      <c r="BL3690" s="223"/>
      <c r="BM3690" s="224"/>
      <c r="BN3690" s="225"/>
      <c r="BO3690" s="226"/>
      <c r="BP3690" s="224"/>
      <c r="BQ3690" s="224"/>
      <c r="BR3690" s="226"/>
      <c r="BS3690" s="225"/>
    </row>
    <row r="3691" spans="8:71" ht="15" customHeight="1" x14ac:dyDescent="0.15">
      <c r="H3691" s="111">
        <f t="shared" si="372"/>
        <v>0</v>
      </c>
      <c r="I3691" s="110">
        <v>3671</v>
      </c>
      <c r="J3691" s="199"/>
      <c r="K3691" s="199"/>
      <c r="L3691" s="112" t="e">
        <f t="shared" si="374"/>
        <v>#N/A</v>
      </c>
      <c r="M3691" s="199"/>
      <c r="N3691" s="199"/>
      <c r="O3691" s="124" t="str">
        <f t="shared" si="375"/>
        <v/>
      </c>
      <c r="P3691" s="124" t="str">
        <f t="shared" si="376"/>
        <v/>
      </c>
      <c r="Q3691" s="199"/>
      <c r="R3691" s="113" t="s">
        <v>341</v>
      </c>
      <c r="S3691" s="199"/>
      <c r="T3691" s="113" t="s">
        <v>337</v>
      </c>
      <c r="U3691" s="199"/>
      <c r="V3691" s="112" t="str">
        <f t="shared" si="377"/>
        <v>１～４以外</v>
      </c>
      <c r="W3691" s="628"/>
      <c r="X3691" s="112"/>
      <c r="Y3691" s="199"/>
      <c r="Z3691" s="636"/>
      <c r="AA3691" s="200"/>
      <c r="AB3691" s="114" t="e">
        <f t="shared" si="378"/>
        <v>#N/A</v>
      </c>
      <c r="AC3691" s="115" t="str">
        <f t="shared" si="371"/>
        <v/>
      </c>
      <c r="AD3691" s="145" t="str">
        <f t="shared" si="373"/>
        <v/>
      </c>
      <c r="BD3691" s="36">
        <v>3671</v>
      </c>
      <c r="BE3691" s="223"/>
      <c r="BF3691" s="231"/>
      <c r="BG3691" s="231"/>
      <c r="BH3691" s="231"/>
      <c r="BI3691" s="231"/>
      <c r="BJ3691" s="223"/>
      <c r="BK3691" s="224"/>
      <c r="BL3691" s="223"/>
      <c r="BM3691" s="224"/>
      <c r="BN3691" s="225"/>
      <c r="BO3691" s="226"/>
      <c r="BP3691" s="224"/>
      <c r="BQ3691" s="224"/>
      <c r="BR3691" s="226"/>
      <c r="BS3691" s="225"/>
    </row>
    <row r="3692" spans="8:71" ht="15" customHeight="1" x14ac:dyDescent="0.15">
      <c r="H3692" s="111">
        <f t="shared" si="372"/>
        <v>0</v>
      </c>
      <c r="I3692" s="110">
        <v>3672</v>
      </c>
      <c r="J3692" s="199"/>
      <c r="K3692" s="199"/>
      <c r="L3692" s="112" t="e">
        <f t="shared" si="374"/>
        <v>#N/A</v>
      </c>
      <c r="M3692" s="199"/>
      <c r="N3692" s="199"/>
      <c r="O3692" s="124" t="str">
        <f t="shared" si="375"/>
        <v/>
      </c>
      <c r="P3692" s="124" t="str">
        <f t="shared" si="376"/>
        <v/>
      </c>
      <c r="Q3692" s="199"/>
      <c r="R3692" s="113" t="s">
        <v>341</v>
      </c>
      <c r="S3692" s="199"/>
      <c r="T3692" s="113" t="s">
        <v>337</v>
      </c>
      <c r="U3692" s="199"/>
      <c r="V3692" s="112" t="str">
        <f t="shared" si="377"/>
        <v>１～４以外</v>
      </c>
      <c r="W3692" s="628"/>
      <c r="X3692" s="112"/>
      <c r="Y3692" s="199"/>
      <c r="Z3692" s="636"/>
      <c r="AA3692" s="200"/>
      <c r="AB3692" s="114" t="e">
        <f t="shared" si="378"/>
        <v>#N/A</v>
      </c>
      <c r="AC3692" s="115" t="str">
        <f t="shared" ref="AC3692:AC3755" si="379">UPPER(N3692)</f>
        <v/>
      </c>
      <c r="AD3692" s="145" t="str">
        <f t="shared" si="373"/>
        <v/>
      </c>
      <c r="BD3692" s="36">
        <v>3672</v>
      </c>
      <c r="BE3692" s="223"/>
      <c r="BF3692" s="231"/>
      <c r="BG3692" s="231"/>
      <c r="BH3692" s="231"/>
      <c r="BI3692" s="231"/>
      <c r="BJ3692" s="223"/>
      <c r="BK3692" s="224"/>
      <c r="BL3692" s="223"/>
      <c r="BM3692" s="224"/>
      <c r="BN3692" s="225"/>
      <c r="BO3692" s="226"/>
      <c r="BP3692" s="224"/>
      <c r="BQ3692" s="224"/>
      <c r="BR3692" s="226"/>
      <c r="BS3692" s="225"/>
    </row>
    <row r="3693" spans="8:71" ht="15" customHeight="1" x14ac:dyDescent="0.15">
      <c r="H3693" s="111">
        <f t="shared" si="372"/>
        <v>0</v>
      </c>
      <c r="I3693" s="110">
        <v>3673</v>
      </c>
      <c r="J3693" s="199"/>
      <c r="K3693" s="199"/>
      <c r="L3693" s="112" t="e">
        <f t="shared" si="374"/>
        <v>#N/A</v>
      </c>
      <c r="M3693" s="199"/>
      <c r="N3693" s="199"/>
      <c r="O3693" s="124" t="str">
        <f t="shared" si="375"/>
        <v/>
      </c>
      <c r="P3693" s="124" t="str">
        <f t="shared" si="376"/>
        <v/>
      </c>
      <c r="Q3693" s="199"/>
      <c r="R3693" s="113" t="s">
        <v>341</v>
      </c>
      <c r="S3693" s="199"/>
      <c r="T3693" s="113" t="s">
        <v>337</v>
      </c>
      <c r="U3693" s="199"/>
      <c r="V3693" s="112" t="str">
        <f t="shared" si="377"/>
        <v>１～４以外</v>
      </c>
      <c r="W3693" s="628"/>
      <c r="X3693" s="112"/>
      <c r="Y3693" s="199"/>
      <c r="Z3693" s="636"/>
      <c r="AA3693" s="200"/>
      <c r="AB3693" s="114" t="e">
        <f t="shared" si="378"/>
        <v>#N/A</v>
      </c>
      <c r="AC3693" s="115" t="str">
        <f t="shared" si="379"/>
        <v/>
      </c>
      <c r="AD3693" s="145" t="str">
        <f t="shared" si="373"/>
        <v/>
      </c>
      <c r="BD3693" s="36">
        <v>3673</v>
      </c>
      <c r="BE3693" s="223"/>
      <c r="BF3693" s="231"/>
      <c r="BG3693" s="231"/>
      <c r="BH3693" s="231"/>
      <c r="BI3693" s="231"/>
      <c r="BJ3693" s="223"/>
      <c r="BK3693" s="224"/>
      <c r="BL3693" s="223"/>
      <c r="BM3693" s="224"/>
      <c r="BN3693" s="225"/>
      <c r="BO3693" s="226"/>
      <c r="BP3693" s="224"/>
      <c r="BQ3693" s="224"/>
      <c r="BR3693" s="226"/>
      <c r="BS3693" s="225"/>
    </row>
    <row r="3694" spans="8:71" ht="15" customHeight="1" x14ac:dyDescent="0.15">
      <c r="H3694" s="111">
        <f t="shared" si="372"/>
        <v>0</v>
      </c>
      <c r="I3694" s="110">
        <v>3674</v>
      </c>
      <c r="J3694" s="199"/>
      <c r="K3694" s="199"/>
      <c r="L3694" s="112" t="e">
        <f t="shared" si="374"/>
        <v>#N/A</v>
      </c>
      <c r="M3694" s="199"/>
      <c r="N3694" s="199"/>
      <c r="O3694" s="124" t="str">
        <f t="shared" si="375"/>
        <v/>
      </c>
      <c r="P3694" s="124" t="str">
        <f t="shared" si="376"/>
        <v/>
      </c>
      <c r="Q3694" s="199"/>
      <c r="R3694" s="113" t="s">
        <v>341</v>
      </c>
      <c r="S3694" s="199"/>
      <c r="T3694" s="113" t="s">
        <v>337</v>
      </c>
      <c r="U3694" s="199"/>
      <c r="V3694" s="112" t="str">
        <f t="shared" si="377"/>
        <v>１～４以外</v>
      </c>
      <c r="W3694" s="628"/>
      <c r="X3694" s="112"/>
      <c r="Y3694" s="199"/>
      <c r="Z3694" s="636"/>
      <c r="AA3694" s="200"/>
      <c r="AB3694" s="114" t="e">
        <f t="shared" si="378"/>
        <v>#N/A</v>
      </c>
      <c r="AC3694" s="115" t="str">
        <f t="shared" si="379"/>
        <v/>
      </c>
      <c r="AD3694" s="145" t="str">
        <f t="shared" si="373"/>
        <v/>
      </c>
      <c r="BD3694" s="36">
        <v>3674</v>
      </c>
      <c r="BE3694" s="223"/>
      <c r="BF3694" s="231"/>
      <c r="BG3694" s="231"/>
      <c r="BH3694" s="231"/>
      <c r="BI3694" s="231"/>
      <c r="BJ3694" s="223"/>
      <c r="BK3694" s="224"/>
      <c r="BL3694" s="223"/>
      <c r="BM3694" s="224"/>
      <c r="BN3694" s="225"/>
      <c r="BO3694" s="226"/>
      <c r="BP3694" s="224"/>
      <c r="BQ3694" s="224"/>
      <c r="BR3694" s="226"/>
      <c r="BS3694" s="225"/>
    </row>
    <row r="3695" spans="8:71" ht="15" customHeight="1" x14ac:dyDescent="0.15">
      <c r="H3695" s="111">
        <f t="shared" si="372"/>
        <v>0</v>
      </c>
      <c r="I3695" s="110">
        <v>3675</v>
      </c>
      <c r="J3695" s="199"/>
      <c r="K3695" s="199"/>
      <c r="L3695" s="112" t="e">
        <f t="shared" si="374"/>
        <v>#N/A</v>
      </c>
      <c r="M3695" s="199"/>
      <c r="N3695" s="199"/>
      <c r="O3695" s="124" t="str">
        <f t="shared" si="375"/>
        <v/>
      </c>
      <c r="P3695" s="124" t="str">
        <f t="shared" si="376"/>
        <v/>
      </c>
      <c r="Q3695" s="199"/>
      <c r="R3695" s="113" t="s">
        <v>341</v>
      </c>
      <c r="S3695" s="199"/>
      <c r="T3695" s="113" t="s">
        <v>337</v>
      </c>
      <c r="U3695" s="199"/>
      <c r="V3695" s="112" t="str">
        <f t="shared" si="377"/>
        <v>１～４以外</v>
      </c>
      <c r="W3695" s="628"/>
      <c r="X3695" s="112"/>
      <c r="Y3695" s="199"/>
      <c r="Z3695" s="636"/>
      <c r="AA3695" s="200"/>
      <c r="AB3695" s="114" t="e">
        <f t="shared" si="378"/>
        <v>#N/A</v>
      </c>
      <c r="AC3695" s="115" t="str">
        <f t="shared" si="379"/>
        <v/>
      </c>
      <c r="AD3695" s="145" t="str">
        <f t="shared" si="373"/>
        <v/>
      </c>
      <c r="BD3695" s="36">
        <v>3675</v>
      </c>
      <c r="BE3695" s="223"/>
      <c r="BF3695" s="231"/>
      <c r="BG3695" s="231"/>
      <c r="BH3695" s="231"/>
      <c r="BI3695" s="231"/>
      <c r="BJ3695" s="223"/>
      <c r="BK3695" s="224"/>
      <c r="BL3695" s="223"/>
      <c r="BM3695" s="224"/>
      <c r="BN3695" s="225"/>
      <c r="BO3695" s="226"/>
      <c r="BP3695" s="224"/>
      <c r="BQ3695" s="224"/>
      <c r="BR3695" s="226"/>
      <c r="BS3695" s="225"/>
    </row>
    <row r="3696" spans="8:71" ht="15" customHeight="1" x14ac:dyDescent="0.15">
      <c r="H3696" s="111">
        <f t="shared" si="372"/>
        <v>0</v>
      </c>
      <c r="I3696" s="110">
        <v>3676</v>
      </c>
      <c r="J3696" s="199"/>
      <c r="K3696" s="199"/>
      <c r="L3696" s="112" t="e">
        <f t="shared" si="374"/>
        <v>#N/A</v>
      </c>
      <c r="M3696" s="199"/>
      <c r="N3696" s="199"/>
      <c r="O3696" s="124" t="str">
        <f t="shared" si="375"/>
        <v/>
      </c>
      <c r="P3696" s="124" t="str">
        <f t="shared" si="376"/>
        <v/>
      </c>
      <c r="Q3696" s="199"/>
      <c r="R3696" s="113" t="s">
        <v>341</v>
      </c>
      <c r="S3696" s="199"/>
      <c r="T3696" s="113" t="s">
        <v>337</v>
      </c>
      <c r="U3696" s="199"/>
      <c r="V3696" s="112" t="str">
        <f t="shared" si="377"/>
        <v>１～４以外</v>
      </c>
      <c r="W3696" s="628"/>
      <c r="X3696" s="112"/>
      <c r="Y3696" s="199"/>
      <c r="Z3696" s="636"/>
      <c r="AA3696" s="200"/>
      <c r="AB3696" s="114" t="e">
        <f t="shared" si="378"/>
        <v>#N/A</v>
      </c>
      <c r="AC3696" s="115" t="str">
        <f t="shared" si="379"/>
        <v/>
      </c>
      <c r="AD3696" s="145" t="str">
        <f t="shared" si="373"/>
        <v/>
      </c>
      <c r="BD3696" s="36">
        <v>3676</v>
      </c>
      <c r="BE3696" s="223"/>
      <c r="BF3696" s="231"/>
      <c r="BG3696" s="231"/>
      <c r="BH3696" s="231"/>
      <c r="BI3696" s="231"/>
      <c r="BJ3696" s="223"/>
      <c r="BK3696" s="224"/>
      <c r="BL3696" s="223"/>
      <c r="BM3696" s="224"/>
      <c r="BN3696" s="225"/>
      <c r="BO3696" s="226"/>
      <c r="BP3696" s="224"/>
      <c r="BQ3696" s="224"/>
      <c r="BR3696" s="226"/>
      <c r="BS3696" s="225"/>
    </row>
    <row r="3697" spans="8:71" ht="15" customHeight="1" x14ac:dyDescent="0.15">
      <c r="H3697" s="111">
        <f t="shared" si="372"/>
        <v>0</v>
      </c>
      <c r="I3697" s="110">
        <v>3677</v>
      </c>
      <c r="J3697" s="199"/>
      <c r="K3697" s="199"/>
      <c r="L3697" s="112" t="e">
        <f t="shared" si="374"/>
        <v>#N/A</v>
      </c>
      <c r="M3697" s="199"/>
      <c r="N3697" s="199"/>
      <c r="O3697" s="124" t="str">
        <f t="shared" si="375"/>
        <v/>
      </c>
      <c r="P3697" s="124" t="str">
        <f t="shared" si="376"/>
        <v/>
      </c>
      <c r="Q3697" s="199"/>
      <c r="R3697" s="113" t="s">
        <v>341</v>
      </c>
      <c r="S3697" s="199"/>
      <c r="T3697" s="113" t="s">
        <v>337</v>
      </c>
      <c r="U3697" s="199"/>
      <c r="V3697" s="112" t="str">
        <f t="shared" si="377"/>
        <v>１～４以外</v>
      </c>
      <c r="W3697" s="628"/>
      <c r="X3697" s="112"/>
      <c r="Y3697" s="199"/>
      <c r="Z3697" s="636"/>
      <c r="AA3697" s="200"/>
      <c r="AB3697" s="114" t="e">
        <f t="shared" si="378"/>
        <v>#N/A</v>
      </c>
      <c r="AC3697" s="115" t="str">
        <f t="shared" si="379"/>
        <v/>
      </c>
      <c r="AD3697" s="145" t="str">
        <f t="shared" si="373"/>
        <v/>
      </c>
      <c r="BD3697" s="36">
        <v>3677</v>
      </c>
      <c r="BE3697" s="223"/>
      <c r="BF3697" s="231"/>
      <c r="BG3697" s="231"/>
      <c r="BH3697" s="231"/>
      <c r="BI3697" s="231"/>
      <c r="BJ3697" s="223"/>
      <c r="BK3697" s="224"/>
      <c r="BL3697" s="223"/>
      <c r="BM3697" s="224"/>
      <c r="BN3697" s="225"/>
      <c r="BO3697" s="226"/>
      <c r="BP3697" s="224"/>
      <c r="BQ3697" s="224"/>
      <c r="BR3697" s="226"/>
      <c r="BS3697" s="225"/>
    </row>
    <row r="3698" spans="8:71" ht="15" customHeight="1" x14ac:dyDescent="0.15">
      <c r="H3698" s="111">
        <f t="shared" si="372"/>
        <v>0</v>
      </c>
      <c r="I3698" s="110">
        <v>3678</v>
      </c>
      <c r="J3698" s="199"/>
      <c r="K3698" s="199"/>
      <c r="L3698" s="112" t="e">
        <f t="shared" si="374"/>
        <v>#N/A</v>
      </c>
      <c r="M3698" s="199"/>
      <c r="N3698" s="199"/>
      <c r="O3698" s="124" t="str">
        <f t="shared" si="375"/>
        <v/>
      </c>
      <c r="P3698" s="124" t="str">
        <f t="shared" si="376"/>
        <v/>
      </c>
      <c r="Q3698" s="199"/>
      <c r="R3698" s="113" t="s">
        <v>341</v>
      </c>
      <c r="S3698" s="199"/>
      <c r="T3698" s="113" t="s">
        <v>337</v>
      </c>
      <c r="U3698" s="199"/>
      <c r="V3698" s="112" t="str">
        <f t="shared" si="377"/>
        <v>１～４以外</v>
      </c>
      <c r="W3698" s="628"/>
      <c r="X3698" s="112"/>
      <c r="Y3698" s="199"/>
      <c r="Z3698" s="636"/>
      <c r="AA3698" s="200"/>
      <c r="AB3698" s="114" t="e">
        <f t="shared" si="378"/>
        <v>#N/A</v>
      </c>
      <c r="AC3698" s="115" t="str">
        <f t="shared" si="379"/>
        <v/>
      </c>
      <c r="AD3698" s="145" t="str">
        <f t="shared" si="373"/>
        <v/>
      </c>
      <c r="BD3698" s="36">
        <v>3678</v>
      </c>
      <c r="BE3698" s="223"/>
      <c r="BF3698" s="231"/>
      <c r="BG3698" s="231"/>
      <c r="BH3698" s="231"/>
      <c r="BI3698" s="231"/>
      <c r="BJ3698" s="223"/>
      <c r="BK3698" s="224"/>
      <c r="BL3698" s="223"/>
      <c r="BM3698" s="224"/>
      <c r="BN3698" s="225"/>
      <c r="BO3698" s="226"/>
      <c r="BP3698" s="224"/>
      <c r="BQ3698" s="224"/>
      <c r="BR3698" s="226"/>
      <c r="BS3698" s="225"/>
    </row>
    <row r="3699" spans="8:71" ht="15" customHeight="1" x14ac:dyDescent="0.15">
      <c r="H3699" s="111">
        <f t="shared" si="372"/>
        <v>0</v>
      </c>
      <c r="I3699" s="110">
        <v>3679</v>
      </c>
      <c r="J3699" s="199"/>
      <c r="K3699" s="199"/>
      <c r="L3699" s="112" t="e">
        <f t="shared" si="374"/>
        <v>#N/A</v>
      </c>
      <c r="M3699" s="199"/>
      <c r="N3699" s="199"/>
      <c r="O3699" s="124" t="str">
        <f t="shared" si="375"/>
        <v/>
      </c>
      <c r="P3699" s="124" t="str">
        <f t="shared" si="376"/>
        <v/>
      </c>
      <c r="Q3699" s="199"/>
      <c r="R3699" s="113" t="s">
        <v>341</v>
      </c>
      <c r="S3699" s="199"/>
      <c r="T3699" s="113" t="s">
        <v>337</v>
      </c>
      <c r="U3699" s="199"/>
      <c r="V3699" s="112" t="str">
        <f t="shared" si="377"/>
        <v>１～４以外</v>
      </c>
      <c r="W3699" s="628"/>
      <c r="X3699" s="112"/>
      <c r="Y3699" s="199"/>
      <c r="Z3699" s="636"/>
      <c r="AA3699" s="200"/>
      <c r="AB3699" s="114" t="e">
        <f t="shared" si="378"/>
        <v>#N/A</v>
      </c>
      <c r="AC3699" s="115" t="str">
        <f t="shared" si="379"/>
        <v/>
      </c>
      <c r="AD3699" s="145" t="str">
        <f t="shared" si="373"/>
        <v/>
      </c>
      <c r="BD3699" s="36">
        <v>3679</v>
      </c>
      <c r="BE3699" s="223"/>
      <c r="BF3699" s="231"/>
      <c r="BG3699" s="231"/>
      <c r="BH3699" s="231"/>
      <c r="BI3699" s="231"/>
      <c r="BJ3699" s="223"/>
      <c r="BK3699" s="224"/>
      <c r="BL3699" s="223"/>
      <c r="BM3699" s="224"/>
      <c r="BN3699" s="225"/>
      <c r="BO3699" s="226"/>
      <c r="BP3699" s="224"/>
      <c r="BQ3699" s="224"/>
      <c r="BR3699" s="226"/>
      <c r="BS3699" s="225"/>
    </row>
    <row r="3700" spans="8:71" ht="15" customHeight="1" x14ac:dyDescent="0.15">
      <c r="H3700" s="111">
        <f t="shared" si="372"/>
        <v>0</v>
      </c>
      <c r="I3700" s="110">
        <v>3680</v>
      </c>
      <c r="J3700" s="199"/>
      <c r="K3700" s="199"/>
      <c r="L3700" s="112" t="e">
        <f t="shared" si="374"/>
        <v>#N/A</v>
      </c>
      <c r="M3700" s="199"/>
      <c r="N3700" s="199"/>
      <c r="O3700" s="124" t="str">
        <f t="shared" si="375"/>
        <v/>
      </c>
      <c r="P3700" s="124" t="str">
        <f t="shared" si="376"/>
        <v/>
      </c>
      <c r="Q3700" s="199"/>
      <c r="R3700" s="113" t="s">
        <v>341</v>
      </c>
      <c r="S3700" s="199"/>
      <c r="T3700" s="113" t="s">
        <v>337</v>
      </c>
      <c r="U3700" s="199"/>
      <c r="V3700" s="112" t="str">
        <f t="shared" si="377"/>
        <v>１～４以外</v>
      </c>
      <c r="W3700" s="628"/>
      <c r="X3700" s="112"/>
      <c r="Y3700" s="199"/>
      <c r="Z3700" s="636"/>
      <c r="AA3700" s="200"/>
      <c r="AB3700" s="114" t="e">
        <f t="shared" si="378"/>
        <v>#N/A</v>
      </c>
      <c r="AC3700" s="115" t="str">
        <f t="shared" si="379"/>
        <v/>
      </c>
      <c r="AD3700" s="145" t="str">
        <f t="shared" si="373"/>
        <v/>
      </c>
      <c r="BD3700" s="36">
        <v>3680</v>
      </c>
      <c r="BE3700" s="223"/>
      <c r="BF3700" s="231"/>
      <c r="BG3700" s="231"/>
      <c r="BH3700" s="231"/>
      <c r="BI3700" s="231"/>
      <c r="BJ3700" s="223"/>
      <c r="BK3700" s="224"/>
      <c r="BL3700" s="223"/>
      <c r="BM3700" s="224"/>
      <c r="BN3700" s="225"/>
      <c r="BO3700" s="226"/>
      <c r="BP3700" s="224"/>
      <c r="BQ3700" s="224"/>
      <c r="BR3700" s="226"/>
      <c r="BS3700" s="225"/>
    </row>
    <row r="3701" spans="8:71" ht="15" customHeight="1" x14ac:dyDescent="0.15">
      <c r="H3701" s="111">
        <f t="shared" si="372"/>
        <v>0</v>
      </c>
      <c r="I3701" s="110">
        <v>3681</v>
      </c>
      <c r="J3701" s="199"/>
      <c r="K3701" s="199"/>
      <c r="L3701" s="112" t="e">
        <f t="shared" si="374"/>
        <v>#N/A</v>
      </c>
      <c r="M3701" s="199"/>
      <c r="N3701" s="199"/>
      <c r="O3701" s="124" t="str">
        <f t="shared" si="375"/>
        <v/>
      </c>
      <c r="P3701" s="124" t="str">
        <f t="shared" si="376"/>
        <v/>
      </c>
      <c r="Q3701" s="199"/>
      <c r="R3701" s="113" t="s">
        <v>341</v>
      </c>
      <c r="S3701" s="199"/>
      <c r="T3701" s="113" t="s">
        <v>337</v>
      </c>
      <c r="U3701" s="199"/>
      <c r="V3701" s="112" t="str">
        <f t="shared" si="377"/>
        <v>１～４以外</v>
      </c>
      <c r="W3701" s="628"/>
      <c r="X3701" s="112"/>
      <c r="Y3701" s="199"/>
      <c r="Z3701" s="636"/>
      <c r="AA3701" s="200"/>
      <c r="AB3701" s="114" t="e">
        <f t="shared" si="378"/>
        <v>#N/A</v>
      </c>
      <c r="AC3701" s="115" t="str">
        <f t="shared" si="379"/>
        <v/>
      </c>
      <c r="AD3701" s="145" t="str">
        <f t="shared" si="373"/>
        <v/>
      </c>
      <c r="BD3701" s="36">
        <v>3681</v>
      </c>
      <c r="BE3701" s="223"/>
      <c r="BF3701" s="231"/>
      <c r="BG3701" s="231"/>
      <c r="BH3701" s="231"/>
      <c r="BI3701" s="231"/>
      <c r="BJ3701" s="223"/>
      <c r="BK3701" s="224"/>
      <c r="BL3701" s="223"/>
      <c r="BM3701" s="224"/>
      <c r="BN3701" s="225"/>
      <c r="BO3701" s="226"/>
      <c r="BP3701" s="224"/>
      <c r="BQ3701" s="224"/>
      <c r="BR3701" s="226"/>
      <c r="BS3701" s="225"/>
    </row>
    <row r="3702" spans="8:71" ht="15" customHeight="1" x14ac:dyDescent="0.15">
      <c r="H3702" s="111">
        <f t="shared" si="372"/>
        <v>0</v>
      </c>
      <c r="I3702" s="110">
        <v>3682</v>
      </c>
      <c r="J3702" s="199"/>
      <c r="K3702" s="199"/>
      <c r="L3702" s="112" t="e">
        <f t="shared" si="374"/>
        <v>#N/A</v>
      </c>
      <c r="M3702" s="199"/>
      <c r="N3702" s="199"/>
      <c r="O3702" s="124" t="str">
        <f t="shared" si="375"/>
        <v/>
      </c>
      <c r="P3702" s="124" t="str">
        <f t="shared" si="376"/>
        <v/>
      </c>
      <c r="Q3702" s="199"/>
      <c r="R3702" s="113" t="s">
        <v>341</v>
      </c>
      <c r="S3702" s="199"/>
      <c r="T3702" s="113" t="s">
        <v>337</v>
      </c>
      <c r="U3702" s="199"/>
      <c r="V3702" s="112" t="str">
        <f t="shared" si="377"/>
        <v>１～４以外</v>
      </c>
      <c r="W3702" s="628"/>
      <c r="X3702" s="112"/>
      <c r="Y3702" s="199"/>
      <c r="Z3702" s="636"/>
      <c r="AA3702" s="200"/>
      <c r="AB3702" s="114" t="e">
        <f t="shared" si="378"/>
        <v>#N/A</v>
      </c>
      <c r="AC3702" s="115" t="str">
        <f t="shared" si="379"/>
        <v/>
      </c>
      <c r="AD3702" s="145" t="str">
        <f t="shared" si="373"/>
        <v/>
      </c>
      <c r="BD3702" s="36">
        <v>3682</v>
      </c>
      <c r="BE3702" s="223"/>
      <c r="BF3702" s="231"/>
      <c r="BG3702" s="231"/>
      <c r="BH3702" s="231"/>
      <c r="BI3702" s="231"/>
      <c r="BJ3702" s="223"/>
      <c r="BK3702" s="224"/>
      <c r="BL3702" s="223"/>
      <c r="BM3702" s="224"/>
      <c r="BN3702" s="225"/>
      <c r="BO3702" s="226"/>
      <c r="BP3702" s="224"/>
      <c r="BQ3702" s="224"/>
      <c r="BR3702" s="226"/>
      <c r="BS3702" s="225"/>
    </row>
    <row r="3703" spans="8:71" ht="15" customHeight="1" x14ac:dyDescent="0.15">
      <c r="H3703" s="111">
        <f t="shared" si="372"/>
        <v>0</v>
      </c>
      <c r="I3703" s="110">
        <v>3683</v>
      </c>
      <c r="J3703" s="199"/>
      <c r="K3703" s="199"/>
      <c r="L3703" s="112" t="e">
        <f t="shared" si="374"/>
        <v>#N/A</v>
      </c>
      <c r="M3703" s="199"/>
      <c r="N3703" s="199"/>
      <c r="O3703" s="124" t="str">
        <f t="shared" si="375"/>
        <v/>
      </c>
      <c r="P3703" s="124" t="str">
        <f t="shared" si="376"/>
        <v/>
      </c>
      <c r="Q3703" s="199"/>
      <c r="R3703" s="113" t="s">
        <v>341</v>
      </c>
      <c r="S3703" s="199"/>
      <c r="T3703" s="113" t="s">
        <v>337</v>
      </c>
      <c r="U3703" s="199"/>
      <c r="V3703" s="112" t="str">
        <f t="shared" si="377"/>
        <v>１～４以外</v>
      </c>
      <c r="W3703" s="628"/>
      <c r="X3703" s="112"/>
      <c r="Y3703" s="199"/>
      <c r="Z3703" s="636"/>
      <c r="AA3703" s="200"/>
      <c r="AB3703" s="114" t="e">
        <f t="shared" si="378"/>
        <v>#N/A</v>
      </c>
      <c r="AC3703" s="115" t="str">
        <f t="shared" si="379"/>
        <v/>
      </c>
      <c r="AD3703" s="145" t="str">
        <f t="shared" si="373"/>
        <v/>
      </c>
      <c r="BD3703" s="36">
        <v>3683</v>
      </c>
      <c r="BE3703" s="223"/>
      <c r="BF3703" s="231"/>
      <c r="BG3703" s="231"/>
      <c r="BH3703" s="231"/>
      <c r="BI3703" s="231"/>
      <c r="BJ3703" s="223"/>
      <c r="BK3703" s="224"/>
      <c r="BL3703" s="223"/>
      <c r="BM3703" s="224"/>
      <c r="BN3703" s="225"/>
      <c r="BO3703" s="226"/>
      <c r="BP3703" s="224"/>
      <c r="BQ3703" s="224"/>
      <c r="BR3703" s="226"/>
      <c r="BS3703" s="225"/>
    </row>
    <row r="3704" spans="8:71" ht="15" customHeight="1" x14ac:dyDescent="0.15">
      <c r="H3704" s="111">
        <f t="shared" si="372"/>
        <v>0</v>
      </c>
      <c r="I3704" s="110">
        <v>3684</v>
      </c>
      <c r="J3704" s="199"/>
      <c r="K3704" s="199"/>
      <c r="L3704" s="112" t="e">
        <f t="shared" si="374"/>
        <v>#N/A</v>
      </c>
      <c r="M3704" s="199"/>
      <c r="N3704" s="199"/>
      <c r="O3704" s="124" t="str">
        <f t="shared" si="375"/>
        <v/>
      </c>
      <c r="P3704" s="124" t="str">
        <f t="shared" si="376"/>
        <v/>
      </c>
      <c r="Q3704" s="199"/>
      <c r="R3704" s="113" t="s">
        <v>341</v>
      </c>
      <c r="S3704" s="199"/>
      <c r="T3704" s="113" t="s">
        <v>337</v>
      </c>
      <c r="U3704" s="199"/>
      <c r="V3704" s="112" t="str">
        <f t="shared" si="377"/>
        <v>１～４以外</v>
      </c>
      <c r="W3704" s="628"/>
      <c r="X3704" s="112"/>
      <c r="Y3704" s="199"/>
      <c r="Z3704" s="636"/>
      <c r="AA3704" s="200"/>
      <c r="AB3704" s="114" t="e">
        <f t="shared" si="378"/>
        <v>#N/A</v>
      </c>
      <c r="AC3704" s="115" t="str">
        <f t="shared" si="379"/>
        <v/>
      </c>
      <c r="AD3704" s="145" t="str">
        <f t="shared" si="373"/>
        <v/>
      </c>
      <c r="BD3704" s="36">
        <v>3684</v>
      </c>
      <c r="BE3704" s="223"/>
      <c r="BF3704" s="231"/>
      <c r="BG3704" s="231"/>
      <c r="BH3704" s="231"/>
      <c r="BI3704" s="231"/>
      <c r="BJ3704" s="223"/>
      <c r="BK3704" s="224"/>
      <c r="BL3704" s="223"/>
      <c r="BM3704" s="224"/>
      <c r="BN3704" s="225"/>
      <c r="BO3704" s="226"/>
      <c r="BP3704" s="224"/>
      <c r="BQ3704" s="224"/>
      <c r="BR3704" s="226"/>
      <c r="BS3704" s="225"/>
    </row>
    <row r="3705" spans="8:71" ht="15" customHeight="1" x14ac:dyDescent="0.15">
      <c r="H3705" s="111">
        <f t="shared" si="372"/>
        <v>0</v>
      </c>
      <c r="I3705" s="110">
        <v>3685</v>
      </c>
      <c r="J3705" s="199"/>
      <c r="K3705" s="199"/>
      <c r="L3705" s="112" t="e">
        <f t="shared" si="374"/>
        <v>#N/A</v>
      </c>
      <c r="M3705" s="199"/>
      <c r="N3705" s="199"/>
      <c r="O3705" s="124" t="str">
        <f t="shared" si="375"/>
        <v/>
      </c>
      <c r="P3705" s="124" t="str">
        <f t="shared" si="376"/>
        <v/>
      </c>
      <c r="Q3705" s="199"/>
      <c r="R3705" s="113" t="s">
        <v>341</v>
      </c>
      <c r="S3705" s="199"/>
      <c r="T3705" s="113" t="s">
        <v>337</v>
      </c>
      <c r="U3705" s="199"/>
      <c r="V3705" s="112" t="str">
        <f t="shared" si="377"/>
        <v>１～４以外</v>
      </c>
      <c r="W3705" s="628"/>
      <c r="X3705" s="112"/>
      <c r="Y3705" s="199"/>
      <c r="Z3705" s="636"/>
      <c r="AA3705" s="200"/>
      <c r="AB3705" s="114" t="e">
        <f t="shared" si="378"/>
        <v>#N/A</v>
      </c>
      <c r="AC3705" s="115" t="str">
        <f t="shared" si="379"/>
        <v/>
      </c>
      <c r="AD3705" s="145" t="str">
        <f t="shared" si="373"/>
        <v/>
      </c>
      <c r="BD3705" s="36">
        <v>3685</v>
      </c>
      <c r="BE3705" s="223"/>
      <c r="BF3705" s="231"/>
      <c r="BG3705" s="231"/>
      <c r="BH3705" s="231"/>
      <c r="BI3705" s="231"/>
      <c r="BJ3705" s="223"/>
      <c r="BK3705" s="224"/>
      <c r="BL3705" s="223"/>
      <c r="BM3705" s="224"/>
      <c r="BN3705" s="225"/>
      <c r="BO3705" s="226"/>
      <c r="BP3705" s="224"/>
      <c r="BQ3705" s="224"/>
      <c r="BR3705" s="226"/>
      <c r="BS3705" s="225"/>
    </row>
    <row r="3706" spans="8:71" ht="15" customHeight="1" x14ac:dyDescent="0.15">
      <c r="H3706" s="111">
        <f t="shared" si="372"/>
        <v>0</v>
      </c>
      <c r="I3706" s="110">
        <v>3686</v>
      </c>
      <c r="J3706" s="199"/>
      <c r="K3706" s="199"/>
      <c r="L3706" s="112" t="e">
        <f t="shared" si="374"/>
        <v>#N/A</v>
      </c>
      <c r="M3706" s="199"/>
      <c r="N3706" s="199"/>
      <c r="O3706" s="124" t="str">
        <f t="shared" si="375"/>
        <v/>
      </c>
      <c r="P3706" s="124" t="str">
        <f t="shared" si="376"/>
        <v/>
      </c>
      <c r="Q3706" s="199"/>
      <c r="R3706" s="113" t="s">
        <v>341</v>
      </c>
      <c r="S3706" s="199"/>
      <c r="T3706" s="113" t="s">
        <v>337</v>
      </c>
      <c r="U3706" s="199"/>
      <c r="V3706" s="112" t="str">
        <f t="shared" si="377"/>
        <v>１～４以外</v>
      </c>
      <c r="W3706" s="628"/>
      <c r="X3706" s="112"/>
      <c r="Y3706" s="199"/>
      <c r="Z3706" s="636"/>
      <c r="AA3706" s="200"/>
      <c r="AB3706" s="114" t="e">
        <f t="shared" si="378"/>
        <v>#N/A</v>
      </c>
      <c r="AC3706" s="115" t="str">
        <f t="shared" si="379"/>
        <v/>
      </c>
      <c r="AD3706" s="145" t="str">
        <f t="shared" si="373"/>
        <v/>
      </c>
      <c r="BD3706" s="36">
        <v>3686</v>
      </c>
      <c r="BE3706" s="223"/>
      <c r="BF3706" s="231"/>
      <c r="BG3706" s="231"/>
      <c r="BH3706" s="231"/>
      <c r="BI3706" s="231"/>
      <c r="BJ3706" s="223"/>
      <c r="BK3706" s="224"/>
      <c r="BL3706" s="223"/>
      <c r="BM3706" s="224"/>
      <c r="BN3706" s="225"/>
      <c r="BO3706" s="226"/>
      <c r="BP3706" s="224"/>
      <c r="BQ3706" s="224"/>
      <c r="BR3706" s="226"/>
      <c r="BS3706" s="225"/>
    </row>
    <row r="3707" spans="8:71" ht="15" customHeight="1" x14ac:dyDescent="0.15">
      <c r="H3707" s="111">
        <f t="shared" si="372"/>
        <v>0</v>
      </c>
      <c r="I3707" s="110">
        <v>3687</v>
      </c>
      <c r="J3707" s="199"/>
      <c r="K3707" s="199"/>
      <c r="L3707" s="112" t="e">
        <f t="shared" si="374"/>
        <v>#N/A</v>
      </c>
      <c r="M3707" s="199"/>
      <c r="N3707" s="199"/>
      <c r="O3707" s="124" t="str">
        <f t="shared" si="375"/>
        <v/>
      </c>
      <c r="P3707" s="124" t="str">
        <f t="shared" si="376"/>
        <v/>
      </c>
      <c r="Q3707" s="199"/>
      <c r="R3707" s="113" t="s">
        <v>341</v>
      </c>
      <c r="S3707" s="199"/>
      <c r="T3707" s="113" t="s">
        <v>337</v>
      </c>
      <c r="U3707" s="199"/>
      <c r="V3707" s="112" t="str">
        <f t="shared" si="377"/>
        <v>１～４以外</v>
      </c>
      <c r="W3707" s="628"/>
      <c r="X3707" s="112"/>
      <c r="Y3707" s="199"/>
      <c r="Z3707" s="636"/>
      <c r="AA3707" s="200"/>
      <c r="AB3707" s="114" t="e">
        <f t="shared" si="378"/>
        <v>#N/A</v>
      </c>
      <c r="AC3707" s="115" t="str">
        <f t="shared" si="379"/>
        <v/>
      </c>
      <c r="AD3707" s="145" t="str">
        <f t="shared" si="373"/>
        <v/>
      </c>
      <c r="BD3707" s="36">
        <v>3687</v>
      </c>
      <c r="BE3707" s="223"/>
      <c r="BF3707" s="231"/>
      <c r="BG3707" s="231"/>
      <c r="BH3707" s="231"/>
      <c r="BI3707" s="231"/>
      <c r="BJ3707" s="223"/>
      <c r="BK3707" s="224"/>
      <c r="BL3707" s="223"/>
      <c r="BM3707" s="224"/>
      <c r="BN3707" s="225"/>
      <c r="BO3707" s="226"/>
      <c r="BP3707" s="224"/>
      <c r="BQ3707" s="224"/>
      <c r="BR3707" s="226"/>
      <c r="BS3707" s="225"/>
    </row>
    <row r="3708" spans="8:71" ht="15" customHeight="1" x14ac:dyDescent="0.15">
      <c r="H3708" s="111">
        <f t="shared" ref="H3708:H3771" si="380">IF(K3708=" "," ",COUNT(K3708))</f>
        <v>0</v>
      </c>
      <c r="I3708" s="110">
        <v>3688</v>
      </c>
      <c r="J3708" s="199"/>
      <c r="K3708" s="199"/>
      <c r="L3708" s="112" t="e">
        <f t="shared" si="374"/>
        <v>#N/A</v>
      </c>
      <c r="M3708" s="199"/>
      <c r="N3708" s="199"/>
      <c r="O3708" s="124" t="str">
        <f t="shared" si="375"/>
        <v/>
      </c>
      <c r="P3708" s="124" t="str">
        <f t="shared" si="376"/>
        <v/>
      </c>
      <c r="Q3708" s="199"/>
      <c r="R3708" s="113" t="s">
        <v>341</v>
      </c>
      <c r="S3708" s="199"/>
      <c r="T3708" s="113" t="s">
        <v>337</v>
      </c>
      <c r="U3708" s="199"/>
      <c r="V3708" s="112" t="str">
        <f t="shared" si="377"/>
        <v>１～４以外</v>
      </c>
      <c r="W3708" s="628"/>
      <c r="X3708" s="112"/>
      <c r="Y3708" s="199"/>
      <c r="Z3708" s="636"/>
      <c r="AA3708" s="200"/>
      <c r="AB3708" s="114" t="e">
        <f t="shared" si="378"/>
        <v>#N/A</v>
      </c>
      <c r="AC3708" s="115" t="str">
        <f t="shared" si="379"/>
        <v/>
      </c>
      <c r="AD3708" s="145" t="str">
        <f t="shared" si="373"/>
        <v/>
      </c>
      <c r="BD3708" s="36">
        <v>3688</v>
      </c>
      <c r="BE3708" s="223"/>
      <c r="BF3708" s="231"/>
      <c r="BG3708" s="231"/>
      <c r="BH3708" s="231"/>
      <c r="BI3708" s="231"/>
      <c r="BJ3708" s="223"/>
      <c r="BK3708" s="224"/>
      <c r="BL3708" s="223"/>
      <c r="BM3708" s="224"/>
      <c r="BN3708" s="225"/>
      <c r="BO3708" s="226"/>
      <c r="BP3708" s="224"/>
      <c r="BQ3708" s="224"/>
      <c r="BR3708" s="226"/>
      <c r="BS3708" s="225"/>
    </row>
    <row r="3709" spans="8:71" ht="15" customHeight="1" x14ac:dyDescent="0.15">
      <c r="H3709" s="111">
        <f t="shared" si="380"/>
        <v>0</v>
      </c>
      <c r="I3709" s="110">
        <v>3689</v>
      </c>
      <c r="J3709" s="199"/>
      <c r="K3709" s="199"/>
      <c r="L3709" s="112" t="e">
        <f t="shared" si="374"/>
        <v>#N/A</v>
      </c>
      <c r="M3709" s="199"/>
      <c r="N3709" s="199"/>
      <c r="O3709" s="124" t="str">
        <f t="shared" si="375"/>
        <v/>
      </c>
      <c r="P3709" s="124" t="str">
        <f t="shared" si="376"/>
        <v/>
      </c>
      <c r="Q3709" s="199"/>
      <c r="R3709" s="113" t="s">
        <v>341</v>
      </c>
      <c r="S3709" s="199"/>
      <c r="T3709" s="113" t="s">
        <v>337</v>
      </c>
      <c r="U3709" s="199"/>
      <c r="V3709" s="112" t="str">
        <f t="shared" si="377"/>
        <v>１～４以外</v>
      </c>
      <c r="W3709" s="628"/>
      <c r="X3709" s="112"/>
      <c r="Y3709" s="199"/>
      <c r="Z3709" s="636"/>
      <c r="AA3709" s="200"/>
      <c r="AB3709" s="114" t="e">
        <f t="shared" si="378"/>
        <v>#N/A</v>
      </c>
      <c r="AC3709" s="115" t="str">
        <f t="shared" si="379"/>
        <v/>
      </c>
      <c r="AD3709" s="145" t="str">
        <f t="shared" si="373"/>
        <v/>
      </c>
      <c r="BD3709" s="36">
        <v>3689</v>
      </c>
      <c r="BE3709" s="223"/>
      <c r="BF3709" s="231"/>
      <c r="BG3709" s="231"/>
      <c r="BH3709" s="231"/>
      <c r="BI3709" s="231"/>
      <c r="BJ3709" s="223"/>
      <c r="BK3709" s="224"/>
      <c r="BL3709" s="223"/>
      <c r="BM3709" s="224"/>
      <c r="BN3709" s="225"/>
      <c r="BO3709" s="226"/>
      <c r="BP3709" s="224"/>
      <c r="BQ3709" s="224"/>
      <c r="BR3709" s="226"/>
      <c r="BS3709" s="225"/>
    </row>
    <row r="3710" spans="8:71" ht="15" customHeight="1" x14ac:dyDescent="0.15">
      <c r="H3710" s="111">
        <f t="shared" si="380"/>
        <v>0</v>
      </c>
      <c r="I3710" s="110">
        <v>3690</v>
      </c>
      <c r="J3710" s="199"/>
      <c r="K3710" s="199"/>
      <c r="L3710" s="112" t="e">
        <f t="shared" si="374"/>
        <v>#N/A</v>
      </c>
      <c r="M3710" s="199"/>
      <c r="N3710" s="199"/>
      <c r="O3710" s="124" t="str">
        <f t="shared" si="375"/>
        <v/>
      </c>
      <c r="P3710" s="124" t="str">
        <f t="shared" si="376"/>
        <v/>
      </c>
      <c r="Q3710" s="199"/>
      <c r="R3710" s="113" t="s">
        <v>341</v>
      </c>
      <c r="S3710" s="199"/>
      <c r="T3710" s="113" t="s">
        <v>337</v>
      </c>
      <c r="U3710" s="199"/>
      <c r="V3710" s="112" t="str">
        <f t="shared" si="377"/>
        <v>１～４以外</v>
      </c>
      <c r="W3710" s="628"/>
      <c r="X3710" s="112"/>
      <c r="Y3710" s="199"/>
      <c r="Z3710" s="636"/>
      <c r="AA3710" s="200"/>
      <c r="AB3710" s="114" t="e">
        <f t="shared" si="378"/>
        <v>#N/A</v>
      </c>
      <c r="AC3710" s="115" t="str">
        <f t="shared" si="379"/>
        <v/>
      </c>
      <c r="AD3710" s="145" t="str">
        <f t="shared" si="373"/>
        <v/>
      </c>
      <c r="BD3710" s="36">
        <v>3690</v>
      </c>
      <c r="BE3710" s="223"/>
      <c r="BF3710" s="231"/>
      <c r="BG3710" s="231"/>
      <c r="BH3710" s="231"/>
      <c r="BI3710" s="231"/>
      <c r="BJ3710" s="223"/>
      <c r="BK3710" s="224"/>
      <c r="BL3710" s="223"/>
      <c r="BM3710" s="224"/>
      <c r="BN3710" s="225"/>
      <c r="BO3710" s="226"/>
      <c r="BP3710" s="224"/>
      <c r="BQ3710" s="224"/>
      <c r="BR3710" s="226"/>
      <c r="BS3710" s="225"/>
    </row>
    <row r="3711" spans="8:71" ht="15" customHeight="1" x14ac:dyDescent="0.15">
      <c r="H3711" s="111">
        <f t="shared" si="380"/>
        <v>0</v>
      </c>
      <c r="I3711" s="110">
        <v>3691</v>
      </c>
      <c r="J3711" s="199"/>
      <c r="K3711" s="199"/>
      <c r="L3711" s="112" t="e">
        <f t="shared" si="374"/>
        <v>#N/A</v>
      </c>
      <c r="M3711" s="199"/>
      <c r="N3711" s="199"/>
      <c r="O3711" s="124" t="str">
        <f t="shared" si="375"/>
        <v/>
      </c>
      <c r="P3711" s="124" t="str">
        <f t="shared" si="376"/>
        <v/>
      </c>
      <c r="Q3711" s="199"/>
      <c r="R3711" s="113" t="s">
        <v>341</v>
      </c>
      <c r="S3711" s="199"/>
      <c r="T3711" s="113" t="s">
        <v>337</v>
      </c>
      <c r="U3711" s="199"/>
      <c r="V3711" s="112" t="str">
        <f t="shared" si="377"/>
        <v>１～４以外</v>
      </c>
      <c r="W3711" s="628"/>
      <c r="X3711" s="112"/>
      <c r="Y3711" s="199"/>
      <c r="Z3711" s="636"/>
      <c r="AA3711" s="200"/>
      <c r="AB3711" s="114" t="e">
        <f t="shared" si="378"/>
        <v>#N/A</v>
      </c>
      <c r="AC3711" s="115" t="str">
        <f t="shared" si="379"/>
        <v/>
      </c>
      <c r="AD3711" s="145" t="str">
        <f t="shared" si="373"/>
        <v/>
      </c>
      <c r="BD3711" s="36">
        <v>3691</v>
      </c>
      <c r="BE3711" s="223"/>
      <c r="BF3711" s="231"/>
      <c r="BG3711" s="231"/>
      <c r="BH3711" s="231"/>
      <c r="BI3711" s="231"/>
      <c r="BJ3711" s="223"/>
      <c r="BK3711" s="224"/>
      <c r="BL3711" s="223"/>
      <c r="BM3711" s="224"/>
      <c r="BN3711" s="225"/>
      <c r="BO3711" s="226"/>
      <c r="BP3711" s="224"/>
      <c r="BQ3711" s="224"/>
      <c r="BR3711" s="226"/>
      <c r="BS3711" s="225"/>
    </row>
    <row r="3712" spans="8:71" ht="15" customHeight="1" x14ac:dyDescent="0.15">
      <c r="H3712" s="111">
        <f t="shared" si="380"/>
        <v>0</v>
      </c>
      <c r="I3712" s="110">
        <v>3692</v>
      </c>
      <c r="J3712" s="199"/>
      <c r="K3712" s="199"/>
      <c r="L3712" s="112" t="e">
        <f t="shared" si="374"/>
        <v>#N/A</v>
      </c>
      <c r="M3712" s="199"/>
      <c r="N3712" s="199"/>
      <c r="O3712" s="124" t="str">
        <f t="shared" si="375"/>
        <v/>
      </c>
      <c r="P3712" s="124" t="str">
        <f t="shared" si="376"/>
        <v/>
      </c>
      <c r="Q3712" s="199"/>
      <c r="R3712" s="113" t="s">
        <v>341</v>
      </c>
      <c r="S3712" s="199"/>
      <c r="T3712" s="113" t="s">
        <v>337</v>
      </c>
      <c r="U3712" s="199"/>
      <c r="V3712" s="112" t="str">
        <f t="shared" si="377"/>
        <v>１～４以外</v>
      </c>
      <c r="W3712" s="628"/>
      <c r="X3712" s="112"/>
      <c r="Y3712" s="199"/>
      <c r="Z3712" s="636"/>
      <c r="AA3712" s="200"/>
      <c r="AB3712" s="114" t="e">
        <f t="shared" si="378"/>
        <v>#N/A</v>
      </c>
      <c r="AC3712" s="115" t="str">
        <f t="shared" si="379"/>
        <v/>
      </c>
      <c r="AD3712" s="145" t="str">
        <f t="shared" si="373"/>
        <v/>
      </c>
      <c r="BD3712" s="36">
        <v>3692</v>
      </c>
      <c r="BE3712" s="223"/>
      <c r="BF3712" s="231"/>
      <c r="BG3712" s="231"/>
      <c r="BH3712" s="231"/>
      <c r="BI3712" s="231"/>
      <c r="BJ3712" s="223"/>
      <c r="BK3712" s="224"/>
      <c r="BL3712" s="223"/>
      <c r="BM3712" s="224"/>
      <c r="BN3712" s="225"/>
      <c r="BO3712" s="226"/>
      <c r="BP3712" s="224"/>
      <c r="BQ3712" s="224"/>
      <c r="BR3712" s="226"/>
      <c r="BS3712" s="225"/>
    </row>
    <row r="3713" spans="8:71" ht="15" customHeight="1" x14ac:dyDescent="0.15">
      <c r="H3713" s="111">
        <f t="shared" si="380"/>
        <v>0</v>
      </c>
      <c r="I3713" s="110">
        <v>3693</v>
      </c>
      <c r="J3713" s="199"/>
      <c r="K3713" s="199"/>
      <c r="L3713" s="112" t="e">
        <f t="shared" si="374"/>
        <v>#N/A</v>
      </c>
      <c r="M3713" s="199"/>
      <c r="N3713" s="199"/>
      <c r="O3713" s="124" t="str">
        <f t="shared" si="375"/>
        <v/>
      </c>
      <c r="P3713" s="124" t="str">
        <f t="shared" si="376"/>
        <v/>
      </c>
      <c r="Q3713" s="199"/>
      <c r="R3713" s="113" t="s">
        <v>341</v>
      </c>
      <c r="S3713" s="199"/>
      <c r="T3713" s="113" t="s">
        <v>337</v>
      </c>
      <c r="U3713" s="199"/>
      <c r="V3713" s="112" t="str">
        <f t="shared" si="377"/>
        <v>１～４以外</v>
      </c>
      <c r="W3713" s="628"/>
      <c r="X3713" s="112"/>
      <c r="Y3713" s="199"/>
      <c r="Z3713" s="636"/>
      <c r="AA3713" s="200"/>
      <c r="AB3713" s="114" t="e">
        <f t="shared" si="378"/>
        <v>#N/A</v>
      </c>
      <c r="AC3713" s="115" t="str">
        <f t="shared" si="379"/>
        <v/>
      </c>
      <c r="AD3713" s="145" t="str">
        <f t="shared" si="373"/>
        <v/>
      </c>
      <c r="BD3713" s="36">
        <v>3693</v>
      </c>
      <c r="BE3713" s="223"/>
      <c r="BF3713" s="231"/>
      <c r="BG3713" s="231"/>
      <c r="BH3713" s="231"/>
      <c r="BI3713" s="231"/>
      <c r="BJ3713" s="223"/>
      <c r="BK3713" s="224"/>
      <c r="BL3713" s="223"/>
      <c r="BM3713" s="224"/>
      <c r="BN3713" s="225"/>
      <c r="BO3713" s="226"/>
      <c r="BP3713" s="224"/>
      <c r="BQ3713" s="224"/>
      <c r="BR3713" s="226"/>
      <c r="BS3713" s="225"/>
    </row>
    <row r="3714" spans="8:71" ht="15" customHeight="1" x14ac:dyDescent="0.15">
      <c r="H3714" s="111">
        <f t="shared" si="380"/>
        <v>0</v>
      </c>
      <c r="I3714" s="110">
        <v>3694</v>
      </c>
      <c r="J3714" s="199"/>
      <c r="K3714" s="199"/>
      <c r="L3714" s="112" t="e">
        <f t="shared" si="374"/>
        <v>#N/A</v>
      </c>
      <c r="M3714" s="199"/>
      <c r="N3714" s="199"/>
      <c r="O3714" s="124" t="str">
        <f t="shared" si="375"/>
        <v/>
      </c>
      <c r="P3714" s="124" t="str">
        <f t="shared" si="376"/>
        <v/>
      </c>
      <c r="Q3714" s="199"/>
      <c r="R3714" s="113" t="s">
        <v>341</v>
      </c>
      <c r="S3714" s="199"/>
      <c r="T3714" s="113" t="s">
        <v>337</v>
      </c>
      <c r="U3714" s="199"/>
      <c r="V3714" s="112" t="str">
        <f t="shared" si="377"/>
        <v>１～４以外</v>
      </c>
      <c r="W3714" s="628"/>
      <c r="X3714" s="112"/>
      <c r="Y3714" s="199"/>
      <c r="Z3714" s="636"/>
      <c r="AA3714" s="200"/>
      <c r="AB3714" s="114" t="e">
        <f t="shared" si="378"/>
        <v>#N/A</v>
      </c>
      <c r="AC3714" s="115" t="str">
        <f t="shared" si="379"/>
        <v/>
      </c>
      <c r="AD3714" s="145" t="str">
        <f t="shared" si="373"/>
        <v/>
      </c>
      <c r="BD3714" s="36">
        <v>3694</v>
      </c>
      <c r="BE3714" s="223"/>
      <c r="BF3714" s="231"/>
      <c r="BG3714" s="231"/>
      <c r="BH3714" s="231"/>
      <c r="BI3714" s="231"/>
      <c r="BJ3714" s="223"/>
      <c r="BK3714" s="224"/>
      <c r="BL3714" s="223"/>
      <c r="BM3714" s="224"/>
      <c r="BN3714" s="225"/>
      <c r="BO3714" s="226"/>
      <c r="BP3714" s="224"/>
      <c r="BQ3714" s="224"/>
      <c r="BR3714" s="226"/>
      <c r="BS3714" s="225"/>
    </row>
    <row r="3715" spans="8:71" ht="15" customHeight="1" x14ac:dyDescent="0.15">
      <c r="H3715" s="111">
        <f t="shared" si="380"/>
        <v>0</v>
      </c>
      <c r="I3715" s="110">
        <v>3695</v>
      </c>
      <c r="J3715" s="199"/>
      <c r="K3715" s="199"/>
      <c r="L3715" s="112" t="e">
        <f t="shared" si="374"/>
        <v>#N/A</v>
      </c>
      <c r="M3715" s="199"/>
      <c r="N3715" s="199"/>
      <c r="O3715" s="124" t="str">
        <f t="shared" si="375"/>
        <v/>
      </c>
      <c r="P3715" s="124" t="str">
        <f t="shared" si="376"/>
        <v/>
      </c>
      <c r="Q3715" s="199"/>
      <c r="R3715" s="113" t="s">
        <v>341</v>
      </c>
      <c r="S3715" s="199"/>
      <c r="T3715" s="113" t="s">
        <v>337</v>
      </c>
      <c r="U3715" s="199"/>
      <c r="V3715" s="112" t="str">
        <f t="shared" si="377"/>
        <v>１～４以外</v>
      </c>
      <c r="W3715" s="628"/>
      <c r="X3715" s="112"/>
      <c r="Y3715" s="199"/>
      <c r="Z3715" s="636"/>
      <c r="AA3715" s="200"/>
      <c r="AB3715" s="114" t="e">
        <f t="shared" si="378"/>
        <v>#N/A</v>
      </c>
      <c r="AC3715" s="115" t="str">
        <f t="shared" si="379"/>
        <v/>
      </c>
      <c r="AD3715" s="145" t="str">
        <f t="shared" si="373"/>
        <v/>
      </c>
      <c r="BD3715" s="36">
        <v>3695</v>
      </c>
      <c r="BE3715" s="223"/>
      <c r="BF3715" s="231"/>
      <c r="BG3715" s="231"/>
      <c r="BH3715" s="231"/>
      <c r="BI3715" s="231"/>
      <c r="BJ3715" s="223"/>
      <c r="BK3715" s="224"/>
      <c r="BL3715" s="223"/>
      <c r="BM3715" s="224"/>
      <c r="BN3715" s="225"/>
      <c r="BO3715" s="226"/>
      <c r="BP3715" s="224"/>
      <c r="BQ3715" s="224"/>
      <c r="BR3715" s="226"/>
      <c r="BS3715" s="225"/>
    </row>
    <row r="3716" spans="8:71" ht="15" customHeight="1" x14ac:dyDescent="0.15">
      <c r="H3716" s="111">
        <f t="shared" si="380"/>
        <v>0</v>
      </c>
      <c r="I3716" s="110">
        <v>3696</v>
      </c>
      <c r="J3716" s="199"/>
      <c r="K3716" s="199"/>
      <c r="L3716" s="112" t="e">
        <f t="shared" si="374"/>
        <v>#N/A</v>
      </c>
      <c r="M3716" s="199"/>
      <c r="N3716" s="199"/>
      <c r="O3716" s="124" t="str">
        <f t="shared" si="375"/>
        <v/>
      </c>
      <c r="P3716" s="124" t="str">
        <f t="shared" si="376"/>
        <v/>
      </c>
      <c r="Q3716" s="199"/>
      <c r="R3716" s="113" t="s">
        <v>341</v>
      </c>
      <c r="S3716" s="199"/>
      <c r="T3716" s="113" t="s">
        <v>337</v>
      </c>
      <c r="U3716" s="199"/>
      <c r="V3716" s="112" t="str">
        <f t="shared" si="377"/>
        <v>１～４以外</v>
      </c>
      <c r="W3716" s="628"/>
      <c r="X3716" s="112"/>
      <c r="Y3716" s="199"/>
      <c r="Z3716" s="636"/>
      <c r="AA3716" s="200"/>
      <c r="AB3716" s="114" t="e">
        <f t="shared" si="378"/>
        <v>#N/A</v>
      </c>
      <c r="AC3716" s="115" t="str">
        <f t="shared" si="379"/>
        <v/>
      </c>
      <c r="AD3716" s="145" t="str">
        <f t="shared" si="373"/>
        <v/>
      </c>
      <c r="BD3716" s="36">
        <v>3696</v>
      </c>
      <c r="BE3716" s="223"/>
      <c r="BF3716" s="231"/>
      <c r="BG3716" s="231"/>
      <c r="BH3716" s="231"/>
      <c r="BI3716" s="231"/>
      <c r="BJ3716" s="223"/>
      <c r="BK3716" s="224"/>
      <c r="BL3716" s="223"/>
      <c r="BM3716" s="224"/>
      <c r="BN3716" s="225"/>
      <c r="BO3716" s="226"/>
      <c r="BP3716" s="224"/>
      <c r="BQ3716" s="224"/>
      <c r="BR3716" s="226"/>
      <c r="BS3716" s="225"/>
    </row>
    <row r="3717" spans="8:71" ht="15" customHeight="1" x14ac:dyDescent="0.15">
      <c r="H3717" s="111">
        <f t="shared" si="380"/>
        <v>0</v>
      </c>
      <c r="I3717" s="110">
        <v>3697</v>
      </c>
      <c r="J3717" s="199"/>
      <c r="K3717" s="199"/>
      <c r="L3717" s="112" t="e">
        <f t="shared" si="374"/>
        <v>#N/A</v>
      </c>
      <c r="M3717" s="199"/>
      <c r="N3717" s="199"/>
      <c r="O3717" s="124" t="str">
        <f t="shared" si="375"/>
        <v/>
      </c>
      <c r="P3717" s="124" t="str">
        <f t="shared" si="376"/>
        <v/>
      </c>
      <c r="Q3717" s="199"/>
      <c r="R3717" s="113" t="s">
        <v>341</v>
      </c>
      <c r="S3717" s="199"/>
      <c r="T3717" s="113" t="s">
        <v>337</v>
      </c>
      <c r="U3717" s="199"/>
      <c r="V3717" s="112" t="str">
        <f t="shared" si="377"/>
        <v>１～４以外</v>
      </c>
      <c r="W3717" s="628"/>
      <c r="X3717" s="112"/>
      <c r="Y3717" s="199"/>
      <c r="Z3717" s="636"/>
      <c r="AA3717" s="200"/>
      <c r="AB3717" s="114" t="e">
        <f t="shared" si="378"/>
        <v>#N/A</v>
      </c>
      <c r="AC3717" s="115" t="str">
        <f t="shared" si="379"/>
        <v/>
      </c>
      <c r="AD3717" s="145" t="str">
        <f t="shared" si="373"/>
        <v/>
      </c>
      <c r="BD3717" s="36">
        <v>3697</v>
      </c>
      <c r="BE3717" s="223"/>
      <c r="BF3717" s="231"/>
      <c r="BG3717" s="231"/>
      <c r="BH3717" s="231"/>
      <c r="BI3717" s="231"/>
      <c r="BJ3717" s="223"/>
      <c r="BK3717" s="224"/>
      <c r="BL3717" s="223"/>
      <c r="BM3717" s="224"/>
      <c r="BN3717" s="225"/>
      <c r="BO3717" s="226"/>
      <c r="BP3717" s="224"/>
      <c r="BQ3717" s="224"/>
      <c r="BR3717" s="226"/>
      <c r="BS3717" s="225"/>
    </row>
    <row r="3718" spans="8:71" ht="15" customHeight="1" x14ac:dyDescent="0.15">
      <c r="H3718" s="111">
        <f t="shared" si="380"/>
        <v>0</v>
      </c>
      <c r="I3718" s="110">
        <v>3698</v>
      </c>
      <c r="J3718" s="199"/>
      <c r="K3718" s="199"/>
      <c r="L3718" s="112" t="e">
        <f t="shared" si="374"/>
        <v>#N/A</v>
      </c>
      <c r="M3718" s="199"/>
      <c r="N3718" s="199"/>
      <c r="O3718" s="124" t="str">
        <f t="shared" si="375"/>
        <v/>
      </c>
      <c r="P3718" s="124" t="str">
        <f t="shared" si="376"/>
        <v/>
      </c>
      <c r="Q3718" s="199"/>
      <c r="R3718" s="113" t="s">
        <v>341</v>
      </c>
      <c r="S3718" s="199"/>
      <c r="T3718" s="113" t="s">
        <v>337</v>
      </c>
      <c r="U3718" s="199"/>
      <c r="V3718" s="112" t="str">
        <f t="shared" si="377"/>
        <v>１～４以外</v>
      </c>
      <c r="W3718" s="628"/>
      <c r="X3718" s="112"/>
      <c r="Y3718" s="199"/>
      <c r="Z3718" s="636"/>
      <c r="AA3718" s="200"/>
      <c r="AB3718" s="114" t="e">
        <f t="shared" si="378"/>
        <v>#N/A</v>
      </c>
      <c r="AC3718" s="115" t="str">
        <f t="shared" si="379"/>
        <v/>
      </c>
      <c r="AD3718" s="145" t="str">
        <f t="shared" si="373"/>
        <v/>
      </c>
      <c r="BD3718" s="36">
        <v>3698</v>
      </c>
      <c r="BE3718" s="223"/>
      <c r="BF3718" s="231"/>
      <c r="BG3718" s="231"/>
      <c r="BH3718" s="231"/>
      <c r="BI3718" s="231"/>
      <c r="BJ3718" s="223"/>
      <c r="BK3718" s="224"/>
      <c r="BL3718" s="223"/>
      <c r="BM3718" s="224"/>
      <c r="BN3718" s="225"/>
      <c r="BO3718" s="226"/>
      <c r="BP3718" s="224"/>
      <c r="BQ3718" s="224"/>
      <c r="BR3718" s="226"/>
      <c r="BS3718" s="225"/>
    </row>
    <row r="3719" spans="8:71" ht="15" customHeight="1" x14ac:dyDescent="0.15">
      <c r="H3719" s="111">
        <f t="shared" si="380"/>
        <v>0</v>
      </c>
      <c r="I3719" s="110">
        <v>3699</v>
      </c>
      <c r="J3719" s="199"/>
      <c r="K3719" s="199"/>
      <c r="L3719" s="112" t="e">
        <f t="shared" si="374"/>
        <v>#N/A</v>
      </c>
      <c r="M3719" s="199"/>
      <c r="N3719" s="199"/>
      <c r="O3719" s="124" t="str">
        <f t="shared" si="375"/>
        <v/>
      </c>
      <c r="P3719" s="124" t="str">
        <f t="shared" si="376"/>
        <v/>
      </c>
      <c r="Q3719" s="199"/>
      <c r="R3719" s="113" t="s">
        <v>341</v>
      </c>
      <c r="S3719" s="199"/>
      <c r="T3719" s="113" t="s">
        <v>337</v>
      </c>
      <c r="U3719" s="199"/>
      <c r="V3719" s="112" t="str">
        <f t="shared" si="377"/>
        <v>１～４以外</v>
      </c>
      <c r="W3719" s="628"/>
      <c r="X3719" s="112"/>
      <c r="Y3719" s="199"/>
      <c r="Z3719" s="636"/>
      <c r="AA3719" s="200"/>
      <c r="AB3719" s="114" t="e">
        <f t="shared" si="378"/>
        <v>#N/A</v>
      </c>
      <c r="AC3719" s="115" t="str">
        <f t="shared" si="379"/>
        <v/>
      </c>
      <c r="AD3719" s="145" t="str">
        <f t="shared" si="373"/>
        <v/>
      </c>
      <c r="BD3719" s="36">
        <v>3699</v>
      </c>
      <c r="BE3719" s="223"/>
      <c r="BF3719" s="231"/>
      <c r="BG3719" s="231"/>
      <c r="BH3719" s="231"/>
      <c r="BI3719" s="231"/>
      <c r="BJ3719" s="223"/>
      <c r="BK3719" s="224"/>
      <c r="BL3719" s="223"/>
      <c r="BM3719" s="224"/>
      <c r="BN3719" s="225"/>
      <c r="BO3719" s="226"/>
      <c r="BP3719" s="224"/>
      <c r="BQ3719" s="224"/>
      <c r="BR3719" s="226"/>
      <c r="BS3719" s="225"/>
    </row>
    <row r="3720" spans="8:71" ht="15" customHeight="1" x14ac:dyDescent="0.15">
      <c r="H3720" s="111">
        <f t="shared" si="380"/>
        <v>0</v>
      </c>
      <c r="I3720" s="110">
        <v>3700</v>
      </c>
      <c r="J3720" s="199"/>
      <c r="K3720" s="199"/>
      <c r="L3720" s="112" t="e">
        <f t="shared" si="374"/>
        <v>#N/A</v>
      </c>
      <c r="M3720" s="199"/>
      <c r="N3720" s="199"/>
      <c r="O3720" s="124" t="str">
        <f t="shared" si="375"/>
        <v/>
      </c>
      <c r="P3720" s="124" t="str">
        <f t="shared" si="376"/>
        <v/>
      </c>
      <c r="Q3720" s="199"/>
      <c r="R3720" s="113" t="s">
        <v>341</v>
      </c>
      <c r="S3720" s="199"/>
      <c r="T3720" s="113" t="s">
        <v>337</v>
      </c>
      <c r="U3720" s="199"/>
      <c r="V3720" s="112" t="str">
        <f t="shared" si="377"/>
        <v>１～４以外</v>
      </c>
      <c r="W3720" s="628"/>
      <c r="X3720" s="112"/>
      <c r="Y3720" s="199"/>
      <c r="Z3720" s="636"/>
      <c r="AA3720" s="200"/>
      <c r="AB3720" s="114" t="e">
        <f t="shared" si="378"/>
        <v>#N/A</v>
      </c>
      <c r="AC3720" s="115" t="str">
        <f t="shared" si="379"/>
        <v/>
      </c>
      <c r="AD3720" s="145" t="str">
        <f t="shared" si="373"/>
        <v/>
      </c>
      <c r="BD3720" s="36">
        <v>3700</v>
      </c>
      <c r="BE3720" s="223"/>
      <c r="BF3720" s="231"/>
      <c r="BG3720" s="231"/>
      <c r="BH3720" s="231"/>
      <c r="BI3720" s="231"/>
      <c r="BJ3720" s="223"/>
      <c r="BK3720" s="224"/>
      <c r="BL3720" s="223"/>
      <c r="BM3720" s="224"/>
      <c r="BN3720" s="225"/>
      <c r="BO3720" s="226"/>
      <c r="BP3720" s="224"/>
      <c r="BQ3720" s="224"/>
      <c r="BR3720" s="226"/>
      <c r="BS3720" s="225"/>
    </row>
    <row r="3721" spans="8:71" ht="15" customHeight="1" x14ac:dyDescent="0.15">
      <c r="H3721" s="111">
        <f t="shared" si="380"/>
        <v>0</v>
      </c>
      <c r="I3721" s="110">
        <v>3701</v>
      </c>
      <c r="J3721" s="199"/>
      <c r="K3721" s="199"/>
      <c r="L3721" s="112" t="e">
        <f t="shared" si="374"/>
        <v>#N/A</v>
      </c>
      <c r="M3721" s="199"/>
      <c r="N3721" s="199"/>
      <c r="O3721" s="124" t="str">
        <f t="shared" si="375"/>
        <v/>
      </c>
      <c r="P3721" s="124" t="str">
        <f t="shared" si="376"/>
        <v/>
      </c>
      <c r="Q3721" s="199"/>
      <c r="R3721" s="113" t="s">
        <v>341</v>
      </c>
      <c r="S3721" s="199"/>
      <c r="T3721" s="113" t="s">
        <v>337</v>
      </c>
      <c r="U3721" s="199"/>
      <c r="V3721" s="112" t="str">
        <f t="shared" si="377"/>
        <v>１～４以外</v>
      </c>
      <c r="W3721" s="628"/>
      <c r="X3721" s="112"/>
      <c r="Y3721" s="199"/>
      <c r="Z3721" s="636"/>
      <c r="AA3721" s="200"/>
      <c r="AB3721" s="114" t="e">
        <f t="shared" si="378"/>
        <v>#N/A</v>
      </c>
      <c r="AC3721" s="115" t="str">
        <f t="shared" si="379"/>
        <v/>
      </c>
      <c r="AD3721" s="145" t="str">
        <f t="shared" si="373"/>
        <v/>
      </c>
      <c r="BD3721" s="36">
        <v>3701</v>
      </c>
      <c r="BE3721" s="223"/>
      <c r="BF3721" s="231"/>
      <c r="BG3721" s="231"/>
      <c r="BH3721" s="231"/>
      <c r="BI3721" s="231"/>
      <c r="BJ3721" s="223"/>
      <c r="BK3721" s="224"/>
      <c r="BL3721" s="223"/>
      <c r="BM3721" s="224"/>
      <c r="BN3721" s="225"/>
      <c r="BO3721" s="226"/>
      <c r="BP3721" s="224"/>
      <c r="BQ3721" s="224"/>
      <c r="BR3721" s="226"/>
      <c r="BS3721" s="225"/>
    </row>
    <row r="3722" spans="8:71" ht="15" customHeight="1" x14ac:dyDescent="0.15">
      <c r="H3722" s="111">
        <f t="shared" si="380"/>
        <v>0</v>
      </c>
      <c r="I3722" s="110">
        <v>3702</v>
      </c>
      <c r="J3722" s="199"/>
      <c r="K3722" s="199"/>
      <c r="L3722" s="112" t="e">
        <f t="shared" si="374"/>
        <v>#N/A</v>
      </c>
      <c r="M3722" s="199"/>
      <c r="N3722" s="199"/>
      <c r="O3722" s="124" t="str">
        <f t="shared" si="375"/>
        <v/>
      </c>
      <c r="P3722" s="124" t="str">
        <f t="shared" si="376"/>
        <v/>
      </c>
      <c r="Q3722" s="199"/>
      <c r="R3722" s="113" t="s">
        <v>341</v>
      </c>
      <c r="S3722" s="199"/>
      <c r="T3722" s="113" t="s">
        <v>337</v>
      </c>
      <c r="U3722" s="199"/>
      <c r="V3722" s="112" t="str">
        <f t="shared" si="377"/>
        <v>１～４以外</v>
      </c>
      <c r="W3722" s="628"/>
      <c r="X3722" s="112"/>
      <c r="Y3722" s="199"/>
      <c r="Z3722" s="636"/>
      <c r="AA3722" s="200"/>
      <c r="AB3722" s="114" t="e">
        <f t="shared" si="378"/>
        <v>#N/A</v>
      </c>
      <c r="AC3722" s="115" t="str">
        <f t="shared" si="379"/>
        <v/>
      </c>
      <c r="AD3722" s="145" t="str">
        <f t="shared" si="373"/>
        <v/>
      </c>
      <c r="BD3722" s="36">
        <v>3702</v>
      </c>
      <c r="BE3722" s="223"/>
      <c r="BF3722" s="231"/>
      <c r="BG3722" s="231"/>
      <c r="BH3722" s="231"/>
      <c r="BI3722" s="231"/>
      <c r="BJ3722" s="223"/>
      <c r="BK3722" s="224"/>
      <c r="BL3722" s="223"/>
      <c r="BM3722" s="224"/>
      <c r="BN3722" s="225"/>
      <c r="BO3722" s="226"/>
      <c r="BP3722" s="224"/>
      <c r="BQ3722" s="224"/>
      <c r="BR3722" s="226"/>
      <c r="BS3722" s="225"/>
    </row>
    <row r="3723" spans="8:71" ht="15" customHeight="1" x14ac:dyDescent="0.15">
      <c r="H3723" s="111">
        <f t="shared" si="380"/>
        <v>0</v>
      </c>
      <c r="I3723" s="110">
        <v>3703</v>
      </c>
      <c r="J3723" s="199"/>
      <c r="K3723" s="199"/>
      <c r="L3723" s="112" t="e">
        <f t="shared" si="374"/>
        <v>#N/A</v>
      </c>
      <c r="M3723" s="199"/>
      <c r="N3723" s="199"/>
      <c r="O3723" s="124" t="str">
        <f t="shared" si="375"/>
        <v/>
      </c>
      <c r="P3723" s="124" t="str">
        <f t="shared" si="376"/>
        <v/>
      </c>
      <c r="Q3723" s="199"/>
      <c r="R3723" s="113" t="s">
        <v>341</v>
      </c>
      <c r="S3723" s="199"/>
      <c r="T3723" s="113" t="s">
        <v>337</v>
      </c>
      <c r="U3723" s="199"/>
      <c r="V3723" s="112" t="str">
        <f t="shared" si="377"/>
        <v>１～４以外</v>
      </c>
      <c r="W3723" s="628"/>
      <c r="X3723" s="112"/>
      <c r="Y3723" s="199"/>
      <c r="Z3723" s="636"/>
      <c r="AA3723" s="200"/>
      <c r="AB3723" s="114" t="e">
        <f t="shared" si="378"/>
        <v>#N/A</v>
      </c>
      <c r="AC3723" s="115" t="str">
        <f t="shared" si="379"/>
        <v/>
      </c>
      <c r="AD3723" s="145" t="str">
        <f t="shared" si="373"/>
        <v/>
      </c>
      <c r="BD3723" s="36">
        <v>3703</v>
      </c>
      <c r="BE3723" s="223"/>
      <c r="BF3723" s="231"/>
      <c r="BG3723" s="231"/>
      <c r="BH3723" s="231"/>
      <c r="BI3723" s="231"/>
      <c r="BJ3723" s="223"/>
      <c r="BK3723" s="224"/>
      <c r="BL3723" s="223"/>
      <c r="BM3723" s="224"/>
      <c r="BN3723" s="225"/>
      <c r="BO3723" s="226"/>
      <c r="BP3723" s="224"/>
      <c r="BQ3723" s="224"/>
      <c r="BR3723" s="226"/>
      <c r="BS3723" s="225"/>
    </row>
    <row r="3724" spans="8:71" ht="15" customHeight="1" x14ac:dyDescent="0.15">
      <c r="H3724" s="111">
        <f t="shared" si="380"/>
        <v>0</v>
      </c>
      <c r="I3724" s="110">
        <v>3704</v>
      </c>
      <c r="J3724" s="199"/>
      <c r="K3724" s="199"/>
      <c r="L3724" s="112" t="e">
        <f t="shared" si="374"/>
        <v>#N/A</v>
      </c>
      <c r="M3724" s="199"/>
      <c r="N3724" s="199"/>
      <c r="O3724" s="124" t="str">
        <f t="shared" si="375"/>
        <v/>
      </c>
      <c r="P3724" s="124" t="str">
        <f t="shared" si="376"/>
        <v/>
      </c>
      <c r="Q3724" s="199"/>
      <c r="R3724" s="113" t="s">
        <v>341</v>
      </c>
      <c r="S3724" s="199"/>
      <c r="T3724" s="113" t="s">
        <v>337</v>
      </c>
      <c r="U3724" s="199"/>
      <c r="V3724" s="112" t="str">
        <f t="shared" si="377"/>
        <v>１～４以外</v>
      </c>
      <c r="W3724" s="628"/>
      <c r="X3724" s="112"/>
      <c r="Y3724" s="199"/>
      <c r="Z3724" s="636"/>
      <c r="AA3724" s="200"/>
      <c r="AB3724" s="114" t="e">
        <f t="shared" si="378"/>
        <v>#N/A</v>
      </c>
      <c r="AC3724" s="115" t="str">
        <f t="shared" si="379"/>
        <v/>
      </c>
      <c r="AD3724" s="145" t="str">
        <f t="shared" si="373"/>
        <v/>
      </c>
      <c r="BD3724" s="36">
        <v>3704</v>
      </c>
      <c r="BE3724" s="223"/>
      <c r="BF3724" s="231"/>
      <c r="BG3724" s="231"/>
      <c r="BH3724" s="231"/>
      <c r="BI3724" s="231"/>
      <c r="BJ3724" s="223"/>
      <c r="BK3724" s="224"/>
      <c r="BL3724" s="223"/>
      <c r="BM3724" s="224"/>
      <c r="BN3724" s="225"/>
      <c r="BO3724" s="226"/>
      <c r="BP3724" s="224"/>
      <c r="BQ3724" s="224"/>
      <c r="BR3724" s="226"/>
      <c r="BS3724" s="225"/>
    </row>
    <row r="3725" spans="8:71" ht="15" customHeight="1" x14ac:dyDescent="0.15">
      <c r="H3725" s="111">
        <f t="shared" si="380"/>
        <v>0</v>
      </c>
      <c r="I3725" s="110">
        <v>3705</v>
      </c>
      <c r="J3725" s="199"/>
      <c r="K3725" s="199"/>
      <c r="L3725" s="112" t="e">
        <f t="shared" si="374"/>
        <v>#N/A</v>
      </c>
      <c r="M3725" s="199"/>
      <c r="N3725" s="199"/>
      <c r="O3725" s="124" t="str">
        <f t="shared" si="375"/>
        <v/>
      </c>
      <c r="P3725" s="124" t="str">
        <f t="shared" si="376"/>
        <v/>
      </c>
      <c r="Q3725" s="199"/>
      <c r="R3725" s="113" t="s">
        <v>341</v>
      </c>
      <c r="S3725" s="199"/>
      <c r="T3725" s="113" t="s">
        <v>337</v>
      </c>
      <c r="U3725" s="199"/>
      <c r="V3725" s="112" t="str">
        <f t="shared" si="377"/>
        <v>１～４以外</v>
      </c>
      <c r="W3725" s="628"/>
      <c r="X3725" s="112"/>
      <c r="Y3725" s="199"/>
      <c r="Z3725" s="636"/>
      <c r="AA3725" s="200"/>
      <c r="AB3725" s="114" t="e">
        <f t="shared" si="378"/>
        <v>#N/A</v>
      </c>
      <c r="AC3725" s="115" t="str">
        <f t="shared" si="379"/>
        <v/>
      </c>
      <c r="AD3725" s="145" t="str">
        <f t="shared" si="373"/>
        <v/>
      </c>
      <c r="BD3725" s="36">
        <v>3705</v>
      </c>
      <c r="BE3725" s="223"/>
      <c r="BF3725" s="231"/>
      <c r="BG3725" s="231"/>
      <c r="BH3725" s="231"/>
      <c r="BI3725" s="231"/>
      <c r="BJ3725" s="223"/>
      <c r="BK3725" s="224"/>
      <c r="BL3725" s="223"/>
      <c r="BM3725" s="224"/>
      <c r="BN3725" s="225"/>
      <c r="BO3725" s="226"/>
      <c r="BP3725" s="224"/>
      <c r="BQ3725" s="224"/>
      <c r="BR3725" s="226"/>
      <c r="BS3725" s="225"/>
    </row>
    <row r="3726" spans="8:71" ht="15" customHeight="1" x14ac:dyDescent="0.15">
      <c r="H3726" s="111">
        <f t="shared" si="380"/>
        <v>0</v>
      </c>
      <c r="I3726" s="110">
        <v>3706</v>
      </c>
      <c r="J3726" s="199"/>
      <c r="K3726" s="199"/>
      <c r="L3726" s="112" t="e">
        <f t="shared" si="374"/>
        <v>#N/A</v>
      </c>
      <c r="M3726" s="199"/>
      <c r="N3726" s="199"/>
      <c r="O3726" s="124" t="str">
        <f t="shared" si="375"/>
        <v/>
      </c>
      <c r="P3726" s="124" t="str">
        <f t="shared" si="376"/>
        <v/>
      </c>
      <c r="Q3726" s="199"/>
      <c r="R3726" s="113" t="s">
        <v>341</v>
      </c>
      <c r="S3726" s="199"/>
      <c r="T3726" s="113" t="s">
        <v>337</v>
      </c>
      <c r="U3726" s="199"/>
      <c r="V3726" s="112" t="str">
        <f t="shared" si="377"/>
        <v>１～４以外</v>
      </c>
      <c r="W3726" s="628"/>
      <c r="X3726" s="112"/>
      <c r="Y3726" s="199"/>
      <c r="Z3726" s="636"/>
      <c r="AA3726" s="200"/>
      <c r="AB3726" s="114" t="e">
        <f t="shared" si="378"/>
        <v>#N/A</v>
      </c>
      <c r="AC3726" s="115" t="str">
        <f t="shared" si="379"/>
        <v/>
      </c>
      <c r="AD3726" s="145" t="str">
        <f t="shared" si="373"/>
        <v/>
      </c>
      <c r="BD3726" s="36">
        <v>3706</v>
      </c>
      <c r="BE3726" s="223"/>
      <c r="BF3726" s="231"/>
      <c r="BG3726" s="231"/>
      <c r="BH3726" s="231"/>
      <c r="BI3726" s="231"/>
      <c r="BJ3726" s="223"/>
      <c r="BK3726" s="224"/>
      <c r="BL3726" s="223"/>
      <c r="BM3726" s="224"/>
      <c r="BN3726" s="225"/>
      <c r="BO3726" s="226"/>
      <c r="BP3726" s="224"/>
      <c r="BQ3726" s="224"/>
      <c r="BR3726" s="226"/>
      <c r="BS3726" s="225"/>
    </row>
    <row r="3727" spans="8:71" ht="15" customHeight="1" x14ac:dyDescent="0.15">
      <c r="H3727" s="111">
        <f t="shared" si="380"/>
        <v>0</v>
      </c>
      <c r="I3727" s="110">
        <v>3707</v>
      </c>
      <c r="J3727" s="199"/>
      <c r="K3727" s="199"/>
      <c r="L3727" s="112" t="e">
        <f t="shared" si="374"/>
        <v>#N/A</v>
      </c>
      <c r="M3727" s="199"/>
      <c r="N3727" s="199"/>
      <c r="O3727" s="124" t="str">
        <f t="shared" si="375"/>
        <v/>
      </c>
      <c r="P3727" s="124" t="str">
        <f t="shared" si="376"/>
        <v/>
      </c>
      <c r="Q3727" s="199"/>
      <c r="R3727" s="113" t="s">
        <v>341</v>
      </c>
      <c r="S3727" s="199"/>
      <c r="T3727" s="113" t="s">
        <v>337</v>
      </c>
      <c r="U3727" s="199"/>
      <c r="V3727" s="112" t="str">
        <f t="shared" si="377"/>
        <v>１～４以外</v>
      </c>
      <c r="W3727" s="628"/>
      <c r="X3727" s="112"/>
      <c r="Y3727" s="199"/>
      <c r="Z3727" s="636"/>
      <c r="AA3727" s="200"/>
      <c r="AB3727" s="114" t="e">
        <f t="shared" si="378"/>
        <v>#N/A</v>
      </c>
      <c r="AC3727" s="115" t="str">
        <f t="shared" si="379"/>
        <v/>
      </c>
      <c r="AD3727" s="145" t="str">
        <f t="shared" si="373"/>
        <v/>
      </c>
      <c r="BD3727" s="36">
        <v>3707</v>
      </c>
      <c r="BE3727" s="223"/>
      <c r="BF3727" s="231"/>
      <c r="BG3727" s="231"/>
      <c r="BH3727" s="231"/>
      <c r="BI3727" s="231"/>
      <c r="BJ3727" s="223"/>
      <c r="BK3727" s="224"/>
      <c r="BL3727" s="223"/>
      <c r="BM3727" s="224"/>
      <c r="BN3727" s="225"/>
      <c r="BO3727" s="226"/>
      <c r="BP3727" s="224"/>
      <c r="BQ3727" s="224"/>
      <c r="BR3727" s="226"/>
      <c r="BS3727" s="225"/>
    </row>
    <row r="3728" spans="8:71" ht="15" customHeight="1" x14ac:dyDescent="0.15">
      <c r="H3728" s="111">
        <f t="shared" si="380"/>
        <v>0</v>
      </c>
      <c r="I3728" s="110">
        <v>3708</v>
      </c>
      <c r="J3728" s="199"/>
      <c r="K3728" s="199"/>
      <c r="L3728" s="112" t="e">
        <f t="shared" si="374"/>
        <v>#N/A</v>
      </c>
      <c r="M3728" s="199"/>
      <c r="N3728" s="199"/>
      <c r="O3728" s="124" t="str">
        <f t="shared" si="375"/>
        <v/>
      </c>
      <c r="P3728" s="124" t="str">
        <f t="shared" si="376"/>
        <v/>
      </c>
      <c r="Q3728" s="199"/>
      <c r="R3728" s="113" t="s">
        <v>341</v>
      </c>
      <c r="S3728" s="199"/>
      <c r="T3728" s="113" t="s">
        <v>337</v>
      </c>
      <c r="U3728" s="199"/>
      <c r="V3728" s="112" t="str">
        <f t="shared" si="377"/>
        <v>１～４以外</v>
      </c>
      <c r="W3728" s="628"/>
      <c r="X3728" s="112"/>
      <c r="Y3728" s="199"/>
      <c r="Z3728" s="636"/>
      <c r="AA3728" s="200"/>
      <c r="AB3728" s="114" t="e">
        <f t="shared" si="378"/>
        <v>#N/A</v>
      </c>
      <c r="AC3728" s="115" t="str">
        <f t="shared" si="379"/>
        <v/>
      </c>
      <c r="AD3728" s="145" t="str">
        <f t="shared" si="373"/>
        <v/>
      </c>
      <c r="BD3728" s="36">
        <v>3708</v>
      </c>
      <c r="BE3728" s="223"/>
      <c r="BF3728" s="231"/>
      <c r="BG3728" s="231"/>
      <c r="BH3728" s="231"/>
      <c r="BI3728" s="231"/>
      <c r="BJ3728" s="223"/>
      <c r="BK3728" s="224"/>
      <c r="BL3728" s="223"/>
      <c r="BM3728" s="224"/>
      <c r="BN3728" s="225"/>
      <c r="BO3728" s="226"/>
      <c r="BP3728" s="224"/>
      <c r="BQ3728" s="224"/>
      <c r="BR3728" s="226"/>
      <c r="BS3728" s="225"/>
    </row>
    <row r="3729" spans="8:71" ht="15" customHeight="1" x14ac:dyDescent="0.15">
      <c r="H3729" s="111">
        <f t="shared" si="380"/>
        <v>0</v>
      </c>
      <c r="I3729" s="110">
        <v>3709</v>
      </c>
      <c r="J3729" s="199"/>
      <c r="K3729" s="199"/>
      <c r="L3729" s="112" t="e">
        <f t="shared" si="374"/>
        <v>#N/A</v>
      </c>
      <c r="M3729" s="199"/>
      <c r="N3729" s="199"/>
      <c r="O3729" s="124" t="str">
        <f t="shared" si="375"/>
        <v/>
      </c>
      <c r="P3729" s="124" t="str">
        <f t="shared" si="376"/>
        <v/>
      </c>
      <c r="Q3729" s="199"/>
      <c r="R3729" s="113" t="s">
        <v>341</v>
      </c>
      <c r="S3729" s="199"/>
      <c r="T3729" s="113" t="s">
        <v>337</v>
      </c>
      <c r="U3729" s="199"/>
      <c r="V3729" s="112" t="str">
        <f t="shared" si="377"/>
        <v>１～４以外</v>
      </c>
      <c r="W3729" s="628"/>
      <c r="X3729" s="112"/>
      <c r="Y3729" s="199"/>
      <c r="Z3729" s="636"/>
      <c r="AA3729" s="200"/>
      <c r="AB3729" s="114" t="e">
        <f t="shared" si="378"/>
        <v>#N/A</v>
      </c>
      <c r="AC3729" s="115" t="str">
        <f t="shared" si="379"/>
        <v/>
      </c>
      <c r="AD3729" s="145" t="str">
        <f t="shared" si="373"/>
        <v/>
      </c>
      <c r="BD3729" s="36">
        <v>3709</v>
      </c>
      <c r="BE3729" s="223"/>
      <c r="BF3729" s="231"/>
      <c r="BG3729" s="231"/>
      <c r="BH3729" s="231"/>
      <c r="BI3729" s="231"/>
      <c r="BJ3729" s="223"/>
      <c r="BK3729" s="224"/>
      <c r="BL3729" s="223"/>
      <c r="BM3729" s="224"/>
      <c r="BN3729" s="225"/>
      <c r="BO3729" s="226"/>
      <c r="BP3729" s="224"/>
      <c r="BQ3729" s="224"/>
      <c r="BR3729" s="226"/>
      <c r="BS3729" s="225"/>
    </row>
    <row r="3730" spans="8:71" ht="15" customHeight="1" x14ac:dyDescent="0.15">
      <c r="H3730" s="111">
        <f t="shared" si="380"/>
        <v>0</v>
      </c>
      <c r="I3730" s="110">
        <v>3710</v>
      </c>
      <c r="J3730" s="199"/>
      <c r="K3730" s="199"/>
      <c r="L3730" s="112" t="e">
        <f t="shared" si="374"/>
        <v>#N/A</v>
      </c>
      <c r="M3730" s="199"/>
      <c r="N3730" s="199"/>
      <c r="O3730" s="124" t="str">
        <f t="shared" si="375"/>
        <v/>
      </c>
      <c r="P3730" s="124" t="str">
        <f t="shared" si="376"/>
        <v/>
      </c>
      <c r="Q3730" s="199"/>
      <c r="R3730" s="113" t="s">
        <v>341</v>
      </c>
      <c r="S3730" s="199"/>
      <c r="T3730" s="113" t="s">
        <v>337</v>
      </c>
      <c r="U3730" s="199"/>
      <c r="V3730" s="112" t="str">
        <f t="shared" si="377"/>
        <v>１～４以外</v>
      </c>
      <c r="W3730" s="628"/>
      <c r="X3730" s="112"/>
      <c r="Y3730" s="199"/>
      <c r="Z3730" s="636"/>
      <c r="AA3730" s="200"/>
      <c r="AB3730" s="114" t="e">
        <f t="shared" si="378"/>
        <v>#N/A</v>
      </c>
      <c r="AC3730" s="115" t="str">
        <f t="shared" si="379"/>
        <v/>
      </c>
      <c r="AD3730" s="145" t="str">
        <f t="shared" si="373"/>
        <v/>
      </c>
      <c r="BD3730" s="36">
        <v>3710</v>
      </c>
      <c r="BE3730" s="223"/>
      <c r="BF3730" s="231"/>
      <c r="BG3730" s="231"/>
      <c r="BH3730" s="231"/>
      <c r="BI3730" s="231"/>
      <c r="BJ3730" s="223"/>
      <c r="BK3730" s="224"/>
      <c r="BL3730" s="223"/>
      <c r="BM3730" s="224"/>
      <c r="BN3730" s="225"/>
      <c r="BO3730" s="226"/>
      <c r="BP3730" s="224"/>
      <c r="BQ3730" s="224"/>
      <c r="BR3730" s="226"/>
      <c r="BS3730" s="225"/>
    </row>
    <row r="3731" spans="8:71" ht="15" customHeight="1" x14ac:dyDescent="0.15">
      <c r="H3731" s="111">
        <f t="shared" si="380"/>
        <v>0</v>
      </c>
      <c r="I3731" s="110">
        <v>3711</v>
      </c>
      <c r="J3731" s="199"/>
      <c r="K3731" s="199"/>
      <c r="L3731" s="112" t="e">
        <f t="shared" si="374"/>
        <v>#N/A</v>
      </c>
      <c r="M3731" s="199"/>
      <c r="N3731" s="199"/>
      <c r="O3731" s="124" t="str">
        <f t="shared" si="375"/>
        <v/>
      </c>
      <c r="P3731" s="124" t="str">
        <f t="shared" si="376"/>
        <v/>
      </c>
      <c r="Q3731" s="199"/>
      <c r="R3731" s="113" t="s">
        <v>341</v>
      </c>
      <c r="S3731" s="199"/>
      <c r="T3731" s="113" t="s">
        <v>337</v>
      </c>
      <c r="U3731" s="199"/>
      <c r="V3731" s="112" t="str">
        <f t="shared" si="377"/>
        <v>１～４以外</v>
      </c>
      <c r="W3731" s="628"/>
      <c r="X3731" s="112"/>
      <c r="Y3731" s="199"/>
      <c r="Z3731" s="636"/>
      <c r="AA3731" s="200"/>
      <c r="AB3731" s="114" t="e">
        <f t="shared" si="378"/>
        <v>#N/A</v>
      </c>
      <c r="AC3731" s="115" t="str">
        <f t="shared" si="379"/>
        <v/>
      </c>
      <c r="AD3731" s="145" t="str">
        <f t="shared" si="373"/>
        <v/>
      </c>
      <c r="BD3731" s="36">
        <v>3711</v>
      </c>
      <c r="BE3731" s="223"/>
      <c r="BF3731" s="231"/>
      <c r="BG3731" s="231"/>
      <c r="BH3731" s="231"/>
      <c r="BI3731" s="231"/>
      <c r="BJ3731" s="223"/>
      <c r="BK3731" s="224"/>
      <c r="BL3731" s="223"/>
      <c r="BM3731" s="224"/>
      <c r="BN3731" s="225"/>
      <c r="BO3731" s="226"/>
      <c r="BP3731" s="224"/>
      <c r="BQ3731" s="224"/>
      <c r="BR3731" s="226"/>
      <c r="BS3731" s="225"/>
    </row>
    <row r="3732" spans="8:71" ht="15" customHeight="1" x14ac:dyDescent="0.15">
      <c r="H3732" s="111">
        <f t="shared" si="380"/>
        <v>0</v>
      </c>
      <c r="I3732" s="110">
        <v>3712</v>
      </c>
      <c r="J3732" s="199"/>
      <c r="K3732" s="199"/>
      <c r="L3732" s="112" t="e">
        <f t="shared" si="374"/>
        <v>#N/A</v>
      </c>
      <c r="M3732" s="199"/>
      <c r="N3732" s="199"/>
      <c r="O3732" s="124" t="str">
        <f t="shared" si="375"/>
        <v/>
      </c>
      <c r="P3732" s="124" t="str">
        <f t="shared" si="376"/>
        <v/>
      </c>
      <c r="Q3732" s="199"/>
      <c r="R3732" s="113" t="s">
        <v>341</v>
      </c>
      <c r="S3732" s="199"/>
      <c r="T3732" s="113" t="s">
        <v>337</v>
      </c>
      <c r="U3732" s="199"/>
      <c r="V3732" s="112" t="str">
        <f t="shared" si="377"/>
        <v>１～４以外</v>
      </c>
      <c r="W3732" s="628"/>
      <c r="X3732" s="112"/>
      <c r="Y3732" s="199"/>
      <c r="Z3732" s="636"/>
      <c r="AA3732" s="200"/>
      <c r="AB3732" s="114" t="e">
        <f t="shared" si="378"/>
        <v>#N/A</v>
      </c>
      <c r="AC3732" s="115" t="str">
        <f t="shared" si="379"/>
        <v/>
      </c>
      <c r="AD3732" s="145" t="str">
        <f t="shared" si="373"/>
        <v/>
      </c>
      <c r="BD3732" s="36">
        <v>3712</v>
      </c>
      <c r="BE3732" s="223"/>
      <c r="BF3732" s="231"/>
      <c r="BG3732" s="231"/>
      <c r="BH3732" s="231"/>
      <c r="BI3732" s="231"/>
      <c r="BJ3732" s="223"/>
      <c r="BK3732" s="224"/>
      <c r="BL3732" s="223"/>
      <c r="BM3732" s="224"/>
      <c r="BN3732" s="225"/>
      <c r="BO3732" s="226"/>
      <c r="BP3732" s="224"/>
      <c r="BQ3732" s="224"/>
      <c r="BR3732" s="226"/>
      <c r="BS3732" s="225"/>
    </row>
    <row r="3733" spans="8:71" ht="15" customHeight="1" x14ac:dyDescent="0.15">
      <c r="H3733" s="111">
        <f t="shared" si="380"/>
        <v>0</v>
      </c>
      <c r="I3733" s="110">
        <v>3713</v>
      </c>
      <c r="J3733" s="199"/>
      <c r="K3733" s="199"/>
      <c r="L3733" s="112" t="e">
        <f t="shared" si="374"/>
        <v>#N/A</v>
      </c>
      <c r="M3733" s="199"/>
      <c r="N3733" s="199"/>
      <c r="O3733" s="124" t="str">
        <f t="shared" si="375"/>
        <v/>
      </c>
      <c r="P3733" s="124" t="str">
        <f t="shared" si="376"/>
        <v/>
      </c>
      <c r="Q3733" s="199"/>
      <c r="R3733" s="113" t="s">
        <v>341</v>
      </c>
      <c r="S3733" s="199"/>
      <c r="T3733" s="113" t="s">
        <v>337</v>
      </c>
      <c r="U3733" s="199"/>
      <c r="V3733" s="112" t="str">
        <f t="shared" si="377"/>
        <v>１～４以外</v>
      </c>
      <c r="W3733" s="628"/>
      <c r="X3733" s="112"/>
      <c r="Y3733" s="199"/>
      <c r="Z3733" s="636"/>
      <c r="AA3733" s="200"/>
      <c r="AB3733" s="114" t="e">
        <f t="shared" si="378"/>
        <v>#N/A</v>
      </c>
      <c r="AC3733" s="115" t="str">
        <f t="shared" si="379"/>
        <v/>
      </c>
      <c r="AD3733" s="145" t="str">
        <f t="shared" si="373"/>
        <v/>
      </c>
      <c r="BD3733" s="36">
        <v>3713</v>
      </c>
      <c r="BE3733" s="223"/>
      <c r="BF3733" s="231"/>
      <c r="BG3733" s="231"/>
      <c r="BH3733" s="231"/>
      <c r="BI3733" s="231"/>
      <c r="BJ3733" s="223"/>
      <c r="BK3733" s="224"/>
      <c r="BL3733" s="223"/>
      <c r="BM3733" s="224"/>
      <c r="BN3733" s="225"/>
      <c r="BO3733" s="226"/>
      <c r="BP3733" s="224"/>
      <c r="BQ3733" s="224"/>
      <c r="BR3733" s="226"/>
      <c r="BS3733" s="225"/>
    </row>
    <row r="3734" spans="8:71" ht="15" customHeight="1" x14ac:dyDescent="0.15">
      <c r="H3734" s="111">
        <f t="shared" si="380"/>
        <v>0</v>
      </c>
      <c r="I3734" s="110">
        <v>3714</v>
      </c>
      <c r="J3734" s="199"/>
      <c r="K3734" s="199"/>
      <c r="L3734" s="112" t="e">
        <f t="shared" si="374"/>
        <v>#N/A</v>
      </c>
      <c r="M3734" s="199"/>
      <c r="N3734" s="199"/>
      <c r="O3734" s="124" t="str">
        <f t="shared" si="375"/>
        <v/>
      </c>
      <c r="P3734" s="124" t="str">
        <f t="shared" si="376"/>
        <v/>
      </c>
      <c r="Q3734" s="199"/>
      <c r="R3734" s="113" t="s">
        <v>341</v>
      </c>
      <c r="S3734" s="199"/>
      <c r="T3734" s="113" t="s">
        <v>337</v>
      </c>
      <c r="U3734" s="199"/>
      <c r="V3734" s="112" t="str">
        <f t="shared" si="377"/>
        <v>１～４以外</v>
      </c>
      <c r="W3734" s="628"/>
      <c r="X3734" s="112"/>
      <c r="Y3734" s="199"/>
      <c r="Z3734" s="636"/>
      <c r="AA3734" s="200"/>
      <c r="AB3734" s="114" t="e">
        <f t="shared" si="378"/>
        <v>#N/A</v>
      </c>
      <c r="AC3734" s="115" t="str">
        <f t="shared" si="379"/>
        <v/>
      </c>
      <c r="AD3734" s="145" t="str">
        <f t="shared" si="373"/>
        <v/>
      </c>
      <c r="BD3734" s="36">
        <v>3714</v>
      </c>
      <c r="BE3734" s="223"/>
      <c r="BF3734" s="231"/>
      <c r="BG3734" s="231"/>
      <c r="BH3734" s="231"/>
      <c r="BI3734" s="231"/>
      <c r="BJ3734" s="223"/>
      <c r="BK3734" s="224"/>
      <c r="BL3734" s="223"/>
      <c r="BM3734" s="224"/>
      <c r="BN3734" s="225"/>
      <c r="BO3734" s="226"/>
      <c r="BP3734" s="224"/>
      <c r="BQ3734" s="224"/>
      <c r="BR3734" s="226"/>
      <c r="BS3734" s="225"/>
    </row>
    <row r="3735" spans="8:71" ht="15" customHeight="1" x14ac:dyDescent="0.15">
      <c r="H3735" s="111">
        <f t="shared" si="380"/>
        <v>0</v>
      </c>
      <c r="I3735" s="110">
        <v>3715</v>
      </c>
      <c r="J3735" s="199"/>
      <c r="K3735" s="199"/>
      <c r="L3735" s="112" t="e">
        <f t="shared" si="374"/>
        <v>#N/A</v>
      </c>
      <c r="M3735" s="199"/>
      <c r="N3735" s="199"/>
      <c r="O3735" s="124" t="str">
        <f t="shared" si="375"/>
        <v/>
      </c>
      <c r="P3735" s="124" t="str">
        <f t="shared" si="376"/>
        <v/>
      </c>
      <c r="Q3735" s="199"/>
      <c r="R3735" s="113" t="s">
        <v>341</v>
      </c>
      <c r="S3735" s="199"/>
      <c r="T3735" s="113" t="s">
        <v>337</v>
      </c>
      <c r="U3735" s="199"/>
      <c r="V3735" s="112" t="str">
        <f t="shared" si="377"/>
        <v>１～４以外</v>
      </c>
      <c r="W3735" s="628"/>
      <c r="X3735" s="112"/>
      <c r="Y3735" s="199"/>
      <c r="Z3735" s="636"/>
      <c r="AA3735" s="200"/>
      <c r="AB3735" s="114" t="e">
        <f t="shared" si="378"/>
        <v>#N/A</v>
      </c>
      <c r="AC3735" s="115" t="str">
        <f t="shared" si="379"/>
        <v/>
      </c>
      <c r="AD3735" s="145" t="str">
        <f t="shared" si="373"/>
        <v/>
      </c>
      <c r="BD3735" s="36">
        <v>3715</v>
      </c>
      <c r="BE3735" s="223"/>
      <c r="BF3735" s="231"/>
      <c r="BG3735" s="231"/>
      <c r="BH3735" s="231"/>
      <c r="BI3735" s="231"/>
      <c r="BJ3735" s="223"/>
      <c r="BK3735" s="224"/>
      <c r="BL3735" s="223"/>
      <c r="BM3735" s="224"/>
      <c r="BN3735" s="225"/>
      <c r="BO3735" s="226"/>
      <c r="BP3735" s="224"/>
      <c r="BQ3735" s="224"/>
      <c r="BR3735" s="226"/>
      <c r="BS3735" s="225"/>
    </row>
    <row r="3736" spans="8:71" ht="15" customHeight="1" x14ac:dyDescent="0.15">
      <c r="H3736" s="111">
        <f t="shared" si="380"/>
        <v>0</v>
      </c>
      <c r="I3736" s="110">
        <v>3716</v>
      </c>
      <c r="J3736" s="199"/>
      <c r="K3736" s="199"/>
      <c r="L3736" s="112" t="e">
        <f t="shared" si="374"/>
        <v>#N/A</v>
      </c>
      <c r="M3736" s="199"/>
      <c r="N3736" s="199"/>
      <c r="O3736" s="124" t="str">
        <f t="shared" si="375"/>
        <v/>
      </c>
      <c r="P3736" s="124" t="str">
        <f t="shared" si="376"/>
        <v/>
      </c>
      <c r="Q3736" s="199"/>
      <c r="R3736" s="113" t="s">
        <v>341</v>
      </c>
      <c r="S3736" s="199"/>
      <c r="T3736" s="113" t="s">
        <v>337</v>
      </c>
      <c r="U3736" s="199"/>
      <c r="V3736" s="112" t="str">
        <f t="shared" si="377"/>
        <v>１～４以外</v>
      </c>
      <c r="W3736" s="628"/>
      <c r="X3736" s="112"/>
      <c r="Y3736" s="199"/>
      <c r="Z3736" s="636"/>
      <c r="AA3736" s="200"/>
      <c r="AB3736" s="114" t="e">
        <f t="shared" si="378"/>
        <v>#N/A</v>
      </c>
      <c r="AC3736" s="115" t="str">
        <f t="shared" si="379"/>
        <v/>
      </c>
      <c r="AD3736" s="145" t="str">
        <f t="shared" si="373"/>
        <v/>
      </c>
      <c r="BD3736" s="36">
        <v>3716</v>
      </c>
      <c r="BE3736" s="223"/>
      <c r="BF3736" s="231"/>
      <c r="BG3736" s="231"/>
      <c r="BH3736" s="231"/>
      <c r="BI3736" s="231"/>
      <c r="BJ3736" s="223"/>
      <c r="BK3736" s="224"/>
      <c r="BL3736" s="223"/>
      <c r="BM3736" s="224"/>
      <c r="BN3736" s="225"/>
      <c r="BO3736" s="226"/>
      <c r="BP3736" s="224"/>
      <c r="BQ3736" s="224"/>
      <c r="BR3736" s="226"/>
      <c r="BS3736" s="225"/>
    </row>
    <row r="3737" spans="8:71" ht="15" customHeight="1" x14ac:dyDescent="0.15">
      <c r="H3737" s="111">
        <f t="shared" si="380"/>
        <v>0</v>
      </c>
      <c r="I3737" s="110">
        <v>3717</v>
      </c>
      <c r="J3737" s="199"/>
      <c r="K3737" s="199"/>
      <c r="L3737" s="112" t="e">
        <f t="shared" si="374"/>
        <v>#N/A</v>
      </c>
      <c r="M3737" s="199"/>
      <c r="N3737" s="199"/>
      <c r="O3737" s="124" t="str">
        <f t="shared" si="375"/>
        <v/>
      </c>
      <c r="P3737" s="124" t="str">
        <f t="shared" si="376"/>
        <v/>
      </c>
      <c r="Q3737" s="199"/>
      <c r="R3737" s="113" t="s">
        <v>341</v>
      </c>
      <c r="S3737" s="199"/>
      <c r="T3737" s="113" t="s">
        <v>337</v>
      </c>
      <c r="U3737" s="199"/>
      <c r="V3737" s="112" t="str">
        <f t="shared" si="377"/>
        <v>１～４以外</v>
      </c>
      <c r="W3737" s="628"/>
      <c r="X3737" s="112"/>
      <c r="Y3737" s="199"/>
      <c r="Z3737" s="636"/>
      <c r="AA3737" s="200"/>
      <c r="AB3737" s="114" t="e">
        <f t="shared" si="378"/>
        <v>#N/A</v>
      </c>
      <c r="AC3737" s="115" t="str">
        <f t="shared" si="379"/>
        <v/>
      </c>
      <c r="AD3737" s="145" t="str">
        <f t="shared" si="373"/>
        <v/>
      </c>
      <c r="BD3737" s="36">
        <v>3717</v>
      </c>
      <c r="BE3737" s="223"/>
      <c r="BF3737" s="231"/>
      <c r="BG3737" s="231"/>
      <c r="BH3737" s="231"/>
      <c r="BI3737" s="231"/>
      <c r="BJ3737" s="223"/>
      <c r="BK3737" s="224"/>
      <c r="BL3737" s="223"/>
      <c r="BM3737" s="224"/>
      <c r="BN3737" s="225"/>
      <c r="BO3737" s="226"/>
      <c r="BP3737" s="224"/>
      <c r="BQ3737" s="224"/>
      <c r="BR3737" s="226"/>
      <c r="BS3737" s="225"/>
    </row>
    <row r="3738" spans="8:71" ht="15" customHeight="1" x14ac:dyDescent="0.15">
      <c r="H3738" s="111">
        <f t="shared" si="380"/>
        <v>0</v>
      </c>
      <c r="I3738" s="110">
        <v>3718</v>
      </c>
      <c r="J3738" s="199"/>
      <c r="K3738" s="199"/>
      <c r="L3738" s="112" t="e">
        <f t="shared" si="374"/>
        <v>#N/A</v>
      </c>
      <c r="M3738" s="199"/>
      <c r="N3738" s="199"/>
      <c r="O3738" s="124" t="str">
        <f t="shared" si="375"/>
        <v/>
      </c>
      <c r="P3738" s="124" t="str">
        <f t="shared" si="376"/>
        <v/>
      </c>
      <c r="Q3738" s="199"/>
      <c r="R3738" s="113" t="s">
        <v>341</v>
      </c>
      <c r="S3738" s="199"/>
      <c r="T3738" s="113" t="s">
        <v>337</v>
      </c>
      <c r="U3738" s="199"/>
      <c r="V3738" s="112" t="str">
        <f t="shared" si="377"/>
        <v>１～４以外</v>
      </c>
      <c r="W3738" s="628"/>
      <c r="X3738" s="112"/>
      <c r="Y3738" s="199"/>
      <c r="Z3738" s="636"/>
      <c r="AA3738" s="200"/>
      <c r="AB3738" s="114" t="e">
        <f t="shared" si="378"/>
        <v>#N/A</v>
      </c>
      <c r="AC3738" s="115" t="str">
        <f t="shared" si="379"/>
        <v/>
      </c>
      <c r="AD3738" s="145" t="str">
        <f t="shared" si="373"/>
        <v/>
      </c>
      <c r="BD3738" s="36">
        <v>3718</v>
      </c>
      <c r="BE3738" s="223"/>
      <c r="BF3738" s="231"/>
      <c r="BG3738" s="231"/>
      <c r="BH3738" s="231"/>
      <c r="BI3738" s="231"/>
      <c r="BJ3738" s="223"/>
      <c r="BK3738" s="224"/>
      <c r="BL3738" s="223"/>
      <c r="BM3738" s="224"/>
      <c r="BN3738" s="225"/>
      <c r="BO3738" s="226"/>
      <c r="BP3738" s="224"/>
      <c r="BQ3738" s="224"/>
      <c r="BR3738" s="226"/>
      <c r="BS3738" s="225"/>
    </row>
    <row r="3739" spans="8:71" ht="15" customHeight="1" x14ac:dyDescent="0.15">
      <c r="H3739" s="111">
        <f t="shared" si="380"/>
        <v>0</v>
      </c>
      <c r="I3739" s="110">
        <v>3719</v>
      </c>
      <c r="J3739" s="199"/>
      <c r="K3739" s="199"/>
      <c r="L3739" s="112" t="e">
        <f t="shared" si="374"/>
        <v>#N/A</v>
      </c>
      <c r="M3739" s="199"/>
      <c r="N3739" s="199"/>
      <c r="O3739" s="124" t="str">
        <f t="shared" si="375"/>
        <v/>
      </c>
      <c r="P3739" s="124" t="str">
        <f t="shared" si="376"/>
        <v/>
      </c>
      <c r="Q3739" s="199"/>
      <c r="R3739" s="113" t="s">
        <v>341</v>
      </c>
      <c r="S3739" s="199"/>
      <c r="T3739" s="113" t="s">
        <v>337</v>
      </c>
      <c r="U3739" s="199"/>
      <c r="V3739" s="112" t="str">
        <f t="shared" si="377"/>
        <v>１～４以外</v>
      </c>
      <c r="W3739" s="628"/>
      <c r="X3739" s="112"/>
      <c r="Y3739" s="199"/>
      <c r="Z3739" s="636"/>
      <c r="AA3739" s="200"/>
      <c r="AB3739" s="114" t="e">
        <f t="shared" si="378"/>
        <v>#N/A</v>
      </c>
      <c r="AC3739" s="115" t="str">
        <f t="shared" si="379"/>
        <v/>
      </c>
      <c r="AD3739" s="145" t="str">
        <f t="shared" si="373"/>
        <v/>
      </c>
      <c r="BD3739" s="36">
        <v>3719</v>
      </c>
      <c r="BE3739" s="223"/>
      <c r="BF3739" s="231"/>
      <c r="BG3739" s="231"/>
      <c r="BH3739" s="231"/>
      <c r="BI3739" s="231"/>
      <c r="BJ3739" s="223"/>
      <c r="BK3739" s="224"/>
      <c r="BL3739" s="223"/>
      <c r="BM3739" s="224"/>
      <c r="BN3739" s="225"/>
      <c r="BO3739" s="226"/>
      <c r="BP3739" s="224"/>
      <c r="BQ3739" s="224"/>
      <c r="BR3739" s="226"/>
      <c r="BS3739" s="225"/>
    </row>
    <row r="3740" spans="8:71" ht="15" customHeight="1" x14ac:dyDescent="0.15">
      <c r="H3740" s="111">
        <f t="shared" si="380"/>
        <v>0</v>
      </c>
      <c r="I3740" s="110">
        <v>3720</v>
      </c>
      <c r="J3740" s="199"/>
      <c r="K3740" s="199"/>
      <c r="L3740" s="112" t="e">
        <f t="shared" si="374"/>
        <v>#N/A</v>
      </c>
      <c r="M3740" s="199"/>
      <c r="N3740" s="199"/>
      <c r="O3740" s="124" t="str">
        <f t="shared" si="375"/>
        <v/>
      </c>
      <c r="P3740" s="124" t="str">
        <f t="shared" si="376"/>
        <v/>
      </c>
      <c r="Q3740" s="199"/>
      <c r="R3740" s="113" t="s">
        <v>341</v>
      </c>
      <c r="S3740" s="199"/>
      <c r="T3740" s="113" t="s">
        <v>337</v>
      </c>
      <c r="U3740" s="199"/>
      <c r="V3740" s="112" t="str">
        <f t="shared" si="377"/>
        <v>１～４以外</v>
      </c>
      <c r="W3740" s="628"/>
      <c r="X3740" s="112"/>
      <c r="Y3740" s="199"/>
      <c r="Z3740" s="636"/>
      <c r="AA3740" s="200"/>
      <c r="AB3740" s="114" t="e">
        <f t="shared" si="378"/>
        <v>#N/A</v>
      </c>
      <c r="AC3740" s="115" t="str">
        <f t="shared" si="379"/>
        <v/>
      </c>
      <c r="AD3740" s="145" t="str">
        <f t="shared" si="373"/>
        <v/>
      </c>
      <c r="BD3740" s="36">
        <v>3720</v>
      </c>
      <c r="BE3740" s="223"/>
      <c r="BF3740" s="231"/>
      <c r="BG3740" s="231"/>
      <c r="BH3740" s="231"/>
      <c r="BI3740" s="231"/>
      <c r="BJ3740" s="223"/>
      <c r="BK3740" s="224"/>
      <c r="BL3740" s="223"/>
      <c r="BM3740" s="224"/>
      <c r="BN3740" s="225"/>
      <c r="BO3740" s="226"/>
      <c r="BP3740" s="224"/>
      <c r="BQ3740" s="224"/>
      <c r="BR3740" s="226"/>
      <c r="BS3740" s="225"/>
    </row>
    <row r="3741" spans="8:71" ht="15" customHeight="1" x14ac:dyDescent="0.15">
      <c r="H3741" s="111">
        <f t="shared" si="380"/>
        <v>0</v>
      </c>
      <c r="I3741" s="110">
        <v>3721</v>
      </c>
      <c r="J3741" s="199"/>
      <c r="K3741" s="199"/>
      <c r="L3741" s="112" t="e">
        <f t="shared" si="374"/>
        <v>#N/A</v>
      </c>
      <c r="M3741" s="199"/>
      <c r="N3741" s="199"/>
      <c r="O3741" s="124" t="str">
        <f t="shared" si="375"/>
        <v/>
      </c>
      <c r="P3741" s="124" t="str">
        <f t="shared" si="376"/>
        <v/>
      </c>
      <c r="Q3741" s="199"/>
      <c r="R3741" s="113" t="s">
        <v>341</v>
      </c>
      <c r="S3741" s="199"/>
      <c r="T3741" s="113" t="s">
        <v>337</v>
      </c>
      <c r="U3741" s="199"/>
      <c r="V3741" s="112" t="str">
        <f t="shared" si="377"/>
        <v>１～４以外</v>
      </c>
      <c r="W3741" s="628"/>
      <c r="X3741" s="112"/>
      <c r="Y3741" s="199"/>
      <c r="Z3741" s="636"/>
      <c r="AA3741" s="200"/>
      <c r="AB3741" s="114" t="e">
        <f t="shared" si="378"/>
        <v>#N/A</v>
      </c>
      <c r="AC3741" s="115" t="str">
        <f t="shared" si="379"/>
        <v/>
      </c>
      <c r="AD3741" s="145" t="str">
        <f t="shared" si="373"/>
        <v/>
      </c>
      <c r="BD3741" s="36">
        <v>3721</v>
      </c>
      <c r="BE3741" s="223"/>
      <c r="BF3741" s="231"/>
      <c r="BG3741" s="231"/>
      <c r="BH3741" s="231"/>
      <c r="BI3741" s="231"/>
      <c r="BJ3741" s="223"/>
      <c r="BK3741" s="224"/>
      <c r="BL3741" s="223"/>
      <c r="BM3741" s="224"/>
      <c r="BN3741" s="225"/>
      <c r="BO3741" s="226"/>
      <c r="BP3741" s="224"/>
      <c r="BQ3741" s="224"/>
      <c r="BR3741" s="226"/>
      <c r="BS3741" s="225"/>
    </row>
    <row r="3742" spans="8:71" ht="15" customHeight="1" x14ac:dyDescent="0.15">
      <c r="H3742" s="111">
        <f t="shared" si="380"/>
        <v>0</v>
      </c>
      <c r="I3742" s="110">
        <v>3722</v>
      </c>
      <c r="J3742" s="199"/>
      <c r="K3742" s="199"/>
      <c r="L3742" s="112" t="e">
        <f t="shared" si="374"/>
        <v>#N/A</v>
      </c>
      <c r="M3742" s="199"/>
      <c r="N3742" s="199"/>
      <c r="O3742" s="124" t="str">
        <f t="shared" si="375"/>
        <v/>
      </c>
      <c r="P3742" s="124" t="str">
        <f t="shared" si="376"/>
        <v/>
      </c>
      <c r="Q3742" s="199"/>
      <c r="R3742" s="113" t="s">
        <v>341</v>
      </c>
      <c r="S3742" s="199"/>
      <c r="T3742" s="113" t="s">
        <v>337</v>
      </c>
      <c r="U3742" s="199"/>
      <c r="V3742" s="112" t="str">
        <f t="shared" si="377"/>
        <v>１～４以外</v>
      </c>
      <c r="W3742" s="628"/>
      <c r="X3742" s="112"/>
      <c r="Y3742" s="199"/>
      <c r="Z3742" s="636"/>
      <c r="AA3742" s="200"/>
      <c r="AB3742" s="114" t="e">
        <f t="shared" si="378"/>
        <v>#N/A</v>
      </c>
      <c r="AC3742" s="115" t="str">
        <f t="shared" si="379"/>
        <v/>
      </c>
      <c r="AD3742" s="145" t="str">
        <f t="shared" si="373"/>
        <v/>
      </c>
      <c r="BD3742" s="36">
        <v>3722</v>
      </c>
      <c r="BE3742" s="223"/>
      <c r="BF3742" s="231"/>
      <c r="BG3742" s="231"/>
      <c r="BH3742" s="231"/>
      <c r="BI3742" s="231"/>
      <c r="BJ3742" s="223"/>
      <c r="BK3742" s="224"/>
      <c r="BL3742" s="223"/>
      <c r="BM3742" s="224"/>
      <c r="BN3742" s="225"/>
      <c r="BO3742" s="226"/>
      <c r="BP3742" s="224"/>
      <c r="BQ3742" s="224"/>
      <c r="BR3742" s="226"/>
      <c r="BS3742" s="225"/>
    </row>
    <row r="3743" spans="8:71" ht="15" customHeight="1" x14ac:dyDescent="0.15">
      <c r="H3743" s="111">
        <f t="shared" si="380"/>
        <v>0</v>
      </c>
      <c r="I3743" s="110">
        <v>3723</v>
      </c>
      <c r="J3743" s="199"/>
      <c r="K3743" s="199"/>
      <c r="L3743" s="112" t="e">
        <f t="shared" si="374"/>
        <v>#N/A</v>
      </c>
      <c r="M3743" s="199"/>
      <c r="N3743" s="199"/>
      <c r="O3743" s="124" t="str">
        <f t="shared" si="375"/>
        <v/>
      </c>
      <c r="P3743" s="124" t="str">
        <f t="shared" si="376"/>
        <v/>
      </c>
      <c r="Q3743" s="199"/>
      <c r="R3743" s="113" t="s">
        <v>341</v>
      </c>
      <c r="S3743" s="199"/>
      <c r="T3743" s="113" t="s">
        <v>337</v>
      </c>
      <c r="U3743" s="199"/>
      <c r="V3743" s="112" t="str">
        <f t="shared" si="377"/>
        <v>１～４以外</v>
      </c>
      <c r="W3743" s="628"/>
      <c r="X3743" s="112"/>
      <c r="Y3743" s="199"/>
      <c r="Z3743" s="636"/>
      <c r="AA3743" s="200"/>
      <c r="AB3743" s="114" t="e">
        <f t="shared" si="378"/>
        <v>#N/A</v>
      </c>
      <c r="AC3743" s="115" t="str">
        <f t="shared" si="379"/>
        <v/>
      </c>
      <c r="AD3743" s="145" t="str">
        <f t="shared" si="373"/>
        <v/>
      </c>
      <c r="BD3743" s="36">
        <v>3723</v>
      </c>
      <c r="BE3743" s="223"/>
      <c r="BF3743" s="231"/>
      <c r="BG3743" s="231"/>
      <c r="BH3743" s="231"/>
      <c r="BI3743" s="231"/>
      <c r="BJ3743" s="223"/>
      <c r="BK3743" s="224"/>
      <c r="BL3743" s="223"/>
      <c r="BM3743" s="224"/>
      <c r="BN3743" s="225"/>
      <c r="BO3743" s="226"/>
      <c r="BP3743" s="224"/>
      <c r="BQ3743" s="224"/>
      <c r="BR3743" s="226"/>
      <c r="BS3743" s="225"/>
    </row>
    <row r="3744" spans="8:71" ht="15" customHeight="1" x14ac:dyDescent="0.15">
      <c r="H3744" s="111">
        <f t="shared" si="380"/>
        <v>0</v>
      </c>
      <c r="I3744" s="110">
        <v>3724</v>
      </c>
      <c r="J3744" s="199"/>
      <c r="K3744" s="199"/>
      <c r="L3744" s="112" t="e">
        <f t="shared" si="374"/>
        <v>#N/A</v>
      </c>
      <c r="M3744" s="199"/>
      <c r="N3744" s="199"/>
      <c r="O3744" s="124" t="str">
        <f t="shared" si="375"/>
        <v/>
      </c>
      <c r="P3744" s="124" t="str">
        <f t="shared" si="376"/>
        <v/>
      </c>
      <c r="Q3744" s="199"/>
      <c r="R3744" s="113" t="s">
        <v>341</v>
      </c>
      <c r="S3744" s="199"/>
      <c r="T3744" s="113" t="s">
        <v>337</v>
      </c>
      <c r="U3744" s="199"/>
      <c r="V3744" s="112" t="str">
        <f t="shared" si="377"/>
        <v>１～４以外</v>
      </c>
      <c r="W3744" s="628"/>
      <c r="X3744" s="112"/>
      <c r="Y3744" s="199"/>
      <c r="Z3744" s="636"/>
      <c r="AA3744" s="200"/>
      <c r="AB3744" s="114" t="e">
        <f t="shared" si="378"/>
        <v>#N/A</v>
      </c>
      <c r="AC3744" s="115" t="str">
        <f t="shared" si="379"/>
        <v/>
      </c>
      <c r="AD3744" s="145" t="str">
        <f t="shared" si="373"/>
        <v/>
      </c>
      <c r="BD3744" s="36">
        <v>3724</v>
      </c>
      <c r="BE3744" s="223"/>
      <c r="BF3744" s="231"/>
      <c r="BG3744" s="231"/>
      <c r="BH3744" s="231"/>
      <c r="BI3744" s="231"/>
      <c r="BJ3744" s="223"/>
      <c r="BK3744" s="224"/>
      <c r="BL3744" s="223"/>
      <c r="BM3744" s="224"/>
      <c r="BN3744" s="225"/>
      <c r="BO3744" s="226"/>
      <c r="BP3744" s="224"/>
      <c r="BQ3744" s="224"/>
      <c r="BR3744" s="226"/>
      <c r="BS3744" s="225"/>
    </row>
    <row r="3745" spans="8:71" ht="15" customHeight="1" x14ac:dyDescent="0.15">
      <c r="H3745" s="111">
        <f t="shared" si="380"/>
        <v>0</v>
      </c>
      <c r="I3745" s="110">
        <v>3725</v>
      </c>
      <c r="J3745" s="199"/>
      <c r="K3745" s="199"/>
      <c r="L3745" s="112" t="e">
        <f t="shared" si="374"/>
        <v>#N/A</v>
      </c>
      <c r="M3745" s="199"/>
      <c r="N3745" s="199"/>
      <c r="O3745" s="124" t="str">
        <f t="shared" si="375"/>
        <v/>
      </c>
      <c r="P3745" s="124" t="str">
        <f t="shared" si="376"/>
        <v/>
      </c>
      <c r="Q3745" s="199"/>
      <c r="R3745" s="113" t="s">
        <v>341</v>
      </c>
      <c r="S3745" s="199"/>
      <c r="T3745" s="113" t="s">
        <v>337</v>
      </c>
      <c r="U3745" s="199"/>
      <c r="V3745" s="112" t="str">
        <f t="shared" si="377"/>
        <v>１～４以外</v>
      </c>
      <c r="W3745" s="628"/>
      <c r="X3745" s="112"/>
      <c r="Y3745" s="199"/>
      <c r="Z3745" s="636"/>
      <c r="AA3745" s="200"/>
      <c r="AB3745" s="114" t="e">
        <f t="shared" si="378"/>
        <v>#N/A</v>
      </c>
      <c r="AC3745" s="115" t="str">
        <f t="shared" si="379"/>
        <v/>
      </c>
      <c r="AD3745" s="145" t="str">
        <f t="shared" si="373"/>
        <v/>
      </c>
      <c r="BD3745" s="36">
        <v>3725</v>
      </c>
      <c r="BE3745" s="223"/>
      <c r="BF3745" s="231"/>
      <c r="BG3745" s="231"/>
      <c r="BH3745" s="231"/>
      <c r="BI3745" s="231"/>
      <c r="BJ3745" s="223"/>
      <c r="BK3745" s="224"/>
      <c r="BL3745" s="223"/>
      <c r="BM3745" s="224"/>
      <c r="BN3745" s="225"/>
      <c r="BO3745" s="226"/>
      <c r="BP3745" s="224"/>
      <c r="BQ3745" s="224"/>
      <c r="BR3745" s="226"/>
      <c r="BS3745" s="225"/>
    </row>
    <row r="3746" spans="8:71" ht="15" customHeight="1" x14ac:dyDescent="0.15">
      <c r="H3746" s="111">
        <f t="shared" si="380"/>
        <v>0</v>
      </c>
      <c r="I3746" s="110">
        <v>3726</v>
      </c>
      <c r="J3746" s="199"/>
      <c r="K3746" s="199"/>
      <c r="L3746" s="112" t="e">
        <f t="shared" si="374"/>
        <v>#N/A</v>
      </c>
      <c r="M3746" s="199"/>
      <c r="N3746" s="199"/>
      <c r="O3746" s="124" t="str">
        <f t="shared" si="375"/>
        <v/>
      </c>
      <c r="P3746" s="124" t="str">
        <f t="shared" si="376"/>
        <v/>
      </c>
      <c r="Q3746" s="199"/>
      <c r="R3746" s="113" t="s">
        <v>341</v>
      </c>
      <c r="S3746" s="199"/>
      <c r="T3746" s="113" t="s">
        <v>337</v>
      </c>
      <c r="U3746" s="199"/>
      <c r="V3746" s="112" t="str">
        <f t="shared" si="377"/>
        <v>１～４以外</v>
      </c>
      <c r="W3746" s="628"/>
      <c r="X3746" s="112"/>
      <c r="Y3746" s="199"/>
      <c r="Z3746" s="636"/>
      <c r="AA3746" s="200"/>
      <c r="AB3746" s="114" t="e">
        <f t="shared" si="378"/>
        <v>#N/A</v>
      </c>
      <c r="AC3746" s="115" t="str">
        <f t="shared" si="379"/>
        <v/>
      </c>
      <c r="AD3746" s="145" t="str">
        <f t="shared" si="373"/>
        <v/>
      </c>
      <c r="BD3746" s="36">
        <v>3726</v>
      </c>
      <c r="BE3746" s="223"/>
      <c r="BF3746" s="231"/>
      <c r="BG3746" s="231"/>
      <c r="BH3746" s="231"/>
      <c r="BI3746" s="231"/>
      <c r="BJ3746" s="223"/>
      <c r="BK3746" s="224"/>
      <c r="BL3746" s="223"/>
      <c r="BM3746" s="224"/>
      <c r="BN3746" s="225"/>
      <c r="BO3746" s="226"/>
      <c r="BP3746" s="224"/>
      <c r="BQ3746" s="224"/>
      <c r="BR3746" s="226"/>
      <c r="BS3746" s="225"/>
    </row>
    <row r="3747" spans="8:71" ht="15" customHeight="1" x14ac:dyDescent="0.15">
      <c r="H3747" s="111">
        <f t="shared" si="380"/>
        <v>0</v>
      </c>
      <c r="I3747" s="110">
        <v>3727</v>
      </c>
      <c r="J3747" s="199"/>
      <c r="K3747" s="199"/>
      <c r="L3747" s="112" t="e">
        <f t="shared" si="374"/>
        <v>#N/A</v>
      </c>
      <c r="M3747" s="199"/>
      <c r="N3747" s="199"/>
      <c r="O3747" s="124" t="str">
        <f t="shared" si="375"/>
        <v/>
      </c>
      <c r="P3747" s="124" t="str">
        <f t="shared" si="376"/>
        <v/>
      </c>
      <c r="Q3747" s="199"/>
      <c r="R3747" s="113" t="s">
        <v>341</v>
      </c>
      <c r="S3747" s="199"/>
      <c r="T3747" s="113" t="s">
        <v>337</v>
      </c>
      <c r="U3747" s="199"/>
      <c r="V3747" s="112" t="str">
        <f t="shared" si="377"/>
        <v>１～４以外</v>
      </c>
      <c r="W3747" s="628"/>
      <c r="X3747" s="112"/>
      <c r="Y3747" s="199"/>
      <c r="Z3747" s="636"/>
      <c r="AA3747" s="200"/>
      <c r="AB3747" s="114" t="e">
        <f t="shared" si="378"/>
        <v>#N/A</v>
      </c>
      <c r="AC3747" s="115" t="str">
        <f t="shared" si="379"/>
        <v/>
      </c>
      <c r="AD3747" s="145" t="str">
        <f t="shared" si="373"/>
        <v/>
      </c>
      <c r="BD3747" s="36">
        <v>3727</v>
      </c>
      <c r="BE3747" s="223"/>
      <c r="BF3747" s="231"/>
      <c r="BG3747" s="231"/>
      <c r="BH3747" s="231"/>
      <c r="BI3747" s="231"/>
      <c r="BJ3747" s="223"/>
      <c r="BK3747" s="224"/>
      <c r="BL3747" s="223"/>
      <c r="BM3747" s="224"/>
      <c r="BN3747" s="225"/>
      <c r="BO3747" s="226"/>
      <c r="BP3747" s="224"/>
      <c r="BQ3747" s="224"/>
      <c r="BR3747" s="226"/>
      <c r="BS3747" s="225"/>
    </row>
    <row r="3748" spans="8:71" ht="15" customHeight="1" x14ac:dyDescent="0.15">
      <c r="H3748" s="111">
        <f t="shared" si="380"/>
        <v>0</v>
      </c>
      <c r="I3748" s="110">
        <v>3728</v>
      </c>
      <c r="J3748" s="199"/>
      <c r="K3748" s="199"/>
      <c r="L3748" s="112" t="e">
        <f t="shared" si="374"/>
        <v>#N/A</v>
      </c>
      <c r="M3748" s="199"/>
      <c r="N3748" s="199"/>
      <c r="O3748" s="124" t="str">
        <f t="shared" si="375"/>
        <v/>
      </c>
      <c r="P3748" s="124" t="str">
        <f t="shared" si="376"/>
        <v/>
      </c>
      <c r="Q3748" s="199"/>
      <c r="R3748" s="113" t="s">
        <v>341</v>
      </c>
      <c r="S3748" s="199"/>
      <c r="T3748" s="113" t="s">
        <v>337</v>
      </c>
      <c r="U3748" s="199"/>
      <c r="V3748" s="112" t="str">
        <f t="shared" si="377"/>
        <v>１～４以外</v>
      </c>
      <c r="W3748" s="628"/>
      <c r="X3748" s="112"/>
      <c r="Y3748" s="199"/>
      <c r="Z3748" s="636"/>
      <c r="AA3748" s="200"/>
      <c r="AB3748" s="114" t="e">
        <f t="shared" si="378"/>
        <v>#N/A</v>
      </c>
      <c r="AC3748" s="115" t="str">
        <f t="shared" si="379"/>
        <v/>
      </c>
      <c r="AD3748" s="145" t="str">
        <f t="shared" si="373"/>
        <v/>
      </c>
      <c r="BD3748" s="36">
        <v>3728</v>
      </c>
      <c r="BE3748" s="223"/>
      <c r="BF3748" s="231"/>
      <c r="BG3748" s="231"/>
      <c r="BH3748" s="231"/>
      <c r="BI3748" s="231"/>
      <c r="BJ3748" s="223"/>
      <c r="BK3748" s="224"/>
      <c r="BL3748" s="223"/>
      <c r="BM3748" s="224"/>
      <c r="BN3748" s="225"/>
      <c r="BO3748" s="226"/>
      <c r="BP3748" s="224"/>
      <c r="BQ3748" s="224"/>
      <c r="BR3748" s="226"/>
      <c r="BS3748" s="225"/>
    </row>
    <row r="3749" spans="8:71" ht="15" customHeight="1" x14ac:dyDescent="0.15">
      <c r="H3749" s="111">
        <f t="shared" si="380"/>
        <v>0</v>
      </c>
      <c r="I3749" s="110">
        <v>3729</v>
      </c>
      <c r="J3749" s="199"/>
      <c r="K3749" s="199"/>
      <c r="L3749" s="112" t="e">
        <f t="shared" si="374"/>
        <v>#N/A</v>
      </c>
      <c r="M3749" s="199"/>
      <c r="N3749" s="199"/>
      <c r="O3749" s="124" t="str">
        <f t="shared" si="375"/>
        <v/>
      </c>
      <c r="P3749" s="124" t="str">
        <f t="shared" si="376"/>
        <v/>
      </c>
      <c r="Q3749" s="199"/>
      <c r="R3749" s="113" t="s">
        <v>341</v>
      </c>
      <c r="S3749" s="199"/>
      <c r="T3749" s="113" t="s">
        <v>337</v>
      </c>
      <c r="U3749" s="199"/>
      <c r="V3749" s="112" t="str">
        <f t="shared" si="377"/>
        <v>１～４以外</v>
      </c>
      <c r="W3749" s="628"/>
      <c r="X3749" s="112"/>
      <c r="Y3749" s="199"/>
      <c r="Z3749" s="636"/>
      <c r="AA3749" s="200"/>
      <c r="AB3749" s="114" t="e">
        <f t="shared" si="378"/>
        <v>#N/A</v>
      </c>
      <c r="AC3749" s="115" t="str">
        <f t="shared" si="379"/>
        <v/>
      </c>
      <c r="AD3749" s="145" t="str">
        <f t="shared" si="373"/>
        <v/>
      </c>
      <c r="BD3749" s="36">
        <v>3729</v>
      </c>
      <c r="BE3749" s="223"/>
      <c r="BF3749" s="231"/>
      <c r="BG3749" s="231"/>
      <c r="BH3749" s="231"/>
      <c r="BI3749" s="231"/>
      <c r="BJ3749" s="223"/>
      <c r="BK3749" s="224"/>
      <c r="BL3749" s="223"/>
      <c r="BM3749" s="224"/>
      <c r="BN3749" s="225"/>
      <c r="BO3749" s="226"/>
      <c r="BP3749" s="224"/>
      <c r="BQ3749" s="224"/>
      <c r="BR3749" s="226"/>
      <c r="BS3749" s="225"/>
    </row>
    <row r="3750" spans="8:71" ht="15" customHeight="1" x14ac:dyDescent="0.15">
      <c r="H3750" s="111">
        <f t="shared" si="380"/>
        <v>0</v>
      </c>
      <c r="I3750" s="110">
        <v>3730</v>
      </c>
      <c r="J3750" s="199"/>
      <c r="K3750" s="199"/>
      <c r="L3750" s="112" t="e">
        <f t="shared" si="374"/>
        <v>#N/A</v>
      </c>
      <c r="M3750" s="199"/>
      <c r="N3750" s="199"/>
      <c r="O3750" s="124" t="str">
        <f t="shared" si="375"/>
        <v/>
      </c>
      <c r="P3750" s="124" t="str">
        <f t="shared" si="376"/>
        <v/>
      </c>
      <c r="Q3750" s="199"/>
      <c r="R3750" s="113" t="s">
        <v>341</v>
      </c>
      <c r="S3750" s="199"/>
      <c r="T3750" s="113" t="s">
        <v>337</v>
      </c>
      <c r="U3750" s="199"/>
      <c r="V3750" s="112" t="str">
        <f t="shared" si="377"/>
        <v>１～４以外</v>
      </c>
      <c r="W3750" s="628"/>
      <c r="X3750" s="112"/>
      <c r="Y3750" s="199"/>
      <c r="Z3750" s="636"/>
      <c r="AA3750" s="200"/>
      <c r="AB3750" s="114" t="e">
        <f t="shared" si="378"/>
        <v>#N/A</v>
      </c>
      <c r="AC3750" s="115" t="str">
        <f t="shared" si="379"/>
        <v/>
      </c>
      <c r="AD3750" s="145" t="str">
        <f t="shared" si="373"/>
        <v/>
      </c>
      <c r="BD3750" s="36">
        <v>3730</v>
      </c>
      <c r="BE3750" s="223"/>
      <c r="BF3750" s="231"/>
      <c r="BG3750" s="231"/>
      <c r="BH3750" s="231"/>
      <c r="BI3750" s="231"/>
      <c r="BJ3750" s="223"/>
      <c r="BK3750" s="224"/>
      <c r="BL3750" s="223"/>
      <c r="BM3750" s="224"/>
      <c r="BN3750" s="225"/>
      <c r="BO3750" s="226"/>
      <c r="BP3750" s="224"/>
      <c r="BQ3750" s="224"/>
      <c r="BR3750" s="226"/>
      <c r="BS3750" s="225"/>
    </row>
    <row r="3751" spans="8:71" ht="15" customHeight="1" x14ac:dyDescent="0.15">
      <c r="H3751" s="111">
        <f t="shared" si="380"/>
        <v>0</v>
      </c>
      <c r="I3751" s="110">
        <v>3731</v>
      </c>
      <c r="J3751" s="199"/>
      <c r="K3751" s="199"/>
      <c r="L3751" s="112" t="e">
        <f t="shared" si="374"/>
        <v>#N/A</v>
      </c>
      <c r="M3751" s="199"/>
      <c r="N3751" s="199"/>
      <c r="O3751" s="124" t="str">
        <f t="shared" si="375"/>
        <v/>
      </c>
      <c r="P3751" s="124" t="str">
        <f t="shared" si="376"/>
        <v/>
      </c>
      <c r="Q3751" s="199"/>
      <c r="R3751" s="113" t="s">
        <v>341</v>
      </c>
      <c r="S3751" s="199"/>
      <c r="T3751" s="113" t="s">
        <v>337</v>
      </c>
      <c r="U3751" s="199"/>
      <c r="V3751" s="112" t="str">
        <f t="shared" si="377"/>
        <v>１～４以外</v>
      </c>
      <c r="W3751" s="628"/>
      <c r="X3751" s="112"/>
      <c r="Y3751" s="199"/>
      <c r="Z3751" s="636"/>
      <c r="AA3751" s="200"/>
      <c r="AB3751" s="114" t="e">
        <f t="shared" si="378"/>
        <v>#N/A</v>
      </c>
      <c r="AC3751" s="115" t="str">
        <f t="shared" si="379"/>
        <v/>
      </c>
      <c r="AD3751" s="145" t="str">
        <f t="shared" si="373"/>
        <v/>
      </c>
      <c r="BD3751" s="36">
        <v>3731</v>
      </c>
      <c r="BE3751" s="223"/>
      <c r="BF3751" s="231"/>
      <c r="BG3751" s="231"/>
      <c r="BH3751" s="231"/>
      <c r="BI3751" s="231"/>
      <c r="BJ3751" s="223"/>
      <c r="BK3751" s="224"/>
      <c r="BL3751" s="223"/>
      <c r="BM3751" s="224"/>
      <c r="BN3751" s="225"/>
      <c r="BO3751" s="226"/>
      <c r="BP3751" s="224"/>
      <c r="BQ3751" s="224"/>
      <c r="BR3751" s="226"/>
      <c r="BS3751" s="225"/>
    </row>
    <row r="3752" spans="8:71" ht="15" customHeight="1" x14ac:dyDescent="0.15">
      <c r="H3752" s="111">
        <f t="shared" si="380"/>
        <v>0</v>
      </c>
      <c r="I3752" s="110">
        <v>3732</v>
      </c>
      <c r="J3752" s="199"/>
      <c r="K3752" s="199"/>
      <c r="L3752" s="112" t="e">
        <f t="shared" si="374"/>
        <v>#N/A</v>
      </c>
      <c r="M3752" s="199"/>
      <c r="N3752" s="199"/>
      <c r="O3752" s="124" t="str">
        <f t="shared" si="375"/>
        <v/>
      </c>
      <c r="P3752" s="124" t="str">
        <f t="shared" si="376"/>
        <v/>
      </c>
      <c r="Q3752" s="199"/>
      <c r="R3752" s="113" t="s">
        <v>341</v>
      </c>
      <c r="S3752" s="199"/>
      <c r="T3752" s="113" t="s">
        <v>337</v>
      </c>
      <c r="U3752" s="199"/>
      <c r="V3752" s="112" t="str">
        <f t="shared" si="377"/>
        <v>１～４以外</v>
      </c>
      <c r="W3752" s="628"/>
      <c r="X3752" s="112"/>
      <c r="Y3752" s="199"/>
      <c r="Z3752" s="636"/>
      <c r="AA3752" s="200"/>
      <c r="AB3752" s="114" t="e">
        <f t="shared" si="378"/>
        <v>#N/A</v>
      </c>
      <c r="AC3752" s="115" t="str">
        <f t="shared" si="379"/>
        <v/>
      </c>
      <c r="AD3752" s="145" t="str">
        <f t="shared" si="373"/>
        <v/>
      </c>
      <c r="BD3752" s="36">
        <v>3732</v>
      </c>
      <c r="BE3752" s="223"/>
      <c r="BF3752" s="231"/>
      <c r="BG3752" s="231"/>
      <c r="BH3752" s="231"/>
      <c r="BI3752" s="231"/>
      <c r="BJ3752" s="223"/>
      <c r="BK3752" s="224"/>
      <c r="BL3752" s="223"/>
      <c r="BM3752" s="224"/>
      <c r="BN3752" s="225"/>
      <c r="BO3752" s="226"/>
      <c r="BP3752" s="224"/>
      <c r="BQ3752" s="224"/>
      <c r="BR3752" s="226"/>
      <c r="BS3752" s="225"/>
    </row>
    <row r="3753" spans="8:71" ht="15" customHeight="1" x14ac:dyDescent="0.15">
      <c r="H3753" s="111">
        <f t="shared" si="380"/>
        <v>0</v>
      </c>
      <c r="I3753" s="110">
        <v>3733</v>
      </c>
      <c r="J3753" s="199"/>
      <c r="K3753" s="199"/>
      <c r="L3753" s="112" t="e">
        <f t="shared" si="374"/>
        <v>#N/A</v>
      </c>
      <c r="M3753" s="199"/>
      <c r="N3753" s="199"/>
      <c r="O3753" s="124" t="str">
        <f t="shared" si="375"/>
        <v/>
      </c>
      <c r="P3753" s="124" t="str">
        <f t="shared" si="376"/>
        <v/>
      </c>
      <c r="Q3753" s="199"/>
      <c r="R3753" s="113" t="s">
        <v>341</v>
      </c>
      <c r="S3753" s="199"/>
      <c r="T3753" s="113" t="s">
        <v>337</v>
      </c>
      <c r="U3753" s="199"/>
      <c r="V3753" s="112" t="str">
        <f t="shared" si="377"/>
        <v>１～４以外</v>
      </c>
      <c r="W3753" s="628"/>
      <c r="X3753" s="112"/>
      <c r="Y3753" s="199"/>
      <c r="Z3753" s="636"/>
      <c r="AA3753" s="200"/>
      <c r="AB3753" s="114" t="e">
        <f t="shared" si="378"/>
        <v>#N/A</v>
      </c>
      <c r="AC3753" s="115" t="str">
        <f t="shared" si="379"/>
        <v/>
      </c>
      <c r="AD3753" s="145" t="str">
        <f t="shared" si="373"/>
        <v/>
      </c>
      <c r="BD3753" s="36">
        <v>3733</v>
      </c>
      <c r="BE3753" s="223"/>
      <c r="BF3753" s="231"/>
      <c r="BG3753" s="231"/>
      <c r="BH3753" s="231"/>
      <c r="BI3753" s="231"/>
      <c r="BJ3753" s="223"/>
      <c r="BK3753" s="224"/>
      <c r="BL3753" s="223"/>
      <c r="BM3753" s="224"/>
      <c r="BN3753" s="225"/>
      <c r="BO3753" s="226"/>
      <c r="BP3753" s="224"/>
      <c r="BQ3753" s="224"/>
      <c r="BR3753" s="226"/>
      <c r="BS3753" s="225"/>
    </row>
    <row r="3754" spans="8:71" ht="15" customHeight="1" x14ac:dyDescent="0.15">
      <c r="H3754" s="111">
        <f t="shared" si="380"/>
        <v>0</v>
      </c>
      <c r="I3754" s="110">
        <v>3734</v>
      </c>
      <c r="J3754" s="199"/>
      <c r="K3754" s="199"/>
      <c r="L3754" s="112" t="e">
        <f t="shared" si="374"/>
        <v>#N/A</v>
      </c>
      <c r="M3754" s="199"/>
      <c r="N3754" s="199"/>
      <c r="O3754" s="124" t="str">
        <f t="shared" si="375"/>
        <v/>
      </c>
      <c r="P3754" s="124" t="str">
        <f t="shared" si="376"/>
        <v/>
      </c>
      <c r="Q3754" s="199"/>
      <c r="R3754" s="113" t="s">
        <v>341</v>
      </c>
      <c r="S3754" s="199"/>
      <c r="T3754" s="113" t="s">
        <v>337</v>
      </c>
      <c r="U3754" s="199"/>
      <c r="V3754" s="112" t="str">
        <f t="shared" si="377"/>
        <v>１～４以外</v>
      </c>
      <c r="W3754" s="628"/>
      <c r="X3754" s="112"/>
      <c r="Y3754" s="199"/>
      <c r="Z3754" s="636"/>
      <c r="AA3754" s="200"/>
      <c r="AB3754" s="114" t="e">
        <f t="shared" si="378"/>
        <v>#N/A</v>
      </c>
      <c r="AC3754" s="115" t="str">
        <f t="shared" si="379"/>
        <v/>
      </c>
      <c r="AD3754" s="145" t="str">
        <f t="shared" si="373"/>
        <v/>
      </c>
      <c r="BD3754" s="36">
        <v>3734</v>
      </c>
      <c r="BE3754" s="223"/>
      <c r="BF3754" s="231"/>
      <c r="BG3754" s="231"/>
      <c r="BH3754" s="231"/>
      <c r="BI3754" s="231"/>
      <c r="BJ3754" s="223"/>
      <c r="BK3754" s="224"/>
      <c r="BL3754" s="223"/>
      <c r="BM3754" s="224"/>
      <c r="BN3754" s="225"/>
      <c r="BO3754" s="226"/>
      <c r="BP3754" s="224"/>
      <c r="BQ3754" s="224"/>
      <c r="BR3754" s="226"/>
      <c r="BS3754" s="225"/>
    </row>
    <row r="3755" spans="8:71" ht="15" customHeight="1" x14ac:dyDescent="0.15">
      <c r="H3755" s="111">
        <f t="shared" si="380"/>
        <v>0</v>
      </c>
      <c r="I3755" s="110">
        <v>3735</v>
      </c>
      <c r="J3755" s="199"/>
      <c r="K3755" s="199"/>
      <c r="L3755" s="112" t="e">
        <f t="shared" si="374"/>
        <v>#N/A</v>
      </c>
      <c r="M3755" s="199"/>
      <c r="N3755" s="199"/>
      <c r="O3755" s="124" t="str">
        <f t="shared" si="375"/>
        <v/>
      </c>
      <c r="P3755" s="124" t="str">
        <f t="shared" si="376"/>
        <v/>
      </c>
      <c r="Q3755" s="199"/>
      <c r="R3755" s="113" t="s">
        <v>341</v>
      </c>
      <c r="S3755" s="199"/>
      <c r="T3755" s="113" t="s">
        <v>337</v>
      </c>
      <c r="U3755" s="199"/>
      <c r="V3755" s="112" t="str">
        <f t="shared" si="377"/>
        <v>１～４以外</v>
      </c>
      <c r="W3755" s="628"/>
      <c r="X3755" s="112"/>
      <c r="Y3755" s="199"/>
      <c r="Z3755" s="636"/>
      <c r="AA3755" s="200"/>
      <c r="AB3755" s="114" t="e">
        <f t="shared" si="378"/>
        <v>#N/A</v>
      </c>
      <c r="AC3755" s="115" t="str">
        <f t="shared" si="379"/>
        <v/>
      </c>
      <c r="AD3755" s="145" t="str">
        <f t="shared" si="373"/>
        <v/>
      </c>
      <c r="BD3755" s="36">
        <v>3735</v>
      </c>
      <c r="BE3755" s="223"/>
      <c r="BF3755" s="231"/>
      <c r="BG3755" s="231"/>
      <c r="BH3755" s="231"/>
      <c r="BI3755" s="231"/>
      <c r="BJ3755" s="223"/>
      <c r="BK3755" s="224"/>
      <c r="BL3755" s="223"/>
      <c r="BM3755" s="224"/>
      <c r="BN3755" s="225"/>
      <c r="BO3755" s="226"/>
      <c r="BP3755" s="224"/>
      <c r="BQ3755" s="224"/>
      <c r="BR3755" s="226"/>
      <c r="BS3755" s="225"/>
    </row>
    <row r="3756" spans="8:71" ht="15" customHeight="1" x14ac:dyDescent="0.15">
      <c r="H3756" s="111">
        <f t="shared" si="380"/>
        <v>0</v>
      </c>
      <c r="I3756" s="110">
        <v>3736</v>
      </c>
      <c r="J3756" s="199"/>
      <c r="K3756" s="199"/>
      <c r="L3756" s="112" t="e">
        <f t="shared" si="374"/>
        <v>#N/A</v>
      </c>
      <c r="M3756" s="199"/>
      <c r="N3756" s="199"/>
      <c r="O3756" s="124" t="str">
        <f t="shared" si="375"/>
        <v/>
      </c>
      <c r="P3756" s="124" t="str">
        <f t="shared" si="376"/>
        <v/>
      </c>
      <c r="Q3756" s="199"/>
      <c r="R3756" s="113" t="s">
        <v>341</v>
      </c>
      <c r="S3756" s="199"/>
      <c r="T3756" s="113" t="s">
        <v>337</v>
      </c>
      <c r="U3756" s="199"/>
      <c r="V3756" s="112" t="str">
        <f t="shared" si="377"/>
        <v>１～４以外</v>
      </c>
      <c r="W3756" s="628"/>
      <c r="X3756" s="112"/>
      <c r="Y3756" s="199"/>
      <c r="Z3756" s="636"/>
      <c r="AA3756" s="200"/>
      <c r="AB3756" s="114" t="e">
        <f t="shared" si="378"/>
        <v>#N/A</v>
      </c>
      <c r="AC3756" s="115" t="str">
        <f t="shared" ref="AC3756:AC4010" si="381">UPPER(N3756)</f>
        <v/>
      </c>
      <c r="AD3756" s="145" t="str">
        <f t="shared" si="373"/>
        <v/>
      </c>
      <c r="BD3756" s="36">
        <v>3736</v>
      </c>
      <c r="BE3756" s="223"/>
      <c r="BF3756" s="231"/>
      <c r="BG3756" s="231"/>
      <c r="BH3756" s="231"/>
      <c r="BI3756" s="231"/>
      <c r="BJ3756" s="223"/>
      <c r="BK3756" s="224"/>
      <c r="BL3756" s="223"/>
      <c r="BM3756" s="224"/>
      <c r="BN3756" s="225"/>
      <c r="BO3756" s="226"/>
      <c r="BP3756" s="224"/>
      <c r="BQ3756" s="224"/>
      <c r="BR3756" s="226"/>
      <c r="BS3756" s="225"/>
    </row>
    <row r="3757" spans="8:71" ht="15" customHeight="1" x14ac:dyDescent="0.15">
      <c r="H3757" s="111">
        <f t="shared" si="380"/>
        <v>0</v>
      </c>
      <c r="I3757" s="110">
        <v>3737</v>
      </c>
      <c r="J3757" s="199"/>
      <c r="K3757" s="199"/>
      <c r="L3757" s="112" t="e">
        <f t="shared" si="374"/>
        <v>#N/A</v>
      </c>
      <c r="M3757" s="199"/>
      <c r="N3757" s="199"/>
      <c r="O3757" s="124" t="str">
        <f t="shared" si="375"/>
        <v/>
      </c>
      <c r="P3757" s="124" t="str">
        <f t="shared" si="376"/>
        <v/>
      </c>
      <c r="Q3757" s="199"/>
      <c r="R3757" s="113" t="s">
        <v>341</v>
      </c>
      <c r="S3757" s="199"/>
      <c r="T3757" s="113" t="s">
        <v>337</v>
      </c>
      <c r="U3757" s="199"/>
      <c r="V3757" s="112" t="str">
        <f t="shared" si="377"/>
        <v>１～４以外</v>
      </c>
      <c r="W3757" s="628"/>
      <c r="X3757" s="112"/>
      <c r="Y3757" s="199"/>
      <c r="Z3757" s="636"/>
      <c r="AA3757" s="200"/>
      <c r="AB3757" s="114" t="e">
        <f t="shared" si="378"/>
        <v>#N/A</v>
      </c>
      <c r="AC3757" s="115" t="str">
        <f t="shared" si="381"/>
        <v/>
      </c>
      <c r="AD3757" s="145" t="str">
        <f t="shared" si="373"/>
        <v/>
      </c>
      <c r="BD3757" s="36">
        <v>3737</v>
      </c>
      <c r="BE3757" s="223"/>
      <c r="BF3757" s="231"/>
      <c r="BG3757" s="231"/>
      <c r="BH3757" s="231"/>
      <c r="BI3757" s="231"/>
      <c r="BJ3757" s="223"/>
      <c r="BK3757" s="224"/>
      <c r="BL3757" s="223"/>
      <c r="BM3757" s="224"/>
      <c r="BN3757" s="225"/>
      <c r="BO3757" s="226"/>
      <c r="BP3757" s="224"/>
      <c r="BQ3757" s="224"/>
      <c r="BR3757" s="226"/>
      <c r="BS3757" s="225"/>
    </row>
    <row r="3758" spans="8:71" ht="15" customHeight="1" x14ac:dyDescent="0.15">
      <c r="H3758" s="111">
        <f t="shared" si="380"/>
        <v>0</v>
      </c>
      <c r="I3758" s="110">
        <v>3738</v>
      </c>
      <c r="J3758" s="199"/>
      <c r="K3758" s="199"/>
      <c r="L3758" s="112" t="e">
        <f t="shared" si="374"/>
        <v>#N/A</v>
      </c>
      <c r="M3758" s="199"/>
      <c r="N3758" s="199"/>
      <c r="O3758" s="124" t="str">
        <f t="shared" si="375"/>
        <v/>
      </c>
      <c r="P3758" s="124" t="str">
        <f t="shared" si="376"/>
        <v/>
      </c>
      <c r="Q3758" s="199"/>
      <c r="R3758" s="113" t="s">
        <v>341</v>
      </c>
      <c r="S3758" s="199"/>
      <c r="T3758" s="113" t="s">
        <v>337</v>
      </c>
      <c r="U3758" s="199"/>
      <c r="V3758" s="112" t="str">
        <f t="shared" si="377"/>
        <v>１～４以外</v>
      </c>
      <c r="W3758" s="628"/>
      <c r="X3758" s="112"/>
      <c r="Y3758" s="199"/>
      <c r="Z3758" s="636"/>
      <c r="AA3758" s="200"/>
      <c r="AB3758" s="114" t="e">
        <f t="shared" si="378"/>
        <v>#N/A</v>
      </c>
      <c r="AC3758" s="115" t="str">
        <f t="shared" si="381"/>
        <v/>
      </c>
      <c r="AD3758" s="145" t="str">
        <f t="shared" si="373"/>
        <v/>
      </c>
      <c r="BD3758" s="36">
        <v>3738</v>
      </c>
      <c r="BE3758" s="223"/>
      <c r="BF3758" s="231"/>
      <c r="BG3758" s="231"/>
      <c r="BH3758" s="231"/>
      <c r="BI3758" s="231"/>
      <c r="BJ3758" s="223"/>
      <c r="BK3758" s="224"/>
      <c r="BL3758" s="223"/>
      <c r="BM3758" s="224"/>
      <c r="BN3758" s="225"/>
      <c r="BO3758" s="226"/>
      <c r="BP3758" s="224"/>
      <c r="BQ3758" s="224"/>
      <c r="BR3758" s="226"/>
      <c r="BS3758" s="225"/>
    </row>
    <row r="3759" spans="8:71" ht="15" customHeight="1" x14ac:dyDescent="0.15">
      <c r="H3759" s="111">
        <f t="shared" si="380"/>
        <v>0</v>
      </c>
      <c r="I3759" s="110">
        <v>3739</v>
      </c>
      <c r="J3759" s="199"/>
      <c r="K3759" s="199"/>
      <c r="L3759" s="112" t="e">
        <f t="shared" si="374"/>
        <v>#N/A</v>
      </c>
      <c r="M3759" s="199"/>
      <c r="N3759" s="199"/>
      <c r="O3759" s="124" t="str">
        <f t="shared" si="375"/>
        <v/>
      </c>
      <c r="P3759" s="124" t="str">
        <f t="shared" si="376"/>
        <v/>
      </c>
      <c r="Q3759" s="199"/>
      <c r="R3759" s="113" t="s">
        <v>341</v>
      </c>
      <c r="S3759" s="199"/>
      <c r="T3759" s="113" t="s">
        <v>337</v>
      </c>
      <c r="U3759" s="199"/>
      <c r="V3759" s="112" t="str">
        <f t="shared" si="377"/>
        <v>１～４以外</v>
      </c>
      <c r="W3759" s="628"/>
      <c r="X3759" s="112"/>
      <c r="Y3759" s="199"/>
      <c r="Z3759" s="636"/>
      <c r="AA3759" s="200"/>
      <c r="AB3759" s="114" t="e">
        <f t="shared" si="378"/>
        <v>#N/A</v>
      </c>
      <c r="AC3759" s="115" t="str">
        <f t="shared" si="381"/>
        <v/>
      </c>
      <c r="AD3759" s="145" t="str">
        <f t="shared" si="373"/>
        <v/>
      </c>
      <c r="BD3759" s="36">
        <v>3739</v>
      </c>
      <c r="BE3759" s="223"/>
      <c r="BF3759" s="231"/>
      <c r="BG3759" s="231"/>
      <c r="BH3759" s="231"/>
      <c r="BI3759" s="231"/>
      <c r="BJ3759" s="223"/>
      <c r="BK3759" s="224"/>
      <c r="BL3759" s="223"/>
      <c r="BM3759" s="224"/>
      <c r="BN3759" s="225"/>
      <c r="BO3759" s="226"/>
      <c r="BP3759" s="224"/>
      <c r="BQ3759" s="224"/>
      <c r="BR3759" s="226"/>
      <c r="BS3759" s="225"/>
    </row>
    <row r="3760" spans="8:71" ht="15" customHeight="1" x14ac:dyDescent="0.15">
      <c r="H3760" s="111">
        <f t="shared" si="380"/>
        <v>0</v>
      </c>
      <c r="I3760" s="110">
        <v>3740</v>
      </c>
      <c r="J3760" s="199"/>
      <c r="K3760" s="199"/>
      <c r="L3760" s="112" t="e">
        <f t="shared" si="374"/>
        <v>#N/A</v>
      </c>
      <c r="M3760" s="199"/>
      <c r="N3760" s="199"/>
      <c r="O3760" s="124" t="str">
        <f t="shared" si="375"/>
        <v/>
      </c>
      <c r="P3760" s="124" t="str">
        <f t="shared" si="376"/>
        <v/>
      </c>
      <c r="Q3760" s="199"/>
      <c r="R3760" s="113" t="s">
        <v>341</v>
      </c>
      <c r="S3760" s="199"/>
      <c r="T3760" s="113" t="s">
        <v>337</v>
      </c>
      <c r="U3760" s="199"/>
      <c r="V3760" s="112" t="str">
        <f t="shared" si="377"/>
        <v>１～４以外</v>
      </c>
      <c r="W3760" s="628"/>
      <c r="X3760" s="112"/>
      <c r="Y3760" s="199"/>
      <c r="Z3760" s="636"/>
      <c r="AA3760" s="200"/>
      <c r="AB3760" s="114" t="e">
        <f t="shared" si="378"/>
        <v>#N/A</v>
      </c>
      <c r="AC3760" s="115" t="str">
        <f t="shared" si="381"/>
        <v/>
      </c>
      <c r="AD3760" s="145" t="str">
        <f t="shared" si="373"/>
        <v/>
      </c>
      <c r="BD3760" s="36">
        <v>3740</v>
      </c>
      <c r="BE3760" s="223"/>
      <c r="BF3760" s="231"/>
      <c r="BG3760" s="231"/>
      <c r="BH3760" s="231"/>
      <c r="BI3760" s="231"/>
      <c r="BJ3760" s="223"/>
      <c r="BK3760" s="224"/>
      <c r="BL3760" s="223"/>
      <c r="BM3760" s="224"/>
      <c r="BN3760" s="225"/>
      <c r="BO3760" s="226"/>
      <c r="BP3760" s="224"/>
      <c r="BQ3760" s="224"/>
      <c r="BR3760" s="226"/>
      <c r="BS3760" s="225"/>
    </row>
    <row r="3761" spans="8:71" ht="15" customHeight="1" x14ac:dyDescent="0.15">
      <c r="H3761" s="111">
        <f t="shared" si="380"/>
        <v>0</v>
      </c>
      <c r="I3761" s="110">
        <v>3741</v>
      </c>
      <c r="J3761" s="199"/>
      <c r="K3761" s="199"/>
      <c r="L3761" s="112" t="e">
        <f t="shared" si="374"/>
        <v>#N/A</v>
      </c>
      <c r="M3761" s="199"/>
      <c r="N3761" s="199"/>
      <c r="O3761" s="124" t="str">
        <f t="shared" si="375"/>
        <v/>
      </c>
      <c r="P3761" s="124" t="str">
        <f t="shared" si="376"/>
        <v/>
      </c>
      <c r="Q3761" s="199"/>
      <c r="R3761" s="113" t="s">
        <v>341</v>
      </c>
      <c r="S3761" s="199"/>
      <c r="T3761" s="113" t="s">
        <v>337</v>
      </c>
      <c r="U3761" s="199"/>
      <c r="V3761" s="112" t="str">
        <f t="shared" si="377"/>
        <v>１～４以外</v>
      </c>
      <c r="W3761" s="628"/>
      <c r="X3761" s="112"/>
      <c r="Y3761" s="199"/>
      <c r="Z3761" s="636"/>
      <c r="AA3761" s="200"/>
      <c r="AB3761" s="114" t="e">
        <f t="shared" si="378"/>
        <v>#N/A</v>
      </c>
      <c r="AC3761" s="115" t="str">
        <f t="shared" si="381"/>
        <v/>
      </c>
      <c r="AD3761" s="145" t="str">
        <f t="shared" si="373"/>
        <v/>
      </c>
      <c r="BD3761" s="36">
        <v>3741</v>
      </c>
      <c r="BE3761" s="223"/>
      <c r="BF3761" s="231"/>
      <c r="BG3761" s="231"/>
      <c r="BH3761" s="231"/>
      <c r="BI3761" s="231"/>
      <c r="BJ3761" s="223"/>
      <c r="BK3761" s="224"/>
      <c r="BL3761" s="223"/>
      <c r="BM3761" s="224"/>
      <c r="BN3761" s="225"/>
      <c r="BO3761" s="226"/>
      <c r="BP3761" s="224"/>
      <c r="BQ3761" s="224"/>
      <c r="BR3761" s="226"/>
      <c r="BS3761" s="225"/>
    </row>
    <row r="3762" spans="8:71" ht="15" customHeight="1" x14ac:dyDescent="0.15">
      <c r="H3762" s="111">
        <f t="shared" si="380"/>
        <v>0</v>
      </c>
      <c r="I3762" s="110">
        <v>3742</v>
      </c>
      <c r="J3762" s="199"/>
      <c r="K3762" s="199"/>
      <c r="L3762" s="112" t="e">
        <f t="shared" si="374"/>
        <v>#N/A</v>
      </c>
      <c r="M3762" s="199"/>
      <c r="N3762" s="199"/>
      <c r="O3762" s="124" t="str">
        <f t="shared" si="375"/>
        <v/>
      </c>
      <c r="P3762" s="124" t="str">
        <f t="shared" si="376"/>
        <v/>
      </c>
      <c r="Q3762" s="199"/>
      <c r="R3762" s="113" t="s">
        <v>341</v>
      </c>
      <c r="S3762" s="199"/>
      <c r="T3762" s="113" t="s">
        <v>337</v>
      </c>
      <c r="U3762" s="199"/>
      <c r="V3762" s="112" t="str">
        <f t="shared" si="377"/>
        <v>１～４以外</v>
      </c>
      <c r="W3762" s="628"/>
      <c r="X3762" s="112"/>
      <c r="Y3762" s="199"/>
      <c r="Z3762" s="636"/>
      <c r="AA3762" s="200"/>
      <c r="AB3762" s="114" t="e">
        <f t="shared" si="378"/>
        <v>#N/A</v>
      </c>
      <c r="AC3762" s="115" t="str">
        <f t="shared" si="381"/>
        <v/>
      </c>
      <c r="AD3762" s="145" t="str">
        <f t="shared" si="373"/>
        <v/>
      </c>
      <c r="BD3762" s="36">
        <v>3742</v>
      </c>
      <c r="BE3762" s="223"/>
      <c r="BF3762" s="231"/>
      <c r="BG3762" s="231"/>
      <c r="BH3762" s="231"/>
      <c r="BI3762" s="231"/>
      <c r="BJ3762" s="223"/>
      <c r="BK3762" s="224"/>
      <c r="BL3762" s="223"/>
      <c r="BM3762" s="224"/>
      <c r="BN3762" s="225"/>
      <c r="BO3762" s="226"/>
      <c r="BP3762" s="224"/>
      <c r="BQ3762" s="224"/>
      <c r="BR3762" s="226"/>
      <c r="BS3762" s="225"/>
    </row>
    <row r="3763" spans="8:71" ht="15" customHeight="1" x14ac:dyDescent="0.15">
      <c r="H3763" s="111">
        <f t="shared" si="380"/>
        <v>0</v>
      </c>
      <c r="I3763" s="110">
        <v>3743</v>
      </c>
      <c r="J3763" s="199"/>
      <c r="K3763" s="199"/>
      <c r="L3763" s="112" t="e">
        <f t="shared" si="374"/>
        <v>#N/A</v>
      </c>
      <c r="M3763" s="199"/>
      <c r="N3763" s="199"/>
      <c r="O3763" s="124" t="str">
        <f t="shared" si="375"/>
        <v/>
      </c>
      <c r="P3763" s="124" t="str">
        <f t="shared" si="376"/>
        <v/>
      </c>
      <c r="Q3763" s="199"/>
      <c r="R3763" s="113" t="s">
        <v>341</v>
      </c>
      <c r="S3763" s="199"/>
      <c r="T3763" s="113" t="s">
        <v>337</v>
      </c>
      <c r="U3763" s="199"/>
      <c r="V3763" s="112" t="str">
        <f t="shared" si="377"/>
        <v>１～４以外</v>
      </c>
      <c r="W3763" s="628"/>
      <c r="X3763" s="112"/>
      <c r="Y3763" s="199"/>
      <c r="Z3763" s="636"/>
      <c r="AA3763" s="200"/>
      <c r="AB3763" s="114" t="e">
        <f t="shared" si="378"/>
        <v>#N/A</v>
      </c>
      <c r="AC3763" s="115" t="str">
        <f t="shared" si="381"/>
        <v/>
      </c>
      <c r="AD3763" s="145" t="str">
        <f t="shared" si="373"/>
        <v/>
      </c>
      <c r="BD3763" s="36">
        <v>3743</v>
      </c>
      <c r="BE3763" s="223"/>
      <c r="BF3763" s="231"/>
      <c r="BG3763" s="231"/>
      <c r="BH3763" s="231"/>
      <c r="BI3763" s="231"/>
      <c r="BJ3763" s="223"/>
      <c r="BK3763" s="224"/>
      <c r="BL3763" s="223"/>
      <c r="BM3763" s="224"/>
      <c r="BN3763" s="225"/>
      <c r="BO3763" s="226"/>
      <c r="BP3763" s="224"/>
      <c r="BQ3763" s="224"/>
      <c r="BR3763" s="226"/>
      <c r="BS3763" s="225"/>
    </row>
    <row r="3764" spans="8:71" ht="15" customHeight="1" x14ac:dyDescent="0.15">
      <c r="H3764" s="111">
        <f t="shared" si="380"/>
        <v>0</v>
      </c>
      <c r="I3764" s="110">
        <v>3744</v>
      </c>
      <c r="J3764" s="199"/>
      <c r="K3764" s="199"/>
      <c r="L3764" s="112" t="e">
        <f t="shared" si="374"/>
        <v>#N/A</v>
      </c>
      <c r="M3764" s="199"/>
      <c r="N3764" s="199"/>
      <c r="O3764" s="124" t="str">
        <f t="shared" si="375"/>
        <v/>
      </c>
      <c r="P3764" s="124" t="str">
        <f t="shared" si="376"/>
        <v/>
      </c>
      <c r="Q3764" s="199"/>
      <c r="R3764" s="113" t="s">
        <v>341</v>
      </c>
      <c r="S3764" s="199"/>
      <c r="T3764" s="113" t="s">
        <v>337</v>
      </c>
      <c r="U3764" s="199"/>
      <c r="V3764" s="112" t="str">
        <f t="shared" si="377"/>
        <v>１～４以外</v>
      </c>
      <c r="W3764" s="628"/>
      <c r="X3764" s="112"/>
      <c r="Y3764" s="199"/>
      <c r="Z3764" s="636"/>
      <c r="AA3764" s="200"/>
      <c r="AB3764" s="114" t="e">
        <f t="shared" si="378"/>
        <v>#N/A</v>
      </c>
      <c r="AC3764" s="115" t="str">
        <f t="shared" si="381"/>
        <v/>
      </c>
      <c r="AD3764" s="145" t="str">
        <f t="shared" si="373"/>
        <v/>
      </c>
      <c r="BD3764" s="36">
        <v>3744</v>
      </c>
      <c r="BE3764" s="223"/>
      <c r="BF3764" s="231"/>
      <c r="BG3764" s="231"/>
      <c r="BH3764" s="231"/>
      <c r="BI3764" s="231"/>
      <c r="BJ3764" s="223"/>
      <c r="BK3764" s="224"/>
      <c r="BL3764" s="223"/>
      <c r="BM3764" s="224"/>
      <c r="BN3764" s="225"/>
      <c r="BO3764" s="226"/>
      <c r="BP3764" s="224"/>
      <c r="BQ3764" s="224"/>
      <c r="BR3764" s="226"/>
      <c r="BS3764" s="225"/>
    </row>
    <row r="3765" spans="8:71" ht="15" customHeight="1" x14ac:dyDescent="0.15">
      <c r="H3765" s="111">
        <f t="shared" si="380"/>
        <v>0</v>
      </c>
      <c r="I3765" s="110">
        <v>3745</v>
      </c>
      <c r="J3765" s="199"/>
      <c r="K3765" s="199"/>
      <c r="L3765" s="112" t="e">
        <f t="shared" si="374"/>
        <v>#N/A</v>
      </c>
      <c r="M3765" s="199"/>
      <c r="N3765" s="199"/>
      <c r="O3765" s="124" t="str">
        <f t="shared" si="375"/>
        <v/>
      </c>
      <c r="P3765" s="124" t="str">
        <f t="shared" si="376"/>
        <v/>
      </c>
      <c r="Q3765" s="199"/>
      <c r="R3765" s="113" t="s">
        <v>341</v>
      </c>
      <c r="S3765" s="199"/>
      <c r="T3765" s="113" t="s">
        <v>337</v>
      </c>
      <c r="U3765" s="199"/>
      <c r="V3765" s="112" t="str">
        <f t="shared" si="377"/>
        <v>１～４以外</v>
      </c>
      <c r="W3765" s="628"/>
      <c r="X3765" s="112"/>
      <c r="Y3765" s="199"/>
      <c r="Z3765" s="636"/>
      <c r="AA3765" s="200"/>
      <c r="AB3765" s="114" t="e">
        <f t="shared" si="378"/>
        <v>#N/A</v>
      </c>
      <c r="AC3765" s="115" t="str">
        <f t="shared" si="381"/>
        <v/>
      </c>
      <c r="AD3765" s="145" t="str">
        <f t="shared" si="373"/>
        <v/>
      </c>
      <c r="BD3765" s="36">
        <v>3745</v>
      </c>
      <c r="BE3765" s="223"/>
      <c r="BF3765" s="231"/>
      <c r="BG3765" s="231"/>
      <c r="BH3765" s="231"/>
      <c r="BI3765" s="231"/>
      <c r="BJ3765" s="223"/>
      <c r="BK3765" s="224"/>
      <c r="BL3765" s="223"/>
      <c r="BM3765" s="224"/>
      <c r="BN3765" s="225"/>
      <c r="BO3765" s="226"/>
      <c r="BP3765" s="224"/>
      <c r="BQ3765" s="224"/>
      <c r="BR3765" s="226"/>
      <c r="BS3765" s="225"/>
    </row>
    <row r="3766" spans="8:71" ht="15" customHeight="1" x14ac:dyDescent="0.15">
      <c r="H3766" s="111">
        <f t="shared" si="380"/>
        <v>0</v>
      </c>
      <c r="I3766" s="110">
        <v>3746</v>
      </c>
      <c r="J3766" s="199"/>
      <c r="K3766" s="199"/>
      <c r="L3766" s="112" t="e">
        <f t="shared" si="374"/>
        <v>#N/A</v>
      </c>
      <c r="M3766" s="199"/>
      <c r="N3766" s="199"/>
      <c r="O3766" s="124" t="str">
        <f t="shared" si="375"/>
        <v/>
      </c>
      <c r="P3766" s="124" t="str">
        <f t="shared" si="376"/>
        <v/>
      </c>
      <c r="Q3766" s="199"/>
      <c r="R3766" s="113" t="s">
        <v>341</v>
      </c>
      <c r="S3766" s="199"/>
      <c r="T3766" s="113" t="s">
        <v>337</v>
      </c>
      <c r="U3766" s="199"/>
      <c r="V3766" s="112" t="str">
        <f t="shared" si="377"/>
        <v>１～４以外</v>
      </c>
      <c r="W3766" s="628"/>
      <c r="X3766" s="112"/>
      <c r="Y3766" s="199"/>
      <c r="Z3766" s="636"/>
      <c r="AA3766" s="200"/>
      <c r="AB3766" s="114" t="e">
        <f t="shared" si="378"/>
        <v>#N/A</v>
      </c>
      <c r="AC3766" s="115" t="str">
        <f t="shared" si="381"/>
        <v/>
      </c>
      <c r="AD3766" s="145" t="str">
        <f t="shared" si="373"/>
        <v/>
      </c>
      <c r="BD3766" s="36">
        <v>3746</v>
      </c>
      <c r="BE3766" s="223"/>
      <c r="BF3766" s="231"/>
      <c r="BG3766" s="231"/>
      <c r="BH3766" s="231"/>
      <c r="BI3766" s="231"/>
      <c r="BJ3766" s="223"/>
      <c r="BK3766" s="224"/>
      <c r="BL3766" s="223"/>
      <c r="BM3766" s="224"/>
      <c r="BN3766" s="225"/>
      <c r="BO3766" s="226"/>
      <c r="BP3766" s="224"/>
      <c r="BQ3766" s="224"/>
      <c r="BR3766" s="226"/>
      <c r="BS3766" s="225"/>
    </row>
    <row r="3767" spans="8:71" ht="15" customHeight="1" x14ac:dyDescent="0.15">
      <c r="H3767" s="111">
        <f t="shared" si="380"/>
        <v>0</v>
      </c>
      <c r="I3767" s="110">
        <v>3747</v>
      </c>
      <c r="J3767" s="199"/>
      <c r="K3767" s="199"/>
      <c r="L3767" s="112" t="e">
        <f t="shared" si="374"/>
        <v>#N/A</v>
      </c>
      <c r="M3767" s="199"/>
      <c r="N3767" s="199"/>
      <c r="O3767" s="124" t="str">
        <f t="shared" si="375"/>
        <v/>
      </c>
      <c r="P3767" s="124" t="str">
        <f t="shared" si="376"/>
        <v/>
      </c>
      <c r="Q3767" s="199"/>
      <c r="R3767" s="113" t="s">
        <v>341</v>
      </c>
      <c r="S3767" s="199"/>
      <c r="T3767" s="113" t="s">
        <v>337</v>
      </c>
      <c r="U3767" s="199"/>
      <c r="V3767" s="112" t="str">
        <f t="shared" si="377"/>
        <v>１～４以外</v>
      </c>
      <c r="W3767" s="628"/>
      <c r="X3767" s="112"/>
      <c r="Y3767" s="199"/>
      <c r="Z3767" s="636"/>
      <c r="AA3767" s="200"/>
      <c r="AB3767" s="114" t="e">
        <f t="shared" si="378"/>
        <v>#N/A</v>
      </c>
      <c r="AC3767" s="115" t="str">
        <f t="shared" si="381"/>
        <v/>
      </c>
      <c r="AD3767" s="145" t="str">
        <f t="shared" si="373"/>
        <v/>
      </c>
      <c r="BD3767" s="36">
        <v>3747</v>
      </c>
      <c r="BE3767" s="223"/>
      <c r="BF3767" s="231"/>
      <c r="BG3767" s="231"/>
      <c r="BH3767" s="231"/>
      <c r="BI3767" s="231"/>
      <c r="BJ3767" s="223"/>
      <c r="BK3767" s="224"/>
      <c r="BL3767" s="223"/>
      <c r="BM3767" s="224"/>
      <c r="BN3767" s="225"/>
      <c r="BO3767" s="226"/>
      <c r="BP3767" s="224"/>
      <c r="BQ3767" s="224"/>
      <c r="BR3767" s="226"/>
      <c r="BS3767" s="225"/>
    </row>
    <row r="3768" spans="8:71" ht="15" customHeight="1" x14ac:dyDescent="0.15">
      <c r="H3768" s="111">
        <f t="shared" si="380"/>
        <v>0</v>
      </c>
      <c r="I3768" s="110">
        <v>3748</v>
      </c>
      <c r="J3768" s="199"/>
      <c r="K3768" s="199"/>
      <c r="L3768" s="112" t="e">
        <f t="shared" si="374"/>
        <v>#N/A</v>
      </c>
      <c r="M3768" s="199"/>
      <c r="N3768" s="199"/>
      <c r="O3768" s="124" t="str">
        <f t="shared" si="375"/>
        <v/>
      </c>
      <c r="P3768" s="124" t="str">
        <f t="shared" si="376"/>
        <v/>
      </c>
      <c r="Q3768" s="199"/>
      <c r="R3768" s="113" t="s">
        <v>341</v>
      </c>
      <c r="S3768" s="199"/>
      <c r="T3768" s="113" t="s">
        <v>337</v>
      </c>
      <c r="U3768" s="199"/>
      <c r="V3768" s="112" t="str">
        <f t="shared" si="377"/>
        <v>１～４以外</v>
      </c>
      <c r="W3768" s="628"/>
      <c r="X3768" s="112"/>
      <c r="Y3768" s="199"/>
      <c r="Z3768" s="636"/>
      <c r="AA3768" s="200"/>
      <c r="AB3768" s="114" t="e">
        <f t="shared" si="378"/>
        <v>#N/A</v>
      </c>
      <c r="AC3768" s="115" t="str">
        <f t="shared" si="381"/>
        <v/>
      </c>
      <c r="AD3768" s="145" t="str">
        <f t="shared" si="373"/>
        <v/>
      </c>
      <c r="BD3768" s="36">
        <v>3748</v>
      </c>
      <c r="BE3768" s="223"/>
      <c r="BF3768" s="231"/>
      <c r="BG3768" s="231"/>
      <c r="BH3768" s="231"/>
      <c r="BI3768" s="231"/>
      <c r="BJ3768" s="223"/>
      <c r="BK3768" s="224"/>
      <c r="BL3768" s="223"/>
      <c r="BM3768" s="224"/>
      <c r="BN3768" s="225"/>
      <c r="BO3768" s="226"/>
      <c r="BP3768" s="224"/>
      <c r="BQ3768" s="224"/>
      <c r="BR3768" s="226"/>
      <c r="BS3768" s="225"/>
    </row>
    <row r="3769" spans="8:71" ht="15" customHeight="1" x14ac:dyDescent="0.15">
      <c r="H3769" s="111">
        <f t="shared" si="380"/>
        <v>0</v>
      </c>
      <c r="I3769" s="110">
        <v>3749</v>
      </c>
      <c r="J3769" s="199"/>
      <c r="K3769" s="199"/>
      <c r="L3769" s="112" t="e">
        <f t="shared" si="374"/>
        <v>#N/A</v>
      </c>
      <c r="M3769" s="199"/>
      <c r="N3769" s="199"/>
      <c r="O3769" s="124" t="str">
        <f t="shared" si="375"/>
        <v/>
      </c>
      <c r="P3769" s="124" t="str">
        <f t="shared" si="376"/>
        <v/>
      </c>
      <c r="Q3769" s="199"/>
      <c r="R3769" s="113" t="s">
        <v>341</v>
      </c>
      <c r="S3769" s="199"/>
      <c r="T3769" s="113" t="s">
        <v>337</v>
      </c>
      <c r="U3769" s="199"/>
      <c r="V3769" s="112" t="str">
        <f t="shared" si="377"/>
        <v>１～４以外</v>
      </c>
      <c r="W3769" s="628"/>
      <c r="X3769" s="112"/>
      <c r="Y3769" s="199"/>
      <c r="Z3769" s="636"/>
      <c r="AA3769" s="200"/>
      <c r="AB3769" s="114" t="e">
        <f t="shared" si="378"/>
        <v>#N/A</v>
      </c>
      <c r="AC3769" s="115" t="str">
        <f t="shared" si="381"/>
        <v/>
      </c>
      <c r="AD3769" s="145" t="str">
        <f t="shared" si="373"/>
        <v/>
      </c>
      <c r="BD3769" s="36">
        <v>3749</v>
      </c>
      <c r="BE3769" s="223"/>
      <c r="BF3769" s="231"/>
      <c r="BG3769" s="231"/>
      <c r="BH3769" s="231"/>
      <c r="BI3769" s="231"/>
      <c r="BJ3769" s="223"/>
      <c r="BK3769" s="224"/>
      <c r="BL3769" s="223"/>
      <c r="BM3769" s="224"/>
      <c r="BN3769" s="225"/>
      <c r="BO3769" s="226"/>
      <c r="BP3769" s="224"/>
      <c r="BQ3769" s="224"/>
      <c r="BR3769" s="226"/>
      <c r="BS3769" s="225"/>
    </row>
    <row r="3770" spans="8:71" ht="15" customHeight="1" x14ac:dyDescent="0.15">
      <c r="H3770" s="111">
        <f t="shared" si="380"/>
        <v>0</v>
      </c>
      <c r="I3770" s="110">
        <v>3750</v>
      </c>
      <c r="J3770" s="199"/>
      <c r="K3770" s="199"/>
      <c r="L3770" s="112" t="e">
        <f t="shared" si="374"/>
        <v>#N/A</v>
      </c>
      <c r="M3770" s="199"/>
      <c r="N3770" s="199"/>
      <c r="O3770" s="124" t="str">
        <f t="shared" si="375"/>
        <v/>
      </c>
      <c r="P3770" s="124" t="str">
        <f t="shared" si="376"/>
        <v/>
      </c>
      <c r="Q3770" s="199"/>
      <c r="R3770" s="113" t="s">
        <v>341</v>
      </c>
      <c r="S3770" s="199"/>
      <c r="T3770" s="113" t="s">
        <v>337</v>
      </c>
      <c r="U3770" s="199"/>
      <c r="V3770" s="112" t="str">
        <f t="shared" si="377"/>
        <v>１～４以外</v>
      </c>
      <c r="W3770" s="628"/>
      <c r="X3770" s="112"/>
      <c r="Y3770" s="199"/>
      <c r="Z3770" s="636"/>
      <c r="AA3770" s="200"/>
      <c r="AB3770" s="114" t="e">
        <f t="shared" si="378"/>
        <v>#N/A</v>
      </c>
      <c r="AC3770" s="115" t="str">
        <f t="shared" si="381"/>
        <v/>
      </c>
      <c r="AD3770" s="145" t="str">
        <f t="shared" si="373"/>
        <v/>
      </c>
      <c r="BD3770" s="36">
        <v>3750</v>
      </c>
      <c r="BE3770" s="223"/>
      <c r="BF3770" s="231"/>
      <c r="BG3770" s="231"/>
      <c r="BH3770" s="231"/>
      <c r="BI3770" s="231"/>
      <c r="BJ3770" s="223"/>
      <c r="BK3770" s="224"/>
      <c r="BL3770" s="223"/>
      <c r="BM3770" s="224"/>
      <c r="BN3770" s="225"/>
      <c r="BO3770" s="226"/>
      <c r="BP3770" s="224"/>
      <c r="BQ3770" s="224"/>
      <c r="BR3770" s="226"/>
      <c r="BS3770" s="225"/>
    </row>
    <row r="3771" spans="8:71" ht="15" customHeight="1" x14ac:dyDescent="0.15">
      <c r="H3771" s="111">
        <f t="shared" si="380"/>
        <v>0</v>
      </c>
      <c r="I3771" s="110">
        <v>3751</v>
      </c>
      <c r="J3771" s="199"/>
      <c r="K3771" s="199"/>
      <c r="L3771" s="112" t="e">
        <f t="shared" si="374"/>
        <v>#N/A</v>
      </c>
      <c r="M3771" s="199"/>
      <c r="N3771" s="199"/>
      <c r="O3771" s="124" t="str">
        <f t="shared" si="375"/>
        <v/>
      </c>
      <c r="P3771" s="124" t="str">
        <f t="shared" si="376"/>
        <v/>
      </c>
      <c r="Q3771" s="199"/>
      <c r="R3771" s="113" t="s">
        <v>341</v>
      </c>
      <c r="S3771" s="199"/>
      <c r="T3771" s="113" t="s">
        <v>337</v>
      </c>
      <c r="U3771" s="199"/>
      <c r="V3771" s="112" t="str">
        <f t="shared" si="377"/>
        <v>１～４以外</v>
      </c>
      <c r="W3771" s="628"/>
      <c r="X3771" s="112"/>
      <c r="Y3771" s="199"/>
      <c r="Z3771" s="636"/>
      <c r="AA3771" s="200"/>
      <c r="AB3771" s="114" t="e">
        <f t="shared" si="378"/>
        <v>#N/A</v>
      </c>
      <c r="AC3771" s="115" t="str">
        <f t="shared" si="381"/>
        <v/>
      </c>
      <c r="AD3771" s="145" t="str">
        <f t="shared" si="373"/>
        <v/>
      </c>
      <c r="BD3771" s="36">
        <v>3751</v>
      </c>
      <c r="BE3771" s="223"/>
      <c r="BF3771" s="231"/>
      <c r="BG3771" s="231"/>
      <c r="BH3771" s="231"/>
      <c r="BI3771" s="231"/>
      <c r="BJ3771" s="223"/>
      <c r="BK3771" s="224"/>
      <c r="BL3771" s="223"/>
      <c r="BM3771" s="224"/>
      <c r="BN3771" s="225"/>
      <c r="BO3771" s="226"/>
      <c r="BP3771" s="224"/>
      <c r="BQ3771" s="224"/>
      <c r="BR3771" s="226"/>
      <c r="BS3771" s="225"/>
    </row>
    <row r="3772" spans="8:71" ht="15" customHeight="1" x14ac:dyDescent="0.15">
      <c r="H3772" s="111">
        <f t="shared" ref="H3772:H4019" si="382">IF(K3772=" "," ",COUNT(K3772))</f>
        <v>0</v>
      </c>
      <c r="I3772" s="110">
        <v>3752</v>
      </c>
      <c r="J3772" s="199"/>
      <c r="K3772" s="199"/>
      <c r="L3772" s="112" t="e">
        <f t="shared" si="374"/>
        <v>#N/A</v>
      </c>
      <c r="M3772" s="199"/>
      <c r="N3772" s="199"/>
      <c r="O3772" s="124" t="str">
        <f t="shared" si="375"/>
        <v/>
      </c>
      <c r="P3772" s="124" t="str">
        <f t="shared" si="376"/>
        <v/>
      </c>
      <c r="Q3772" s="199"/>
      <c r="R3772" s="113" t="s">
        <v>341</v>
      </c>
      <c r="S3772" s="199"/>
      <c r="T3772" s="113" t="s">
        <v>337</v>
      </c>
      <c r="U3772" s="199"/>
      <c r="V3772" s="112" t="str">
        <f t="shared" si="377"/>
        <v>１～４以外</v>
      </c>
      <c r="W3772" s="628"/>
      <c r="X3772" s="112"/>
      <c r="Y3772" s="199"/>
      <c r="Z3772" s="636"/>
      <c r="AA3772" s="200"/>
      <c r="AB3772" s="114" t="e">
        <f t="shared" si="378"/>
        <v>#N/A</v>
      </c>
      <c r="AC3772" s="115" t="str">
        <f t="shared" si="381"/>
        <v/>
      </c>
      <c r="AD3772" s="145" t="str">
        <f t="shared" si="373"/>
        <v/>
      </c>
      <c r="BD3772" s="36">
        <v>3752</v>
      </c>
      <c r="BE3772" s="223"/>
      <c r="BF3772" s="231"/>
      <c r="BG3772" s="231"/>
      <c r="BH3772" s="231"/>
      <c r="BI3772" s="231"/>
      <c r="BJ3772" s="223"/>
      <c r="BK3772" s="224"/>
      <c r="BL3772" s="223"/>
      <c r="BM3772" s="224"/>
      <c r="BN3772" s="225"/>
      <c r="BO3772" s="226"/>
      <c r="BP3772" s="224"/>
      <c r="BQ3772" s="224"/>
      <c r="BR3772" s="226"/>
      <c r="BS3772" s="225"/>
    </row>
    <row r="3773" spans="8:71" ht="15" customHeight="1" x14ac:dyDescent="0.15">
      <c r="H3773" s="111">
        <f t="shared" si="382"/>
        <v>0</v>
      </c>
      <c r="I3773" s="110">
        <v>3753</v>
      </c>
      <c r="J3773" s="199"/>
      <c r="K3773" s="199"/>
      <c r="L3773" s="112" t="e">
        <f t="shared" si="374"/>
        <v>#N/A</v>
      </c>
      <c r="M3773" s="199"/>
      <c r="N3773" s="199"/>
      <c r="O3773" s="124" t="str">
        <f t="shared" si="375"/>
        <v/>
      </c>
      <c r="P3773" s="124" t="str">
        <f t="shared" si="376"/>
        <v/>
      </c>
      <c r="Q3773" s="199"/>
      <c r="R3773" s="113" t="s">
        <v>341</v>
      </c>
      <c r="S3773" s="199"/>
      <c r="T3773" s="113" t="s">
        <v>337</v>
      </c>
      <c r="U3773" s="199"/>
      <c r="V3773" s="112" t="str">
        <f t="shared" si="377"/>
        <v>１～４以外</v>
      </c>
      <c r="W3773" s="628"/>
      <c r="X3773" s="112"/>
      <c r="Y3773" s="199"/>
      <c r="Z3773" s="636"/>
      <c r="AA3773" s="200"/>
      <c r="AB3773" s="114" t="e">
        <f t="shared" si="378"/>
        <v>#N/A</v>
      </c>
      <c r="AC3773" s="115" t="str">
        <f t="shared" si="381"/>
        <v/>
      </c>
      <c r="AD3773" s="145" t="str">
        <f t="shared" si="373"/>
        <v/>
      </c>
      <c r="BD3773" s="36">
        <v>3753</v>
      </c>
      <c r="BE3773" s="223"/>
      <c r="BF3773" s="231"/>
      <c r="BG3773" s="231"/>
      <c r="BH3773" s="231"/>
      <c r="BI3773" s="231"/>
      <c r="BJ3773" s="223"/>
      <c r="BK3773" s="224"/>
      <c r="BL3773" s="223"/>
      <c r="BM3773" s="224"/>
      <c r="BN3773" s="225"/>
      <c r="BO3773" s="226"/>
      <c r="BP3773" s="224"/>
      <c r="BQ3773" s="224"/>
      <c r="BR3773" s="226"/>
      <c r="BS3773" s="225"/>
    </row>
    <row r="3774" spans="8:71" ht="15" customHeight="1" x14ac:dyDescent="0.15">
      <c r="H3774" s="111">
        <f t="shared" si="382"/>
        <v>0</v>
      </c>
      <c r="I3774" s="110">
        <v>3754</v>
      </c>
      <c r="J3774" s="199"/>
      <c r="K3774" s="199"/>
      <c r="L3774" s="112" t="e">
        <f t="shared" si="374"/>
        <v>#N/A</v>
      </c>
      <c r="M3774" s="199"/>
      <c r="N3774" s="199"/>
      <c r="O3774" s="124" t="str">
        <f t="shared" si="375"/>
        <v/>
      </c>
      <c r="P3774" s="124" t="str">
        <f t="shared" si="376"/>
        <v/>
      </c>
      <c r="Q3774" s="199"/>
      <c r="R3774" s="113" t="s">
        <v>341</v>
      </c>
      <c r="S3774" s="199"/>
      <c r="T3774" s="113" t="s">
        <v>337</v>
      </c>
      <c r="U3774" s="199"/>
      <c r="V3774" s="112" t="str">
        <f t="shared" si="377"/>
        <v>１～４以外</v>
      </c>
      <c r="W3774" s="628"/>
      <c r="X3774" s="112"/>
      <c r="Y3774" s="199"/>
      <c r="Z3774" s="636"/>
      <c r="AA3774" s="200"/>
      <c r="AB3774" s="114" t="e">
        <f t="shared" si="378"/>
        <v>#N/A</v>
      </c>
      <c r="AC3774" s="115" t="str">
        <f t="shared" si="381"/>
        <v/>
      </c>
      <c r="AD3774" s="145" t="str">
        <f t="shared" si="373"/>
        <v/>
      </c>
      <c r="BD3774" s="36">
        <v>3754</v>
      </c>
      <c r="BE3774" s="223"/>
      <c r="BF3774" s="231"/>
      <c r="BG3774" s="231"/>
      <c r="BH3774" s="231"/>
      <c r="BI3774" s="231"/>
      <c r="BJ3774" s="223"/>
      <c r="BK3774" s="224"/>
      <c r="BL3774" s="223"/>
      <c r="BM3774" s="224"/>
      <c r="BN3774" s="225"/>
      <c r="BO3774" s="226"/>
      <c r="BP3774" s="224"/>
      <c r="BQ3774" s="224"/>
      <c r="BR3774" s="226"/>
      <c r="BS3774" s="225"/>
    </row>
    <row r="3775" spans="8:71" ht="15" customHeight="1" x14ac:dyDescent="0.15">
      <c r="H3775" s="111">
        <f t="shared" si="382"/>
        <v>0</v>
      </c>
      <c r="I3775" s="110">
        <v>3755</v>
      </c>
      <c r="J3775" s="199"/>
      <c r="K3775" s="199"/>
      <c r="L3775" s="112" t="e">
        <f t="shared" si="374"/>
        <v>#N/A</v>
      </c>
      <c r="M3775" s="199"/>
      <c r="N3775" s="199"/>
      <c r="O3775" s="124" t="str">
        <f t="shared" si="375"/>
        <v/>
      </c>
      <c r="P3775" s="124" t="str">
        <f t="shared" si="376"/>
        <v/>
      </c>
      <c r="Q3775" s="199"/>
      <c r="R3775" s="113" t="s">
        <v>341</v>
      </c>
      <c r="S3775" s="199"/>
      <c r="T3775" s="113" t="s">
        <v>337</v>
      </c>
      <c r="U3775" s="199"/>
      <c r="V3775" s="112" t="str">
        <f t="shared" si="377"/>
        <v>１～４以外</v>
      </c>
      <c r="W3775" s="628"/>
      <c r="X3775" s="112"/>
      <c r="Y3775" s="199"/>
      <c r="Z3775" s="636"/>
      <c r="AA3775" s="200"/>
      <c r="AB3775" s="114" t="e">
        <f t="shared" si="378"/>
        <v>#N/A</v>
      </c>
      <c r="AC3775" s="115" t="str">
        <f t="shared" si="381"/>
        <v/>
      </c>
      <c r="AD3775" s="145" t="str">
        <f t="shared" si="373"/>
        <v/>
      </c>
      <c r="BD3775" s="36">
        <v>3755</v>
      </c>
      <c r="BE3775" s="223"/>
      <c r="BF3775" s="231"/>
      <c r="BG3775" s="231"/>
      <c r="BH3775" s="231"/>
      <c r="BI3775" s="231"/>
      <c r="BJ3775" s="223"/>
      <c r="BK3775" s="224"/>
      <c r="BL3775" s="223"/>
      <c r="BM3775" s="224"/>
      <c r="BN3775" s="225"/>
      <c r="BO3775" s="226"/>
      <c r="BP3775" s="224"/>
      <c r="BQ3775" s="224"/>
      <c r="BR3775" s="226"/>
      <c r="BS3775" s="225"/>
    </row>
    <row r="3776" spans="8:71" ht="15" customHeight="1" x14ac:dyDescent="0.15">
      <c r="H3776" s="111">
        <f t="shared" si="382"/>
        <v>0</v>
      </c>
      <c r="I3776" s="110">
        <v>3756</v>
      </c>
      <c r="J3776" s="199"/>
      <c r="K3776" s="199"/>
      <c r="L3776" s="112" t="e">
        <f t="shared" si="374"/>
        <v>#N/A</v>
      </c>
      <c r="M3776" s="199"/>
      <c r="N3776" s="199"/>
      <c r="O3776" s="124" t="str">
        <f t="shared" si="375"/>
        <v/>
      </c>
      <c r="P3776" s="124" t="str">
        <f t="shared" si="376"/>
        <v/>
      </c>
      <c r="Q3776" s="199"/>
      <c r="R3776" s="113" t="s">
        <v>341</v>
      </c>
      <c r="S3776" s="199"/>
      <c r="T3776" s="113" t="s">
        <v>337</v>
      </c>
      <c r="U3776" s="199"/>
      <c r="V3776" s="112" t="str">
        <f t="shared" si="377"/>
        <v>１～４以外</v>
      </c>
      <c r="W3776" s="628"/>
      <c r="X3776" s="112"/>
      <c r="Y3776" s="199"/>
      <c r="Z3776" s="636"/>
      <c r="AA3776" s="200"/>
      <c r="AB3776" s="114" t="e">
        <f t="shared" si="378"/>
        <v>#N/A</v>
      </c>
      <c r="AC3776" s="115" t="str">
        <f t="shared" si="381"/>
        <v/>
      </c>
      <c r="AD3776" s="145" t="str">
        <f t="shared" si="373"/>
        <v/>
      </c>
      <c r="BD3776" s="36">
        <v>3756</v>
      </c>
      <c r="BE3776" s="223"/>
      <c r="BF3776" s="231"/>
      <c r="BG3776" s="231"/>
      <c r="BH3776" s="231"/>
      <c r="BI3776" s="231"/>
      <c r="BJ3776" s="223"/>
      <c r="BK3776" s="224"/>
      <c r="BL3776" s="223"/>
      <c r="BM3776" s="224"/>
      <c r="BN3776" s="225"/>
      <c r="BO3776" s="226"/>
      <c r="BP3776" s="224"/>
      <c r="BQ3776" s="224"/>
      <c r="BR3776" s="226"/>
      <c r="BS3776" s="225"/>
    </row>
    <row r="3777" spans="8:71" ht="15" customHeight="1" x14ac:dyDescent="0.15">
      <c r="H3777" s="111">
        <f t="shared" si="382"/>
        <v>0</v>
      </c>
      <c r="I3777" s="110">
        <v>3757</v>
      </c>
      <c r="J3777" s="199"/>
      <c r="K3777" s="199"/>
      <c r="L3777" s="112" t="e">
        <f t="shared" si="374"/>
        <v>#N/A</v>
      </c>
      <c r="M3777" s="199"/>
      <c r="N3777" s="199"/>
      <c r="O3777" s="124" t="str">
        <f t="shared" si="375"/>
        <v/>
      </c>
      <c r="P3777" s="124" t="str">
        <f t="shared" si="376"/>
        <v/>
      </c>
      <c r="Q3777" s="199"/>
      <c r="R3777" s="113" t="s">
        <v>341</v>
      </c>
      <c r="S3777" s="199"/>
      <c r="T3777" s="113" t="s">
        <v>337</v>
      </c>
      <c r="U3777" s="199"/>
      <c r="V3777" s="112" t="str">
        <f t="shared" si="377"/>
        <v>１～４以外</v>
      </c>
      <c r="W3777" s="628"/>
      <c r="X3777" s="112"/>
      <c r="Y3777" s="199"/>
      <c r="Z3777" s="636"/>
      <c r="AA3777" s="200"/>
      <c r="AB3777" s="114" t="e">
        <f t="shared" si="378"/>
        <v>#N/A</v>
      </c>
      <c r="AC3777" s="115" t="str">
        <f t="shared" si="381"/>
        <v/>
      </c>
      <c r="AD3777" s="145" t="str">
        <f t="shared" si="373"/>
        <v/>
      </c>
      <c r="BD3777" s="36">
        <v>3757</v>
      </c>
      <c r="BE3777" s="223"/>
      <c r="BF3777" s="231"/>
      <c r="BG3777" s="231"/>
      <c r="BH3777" s="231"/>
      <c r="BI3777" s="231"/>
      <c r="BJ3777" s="223"/>
      <c r="BK3777" s="224"/>
      <c r="BL3777" s="223"/>
      <c r="BM3777" s="224"/>
      <c r="BN3777" s="225"/>
      <c r="BO3777" s="226"/>
      <c r="BP3777" s="224"/>
      <c r="BQ3777" s="224"/>
      <c r="BR3777" s="226"/>
      <c r="BS3777" s="225"/>
    </row>
    <row r="3778" spans="8:71" ht="15" customHeight="1" x14ac:dyDescent="0.15">
      <c r="H3778" s="111">
        <f t="shared" si="382"/>
        <v>0</v>
      </c>
      <c r="I3778" s="110">
        <v>3758</v>
      </c>
      <c r="J3778" s="199"/>
      <c r="K3778" s="199"/>
      <c r="L3778" s="112" t="e">
        <f t="shared" si="374"/>
        <v>#N/A</v>
      </c>
      <c r="M3778" s="199"/>
      <c r="N3778" s="199"/>
      <c r="O3778" s="124" t="str">
        <f t="shared" si="375"/>
        <v/>
      </c>
      <c r="P3778" s="124" t="str">
        <f t="shared" si="376"/>
        <v/>
      </c>
      <c r="Q3778" s="199"/>
      <c r="R3778" s="113" t="s">
        <v>341</v>
      </c>
      <c r="S3778" s="199"/>
      <c r="T3778" s="113" t="s">
        <v>337</v>
      </c>
      <c r="U3778" s="199"/>
      <c r="V3778" s="112" t="str">
        <f t="shared" si="377"/>
        <v>１～４以外</v>
      </c>
      <c r="W3778" s="628"/>
      <c r="X3778" s="112"/>
      <c r="Y3778" s="199"/>
      <c r="Z3778" s="636"/>
      <c r="AA3778" s="200"/>
      <c r="AB3778" s="114" t="e">
        <f t="shared" si="378"/>
        <v>#N/A</v>
      </c>
      <c r="AC3778" s="115" t="str">
        <f t="shared" si="381"/>
        <v/>
      </c>
      <c r="AD3778" s="145" t="str">
        <f t="shared" si="373"/>
        <v/>
      </c>
      <c r="BD3778" s="36">
        <v>3758</v>
      </c>
      <c r="BE3778" s="223"/>
      <c r="BF3778" s="231"/>
      <c r="BG3778" s="231"/>
      <c r="BH3778" s="231"/>
      <c r="BI3778" s="231"/>
      <c r="BJ3778" s="223"/>
      <c r="BK3778" s="224"/>
      <c r="BL3778" s="223"/>
      <c r="BM3778" s="224"/>
      <c r="BN3778" s="225"/>
      <c r="BO3778" s="226"/>
      <c r="BP3778" s="224"/>
      <c r="BQ3778" s="224"/>
      <c r="BR3778" s="226"/>
      <c r="BS3778" s="225"/>
    </row>
    <row r="3779" spans="8:71" ht="15" customHeight="1" x14ac:dyDescent="0.15">
      <c r="H3779" s="111">
        <f t="shared" si="382"/>
        <v>0</v>
      </c>
      <c r="I3779" s="110">
        <v>3759</v>
      </c>
      <c r="J3779" s="199"/>
      <c r="K3779" s="199"/>
      <c r="L3779" s="112" t="e">
        <f t="shared" si="374"/>
        <v>#N/A</v>
      </c>
      <c r="M3779" s="199"/>
      <c r="N3779" s="199"/>
      <c r="O3779" s="124" t="str">
        <f t="shared" si="375"/>
        <v/>
      </c>
      <c r="P3779" s="124" t="str">
        <f t="shared" si="376"/>
        <v/>
      </c>
      <c r="Q3779" s="199"/>
      <c r="R3779" s="113" t="s">
        <v>341</v>
      </c>
      <c r="S3779" s="199"/>
      <c r="T3779" s="113" t="s">
        <v>337</v>
      </c>
      <c r="U3779" s="199"/>
      <c r="V3779" s="112" t="str">
        <f t="shared" si="377"/>
        <v>１～４以外</v>
      </c>
      <c r="W3779" s="628"/>
      <c r="X3779" s="112"/>
      <c r="Y3779" s="199"/>
      <c r="Z3779" s="636"/>
      <c r="AA3779" s="200"/>
      <c r="AB3779" s="114" t="e">
        <f t="shared" si="378"/>
        <v>#N/A</v>
      </c>
      <c r="AC3779" s="115" t="str">
        <f t="shared" si="381"/>
        <v/>
      </c>
      <c r="AD3779" s="145" t="str">
        <f t="shared" si="373"/>
        <v/>
      </c>
      <c r="BD3779" s="36">
        <v>3759</v>
      </c>
      <c r="BE3779" s="223"/>
      <c r="BF3779" s="231"/>
      <c r="BG3779" s="231"/>
      <c r="BH3779" s="231"/>
      <c r="BI3779" s="231"/>
      <c r="BJ3779" s="223"/>
      <c r="BK3779" s="224"/>
      <c r="BL3779" s="223"/>
      <c r="BM3779" s="224"/>
      <c r="BN3779" s="225"/>
      <c r="BO3779" s="226"/>
      <c r="BP3779" s="224"/>
      <c r="BQ3779" s="224"/>
      <c r="BR3779" s="226"/>
      <c r="BS3779" s="225"/>
    </row>
    <row r="3780" spans="8:71" ht="15" customHeight="1" x14ac:dyDescent="0.15">
      <c r="H3780" s="111">
        <f t="shared" si="382"/>
        <v>0</v>
      </c>
      <c r="I3780" s="110">
        <v>3760</v>
      </c>
      <c r="J3780" s="199"/>
      <c r="K3780" s="199"/>
      <c r="L3780" s="112" t="e">
        <f t="shared" si="374"/>
        <v>#N/A</v>
      </c>
      <c r="M3780" s="199"/>
      <c r="N3780" s="199"/>
      <c r="O3780" s="124" t="str">
        <f t="shared" si="375"/>
        <v/>
      </c>
      <c r="P3780" s="124" t="str">
        <f t="shared" si="376"/>
        <v/>
      </c>
      <c r="Q3780" s="199"/>
      <c r="R3780" s="113" t="s">
        <v>341</v>
      </c>
      <c r="S3780" s="199"/>
      <c r="T3780" s="113" t="s">
        <v>337</v>
      </c>
      <c r="U3780" s="199"/>
      <c r="V3780" s="112" t="str">
        <f t="shared" si="377"/>
        <v>１～４以外</v>
      </c>
      <c r="W3780" s="628"/>
      <c r="X3780" s="112"/>
      <c r="Y3780" s="199"/>
      <c r="Z3780" s="636"/>
      <c r="AA3780" s="200"/>
      <c r="AB3780" s="114" t="e">
        <f t="shared" si="378"/>
        <v>#N/A</v>
      </c>
      <c r="AC3780" s="115" t="str">
        <f t="shared" si="381"/>
        <v/>
      </c>
      <c r="AD3780" s="145" t="str">
        <f t="shared" si="373"/>
        <v/>
      </c>
      <c r="BD3780" s="36">
        <v>3760</v>
      </c>
      <c r="BE3780" s="223"/>
      <c r="BF3780" s="231"/>
      <c r="BG3780" s="231"/>
      <c r="BH3780" s="231"/>
      <c r="BI3780" s="231"/>
      <c r="BJ3780" s="223"/>
      <c r="BK3780" s="224"/>
      <c r="BL3780" s="223"/>
      <c r="BM3780" s="224"/>
      <c r="BN3780" s="225"/>
      <c r="BO3780" s="226"/>
      <c r="BP3780" s="224"/>
      <c r="BQ3780" s="224"/>
      <c r="BR3780" s="226"/>
      <c r="BS3780" s="225"/>
    </row>
    <row r="3781" spans="8:71" ht="15" customHeight="1" x14ac:dyDescent="0.15">
      <c r="H3781" s="111">
        <f t="shared" si="382"/>
        <v>0</v>
      </c>
      <c r="I3781" s="110">
        <v>3761</v>
      </c>
      <c r="J3781" s="199"/>
      <c r="K3781" s="199"/>
      <c r="L3781" s="112" t="e">
        <f t="shared" si="374"/>
        <v>#N/A</v>
      </c>
      <c r="M3781" s="199"/>
      <c r="N3781" s="199"/>
      <c r="O3781" s="124" t="str">
        <f t="shared" si="375"/>
        <v/>
      </c>
      <c r="P3781" s="124" t="str">
        <f t="shared" si="376"/>
        <v/>
      </c>
      <c r="Q3781" s="199"/>
      <c r="R3781" s="113" t="s">
        <v>341</v>
      </c>
      <c r="S3781" s="199"/>
      <c r="T3781" s="113" t="s">
        <v>337</v>
      </c>
      <c r="U3781" s="199"/>
      <c r="V3781" s="112" t="str">
        <f t="shared" si="377"/>
        <v>１～４以外</v>
      </c>
      <c r="W3781" s="628"/>
      <c r="X3781" s="112"/>
      <c r="Y3781" s="199"/>
      <c r="Z3781" s="636"/>
      <c r="AA3781" s="200"/>
      <c r="AB3781" s="114" t="e">
        <f t="shared" si="378"/>
        <v>#N/A</v>
      </c>
      <c r="AC3781" s="115" t="str">
        <f t="shared" si="381"/>
        <v/>
      </c>
      <c r="AD3781" s="145" t="str">
        <f t="shared" si="373"/>
        <v/>
      </c>
      <c r="BD3781" s="36">
        <v>3761</v>
      </c>
      <c r="BE3781" s="223"/>
      <c r="BF3781" s="231"/>
      <c r="BG3781" s="231"/>
      <c r="BH3781" s="231"/>
      <c r="BI3781" s="231"/>
      <c r="BJ3781" s="223"/>
      <c r="BK3781" s="224"/>
      <c r="BL3781" s="223"/>
      <c r="BM3781" s="224"/>
      <c r="BN3781" s="225"/>
      <c r="BO3781" s="226"/>
      <c r="BP3781" s="224"/>
      <c r="BQ3781" s="224"/>
      <c r="BR3781" s="226"/>
      <c r="BS3781" s="225"/>
    </row>
    <row r="3782" spans="8:71" ht="15" customHeight="1" x14ac:dyDescent="0.15">
      <c r="H3782" s="111">
        <f t="shared" si="382"/>
        <v>0</v>
      </c>
      <c r="I3782" s="110">
        <v>3762</v>
      </c>
      <c r="J3782" s="199"/>
      <c r="K3782" s="199"/>
      <c r="L3782" s="112" t="e">
        <f t="shared" si="374"/>
        <v>#N/A</v>
      </c>
      <c r="M3782" s="199"/>
      <c r="N3782" s="199"/>
      <c r="O3782" s="124" t="str">
        <f t="shared" si="375"/>
        <v/>
      </c>
      <c r="P3782" s="124" t="str">
        <f t="shared" si="376"/>
        <v/>
      </c>
      <c r="Q3782" s="199"/>
      <c r="R3782" s="113" t="s">
        <v>341</v>
      </c>
      <c r="S3782" s="199"/>
      <c r="T3782" s="113" t="s">
        <v>337</v>
      </c>
      <c r="U3782" s="199"/>
      <c r="V3782" s="112" t="str">
        <f t="shared" si="377"/>
        <v>１～４以外</v>
      </c>
      <c r="W3782" s="628"/>
      <c r="X3782" s="112"/>
      <c r="Y3782" s="199"/>
      <c r="Z3782" s="636"/>
      <c r="AA3782" s="200"/>
      <c r="AB3782" s="114" t="e">
        <f t="shared" si="378"/>
        <v>#N/A</v>
      </c>
      <c r="AC3782" s="115" t="str">
        <f t="shared" si="381"/>
        <v/>
      </c>
      <c r="AD3782" s="145" t="str">
        <f t="shared" si="373"/>
        <v/>
      </c>
      <c r="BD3782" s="36">
        <v>3762</v>
      </c>
      <c r="BE3782" s="223"/>
      <c r="BF3782" s="231"/>
      <c r="BG3782" s="231"/>
      <c r="BH3782" s="231"/>
      <c r="BI3782" s="231"/>
      <c r="BJ3782" s="223"/>
      <c r="BK3782" s="224"/>
      <c r="BL3782" s="223"/>
      <c r="BM3782" s="224"/>
      <c r="BN3782" s="225"/>
      <c r="BO3782" s="226"/>
      <c r="BP3782" s="224"/>
      <c r="BQ3782" s="224"/>
      <c r="BR3782" s="226"/>
      <c r="BS3782" s="225"/>
    </row>
    <row r="3783" spans="8:71" ht="15" customHeight="1" x14ac:dyDescent="0.15">
      <c r="H3783" s="111">
        <f t="shared" si="382"/>
        <v>0</v>
      </c>
      <c r="I3783" s="110">
        <v>3763</v>
      </c>
      <c r="J3783" s="199"/>
      <c r="K3783" s="199"/>
      <c r="L3783" s="112" t="e">
        <f t="shared" si="374"/>
        <v>#N/A</v>
      </c>
      <c r="M3783" s="199"/>
      <c r="N3783" s="199"/>
      <c r="O3783" s="124" t="str">
        <f t="shared" si="375"/>
        <v/>
      </c>
      <c r="P3783" s="124" t="str">
        <f t="shared" si="376"/>
        <v/>
      </c>
      <c r="Q3783" s="199"/>
      <c r="R3783" s="113" t="s">
        <v>341</v>
      </c>
      <c r="S3783" s="199"/>
      <c r="T3783" s="113" t="s">
        <v>337</v>
      </c>
      <c r="U3783" s="199"/>
      <c r="V3783" s="112" t="str">
        <f t="shared" si="377"/>
        <v>１～４以外</v>
      </c>
      <c r="W3783" s="628"/>
      <c r="X3783" s="112"/>
      <c r="Y3783" s="199"/>
      <c r="Z3783" s="636"/>
      <c r="AA3783" s="200"/>
      <c r="AB3783" s="114" t="e">
        <f t="shared" si="378"/>
        <v>#N/A</v>
      </c>
      <c r="AC3783" s="115" t="str">
        <f t="shared" si="381"/>
        <v/>
      </c>
      <c r="AD3783" s="145" t="str">
        <f t="shared" si="373"/>
        <v/>
      </c>
      <c r="BD3783" s="36">
        <v>3763</v>
      </c>
      <c r="BE3783" s="223"/>
      <c r="BF3783" s="231"/>
      <c r="BG3783" s="231"/>
      <c r="BH3783" s="231"/>
      <c r="BI3783" s="231"/>
      <c r="BJ3783" s="223"/>
      <c r="BK3783" s="224"/>
      <c r="BL3783" s="223"/>
      <c r="BM3783" s="224"/>
      <c r="BN3783" s="225"/>
      <c r="BO3783" s="226"/>
      <c r="BP3783" s="224"/>
      <c r="BQ3783" s="224"/>
      <c r="BR3783" s="226"/>
      <c r="BS3783" s="225"/>
    </row>
    <row r="3784" spans="8:71" ht="15" customHeight="1" x14ac:dyDescent="0.15">
      <c r="H3784" s="111">
        <f t="shared" si="382"/>
        <v>0</v>
      </c>
      <c r="I3784" s="110">
        <v>3764</v>
      </c>
      <c r="J3784" s="199"/>
      <c r="K3784" s="199"/>
      <c r="L3784" s="112" t="e">
        <f t="shared" si="374"/>
        <v>#N/A</v>
      </c>
      <c r="M3784" s="199"/>
      <c r="N3784" s="199"/>
      <c r="O3784" s="124" t="str">
        <f t="shared" si="375"/>
        <v/>
      </c>
      <c r="P3784" s="124" t="str">
        <f t="shared" si="376"/>
        <v/>
      </c>
      <c r="Q3784" s="199"/>
      <c r="R3784" s="113" t="s">
        <v>341</v>
      </c>
      <c r="S3784" s="199"/>
      <c r="T3784" s="113" t="s">
        <v>337</v>
      </c>
      <c r="U3784" s="199"/>
      <c r="V3784" s="112" t="str">
        <f t="shared" si="377"/>
        <v>１～４以外</v>
      </c>
      <c r="W3784" s="628"/>
      <c r="X3784" s="112"/>
      <c r="Y3784" s="199"/>
      <c r="Z3784" s="636"/>
      <c r="AA3784" s="200"/>
      <c r="AB3784" s="114" t="e">
        <f t="shared" si="378"/>
        <v>#N/A</v>
      </c>
      <c r="AC3784" s="115" t="str">
        <f t="shared" si="381"/>
        <v/>
      </c>
      <c r="AD3784" s="145" t="str">
        <f t="shared" si="373"/>
        <v/>
      </c>
      <c r="BD3784" s="36">
        <v>3764</v>
      </c>
      <c r="BE3784" s="223"/>
      <c r="BF3784" s="231"/>
      <c r="BG3784" s="231"/>
      <c r="BH3784" s="231"/>
      <c r="BI3784" s="231"/>
      <c r="BJ3784" s="223"/>
      <c r="BK3784" s="224"/>
      <c r="BL3784" s="223"/>
      <c r="BM3784" s="224"/>
      <c r="BN3784" s="225"/>
      <c r="BO3784" s="226"/>
      <c r="BP3784" s="224"/>
      <c r="BQ3784" s="224"/>
      <c r="BR3784" s="226"/>
      <c r="BS3784" s="225"/>
    </row>
    <row r="3785" spans="8:71" ht="15" customHeight="1" x14ac:dyDescent="0.15">
      <c r="H3785" s="111">
        <f t="shared" si="382"/>
        <v>0</v>
      </c>
      <c r="I3785" s="110">
        <v>3765</v>
      </c>
      <c r="J3785" s="199"/>
      <c r="K3785" s="199"/>
      <c r="L3785" s="112" t="e">
        <f t="shared" si="374"/>
        <v>#N/A</v>
      </c>
      <c r="M3785" s="199"/>
      <c r="N3785" s="199"/>
      <c r="O3785" s="124" t="str">
        <f t="shared" si="375"/>
        <v/>
      </c>
      <c r="P3785" s="124" t="str">
        <f t="shared" si="376"/>
        <v/>
      </c>
      <c r="Q3785" s="199"/>
      <c r="R3785" s="113" t="s">
        <v>341</v>
      </c>
      <c r="S3785" s="199"/>
      <c r="T3785" s="113" t="s">
        <v>337</v>
      </c>
      <c r="U3785" s="199"/>
      <c r="V3785" s="112" t="str">
        <f t="shared" si="377"/>
        <v>１～４以外</v>
      </c>
      <c r="W3785" s="628"/>
      <c r="X3785" s="112"/>
      <c r="Y3785" s="199"/>
      <c r="Z3785" s="636"/>
      <c r="AA3785" s="200"/>
      <c r="AB3785" s="114" t="e">
        <f t="shared" si="378"/>
        <v>#N/A</v>
      </c>
      <c r="AC3785" s="115" t="str">
        <f t="shared" si="381"/>
        <v/>
      </c>
      <c r="AD3785" s="145" t="str">
        <f t="shared" si="373"/>
        <v/>
      </c>
      <c r="BD3785" s="36">
        <v>3765</v>
      </c>
      <c r="BE3785" s="223"/>
      <c r="BF3785" s="231"/>
      <c r="BG3785" s="231"/>
      <c r="BH3785" s="231"/>
      <c r="BI3785" s="231"/>
      <c r="BJ3785" s="223"/>
      <c r="BK3785" s="224"/>
      <c r="BL3785" s="223"/>
      <c r="BM3785" s="224"/>
      <c r="BN3785" s="225"/>
      <c r="BO3785" s="226"/>
      <c r="BP3785" s="224"/>
      <c r="BQ3785" s="224"/>
      <c r="BR3785" s="226"/>
      <c r="BS3785" s="225"/>
    </row>
    <row r="3786" spans="8:71" ht="15" customHeight="1" x14ac:dyDescent="0.15">
      <c r="H3786" s="111">
        <f t="shared" si="382"/>
        <v>0</v>
      </c>
      <c r="I3786" s="110">
        <v>3766</v>
      </c>
      <c r="J3786" s="199"/>
      <c r="K3786" s="199"/>
      <c r="L3786" s="112" t="e">
        <f t="shared" si="374"/>
        <v>#N/A</v>
      </c>
      <c r="M3786" s="199"/>
      <c r="N3786" s="199"/>
      <c r="O3786" s="124" t="str">
        <f t="shared" si="375"/>
        <v/>
      </c>
      <c r="P3786" s="124" t="str">
        <f t="shared" si="376"/>
        <v/>
      </c>
      <c r="Q3786" s="199"/>
      <c r="R3786" s="113" t="s">
        <v>341</v>
      </c>
      <c r="S3786" s="199"/>
      <c r="T3786" s="113" t="s">
        <v>337</v>
      </c>
      <c r="U3786" s="199"/>
      <c r="V3786" s="112" t="str">
        <f t="shared" si="377"/>
        <v>１～４以外</v>
      </c>
      <c r="W3786" s="628"/>
      <c r="X3786" s="112"/>
      <c r="Y3786" s="199"/>
      <c r="Z3786" s="636"/>
      <c r="AA3786" s="200"/>
      <c r="AB3786" s="114" t="e">
        <f t="shared" si="378"/>
        <v>#N/A</v>
      </c>
      <c r="AC3786" s="115" t="str">
        <f t="shared" si="381"/>
        <v/>
      </c>
      <c r="AD3786" s="145" t="str">
        <f t="shared" si="373"/>
        <v/>
      </c>
      <c r="BD3786" s="36">
        <v>3766</v>
      </c>
      <c r="BE3786" s="223"/>
      <c r="BF3786" s="231"/>
      <c r="BG3786" s="231"/>
      <c r="BH3786" s="231"/>
      <c r="BI3786" s="231"/>
      <c r="BJ3786" s="223"/>
      <c r="BK3786" s="224"/>
      <c r="BL3786" s="223"/>
      <c r="BM3786" s="224"/>
      <c r="BN3786" s="225"/>
      <c r="BO3786" s="226"/>
      <c r="BP3786" s="224"/>
      <c r="BQ3786" s="224"/>
      <c r="BR3786" s="226"/>
      <c r="BS3786" s="225"/>
    </row>
    <row r="3787" spans="8:71" ht="15" customHeight="1" x14ac:dyDescent="0.15">
      <c r="H3787" s="111">
        <f t="shared" si="382"/>
        <v>0</v>
      </c>
      <c r="I3787" s="110">
        <v>3767</v>
      </c>
      <c r="J3787" s="199"/>
      <c r="K3787" s="199"/>
      <c r="L3787" s="112" t="e">
        <f t="shared" si="374"/>
        <v>#N/A</v>
      </c>
      <c r="M3787" s="199"/>
      <c r="N3787" s="199"/>
      <c r="O3787" s="124" t="str">
        <f t="shared" si="375"/>
        <v/>
      </c>
      <c r="P3787" s="124" t="str">
        <f t="shared" si="376"/>
        <v/>
      </c>
      <c r="Q3787" s="199"/>
      <c r="R3787" s="113" t="s">
        <v>341</v>
      </c>
      <c r="S3787" s="199"/>
      <c r="T3787" s="113" t="s">
        <v>337</v>
      </c>
      <c r="U3787" s="199"/>
      <c r="V3787" s="112" t="str">
        <f t="shared" si="377"/>
        <v>１～４以外</v>
      </c>
      <c r="W3787" s="628"/>
      <c r="X3787" s="112"/>
      <c r="Y3787" s="199"/>
      <c r="Z3787" s="636"/>
      <c r="AA3787" s="200"/>
      <c r="AB3787" s="114" t="e">
        <f t="shared" si="378"/>
        <v>#N/A</v>
      </c>
      <c r="AC3787" s="115" t="str">
        <f t="shared" si="381"/>
        <v/>
      </c>
      <c r="AD3787" s="145" t="str">
        <f t="shared" si="373"/>
        <v/>
      </c>
      <c r="BD3787" s="36">
        <v>3767</v>
      </c>
      <c r="BE3787" s="223"/>
      <c r="BF3787" s="231"/>
      <c r="BG3787" s="231"/>
      <c r="BH3787" s="231"/>
      <c r="BI3787" s="231"/>
      <c r="BJ3787" s="223"/>
      <c r="BK3787" s="224"/>
      <c r="BL3787" s="223"/>
      <c r="BM3787" s="224"/>
      <c r="BN3787" s="225"/>
      <c r="BO3787" s="226"/>
      <c r="BP3787" s="224"/>
      <c r="BQ3787" s="224"/>
      <c r="BR3787" s="226"/>
      <c r="BS3787" s="225"/>
    </row>
    <row r="3788" spans="8:71" ht="15" customHeight="1" x14ac:dyDescent="0.15">
      <c r="H3788" s="111">
        <f t="shared" si="382"/>
        <v>0</v>
      </c>
      <c r="I3788" s="110">
        <v>3768</v>
      </c>
      <c r="J3788" s="199"/>
      <c r="K3788" s="199"/>
      <c r="L3788" s="112" t="e">
        <f t="shared" si="374"/>
        <v>#N/A</v>
      </c>
      <c r="M3788" s="199"/>
      <c r="N3788" s="199"/>
      <c r="O3788" s="124" t="str">
        <f t="shared" si="375"/>
        <v/>
      </c>
      <c r="P3788" s="124" t="str">
        <f t="shared" si="376"/>
        <v/>
      </c>
      <c r="Q3788" s="199"/>
      <c r="R3788" s="113" t="s">
        <v>341</v>
      </c>
      <c r="S3788" s="199"/>
      <c r="T3788" s="113" t="s">
        <v>337</v>
      </c>
      <c r="U3788" s="199"/>
      <c r="V3788" s="112" t="str">
        <f t="shared" si="377"/>
        <v>１～４以外</v>
      </c>
      <c r="W3788" s="628"/>
      <c r="X3788" s="112"/>
      <c r="Y3788" s="199"/>
      <c r="Z3788" s="636"/>
      <c r="AA3788" s="200"/>
      <c r="AB3788" s="114" t="e">
        <f t="shared" si="378"/>
        <v>#N/A</v>
      </c>
      <c r="AC3788" s="115" t="str">
        <f t="shared" si="381"/>
        <v/>
      </c>
      <c r="AD3788" s="145" t="str">
        <f t="shared" si="373"/>
        <v/>
      </c>
      <c r="BD3788" s="36">
        <v>3768</v>
      </c>
      <c r="BE3788" s="223"/>
      <c r="BF3788" s="231"/>
      <c r="BG3788" s="231"/>
      <c r="BH3788" s="231"/>
      <c r="BI3788" s="231"/>
      <c r="BJ3788" s="223"/>
      <c r="BK3788" s="224"/>
      <c r="BL3788" s="223"/>
      <c r="BM3788" s="224"/>
      <c r="BN3788" s="225"/>
      <c r="BO3788" s="226"/>
      <c r="BP3788" s="224"/>
      <c r="BQ3788" s="224"/>
      <c r="BR3788" s="226"/>
      <c r="BS3788" s="225"/>
    </row>
    <row r="3789" spans="8:71" ht="15" customHeight="1" x14ac:dyDescent="0.15">
      <c r="H3789" s="111">
        <f t="shared" si="382"/>
        <v>0</v>
      </c>
      <c r="I3789" s="110">
        <v>3769</v>
      </c>
      <c r="J3789" s="199"/>
      <c r="K3789" s="199"/>
      <c r="L3789" s="112" t="e">
        <f t="shared" si="374"/>
        <v>#N/A</v>
      </c>
      <c r="M3789" s="199"/>
      <c r="N3789" s="199"/>
      <c r="O3789" s="124" t="str">
        <f t="shared" si="375"/>
        <v/>
      </c>
      <c r="P3789" s="124" t="str">
        <f t="shared" si="376"/>
        <v/>
      </c>
      <c r="Q3789" s="199"/>
      <c r="R3789" s="113" t="s">
        <v>341</v>
      </c>
      <c r="S3789" s="199"/>
      <c r="T3789" s="113" t="s">
        <v>337</v>
      </c>
      <c r="U3789" s="199"/>
      <c r="V3789" s="112" t="str">
        <f t="shared" si="377"/>
        <v>１～４以外</v>
      </c>
      <c r="W3789" s="628"/>
      <c r="X3789" s="112"/>
      <c r="Y3789" s="199"/>
      <c r="Z3789" s="636"/>
      <c r="AA3789" s="200"/>
      <c r="AB3789" s="114" t="e">
        <f t="shared" si="378"/>
        <v>#N/A</v>
      </c>
      <c r="AC3789" s="115" t="str">
        <f t="shared" si="381"/>
        <v/>
      </c>
      <c r="AD3789" s="145" t="str">
        <f t="shared" si="373"/>
        <v/>
      </c>
      <c r="BD3789" s="36">
        <v>3769</v>
      </c>
      <c r="BE3789" s="223"/>
      <c r="BF3789" s="231"/>
      <c r="BG3789" s="231"/>
      <c r="BH3789" s="231"/>
      <c r="BI3789" s="231"/>
      <c r="BJ3789" s="223"/>
      <c r="BK3789" s="224"/>
      <c r="BL3789" s="223"/>
      <c r="BM3789" s="224"/>
      <c r="BN3789" s="225"/>
      <c r="BO3789" s="226"/>
      <c r="BP3789" s="224"/>
      <c r="BQ3789" s="224"/>
      <c r="BR3789" s="226"/>
      <c r="BS3789" s="225"/>
    </row>
    <row r="3790" spans="8:71" ht="15" customHeight="1" x14ac:dyDescent="0.15">
      <c r="H3790" s="111">
        <f t="shared" si="382"/>
        <v>0</v>
      </c>
      <c r="I3790" s="110">
        <v>3770</v>
      </c>
      <c r="J3790" s="199"/>
      <c r="K3790" s="199"/>
      <c r="L3790" s="112" t="e">
        <f t="shared" si="374"/>
        <v>#N/A</v>
      </c>
      <c r="M3790" s="199"/>
      <c r="N3790" s="199"/>
      <c r="O3790" s="124" t="str">
        <f t="shared" si="375"/>
        <v/>
      </c>
      <c r="P3790" s="124" t="str">
        <f t="shared" si="376"/>
        <v/>
      </c>
      <c r="Q3790" s="199"/>
      <c r="R3790" s="113" t="s">
        <v>341</v>
      </c>
      <c r="S3790" s="199"/>
      <c r="T3790" s="113" t="s">
        <v>337</v>
      </c>
      <c r="U3790" s="199"/>
      <c r="V3790" s="112" t="str">
        <f t="shared" si="377"/>
        <v>１～４以外</v>
      </c>
      <c r="W3790" s="628"/>
      <c r="X3790" s="112"/>
      <c r="Y3790" s="199"/>
      <c r="Z3790" s="636"/>
      <c r="AA3790" s="200"/>
      <c r="AB3790" s="114" t="e">
        <f t="shared" si="378"/>
        <v>#N/A</v>
      </c>
      <c r="AC3790" s="115" t="str">
        <f t="shared" si="381"/>
        <v/>
      </c>
      <c r="AD3790" s="145" t="str">
        <f t="shared" si="373"/>
        <v/>
      </c>
      <c r="BD3790" s="36">
        <v>3770</v>
      </c>
      <c r="BE3790" s="223"/>
      <c r="BF3790" s="231"/>
      <c r="BG3790" s="231"/>
      <c r="BH3790" s="231"/>
      <c r="BI3790" s="231"/>
      <c r="BJ3790" s="223"/>
      <c r="BK3790" s="224"/>
      <c r="BL3790" s="223"/>
      <c r="BM3790" s="224"/>
      <c r="BN3790" s="225"/>
      <c r="BO3790" s="226"/>
      <c r="BP3790" s="224"/>
      <c r="BQ3790" s="224"/>
      <c r="BR3790" s="226"/>
      <c r="BS3790" s="225"/>
    </row>
    <row r="3791" spans="8:71" ht="15" customHeight="1" x14ac:dyDescent="0.15">
      <c r="H3791" s="111">
        <f t="shared" si="382"/>
        <v>0</v>
      </c>
      <c r="I3791" s="110">
        <v>3771</v>
      </c>
      <c r="J3791" s="199"/>
      <c r="K3791" s="199"/>
      <c r="L3791" s="112" t="e">
        <f t="shared" si="374"/>
        <v>#N/A</v>
      </c>
      <c r="M3791" s="199"/>
      <c r="N3791" s="199"/>
      <c r="O3791" s="124" t="str">
        <f t="shared" si="375"/>
        <v/>
      </c>
      <c r="P3791" s="124" t="str">
        <f t="shared" si="376"/>
        <v/>
      </c>
      <c r="Q3791" s="199"/>
      <c r="R3791" s="113" t="s">
        <v>341</v>
      </c>
      <c r="S3791" s="199"/>
      <c r="T3791" s="113" t="s">
        <v>337</v>
      </c>
      <c r="U3791" s="199"/>
      <c r="V3791" s="112" t="str">
        <f t="shared" si="377"/>
        <v>１～４以外</v>
      </c>
      <c r="W3791" s="628"/>
      <c r="X3791" s="112"/>
      <c r="Y3791" s="199"/>
      <c r="Z3791" s="636"/>
      <c r="AA3791" s="200"/>
      <c r="AB3791" s="114" t="e">
        <f t="shared" si="378"/>
        <v>#N/A</v>
      </c>
      <c r="AC3791" s="115" t="str">
        <f t="shared" si="381"/>
        <v/>
      </c>
      <c r="AD3791" s="145" t="str">
        <f t="shared" si="373"/>
        <v/>
      </c>
      <c r="BD3791" s="36">
        <v>3771</v>
      </c>
      <c r="BE3791" s="223"/>
      <c r="BF3791" s="231"/>
      <c r="BG3791" s="231"/>
      <c r="BH3791" s="231"/>
      <c r="BI3791" s="231"/>
      <c r="BJ3791" s="223"/>
      <c r="BK3791" s="224"/>
      <c r="BL3791" s="223"/>
      <c r="BM3791" s="224"/>
      <c r="BN3791" s="225"/>
      <c r="BO3791" s="226"/>
      <c r="BP3791" s="224"/>
      <c r="BQ3791" s="224"/>
      <c r="BR3791" s="226"/>
      <c r="BS3791" s="225"/>
    </row>
    <row r="3792" spans="8:71" ht="15" customHeight="1" x14ac:dyDescent="0.15">
      <c r="H3792" s="111">
        <f t="shared" si="382"/>
        <v>0</v>
      </c>
      <c r="I3792" s="110">
        <v>3772</v>
      </c>
      <c r="J3792" s="199"/>
      <c r="K3792" s="199"/>
      <c r="L3792" s="112" t="e">
        <f t="shared" si="374"/>
        <v>#N/A</v>
      </c>
      <c r="M3792" s="199"/>
      <c r="N3792" s="199"/>
      <c r="O3792" s="124" t="str">
        <f t="shared" si="375"/>
        <v/>
      </c>
      <c r="P3792" s="124" t="str">
        <f t="shared" si="376"/>
        <v/>
      </c>
      <c r="Q3792" s="199"/>
      <c r="R3792" s="113" t="s">
        <v>341</v>
      </c>
      <c r="S3792" s="199"/>
      <c r="T3792" s="113" t="s">
        <v>337</v>
      </c>
      <c r="U3792" s="199"/>
      <c r="V3792" s="112" t="str">
        <f t="shared" si="377"/>
        <v>１～４以外</v>
      </c>
      <c r="W3792" s="628"/>
      <c r="X3792" s="112"/>
      <c r="Y3792" s="199"/>
      <c r="Z3792" s="636"/>
      <c r="AA3792" s="200"/>
      <c r="AB3792" s="114" t="e">
        <f t="shared" si="378"/>
        <v>#N/A</v>
      </c>
      <c r="AC3792" s="115" t="str">
        <f t="shared" si="381"/>
        <v/>
      </c>
      <c r="AD3792" s="145" t="str">
        <f t="shared" si="373"/>
        <v/>
      </c>
      <c r="BD3792" s="36">
        <v>3772</v>
      </c>
      <c r="BE3792" s="223"/>
      <c r="BF3792" s="231"/>
      <c r="BG3792" s="231"/>
      <c r="BH3792" s="231"/>
      <c r="BI3792" s="231"/>
      <c r="BJ3792" s="223"/>
      <c r="BK3792" s="224"/>
      <c r="BL3792" s="223"/>
      <c r="BM3792" s="224"/>
      <c r="BN3792" s="225"/>
      <c r="BO3792" s="226"/>
      <c r="BP3792" s="224"/>
      <c r="BQ3792" s="224"/>
      <c r="BR3792" s="226"/>
      <c r="BS3792" s="225"/>
    </row>
    <row r="3793" spans="8:71" ht="15" customHeight="1" x14ac:dyDescent="0.15">
      <c r="H3793" s="111">
        <f t="shared" si="382"/>
        <v>0</v>
      </c>
      <c r="I3793" s="110">
        <v>3773</v>
      </c>
      <c r="J3793" s="199"/>
      <c r="K3793" s="199"/>
      <c r="L3793" s="112" t="e">
        <f t="shared" si="374"/>
        <v>#N/A</v>
      </c>
      <c r="M3793" s="199"/>
      <c r="N3793" s="199"/>
      <c r="O3793" s="124" t="str">
        <f t="shared" si="375"/>
        <v/>
      </c>
      <c r="P3793" s="124" t="str">
        <f t="shared" si="376"/>
        <v/>
      </c>
      <c r="Q3793" s="199"/>
      <c r="R3793" s="113" t="s">
        <v>341</v>
      </c>
      <c r="S3793" s="199"/>
      <c r="T3793" s="113" t="s">
        <v>337</v>
      </c>
      <c r="U3793" s="199"/>
      <c r="V3793" s="112" t="str">
        <f t="shared" si="377"/>
        <v>１～４以外</v>
      </c>
      <c r="W3793" s="628"/>
      <c r="X3793" s="112"/>
      <c r="Y3793" s="199"/>
      <c r="Z3793" s="636"/>
      <c r="AA3793" s="200"/>
      <c r="AB3793" s="114" t="e">
        <f t="shared" si="378"/>
        <v>#N/A</v>
      </c>
      <c r="AC3793" s="115" t="str">
        <f t="shared" si="381"/>
        <v/>
      </c>
      <c r="AD3793" s="145" t="str">
        <f t="shared" si="373"/>
        <v/>
      </c>
      <c r="BD3793" s="36">
        <v>3773</v>
      </c>
      <c r="BE3793" s="223"/>
      <c r="BF3793" s="231"/>
      <c r="BG3793" s="231"/>
      <c r="BH3793" s="231"/>
      <c r="BI3793" s="231"/>
      <c r="BJ3793" s="223"/>
      <c r="BK3793" s="224"/>
      <c r="BL3793" s="223"/>
      <c r="BM3793" s="224"/>
      <c r="BN3793" s="225"/>
      <c r="BO3793" s="226"/>
      <c r="BP3793" s="224"/>
      <c r="BQ3793" s="224"/>
      <c r="BR3793" s="226"/>
      <c r="BS3793" s="225"/>
    </row>
    <row r="3794" spans="8:71" ht="15" customHeight="1" x14ac:dyDescent="0.15">
      <c r="H3794" s="111">
        <f t="shared" si="382"/>
        <v>0</v>
      </c>
      <c r="I3794" s="110">
        <v>3774</v>
      </c>
      <c r="J3794" s="199"/>
      <c r="K3794" s="199"/>
      <c r="L3794" s="112" t="e">
        <f t="shared" si="374"/>
        <v>#N/A</v>
      </c>
      <c r="M3794" s="199"/>
      <c r="N3794" s="199"/>
      <c r="O3794" s="124" t="str">
        <f t="shared" si="375"/>
        <v/>
      </c>
      <c r="P3794" s="124" t="str">
        <f t="shared" si="376"/>
        <v/>
      </c>
      <c r="Q3794" s="199"/>
      <c r="R3794" s="113" t="s">
        <v>341</v>
      </c>
      <c r="S3794" s="199"/>
      <c r="T3794" s="113" t="s">
        <v>337</v>
      </c>
      <c r="U3794" s="199"/>
      <c r="V3794" s="112" t="str">
        <f t="shared" si="377"/>
        <v>１～４以外</v>
      </c>
      <c r="W3794" s="628"/>
      <c r="X3794" s="112"/>
      <c r="Y3794" s="199"/>
      <c r="Z3794" s="636"/>
      <c r="AA3794" s="200"/>
      <c r="AB3794" s="114" t="e">
        <f t="shared" si="378"/>
        <v>#N/A</v>
      </c>
      <c r="AC3794" s="115" t="str">
        <f t="shared" si="381"/>
        <v/>
      </c>
      <c r="AD3794" s="145" t="str">
        <f t="shared" si="373"/>
        <v/>
      </c>
      <c r="BD3794" s="36">
        <v>3774</v>
      </c>
      <c r="BE3794" s="223"/>
      <c r="BF3794" s="231"/>
      <c r="BG3794" s="231"/>
      <c r="BH3794" s="231"/>
      <c r="BI3794" s="231"/>
      <c r="BJ3794" s="223"/>
      <c r="BK3794" s="224"/>
      <c r="BL3794" s="223"/>
      <c r="BM3794" s="224"/>
      <c r="BN3794" s="225"/>
      <c r="BO3794" s="226"/>
      <c r="BP3794" s="224"/>
      <c r="BQ3794" s="224"/>
      <c r="BR3794" s="226"/>
      <c r="BS3794" s="225"/>
    </row>
    <row r="3795" spans="8:71" ht="15" customHeight="1" x14ac:dyDescent="0.15">
      <c r="H3795" s="111">
        <f t="shared" si="382"/>
        <v>0</v>
      </c>
      <c r="I3795" s="110">
        <v>3775</v>
      </c>
      <c r="J3795" s="199"/>
      <c r="K3795" s="199"/>
      <c r="L3795" s="112" t="e">
        <f t="shared" si="374"/>
        <v>#N/A</v>
      </c>
      <c r="M3795" s="199"/>
      <c r="N3795" s="199"/>
      <c r="O3795" s="124" t="str">
        <f t="shared" si="375"/>
        <v/>
      </c>
      <c r="P3795" s="124" t="str">
        <f t="shared" si="376"/>
        <v/>
      </c>
      <c r="Q3795" s="199"/>
      <c r="R3795" s="113" t="s">
        <v>341</v>
      </c>
      <c r="S3795" s="199"/>
      <c r="T3795" s="113" t="s">
        <v>337</v>
      </c>
      <c r="U3795" s="199"/>
      <c r="V3795" s="112" t="str">
        <f t="shared" si="377"/>
        <v>１～４以外</v>
      </c>
      <c r="W3795" s="628"/>
      <c r="X3795" s="112"/>
      <c r="Y3795" s="199"/>
      <c r="Z3795" s="636"/>
      <c r="AA3795" s="200"/>
      <c r="AB3795" s="114" t="e">
        <f t="shared" si="378"/>
        <v>#N/A</v>
      </c>
      <c r="AC3795" s="115" t="str">
        <f t="shared" si="381"/>
        <v/>
      </c>
      <c r="AD3795" s="145" t="str">
        <f t="shared" si="373"/>
        <v/>
      </c>
      <c r="BD3795" s="36">
        <v>3775</v>
      </c>
      <c r="BE3795" s="223"/>
      <c r="BF3795" s="231"/>
      <c r="BG3795" s="231"/>
      <c r="BH3795" s="231"/>
      <c r="BI3795" s="231"/>
      <c r="BJ3795" s="223"/>
      <c r="BK3795" s="224"/>
      <c r="BL3795" s="223"/>
      <c r="BM3795" s="224"/>
      <c r="BN3795" s="225"/>
      <c r="BO3795" s="226"/>
      <c r="BP3795" s="224"/>
      <c r="BQ3795" s="224"/>
      <c r="BR3795" s="226"/>
      <c r="BS3795" s="225"/>
    </row>
    <row r="3796" spans="8:71" ht="15" customHeight="1" x14ac:dyDescent="0.15">
      <c r="H3796" s="111">
        <f t="shared" si="382"/>
        <v>0</v>
      </c>
      <c r="I3796" s="110">
        <v>3776</v>
      </c>
      <c r="J3796" s="199"/>
      <c r="K3796" s="199"/>
      <c r="L3796" s="112" t="e">
        <f t="shared" si="374"/>
        <v>#N/A</v>
      </c>
      <c r="M3796" s="199"/>
      <c r="N3796" s="199"/>
      <c r="O3796" s="124" t="str">
        <f t="shared" si="375"/>
        <v/>
      </c>
      <c r="P3796" s="124" t="str">
        <f t="shared" si="376"/>
        <v/>
      </c>
      <c r="Q3796" s="199"/>
      <c r="R3796" s="113" t="s">
        <v>341</v>
      </c>
      <c r="S3796" s="199"/>
      <c r="T3796" s="113" t="s">
        <v>337</v>
      </c>
      <c r="U3796" s="199"/>
      <c r="V3796" s="112" t="str">
        <f t="shared" si="377"/>
        <v>１～４以外</v>
      </c>
      <c r="W3796" s="628"/>
      <c r="X3796" s="112"/>
      <c r="Y3796" s="199"/>
      <c r="Z3796" s="636"/>
      <c r="AA3796" s="200"/>
      <c r="AB3796" s="114" t="e">
        <f t="shared" si="378"/>
        <v>#N/A</v>
      </c>
      <c r="AC3796" s="115" t="str">
        <f t="shared" si="381"/>
        <v/>
      </c>
      <c r="AD3796" s="145" t="str">
        <f t="shared" si="373"/>
        <v/>
      </c>
      <c r="BD3796" s="36">
        <v>3776</v>
      </c>
      <c r="BE3796" s="223"/>
      <c r="BF3796" s="231"/>
      <c r="BG3796" s="231"/>
      <c r="BH3796" s="231"/>
      <c r="BI3796" s="231"/>
      <c r="BJ3796" s="223"/>
      <c r="BK3796" s="224"/>
      <c r="BL3796" s="223"/>
      <c r="BM3796" s="224"/>
      <c r="BN3796" s="225"/>
      <c r="BO3796" s="226"/>
      <c r="BP3796" s="224"/>
      <c r="BQ3796" s="224"/>
      <c r="BR3796" s="226"/>
      <c r="BS3796" s="225"/>
    </row>
    <row r="3797" spans="8:71" ht="15" customHeight="1" x14ac:dyDescent="0.15">
      <c r="H3797" s="111">
        <f t="shared" si="382"/>
        <v>0</v>
      </c>
      <c r="I3797" s="110">
        <v>3777</v>
      </c>
      <c r="J3797" s="199"/>
      <c r="K3797" s="199"/>
      <c r="L3797" s="112" t="e">
        <f t="shared" si="374"/>
        <v>#N/A</v>
      </c>
      <c r="M3797" s="199"/>
      <c r="N3797" s="199"/>
      <c r="O3797" s="124" t="str">
        <f t="shared" si="375"/>
        <v/>
      </c>
      <c r="P3797" s="124" t="str">
        <f t="shared" si="376"/>
        <v/>
      </c>
      <c r="Q3797" s="199"/>
      <c r="R3797" s="113" t="s">
        <v>341</v>
      </c>
      <c r="S3797" s="199"/>
      <c r="T3797" s="113" t="s">
        <v>337</v>
      </c>
      <c r="U3797" s="199"/>
      <c r="V3797" s="112" t="str">
        <f t="shared" si="377"/>
        <v>１～４以外</v>
      </c>
      <c r="W3797" s="628"/>
      <c r="X3797" s="112"/>
      <c r="Y3797" s="199"/>
      <c r="Z3797" s="636"/>
      <c r="AA3797" s="200"/>
      <c r="AB3797" s="114" t="e">
        <f t="shared" si="378"/>
        <v>#N/A</v>
      </c>
      <c r="AC3797" s="115" t="str">
        <f t="shared" si="381"/>
        <v/>
      </c>
      <c r="AD3797" s="145" t="str">
        <f t="shared" si="373"/>
        <v/>
      </c>
      <c r="BD3797" s="36">
        <v>3777</v>
      </c>
      <c r="BE3797" s="223"/>
      <c r="BF3797" s="231"/>
      <c r="BG3797" s="231"/>
      <c r="BH3797" s="231"/>
      <c r="BI3797" s="231"/>
      <c r="BJ3797" s="223"/>
      <c r="BK3797" s="224"/>
      <c r="BL3797" s="223"/>
      <c r="BM3797" s="224"/>
      <c r="BN3797" s="225"/>
      <c r="BO3797" s="226"/>
      <c r="BP3797" s="224"/>
      <c r="BQ3797" s="224"/>
      <c r="BR3797" s="226"/>
      <c r="BS3797" s="225"/>
    </row>
    <row r="3798" spans="8:71" ht="15" customHeight="1" x14ac:dyDescent="0.15">
      <c r="H3798" s="111">
        <f t="shared" si="382"/>
        <v>0</v>
      </c>
      <c r="I3798" s="110">
        <v>3778</v>
      </c>
      <c r="J3798" s="199"/>
      <c r="K3798" s="199"/>
      <c r="L3798" s="112" t="e">
        <f t="shared" si="374"/>
        <v>#N/A</v>
      </c>
      <c r="M3798" s="199"/>
      <c r="N3798" s="199"/>
      <c r="O3798" s="124" t="str">
        <f t="shared" si="375"/>
        <v/>
      </c>
      <c r="P3798" s="124" t="str">
        <f t="shared" si="376"/>
        <v/>
      </c>
      <c r="Q3798" s="199"/>
      <c r="R3798" s="113" t="s">
        <v>341</v>
      </c>
      <c r="S3798" s="199"/>
      <c r="T3798" s="113" t="s">
        <v>337</v>
      </c>
      <c r="U3798" s="199"/>
      <c r="V3798" s="112" t="str">
        <f t="shared" si="377"/>
        <v>１～４以外</v>
      </c>
      <c r="W3798" s="628"/>
      <c r="X3798" s="112"/>
      <c r="Y3798" s="199"/>
      <c r="Z3798" s="636"/>
      <c r="AA3798" s="200"/>
      <c r="AB3798" s="114" t="e">
        <f t="shared" si="378"/>
        <v>#N/A</v>
      </c>
      <c r="AC3798" s="115" t="str">
        <f t="shared" si="381"/>
        <v/>
      </c>
      <c r="AD3798" s="145" t="str">
        <f t="shared" si="373"/>
        <v/>
      </c>
      <c r="BD3798" s="36">
        <v>3778</v>
      </c>
      <c r="BE3798" s="223"/>
      <c r="BF3798" s="231"/>
      <c r="BG3798" s="231"/>
      <c r="BH3798" s="231"/>
      <c r="BI3798" s="231"/>
      <c r="BJ3798" s="223"/>
      <c r="BK3798" s="224"/>
      <c r="BL3798" s="223"/>
      <c r="BM3798" s="224"/>
      <c r="BN3798" s="225"/>
      <c r="BO3798" s="226"/>
      <c r="BP3798" s="224"/>
      <c r="BQ3798" s="224"/>
      <c r="BR3798" s="226"/>
      <c r="BS3798" s="225"/>
    </row>
    <row r="3799" spans="8:71" ht="15" customHeight="1" x14ac:dyDescent="0.15">
      <c r="H3799" s="111">
        <f t="shared" si="382"/>
        <v>0</v>
      </c>
      <c r="I3799" s="110">
        <v>3779</v>
      </c>
      <c r="J3799" s="199"/>
      <c r="K3799" s="199"/>
      <c r="L3799" s="112" t="e">
        <f t="shared" si="374"/>
        <v>#N/A</v>
      </c>
      <c r="M3799" s="199"/>
      <c r="N3799" s="199"/>
      <c r="O3799" s="124" t="str">
        <f t="shared" si="375"/>
        <v/>
      </c>
      <c r="P3799" s="124" t="str">
        <f t="shared" si="376"/>
        <v/>
      </c>
      <c r="Q3799" s="199"/>
      <c r="R3799" s="113" t="s">
        <v>341</v>
      </c>
      <c r="S3799" s="199"/>
      <c r="T3799" s="113" t="s">
        <v>337</v>
      </c>
      <c r="U3799" s="199"/>
      <c r="V3799" s="112" t="str">
        <f t="shared" si="377"/>
        <v>１～４以外</v>
      </c>
      <c r="W3799" s="628"/>
      <c r="X3799" s="112"/>
      <c r="Y3799" s="199"/>
      <c r="Z3799" s="636"/>
      <c r="AA3799" s="200"/>
      <c r="AB3799" s="114" t="e">
        <f t="shared" si="378"/>
        <v>#N/A</v>
      </c>
      <c r="AC3799" s="115" t="str">
        <f t="shared" si="381"/>
        <v/>
      </c>
      <c r="AD3799" s="145" t="str">
        <f t="shared" si="373"/>
        <v/>
      </c>
      <c r="BD3799" s="36">
        <v>3779</v>
      </c>
      <c r="BE3799" s="223"/>
      <c r="BF3799" s="231"/>
      <c r="BG3799" s="231"/>
      <c r="BH3799" s="231"/>
      <c r="BI3799" s="231"/>
      <c r="BJ3799" s="223"/>
      <c r="BK3799" s="224"/>
      <c r="BL3799" s="223"/>
      <c r="BM3799" s="224"/>
      <c r="BN3799" s="225"/>
      <c r="BO3799" s="226"/>
      <c r="BP3799" s="224"/>
      <c r="BQ3799" s="224"/>
      <c r="BR3799" s="226"/>
      <c r="BS3799" s="225"/>
    </row>
    <row r="3800" spans="8:71" ht="15" customHeight="1" x14ac:dyDescent="0.15">
      <c r="H3800" s="111">
        <f t="shared" si="382"/>
        <v>0</v>
      </c>
      <c r="I3800" s="110">
        <v>3780</v>
      </c>
      <c r="J3800" s="199"/>
      <c r="K3800" s="199"/>
      <c r="L3800" s="112" t="e">
        <f t="shared" si="374"/>
        <v>#N/A</v>
      </c>
      <c r="M3800" s="199"/>
      <c r="N3800" s="199"/>
      <c r="O3800" s="124" t="str">
        <f t="shared" si="375"/>
        <v/>
      </c>
      <c r="P3800" s="124" t="str">
        <f t="shared" si="376"/>
        <v/>
      </c>
      <c r="Q3800" s="199"/>
      <c r="R3800" s="113" t="s">
        <v>341</v>
      </c>
      <c r="S3800" s="199"/>
      <c r="T3800" s="113" t="s">
        <v>337</v>
      </c>
      <c r="U3800" s="199"/>
      <c r="V3800" s="112" t="str">
        <f t="shared" si="377"/>
        <v>１～４以外</v>
      </c>
      <c r="W3800" s="628"/>
      <c r="X3800" s="112"/>
      <c r="Y3800" s="199"/>
      <c r="Z3800" s="636"/>
      <c r="AA3800" s="200"/>
      <c r="AB3800" s="114" t="e">
        <f t="shared" si="378"/>
        <v>#N/A</v>
      </c>
      <c r="AC3800" s="115" t="str">
        <f t="shared" si="381"/>
        <v/>
      </c>
      <c r="AD3800" s="145" t="str">
        <f t="shared" si="373"/>
        <v/>
      </c>
      <c r="BD3800" s="36">
        <v>3780</v>
      </c>
      <c r="BE3800" s="223"/>
      <c r="BF3800" s="231"/>
      <c r="BG3800" s="231"/>
      <c r="BH3800" s="231"/>
      <c r="BI3800" s="231"/>
      <c r="BJ3800" s="223"/>
      <c r="BK3800" s="224"/>
      <c r="BL3800" s="223"/>
      <c r="BM3800" s="224"/>
      <c r="BN3800" s="225"/>
      <c r="BO3800" s="226"/>
      <c r="BP3800" s="224"/>
      <c r="BQ3800" s="224"/>
      <c r="BR3800" s="226"/>
      <c r="BS3800" s="225"/>
    </row>
    <row r="3801" spans="8:71" ht="15" customHeight="1" x14ac:dyDescent="0.15">
      <c r="H3801" s="111">
        <f t="shared" si="382"/>
        <v>0</v>
      </c>
      <c r="I3801" s="110">
        <v>3781</v>
      </c>
      <c r="J3801" s="199"/>
      <c r="K3801" s="199"/>
      <c r="L3801" s="112" t="e">
        <f t="shared" si="374"/>
        <v>#N/A</v>
      </c>
      <c r="M3801" s="199"/>
      <c r="N3801" s="199"/>
      <c r="O3801" s="124" t="str">
        <f t="shared" si="375"/>
        <v/>
      </c>
      <c r="P3801" s="124" t="str">
        <f t="shared" si="376"/>
        <v/>
      </c>
      <c r="Q3801" s="199"/>
      <c r="R3801" s="113" t="s">
        <v>341</v>
      </c>
      <c r="S3801" s="199"/>
      <c r="T3801" s="113" t="s">
        <v>337</v>
      </c>
      <c r="U3801" s="199"/>
      <c r="V3801" s="112" t="str">
        <f t="shared" si="377"/>
        <v>１～４以外</v>
      </c>
      <c r="W3801" s="628"/>
      <c r="X3801" s="112"/>
      <c r="Y3801" s="199"/>
      <c r="Z3801" s="636"/>
      <c r="AA3801" s="200"/>
      <c r="AB3801" s="114" t="e">
        <f t="shared" si="378"/>
        <v>#N/A</v>
      </c>
      <c r="AC3801" s="115" t="str">
        <f t="shared" si="381"/>
        <v/>
      </c>
      <c r="AD3801" s="145" t="str">
        <f t="shared" si="373"/>
        <v/>
      </c>
      <c r="BD3801" s="36">
        <v>3781</v>
      </c>
      <c r="BE3801" s="223"/>
      <c r="BF3801" s="231"/>
      <c r="BG3801" s="231"/>
      <c r="BH3801" s="231"/>
      <c r="BI3801" s="231"/>
      <c r="BJ3801" s="223"/>
      <c r="BK3801" s="224"/>
      <c r="BL3801" s="223"/>
      <c r="BM3801" s="224"/>
      <c r="BN3801" s="225"/>
      <c r="BO3801" s="226"/>
      <c r="BP3801" s="224"/>
      <c r="BQ3801" s="224"/>
      <c r="BR3801" s="226"/>
      <c r="BS3801" s="225"/>
    </row>
    <row r="3802" spans="8:71" ht="15" customHeight="1" x14ac:dyDescent="0.15">
      <c r="H3802" s="111">
        <f t="shared" si="382"/>
        <v>0</v>
      </c>
      <c r="I3802" s="110">
        <v>3782</v>
      </c>
      <c r="J3802" s="199"/>
      <c r="K3802" s="199"/>
      <c r="L3802" s="112" t="e">
        <f t="shared" si="374"/>
        <v>#N/A</v>
      </c>
      <c r="M3802" s="199"/>
      <c r="N3802" s="199"/>
      <c r="O3802" s="124" t="str">
        <f t="shared" si="375"/>
        <v/>
      </c>
      <c r="P3802" s="124" t="str">
        <f t="shared" si="376"/>
        <v/>
      </c>
      <c r="Q3802" s="199"/>
      <c r="R3802" s="113" t="s">
        <v>341</v>
      </c>
      <c r="S3802" s="199"/>
      <c r="T3802" s="113" t="s">
        <v>337</v>
      </c>
      <c r="U3802" s="199"/>
      <c r="V3802" s="112" t="str">
        <f t="shared" si="377"/>
        <v>１～４以外</v>
      </c>
      <c r="W3802" s="628"/>
      <c r="X3802" s="112"/>
      <c r="Y3802" s="199"/>
      <c r="Z3802" s="636"/>
      <c r="AA3802" s="200"/>
      <c r="AB3802" s="114" t="e">
        <f t="shared" si="378"/>
        <v>#N/A</v>
      </c>
      <c r="AC3802" s="115" t="str">
        <f t="shared" si="381"/>
        <v/>
      </c>
      <c r="AD3802" s="145" t="str">
        <f t="shared" si="373"/>
        <v/>
      </c>
      <c r="BD3802" s="36">
        <v>3782</v>
      </c>
      <c r="BE3802" s="223"/>
      <c r="BF3802" s="231"/>
      <c r="BG3802" s="231"/>
      <c r="BH3802" s="231"/>
      <c r="BI3802" s="231"/>
      <c r="BJ3802" s="223"/>
      <c r="BK3802" s="224"/>
      <c r="BL3802" s="223"/>
      <c r="BM3802" s="224"/>
      <c r="BN3802" s="225"/>
      <c r="BO3802" s="226"/>
      <c r="BP3802" s="224"/>
      <c r="BQ3802" s="224"/>
      <c r="BR3802" s="226"/>
      <c r="BS3802" s="225"/>
    </row>
    <row r="3803" spans="8:71" ht="15" customHeight="1" x14ac:dyDescent="0.15">
      <c r="H3803" s="111">
        <f t="shared" si="382"/>
        <v>0</v>
      </c>
      <c r="I3803" s="110">
        <v>3783</v>
      </c>
      <c r="J3803" s="199"/>
      <c r="K3803" s="199"/>
      <c r="L3803" s="112" t="e">
        <f t="shared" si="374"/>
        <v>#N/A</v>
      </c>
      <c r="M3803" s="199"/>
      <c r="N3803" s="199"/>
      <c r="O3803" s="124" t="str">
        <f t="shared" si="375"/>
        <v/>
      </c>
      <c r="P3803" s="124" t="str">
        <f t="shared" si="376"/>
        <v/>
      </c>
      <c r="Q3803" s="199"/>
      <c r="R3803" s="113" t="s">
        <v>341</v>
      </c>
      <c r="S3803" s="199"/>
      <c r="T3803" s="113" t="s">
        <v>337</v>
      </c>
      <c r="U3803" s="199"/>
      <c r="V3803" s="112" t="str">
        <f t="shared" si="377"/>
        <v>１～４以外</v>
      </c>
      <c r="W3803" s="628"/>
      <c r="X3803" s="112"/>
      <c r="Y3803" s="199"/>
      <c r="Z3803" s="636"/>
      <c r="AA3803" s="200"/>
      <c r="AB3803" s="114" t="e">
        <f t="shared" si="378"/>
        <v>#N/A</v>
      </c>
      <c r="AC3803" s="115" t="str">
        <f t="shared" si="381"/>
        <v/>
      </c>
      <c r="AD3803" s="145" t="str">
        <f t="shared" si="373"/>
        <v/>
      </c>
      <c r="BD3803" s="36">
        <v>3783</v>
      </c>
      <c r="BE3803" s="223"/>
      <c r="BF3803" s="231"/>
      <c r="BG3803" s="231"/>
      <c r="BH3803" s="231"/>
      <c r="BI3803" s="231"/>
      <c r="BJ3803" s="223"/>
      <c r="BK3803" s="224"/>
      <c r="BL3803" s="223"/>
      <c r="BM3803" s="224"/>
      <c r="BN3803" s="225"/>
      <c r="BO3803" s="226"/>
      <c r="BP3803" s="224"/>
      <c r="BQ3803" s="224"/>
      <c r="BR3803" s="226"/>
      <c r="BS3803" s="225"/>
    </row>
    <row r="3804" spans="8:71" ht="15" customHeight="1" x14ac:dyDescent="0.15">
      <c r="H3804" s="111">
        <f t="shared" si="382"/>
        <v>0</v>
      </c>
      <c r="I3804" s="110">
        <v>3784</v>
      </c>
      <c r="J3804" s="199"/>
      <c r="K3804" s="199"/>
      <c r="L3804" s="112" t="e">
        <f t="shared" si="374"/>
        <v>#N/A</v>
      </c>
      <c r="M3804" s="199"/>
      <c r="N3804" s="199"/>
      <c r="O3804" s="124" t="str">
        <f t="shared" si="375"/>
        <v/>
      </c>
      <c r="P3804" s="124" t="str">
        <f t="shared" si="376"/>
        <v/>
      </c>
      <c r="Q3804" s="199"/>
      <c r="R3804" s="113" t="s">
        <v>341</v>
      </c>
      <c r="S3804" s="199"/>
      <c r="T3804" s="113" t="s">
        <v>337</v>
      </c>
      <c r="U3804" s="199"/>
      <c r="V3804" s="112" t="str">
        <f t="shared" si="377"/>
        <v>１～４以外</v>
      </c>
      <c r="W3804" s="628"/>
      <c r="X3804" s="112"/>
      <c r="Y3804" s="199"/>
      <c r="Z3804" s="636"/>
      <c r="AA3804" s="200"/>
      <c r="AB3804" s="114" t="e">
        <f t="shared" si="378"/>
        <v>#N/A</v>
      </c>
      <c r="AC3804" s="115" t="str">
        <f t="shared" si="381"/>
        <v/>
      </c>
      <c r="AD3804" s="145" t="str">
        <f t="shared" si="373"/>
        <v/>
      </c>
      <c r="BD3804" s="36">
        <v>3784</v>
      </c>
      <c r="BE3804" s="223"/>
      <c r="BF3804" s="231"/>
      <c r="BG3804" s="231"/>
      <c r="BH3804" s="231"/>
      <c r="BI3804" s="231"/>
      <c r="BJ3804" s="223"/>
      <c r="BK3804" s="224"/>
      <c r="BL3804" s="223"/>
      <c r="BM3804" s="224"/>
      <c r="BN3804" s="225"/>
      <c r="BO3804" s="226"/>
      <c r="BP3804" s="224"/>
      <c r="BQ3804" s="224"/>
      <c r="BR3804" s="226"/>
      <c r="BS3804" s="225"/>
    </row>
    <row r="3805" spans="8:71" ht="15" customHeight="1" x14ac:dyDescent="0.15">
      <c r="H3805" s="111">
        <f t="shared" si="382"/>
        <v>0</v>
      </c>
      <c r="I3805" s="110">
        <v>3785</v>
      </c>
      <c r="J3805" s="199"/>
      <c r="K3805" s="199"/>
      <c r="L3805" s="112" t="e">
        <f t="shared" si="374"/>
        <v>#N/A</v>
      </c>
      <c r="M3805" s="199"/>
      <c r="N3805" s="199"/>
      <c r="O3805" s="124" t="str">
        <f t="shared" si="375"/>
        <v/>
      </c>
      <c r="P3805" s="124" t="str">
        <f t="shared" si="376"/>
        <v/>
      </c>
      <c r="Q3805" s="199"/>
      <c r="R3805" s="113" t="s">
        <v>341</v>
      </c>
      <c r="S3805" s="199"/>
      <c r="T3805" s="113" t="s">
        <v>337</v>
      </c>
      <c r="U3805" s="199"/>
      <c r="V3805" s="112" t="str">
        <f t="shared" si="377"/>
        <v>１～４以外</v>
      </c>
      <c r="W3805" s="628"/>
      <c r="X3805" s="112"/>
      <c r="Y3805" s="199"/>
      <c r="Z3805" s="636"/>
      <c r="AA3805" s="200"/>
      <c r="AB3805" s="114" t="e">
        <f t="shared" si="378"/>
        <v>#N/A</v>
      </c>
      <c r="AC3805" s="115" t="str">
        <f t="shared" si="381"/>
        <v/>
      </c>
      <c r="AD3805" s="145" t="str">
        <f t="shared" si="373"/>
        <v/>
      </c>
      <c r="BD3805" s="36">
        <v>3785</v>
      </c>
      <c r="BE3805" s="223"/>
      <c r="BF3805" s="231"/>
      <c r="BG3805" s="231"/>
      <c r="BH3805" s="231"/>
      <c r="BI3805" s="231"/>
      <c r="BJ3805" s="223"/>
      <c r="BK3805" s="224"/>
      <c r="BL3805" s="223"/>
      <c r="BM3805" s="224"/>
      <c r="BN3805" s="225"/>
      <c r="BO3805" s="226"/>
      <c r="BP3805" s="224"/>
      <c r="BQ3805" s="224"/>
      <c r="BR3805" s="226"/>
      <c r="BS3805" s="225"/>
    </row>
    <row r="3806" spans="8:71" ht="15" customHeight="1" x14ac:dyDescent="0.15">
      <c r="H3806" s="111">
        <f t="shared" si="382"/>
        <v>0</v>
      </c>
      <c r="I3806" s="110">
        <v>3786</v>
      </c>
      <c r="J3806" s="199"/>
      <c r="K3806" s="199"/>
      <c r="L3806" s="112" t="e">
        <f t="shared" si="374"/>
        <v>#N/A</v>
      </c>
      <c r="M3806" s="199"/>
      <c r="N3806" s="199"/>
      <c r="O3806" s="124" t="str">
        <f t="shared" si="375"/>
        <v/>
      </c>
      <c r="P3806" s="124" t="str">
        <f t="shared" si="376"/>
        <v/>
      </c>
      <c r="Q3806" s="199"/>
      <c r="R3806" s="113" t="s">
        <v>341</v>
      </c>
      <c r="S3806" s="199"/>
      <c r="T3806" s="113" t="s">
        <v>337</v>
      </c>
      <c r="U3806" s="199"/>
      <c r="V3806" s="112" t="str">
        <f t="shared" si="377"/>
        <v>１～４以外</v>
      </c>
      <c r="W3806" s="628"/>
      <c r="X3806" s="112"/>
      <c r="Y3806" s="199"/>
      <c r="Z3806" s="636"/>
      <c r="AA3806" s="200"/>
      <c r="AB3806" s="114" t="e">
        <f t="shared" si="378"/>
        <v>#N/A</v>
      </c>
      <c r="AC3806" s="115" t="str">
        <f t="shared" si="381"/>
        <v/>
      </c>
      <c r="AD3806" s="145" t="str">
        <f t="shared" si="373"/>
        <v/>
      </c>
      <c r="BD3806" s="36">
        <v>3786</v>
      </c>
      <c r="BE3806" s="223"/>
      <c r="BF3806" s="231"/>
      <c r="BG3806" s="231"/>
      <c r="BH3806" s="231"/>
      <c r="BI3806" s="231"/>
      <c r="BJ3806" s="223"/>
      <c r="BK3806" s="224"/>
      <c r="BL3806" s="223"/>
      <c r="BM3806" s="224"/>
      <c r="BN3806" s="225"/>
      <c r="BO3806" s="226"/>
      <c r="BP3806" s="224"/>
      <c r="BQ3806" s="224"/>
      <c r="BR3806" s="226"/>
      <c r="BS3806" s="225"/>
    </row>
    <row r="3807" spans="8:71" ht="15" customHeight="1" x14ac:dyDescent="0.15">
      <c r="H3807" s="111">
        <f t="shared" si="382"/>
        <v>0</v>
      </c>
      <c r="I3807" s="110">
        <v>3787</v>
      </c>
      <c r="J3807" s="199"/>
      <c r="K3807" s="199"/>
      <c r="L3807" s="112" t="e">
        <f t="shared" si="374"/>
        <v>#N/A</v>
      </c>
      <c r="M3807" s="199"/>
      <c r="N3807" s="199"/>
      <c r="O3807" s="124" t="str">
        <f t="shared" si="375"/>
        <v/>
      </c>
      <c r="P3807" s="124" t="str">
        <f t="shared" si="376"/>
        <v/>
      </c>
      <c r="Q3807" s="199"/>
      <c r="R3807" s="113" t="s">
        <v>341</v>
      </c>
      <c r="S3807" s="199"/>
      <c r="T3807" s="113" t="s">
        <v>337</v>
      </c>
      <c r="U3807" s="199"/>
      <c r="V3807" s="112" t="str">
        <f t="shared" si="377"/>
        <v>１～４以外</v>
      </c>
      <c r="W3807" s="628"/>
      <c r="X3807" s="112"/>
      <c r="Y3807" s="199"/>
      <c r="Z3807" s="636"/>
      <c r="AA3807" s="200"/>
      <c r="AB3807" s="114" t="e">
        <f t="shared" si="378"/>
        <v>#N/A</v>
      </c>
      <c r="AC3807" s="115" t="str">
        <f t="shared" si="381"/>
        <v/>
      </c>
      <c r="AD3807" s="145" t="str">
        <f t="shared" si="373"/>
        <v/>
      </c>
      <c r="BD3807" s="36">
        <v>3787</v>
      </c>
      <c r="BE3807" s="223"/>
      <c r="BF3807" s="231"/>
      <c r="BG3807" s="231"/>
      <c r="BH3807" s="231"/>
      <c r="BI3807" s="231"/>
      <c r="BJ3807" s="223"/>
      <c r="BK3807" s="224"/>
      <c r="BL3807" s="223"/>
      <c r="BM3807" s="224"/>
      <c r="BN3807" s="225"/>
      <c r="BO3807" s="226"/>
      <c r="BP3807" s="224"/>
      <c r="BQ3807" s="224"/>
      <c r="BR3807" s="226"/>
      <c r="BS3807" s="225"/>
    </row>
    <row r="3808" spans="8:71" ht="15" customHeight="1" x14ac:dyDescent="0.15">
      <c r="H3808" s="111">
        <f t="shared" si="382"/>
        <v>0</v>
      </c>
      <c r="I3808" s="110">
        <v>3788</v>
      </c>
      <c r="J3808" s="199"/>
      <c r="K3808" s="199"/>
      <c r="L3808" s="112" t="e">
        <f t="shared" si="374"/>
        <v>#N/A</v>
      </c>
      <c r="M3808" s="199"/>
      <c r="N3808" s="199"/>
      <c r="O3808" s="124" t="str">
        <f t="shared" si="375"/>
        <v/>
      </c>
      <c r="P3808" s="124" t="str">
        <f t="shared" si="376"/>
        <v/>
      </c>
      <c r="Q3808" s="199"/>
      <c r="R3808" s="113" t="s">
        <v>341</v>
      </c>
      <c r="S3808" s="199"/>
      <c r="T3808" s="113" t="s">
        <v>337</v>
      </c>
      <c r="U3808" s="199"/>
      <c r="V3808" s="112" t="str">
        <f t="shared" si="377"/>
        <v>１～４以外</v>
      </c>
      <c r="W3808" s="628"/>
      <c r="X3808" s="112"/>
      <c r="Y3808" s="199"/>
      <c r="Z3808" s="636"/>
      <c r="AA3808" s="200"/>
      <c r="AB3808" s="114" t="e">
        <f t="shared" si="378"/>
        <v>#N/A</v>
      </c>
      <c r="AC3808" s="115" t="str">
        <f t="shared" si="381"/>
        <v/>
      </c>
      <c r="AD3808" s="145" t="str">
        <f t="shared" si="373"/>
        <v/>
      </c>
      <c r="BD3808" s="36">
        <v>3788</v>
      </c>
      <c r="BE3808" s="223"/>
      <c r="BF3808" s="231"/>
      <c r="BG3808" s="231"/>
      <c r="BH3808" s="231"/>
      <c r="BI3808" s="231"/>
      <c r="BJ3808" s="223"/>
      <c r="BK3808" s="224"/>
      <c r="BL3808" s="223"/>
      <c r="BM3808" s="224"/>
      <c r="BN3808" s="225"/>
      <c r="BO3808" s="226"/>
      <c r="BP3808" s="224"/>
      <c r="BQ3808" s="224"/>
      <c r="BR3808" s="226"/>
      <c r="BS3808" s="225"/>
    </row>
    <row r="3809" spans="8:71" ht="15" customHeight="1" x14ac:dyDescent="0.15">
      <c r="H3809" s="111">
        <f t="shared" si="382"/>
        <v>0</v>
      </c>
      <c r="I3809" s="110">
        <v>3789</v>
      </c>
      <c r="J3809" s="199"/>
      <c r="K3809" s="199"/>
      <c r="L3809" s="112" t="e">
        <f t="shared" si="374"/>
        <v>#N/A</v>
      </c>
      <c r="M3809" s="199"/>
      <c r="N3809" s="199"/>
      <c r="O3809" s="124" t="str">
        <f t="shared" si="375"/>
        <v/>
      </c>
      <c r="P3809" s="124" t="str">
        <f t="shared" si="376"/>
        <v/>
      </c>
      <c r="Q3809" s="199"/>
      <c r="R3809" s="113" t="s">
        <v>341</v>
      </c>
      <c r="S3809" s="199"/>
      <c r="T3809" s="113" t="s">
        <v>337</v>
      </c>
      <c r="U3809" s="199"/>
      <c r="V3809" s="112" t="str">
        <f t="shared" si="377"/>
        <v>１～４以外</v>
      </c>
      <c r="W3809" s="628"/>
      <c r="X3809" s="112"/>
      <c r="Y3809" s="199"/>
      <c r="Z3809" s="636"/>
      <c r="AA3809" s="200"/>
      <c r="AB3809" s="114" t="e">
        <f t="shared" si="378"/>
        <v>#N/A</v>
      </c>
      <c r="AC3809" s="115" t="str">
        <f t="shared" si="381"/>
        <v/>
      </c>
      <c r="AD3809" s="145" t="str">
        <f t="shared" si="373"/>
        <v/>
      </c>
      <c r="BD3809" s="36">
        <v>3789</v>
      </c>
      <c r="BE3809" s="223"/>
      <c r="BF3809" s="231"/>
      <c r="BG3809" s="231"/>
      <c r="BH3809" s="231"/>
      <c r="BI3809" s="231"/>
      <c r="BJ3809" s="223"/>
      <c r="BK3809" s="224"/>
      <c r="BL3809" s="223"/>
      <c r="BM3809" s="224"/>
      <c r="BN3809" s="225"/>
      <c r="BO3809" s="226"/>
      <c r="BP3809" s="224"/>
      <c r="BQ3809" s="224"/>
      <c r="BR3809" s="226"/>
      <c r="BS3809" s="225"/>
    </row>
    <row r="3810" spans="8:71" ht="15" customHeight="1" x14ac:dyDescent="0.15">
      <c r="H3810" s="111">
        <f t="shared" si="382"/>
        <v>0</v>
      </c>
      <c r="I3810" s="110">
        <v>3790</v>
      </c>
      <c r="J3810" s="199"/>
      <c r="K3810" s="199"/>
      <c r="L3810" s="112" t="e">
        <f t="shared" si="374"/>
        <v>#N/A</v>
      </c>
      <c r="M3810" s="199"/>
      <c r="N3810" s="199"/>
      <c r="O3810" s="124" t="str">
        <f t="shared" si="375"/>
        <v/>
      </c>
      <c r="P3810" s="124" t="str">
        <f t="shared" si="376"/>
        <v/>
      </c>
      <c r="Q3810" s="199"/>
      <c r="R3810" s="113" t="s">
        <v>341</v>
      </c>
      <c r="S3810" s="199"/>
      <c r="T3810" s="113" t="s">
        <v>337</v>
      </c>
      <c r="U3810" s="199"/>
      <c r="V3810" s="112" t="str">
        <f t="shared" si="377"/>
        <v>１～４以外</v>
      </c>
      <c r="W3810" s="628"/>
      <c r="X3810" s="112"/>
      <c r="Y3810" s="199"/>
      <c r="Z3810" s="636"/>
      <c r="AA3810" s="200"/>
      <c r="AB3810" s="114" t="e">
        <f t="shared" si="378"/>
        <v>#N/A</v>
      </c>
      <c r="AC3810" s="115" t="str">
        <f t="shared" si="381"/>
        <v/>
      </c>
      <c r="AD3810" s="145" t="str">
        <f t="shared" si="373"/>
        <v/>
      </c>
      <c r="BD3810" s="36">
        <v>3790</v>
      </c>
      <c r="BE3810" s="223"/>
      <c r="BF3810" s="231"/>
      <c r="BG3810" s="231"/>
      <c r="BH3810" s="231"/>
      <c r="BI3810" s="231"/>
      <c r="BJ3810" s="223"/>
      <c r="BK3810" s="224"/>
      <c r="BL3810" s="223"/>
      <c r="BM3810" s="224"/>
      <c r="BN3810" s="225"/>
      <c r="BO3810" s="226"/>
      <c r="BP3810" s="224"/>
      <c r="BQ3810" s="224"/>
      <c r="BR3810" s="226"/>
      <c r="BS3810" s="225"/>
    </row>
    <row r="3811" spans="8:71" ht="15" customHeight="1" x14ac:dyDescent="0.15">
      <c r="H3811" s="111">
        <f t="shared" si="382"/>
        <v>0</v>
      </c>
      <c r="I3811" s="110">
        <v>3791</v>
      </c>
      <c r="J3811" s="199"/>
      <c r="K3811" s="199"/>
      <c r="L3811" s="112" t="e">
        <f t="shared" si="374"/>
        <v>#N/A</v>
      </c>
      <c r="M3811" s="199"/>
      <c r="N3811" s="199"/>
      <c r="O3811" s="124" t="str">
        <f t="shared" si="375"/>
        <v/>
      </c>
      <c r="P3811" s="124" t="str">
        <f t="shared" si="376"/>
        <v/>
      </c>
      <c r="Q3811" s="199"/>
      <c r="R3811" s="113" t="s">
        <v>341</v>
      </c>
      <c r="S3811" s="199"/>
      <c r="T3811" s="113" t="s">
        <v>337</v>
      </c>
      <c r="U3811" s="199"/>
      <c r="V3811" s="112" t="str">
        <f t="shared" si="377"/>
        <v>１～４以外</v>
      </c>
      <c r="W3811" s="628"/>
      <c r="X3811" s="112"/>
      <c r="Y3811" s="199"/>
      <c r="Z3811" s="636"/>
      <c r="AA3811" s="200"/>
      <c r="AB3811" s="114" t="e">
        <f t="shared" si="378"/>
        <v>#N/A</v>
      </c>
      <c r="AC3811" s="115" t="str">
        <f t="shared" si="381"/>
        <v/>
      </c>
      <c r="AD3811" s="145" t="str">
        <f t="shared" si="373"/>
        <v/>
      </c>
      <c r="BD3811" s="36">
        <v>3791</v>
      </c>
      <c r="BE3811" s="223"/>
      <c r="BF3811" s="231"/>
      <c r="BG3811" s="231"/>
      <c r="BH3811" s="231"/>
      <c r="BI3811" s="231"/>
      <c r="BJ3811" s="223"/>
      <c r="BK3811" s="224"/>
      <c r="BL3811" s="223"/>
      <c r="BM3811" s="224"/>
      <c r="BN3811" s="225"/>
      <c r="BO3811" s="226"/>
      <c r="BP3811" s="224"/>
      <c r="BQ3811" s="224"/>
      <c r="BR3811" s="226"/>
      <c r="BS3811" s="225"/>
    </row>
    <row r="3812" spans="8:71" ht="15" customHeight="1" x14ac:dyDescent="0.15">
      <c r="H3812" s="111">
        <f t="shared" si="382"/>
        <v>0</v>
      </c>
      <c r="I3812" s="110">
        <v>3792</v>
      </c>
      <c r="J3812" s="199"/>
      <c r="K3812" s="199"/>
      <c r="L3812" s="112" t="e">
        <f t="shared" si="374"/>
        <v>#N/A</v>
      </c>
      <c r="M3812" s="199"/>
      <c r="N3812" s="199"/>
      <c r="O3812" s="124" t="str">
        <f t="shared" si="375"/>
        <v/>
      </c>
      <c r="P3812" s="124" t="str">
        <f t="shared" si="376"/>
        <v/>
      </c>
      <c r="Q3812" s="199"/>
      <c r="R3812" s="113" t="s">
        <v>341</v>
      </c>
      <c r="S3812" s="199"/>
      <c r="T3812" s="113" t="s">
        <v>337</v>
      </c>
      <c r="U3812" s="199"/>
      <c r="V3812" s="112" t="str">
        <f t="shared" si="377"/>
        <v>１～４以外</v>
      </c>
      <c r="W3812" s="628"/>
      <c r="X3812" s="112"/>
      <c r="Y3812" s="199"/>
      <c r="Z3812" s="636"/>
      <c r="AA3812" s="200"/>
      <c r="AB3812" s="114" t="e">
        <f t="shared" si="378"/>
        <v>#N/A</v>
      </c>
      <c r="AC3812" s="115" t="str">
        <f t="shared" si="381"/>
        <v/>
      </c>
      <c r="AD3812" s="145" t="str">
        <f t="shared" si="373"/>
        <v/>
      </c>
      <c r="BD3812" s="36">
        <v>3792</v>
      </c>
      <c r="BE3812" s="223"/>
      <c r="BF3812" s="231"/>
      <c r="BG3812" s="231"/>
      <c r="BH3812" s="231"/>
      <c r="BI3812" s="231"/>
      <c r="BJ3812" s="223"/>
      <c r="BK3812" s="224"/>
      <c r="BL3812" s="223"/>
      <c r="BM3812" s="224"/>
      <c r="BN3812" s="225"/>
      <c r="BO3812" s="226"/>
      <c r="BP3812" s="224"/>
      <c r="BQ3812" s="224"/>
      <c r="BR3812" s="226"/>
      <c r="BS3812" s="225"/>
    </row>
    <row r="3813" spans="8:71" ht="15" customHeight="1" x14ac:dyDescent="0.15">
      <c r="H3813" s="111">
        <f t="shared" si="382"/>
        <v>0</v>
      </c>
      <c r="I3813" s="110">
        <v>3793</v>
      </c>
      <c r="J3813" s="199"/>
      <c r="K3813" s="199"/>
      <c r="L3813" s="112" t="e">
        <f t="shared" si="374"/>
        <v>#N/A</v>
      </c>
      <c r="M3813" s="199"/>
      <c r="N3813" s="199"/>
      <c r="O3813" s="124" t="str">
        <f t="shared" si="375"/>
        <v/>
      </c>
      <c r="P3813" s="124" t="str">
        <f t="shared" si="376"/>
        <v/>
      </c>
      <c r="Q3813" s="199"/>
      <c r="R3813" s="113" t="s">
        <v>341</v>
      </c>
      <c r="S3813" s="199"/>
      <c r="T3813" s="113" t="s">
        <v>337</v>
      </c>
      <c r="U3813" s="199"/>
      <c r="V3813" s="112" t="str">
        <f t="shared" si="377"/>
        <v>１～４以外</v>
      </c>
      <c r="W3813" s="628"/>
      <c r="X3813" s="112"/>
      <c r="Y3813" s="199"/>
      <c r="Z3813" s="636"/>
      <c r="AA3813" s="200"/>
      <c r="AB3813" s="114" t="e">
        <f t="shared" si="378"/>
        <v>#N/A</v>
      </c>
      <c r="AC3813" s="115" t="str">
        <f t="shared" si="381"/>
        <v/>
      </c>
      <c r="AD3813" s="145" t="str">
        <f t="shared" si="373"/>
        <v/>
      </c>
      <c r="BD3813" s="36">
        <v>3793</v>
      </c>
      <c r="BE3813" s="223"/>
      <c r="BF3813" s="231"/>
      <c r="BG3813" s="231"/>
      <c r="BH3813" s="231"/>
      <c r="BI3813" s="231"/>
      <c r="BJ3813" s="223"/>
      <c r="BK3813" s="224"/>
      <c r="BL3813" s="223"/>
      <c r="BM3813" s="224"/>
      <c r="BN3813" s="225"/>
      <c r="BO3813" s="226"/>
      <c r="BP3813" s="224"/>
      <c r="BQ3813" s="224"/>
      <c r="BR3813" s="226"/>
      <c r="BS3813" s="225"/>
    </row>
    <row r="3814" spans="8:71" ht="15" customHeight="1" x14ac:dyDescent="0.15">
      <c r="H3814" s="111">
        <f t="shared" si="382"/>
        <v>0</v>
      </c>
      <c r="I3814" s="110">
        <v>3794</v>
      </c>
      <c r="J3814" s="199"/>
      <c r="K3814" s="199"/>
      <c r="L3814" s="112" t="e">
        <f t="shared" si="374"/>
        <v>#N/A</v>
      </c>
      <c r="M3814" s="199"/>
      <c r="N3814" s="199"/>
      <c r="O3814" s="124" t="str">
        <f t="shared" si="375"/>
        <v/>
      </c>
      <c r="P3814" s="124" t="str">
        <f t="shared" si="376"/>
        <v/>
      </c>
      <c r="Q3814" s="199"/>
      <c r="R3814" s="113" t="s">
        <v>341</v>
      </c>
      <c r="S3814" s="199"/>
      <c r="T3814" s="113" t="s">
        <v>337</v>
      </c>
      <c r="U3814" s="199"/>
      <c r="V3814" s="112" t="str">
        <f t="shared" si="377"/>
        <v>１～４以外</v>
      </c>
      <c r="W3814" s="628"/>
      <c r="X3814" s="112"/>
      <c r="Y3814" s="199"/>
      <c r="Z3814" s="636"/>
      <c r="AA3814" s="200"/>
      <c r="AB3814" s="114" t="e">
        <f t="shared" si="378"/>
        <v>#N/A</v>
      </c>
      <c r="AC3814" s="115" t="str">
        <f t="shared" si="381"/>
        <v/>
      </c>
      <c r="AD3814" s="145" t="str">
        <f t="shared" si="373"/>
        <v/>
      </c>
      <c r="BD3814" s="36">
        <v>3794</v>
      </c>
      <c r="BE3814" s="223"/>
      <c r="BF3814" s="231"/>
      <c r="BG3814" s="231"/>
      <c r="BH3814" s="231"/>
      <c r="BI3814" s="231"/>
      <c r="BJ3814" s="223"/>
      <c r="BK3814" s="224"/>
      <c r="BL3814" s="223"/>
      <c r="BM3814" s="224"/>
      <c r="BN3814" s="225"/>
      <c r="BO3814" s="226"/>
      <c r="BP3814" s="224"/>
      <c r="BQ3814" s="224"/>
      <c r="BR3814" s="226"/>
      <c r="BS3814" s="225"/>
    </row>
    <row r="3815" spans="8:71" ht="15" customHeight="1" x14ac:dyDescent="0.15">
      <c r="H3815" s="111">
        <f t="shared" si="382"/>
        <v>0</v>
      </c>
      <c r="I3815" s="110">
        <v>3795</v>
      </c>
      <c r="J3815" s="199"/>
      <c r="K3815" s="199"/>
      <c r="L3815" s="112" t="e">
        <f t="shared" si="374"/>
        <v>#N/A</v>
      </c>
      <c r="M3815" s="199"/>
      <c r="N3815" s="199"/>
      <c r="O3815" s="124" t="str">
        <f t="shared" si="375"/>
        <v/>
      </c>
      <c r="P3815" s="124" t="str">
        <f t="shared" si="376"/>
        <v/>
      </c>
      <c r="Q3815" s="199"/>
      <c r="R3815" s="113" t="s">
        <v>341</v>
      </c>
      <c r="S3815" s="199"/>
      <c r="T3815" s="113" t="s">
        <v>337</v>
      </c>
      <c r="U3815" s="199"/>
      <c r="V3815" s="112" t="str">
        <f t="shared" si="377"/>
        <v>１～４以外</v>
      </c>
      <c r="W3815" s="628"/>
      <c r="X3815" s="112"/>
      <c r="Y3815" s="199"/>
      <c r="Z3815" s="636"/>
      <c r="AA3815" s="200"/>
      <c r="AB3815" s="114" t="e">
        <f t="shared" si="378"/>
        <v>#N/A</v>
      </c>
      <c r="AC3815" s="115" t="str">
        <f t="shared" si="381"/>
        <v/>
      </c>
      <c r="AD3815" s="145" t="str">
        <f t="shared" si="373"/>
        <v/>
      </c>
      <c r="BD3815" s="36">
        <v>3795</v>
      </c>
      <c r="BE3815" s="223"/>
      <c r="BF3815" s="231"/>
      <c r="BG3815" s="231"/>
      <c r="BH3815" s="231"/>
      <c r="BI3815" s="231"/>
      <c r="BJ3815" s="223"/>
      <c r="BK3815" s="224"/>
      <c r="BL3815" s="223"/>
      <c r="BM3815" s="224"/>
      <c r="BN3815" s="225"/>
      <c r="BO3815" s="226"/>
      <c r="BP3815" s="224"/>
      <c r="BQ3815" s="224"/>
      <c r="BR3815" s="226"/>
      <c r="BS3815" s="225"/>
    </row>
    <row r="3816" spans="8:71" ht="15" customHeight="1" x14ac:dyDescent="0.15">
      <c r="H3816" s="111">
        <f t="shared" si="382"/>
        <v>0</v>
      </c>
      <c r="I3816" s="110">
        <v>3796</v>
      </c>
      <c r="J3816" s="199"/>
      <c r="K3816" s="199"/>
      <c r="L3816" s="112" t="e">
        <f t="shared" si="374"/>
        <v>#N/A</v>
      </c>
      <c r="M3816" s="199"/>
      <c r="N3816" s="199"/>
      <c r="O3816" s="124" t="str">
        <f t="shared" si="375"/>
        <v/>
      </c>
      <c r="P3816" s="124" t="str">
        <f t="shared" si="376"/>
        <v/>
      </c>
      <c r="Q3816" s="199"/>
      <c r="R3816" s="113" t="s">
        <v>341</v>
      </c>
      <c r="S3816" s="199"/>
      <c r="T3816" s="113" t="s">
        <v>337</v>
      </c>
      <c r="U3816" s="199"/>
      <c r="V3816" s="112" t="str">
        <f t="shared" si="377"/>
        <v>１～４以外</v>
      </c>
      <c r="W3816" s="628"/>
      <c r="X3816" s="112"/>
      <c r="Y3816" s="199"/>
      <c r="Z3816" s="636"/>
      <c r="AA3816" s="200"/>
      <c r="AB3816" s="114" t="e">
        <f t="shared" si="378"/>
        <v>#N/A</v>
      </c>
      <c r="AC3816" s="115" t="str">
        <f t="shared" si="381"/>
        <v/>
      </c>
      <c r="AD3816" s="145" t="str">
        <f t="shared" si="373"/>
        <v/>
      </c>
      <c r="BD3816" s="36">
        <v>3796</v>
      </c>
      <c r="BE3816" s="223"/>
      <c r="BF3816" s="231"/>
      <c r="BG3816" s="231"/>
      <c r="BH3816" s="231"/>
      <c r="BI3816" s="231"/>
      <c r="BJ3816" s="223"/>
      <c r="BK3816" s="224"/>
      <c r="BL3816" s="223"/>
      <c r="BM3816" s="224"/>
      <c r="BN3816" s="225"/>
      <c r="BO3816" s="226"/>
      <c r="BP3816" s="224"/>
      <c r="BQ3816" s="224"/>
      <c r="BR3816" s="226"/>
      <c r="BS3816" s="225"/>
    </row>
    <row r="3817" spans="8:71" ht="15" customHeight="1" x14ac:dyDescent="0.15">
      <c r="H3817" s="111">
        <f t="shared" si="382"/>
        <v>0</v>
      </c>
      <c r="I3817" s="110">
        <v>3797</v>
      </c>
      <c r="J3817" s="199"/>
      <c r="K3817" s="199"/>
      <c r="L3817" s="112" t="e">
        <f t="shared" si="374"/>
        <v>#N/A</v>
      </c>
      <c r="M3817" s="199"/>
      <c r="N3817" s="199"/>
      <c r="O3817" s="124" t="str">
        <f t="shared" si="375"/>
        <v/>
      </c>
      <c r="P3817" s="124" t="str">
        <f t="shared" si="376"/>
        <v/>
      </c>
      <c r="Q3817" s="199"/>
      <c r="R3817" s="113" t="s">
        <v>341</v>
      </c>
      <c r="S3817" s="199"/>
      <c r="T3817" s="113" t="s">
        <v>337</v>
      </c>
      <c r="U3817" s="199"/>
      <c r="V3817" s="112" t="str">
        <f t="shared" si="377"/>
        <v>１～４以外</v>
      </c>
      <c r="W3817" s="628"/>
      <c r="X3817" s="112"/>
      <c r="Y3817" s="199"/>
      <c r="Z3817" s="636"/>
      <c r="AA3817" s="200"/>
      <c r="AB3817" s="114" t="e">
        <f t="shared" si="378"/>
        <v>#N/A</v>
      </c>
      <c r="AC3817" s="115" t="str">
        <f t="shared" si="381"/>
        <v/>
      </c>
      <c r="AD3817" s="145" t="str">
        <f t="shared" si="373"/>
        <v/>
      </c>
      <c r="BD3817" s="36">
        <v>3797</v>
      </c>
      <c r="BE3817" s="223"/>
      <c r="BF3817" s="231"/>
      <c r="BG3817" s="231"/>
      <c r="BH3817" s="231"/>
      <c r="BI3817" s="231"/>
      <c r="BJ3817" s="223"/>
      <c r="BK3817" s="224"/>
      <c r="BL3817" s="223"/>
      <c r="BM3817" s="224"/>
      <c r="BN3817" s="225"/>
      <c r="BO3817" s="226"/>
      <c r="BP3817" s="224"/>
      <c r="BQ3817" s="224"/>
      <c r="BR3817" s="226"/>
      <c r="BS3817" s="225"/>
    </row>
    <row r="3818" spans="8:71" ht="15" customHeight="1" x14ac:dyDescent="0.15">
      <c r="H3818" s="111">
        <f t="shared" si="382"/>
        <v>0</v>
      </c>
      <c r="I3818" s="110">
        <v>3798</v>
      </c>
      <c r="J3818" s="199"/>
      <c r="K3818" s="199"/>
      <c r="L3818" s="112" t="e">
        <f t="shared" si="374"/>
        <v>#N/A</v>
      </c>
      <c r="M3818" s="199"/>
      <c r="N3818" s="199"/>
      <c r="O3818" s="124" t="str">
        <f t="shared" si="375"/>
        <v/>
      </c>
      <c r="P3818" s="124" t="str">
        <f t="shared" si="376"/>
        <v/>
      </c>
      <c r="Q3818" s="199"/>
      <c r="R3818" s="113" t="s">
        <v>341</v>
      </c>
      <c r="S3818" s="199"/>
      <c r="T3818" s="113" t="s">
        <v>337</v>
      </c>
      <c r="U3818" s="199"/>
      <c r="V3818" s="112" t="str">
        <f t="shared" si="377"/>
        <v>１～４以外</v>
      </c>
      <c r="W3818" s="628"/>
      <c r="X3818" s="112"/>
      <c r="Y3818" s="199"/>
      <c r="Z3818" s="636"/>
      <c r="AA3818" s="200"/>
      <c r="AB3818" s="114" t="e">
        <f t="shared" si="378"/>
        <v>#N/A</v>
      </c>
      <c r="AC3818" s="115" t="str">
        <f t="shared" si="381"/>
        <v/>
      </c>
      <c r="AD3818" s="145" t="str">
        <f t="shared" si="373"/>
        <v/>
      </c>
      <c r="BD3818" s="36">
        <v>3798</v>
      </c>
      <c r="BE3818" s="223"/>
      <c r="BF3818" s="231"/>
      <c r="BG3818" s="231"/>
      <c r="BH3818" s="231"/>
      <c r="BI3818" s="231"/>
      <c r="BJ3818" s="223"/>
      <c r="BK3818" s="224"/>
      <c r="BL3818" s="223"/>
      <c r="BM3818" s="224"/>
      <c r="BN3818" s="225"/>
      <c r="BO3818" s="226"/>
      <c r="BP3818" s="224"/>
      <c r="BQ3818" s="224"/>
      <c r="BR3818" s="226"/>
      <c r="BS3818" s="225"/>
    </row>
    <row r="3819" spans="8:71" ht="15" customHeight="1" x14ac:dyDescent="0.15">
      <c r="H3819" s="111">
        <f t="shared" si="382"/>
        <v>0</v>
      </c>
      <c r="I3819" s="110">
        <v>3799</v>
      </c>
      <c r="J3819" s="199"/>
      <c r="K3819" s="199"/>
      <c r="L3819" s="112" t="e">
        <f t="shared" si="374"/>
        <v>#N/A</v>
      </c>
      <c r="M3819" s="199"/>
      <c r="N3819" s="199"/>
      <c r="O3819" s="124" t="str">
        <f t="shared" si="375"/>
        <v/>
      </c>
      <c r="P3819" s="124" t="str">
        <f t="shared" si="376"/>
        <v/>
      </c>
      <c r="Q3819" s="199"/>
      <c r="R3819" s="113" t="s">
        <v>341</v>
      </c>
      <c r="S3819" s="199"/>
      <c r="T3819" s="113" t="s">
        <v>337</v>
      </c>
      <c r="U3819" s="199"/>
      <c r="V3819" s="112" t="str">
        <f t="shared" si="377"/>
        <v>１～４以外</v>
      </c>
      <c r="W3819" s="628"/>
      <c r="X3819" s="112"/>
      <c r="Y3819" s="199"/>
      <c r="Z3819" s="636"/>
      <c r="AA3819" s="200"/>
      <c r="AB3819" s="114" t="e">
        <f t="shared" si="378"/>
        <v>#N/A</v>
      </c>
      <c r="AC3819" s="115" t="str">
        <f t="shared" si="381"/>
        <v/>
      </c>
      <c r="AD3819" s="145" t="str">
        <f t="shared" si="373"/>
        <v/>
      </c>
      <c r="BD3819" s="36">
        <v>3799</v>
      </c>
      <c r="BE3819" s="223"/>
      <c r="BF3819" s="231"/>
      <c r="BG3819" s="231"/>
      <c r="BH3819" s="231"/>
      <c r="BI3819" s="231"/>
      <c r="BJ3819" s="223"/>
      <c r="BK3819" s="224"/>
      <c r="BL3819" s="223"/>
      <c r="BM3819" s="224"/>
      <c r="BN3819" s="225"/>
      <c r="BO3819" s="226"/>
      <c r="BP3819" s="224"/>
      <c r="BQ3819" s="224"/>
      <c r="BR3819" s="226"/>
      <c r="BS3819" s="225"/>
    </row>
    <row r="3820" spans="8:71" ht="15" customHeight="1" x14ac:dyDescent="0.15">
      <c r="H3820" s="111">
        <f t="shared" si="382"/>
        <v>0</v>
      </c>
      <c r="I3820" s="110">
        <v>3800</v>
      </c>
      <c r="J3820" s="199"/>
      <c r="K3820" s="199"/>
      <c r="L3820" s="112" t="e">
        <f t="shared" si="374"/>
        <v>#N/A</v>
      </c>
      <c r="M3820" s="199"/>
      <c r="N3820" s="199"/>
      <c r="O3820" s="124" t="str">
        <f t="shared" si="375"/>
        <v/>
      </c>
      <c r="P3820" s="124" t="str">
        <f t="shared" si="376"/>
        <v/>
      </c>
      <c r="Q3820" s="199"/>
      <c r="R3820" s="113" t="s">
        <v>341</v>
      </c>
      <c r="S3820" s="199"/>
      <c r="T3820" s="113" t="s">
        <v>337</v>
      </c>
      <c r="U3820" s="199"/>
      <c r="V3820" s="112" t="str">
        <f t="shared" si="377"/>
        <v>１～４以外</v>
      </c>
      <c r="W3820" s="628"/>
      <c r="X3820" s="112"/>
      <c r="Y3820" s="199"/>
      <c r="Z3820" s="636"/>
      <c r="AA3820" s="200"/>
      <c r="AB3820" s="114" t="e">
        <f t="shared" si="378"/>
        <v>#N/A</v>
      </c>
      <c r="AC3820" s="115" t="str">
        <f t="shared" si="381"/>
        <v/>
      </c>
      <c r="AD3820" s="145" t="str">
        <f t="shared" si="373"/>
        <v/>
      </c>
      <c r="BD3820" s="36">
        <v>3800</v>
      </c>
      <c r="BE3820" s="223"/>
      <c r="BF3820" s="231"/>
      <c r="BG3820" s="231"/>
      <c r="BH3820" s="231"/>
      <c r="BI3820" s="231"/>
      <c r="BJ3820" s="223"/>
      <c r="BK3820" s="224"/>
      <c r="BL3820" s="223"/>
      <c r="BM3820" s="224"/>
      <c r="BN3820" s="225"/>
      <c r="BO3820" s="226"/>
      <c r="BP3820" s="224"/>
      <c r="BQ3820" s="224"/>
      <c r="BR3820" s="226"/>
      <c r="BS3820" s="225"/>
    </row>
    <row r="3821" spans="8:71" ht="15" customHeight="1" x14ac:dyDescent="0.15">
      <c r="H3821" s="111">
        <f t="shared" si="382"/>
        <v>0</v>
      </c>
      <c r="I3821" s="110">
        <v>3801</v>
      </c>
      <c r="J3821" s="199"/>
      <c r="K3821" s="199"/>
      <c r="L3821" s="112" t="e">
        <f t="shared" si="374"/>
        <v>#N/A</v>
      </c>
      <c r="M3821" s="199"/>
      <c r="N3821" s="199"/>
      <c r="O3821" s="124" t="str">
        <f t="shared" si="375"/>
        <v/>
      </c>
      <c r="P3821" s="124" t="str">
        <f t="shared" si="376"/>
        <v/>
      </c>
      <c r="Q3821" s="199"/>
      <c r="R3821" s="113" t="s">
        <v>341</v>
      </c>
      <c r="S3821" s="199"/>
      <c r="T3821" s="113" t="s">
        <v>337</v>
      </c>
      <c r="U3821" s="199"/>
      <c r="V3821" s="112" t="str">
        <f t="shared" si="377"/>
        <v>１～４以外</v>
      </c>
      <c r="W3821" s="628"/>
      <c r="X3821" s="112"/>
      <c r="Y3821" s="199"/>
      <c r="Z3821" s="636"/>
      <c r="AA3821" s="200"/>
      <c r="AB3821" s="114" t="e">
        <f t="shared" si="378"/>
        <v>#N/A</v>
      </c>
      <c r="AC3821" s="115" t="str">
        <f t="shared" si="381"/>
        <v/>
      </c>
      <c r="AD3821" s="145" t="str">
        <f t="shared" si="373"/>
        <v/>
      </c>
      <c r="BD3821" s="36">
        <v>3801</v>
      </c>
      <c r="BE3821" s="223"/>
      <c r="BF3821" s="231"/>
      <c r="BG3821" s="231"/>
      <c r="BH3821" s="231"/>
      <c r="BI3821" s="231"/>
      <c r="BJ3821" s="223"/>
      <c r="BK3821" s="224"/>
      <c r="BL3821" s="223"/>
      <c r="BM3821" s="224"/>
      <c r="BN3821" s="225"/>
      <c r="BO3821" s="226"/>
      <c r="BP3821" s="224"/>
      <c r="BQ3821" s="224"/>
      <c r="BR3821" s="226"/>
      <c r="BS3821" s="225"/>
    </row>
    <row r="3822" spans="8:71" ht="15" customHeight="1" x14ac:dyDescent="0.15">
      <c r="H3822" s="111">
        <f t="shared" si="382"/>
        <v>0</v>
      </c>
      <c r="I3822" s="110">
        <v>3802</v>
      </c>
      <c r="J3822" s="199"/>
      <c r="K3822" s="199"/>
      <c r="L3822" s="112" t="e">
        <f t="shared" si="374"/>
        <v>#N/A</v>
      </c>
      <c r="M3822" s="199"/>
      <c r="N3822" s="199"/>
      <c r="O3822" s="124" t="str">
        <f t="shared" si="375"/>
        <v/>
      </c>
      <c r="P3822" s="124" t="str">
        <f t="shared" si="376"/>
        <v/>
      </c>
      <c r="Q3822" s="199"/>
      <c r="R3822" s="113" t="s">
        <v>341</v>
      </c>
      <c r="S3822" s="199"/>
      <c r="T3822" s="113" t="s">
        <v>337</v>
      </c>
      <c r="U3822" s="199"/>
      <c r="V3822" s="112" t="str">
        <f t="shared" si="377"/>
        <v>１～４以外</v>
      </c>
      <c r="W3822" s="628"/>
      <c r="X3822" s="112"/>
      <c r="Y3822" s="199"/>
      <c r="Z3822" s="636"/>
      <c r="AA3822" s="200"/>
      <c r="AB3822" s="114" t="e">
        <f t="shared" si="378"/>
        <v>#N/A</v>
      </c>
      <c r="AC3822" s="115" t="str">
        <f t="shared" si="381"/>
        <v/>
      </c>
      <c r="AD3822" s="145" t="str">
        <f t="shared" si="373"/>
        <v/>
      </c>
      <c r="BD3822" s="36">
        <v>3802</v>
      </c>
      <c r="BE3822" s="223"/>
      <c r="BF3822" s="231"/>
      <c r="BG3822" s="231"/>
      <c r="BH3822" s="231"/>
      <c r="BI3822" s="231"/>
      <c r="BJ3822" s="223"/>
      <c r="BK3822" s="224"/>
      <c r="BL3822" s="223"/>
      <c r="BM3822" s="224"/>
      <c r="BN3822" s="225"/>
      <c r="BO3822" s="226"/>
      <c r="BP3822" s="224"/>
      <c r="BQ3822" s="224"/>
      <c r="BR3822" s="226"/>
      <c r="BS3822" s="225"/>
    </row>
    <row r="3823" spans="8:71" ht="15" customHeight="1" x14ac:dyDescent="0.15">
      <c r="H3823" s="111">
        <f t="shared" si="382"/>
        <v>0</v>
      </c>
      <c r="I3823" s="110">
        <v>3803</v>
      </c>
      <c r="J3823" s="199"/>
      <c r="K3823" s="199"/>
      <c r="L3823" s="112" t="e">
        <f t="shared" si="374"/>
        <v>#N/A</v>
      </c>
      <c r="M3823" s="199"/>
      <c r="N3823" s="199"/>
      <c r="O3823" s="124" t="str">
        <f t="shared" si="375"/>
        <v/>
      </c>
      <c r="P3823" s="124" t="str">
        <f t="shared" si="376"/>
        <v/>
      </c>
      <c r="Q3823" s="199"/>
      <c r="R3823" s="113" t="s">
        <v>341</v>
      </c>
      <c r="S3823" s="199"/>
      <c r="T3823" s="113" t="s">
        <v>337</v>
      </c>
      <c r="U3823" s="199"/>
      <c r="V3823" s="112" t="str">
        <f t="shared" si="377"/>
        <v>１～４以外</v>
      </c>
      <c r="W3823" s="628"/>
      <c r="X3823" s="112"/>
      <c r="Y3823" s="199"/>
      <c r="Z3823" s="636"/>
      <c r="AA3823" s="200"/>
      <c r="AB3823" s="114" t="e">
        <f t="shared" si="378"/>
        <v>#N/A</v>
      </c>
      <c r="AC3823" s="115" t="str">
        <f t="shared" si="381"/>
        <v/>
      </c>
      <c r="AD3823" s="145" t="str">
        <f t="shared" si="373"/>
        <v/>
      </c>
      <c r="BD3823" s="36">
        <v>3803</v>
      </c>
      <c r="BE3823" s="223"/>
      <c r="BF3823" s="231"/>
      <c r="BG3823" s="231"/>
      <c r="BH3823" s="231"/>
      <c r="BI3823" s="231"/>
      <c r="BJ3823" s="223"/>
      <c r="BK3823" s="224"/>
      <c r="BL3823" s="223"/>
      <c r="BM3823" s="224"/>
      <c r="BN3823" s="225"/>
      <c r="BO3823" s="226"/>
      <c r="BP3823" s="224"/>
      <c r="BQ3823" s="224"/>
      <c r="BR3823" s="226"/>
      <c r="BS3823" s="225"/>
    </row>
    <row r="3824" spans="8:71" ht="15" customHeight="1" x14ac:dyDescent="0.15">
      <c r="H3824" s="111">
        <f t="shared" si="382"/>
        <v>0</v>
      </c>
      <c r="I3824" s="110">
        <v>3804</v>
      </c>
      <c r="J3824" s="199"/>
      <c r="K3824" s="199"/>
      <c r="L3824" s="112" t="e">
        <f t="shared" si="374"/>
        <v>#N/A</v>
      </c>
      <c r="M3824" s="199"/>
      <c r="N3824" s="199"/>
      <c r="O3824" s="124" t="str">
        <f t="shared" si="375"/>
        <v/>
      </c>
      <c r="P3824" s="124" t="str">
        <f t="shared" si="376"/>
        <v/>
      </c>
      <c r="Q3824" s="199"/>
      <c r="R3824" s="113" t="s">
        <v>341</v>
      </c>
      <c r="S3824" s="199"/>
      <c r="T3824" s="113" t="s">
        <v>337</v>
      </c>
      <c r="U3824" s="199"/>
      <c r="V3824" s="112" t="str">
        <f t="shared" si="377"/>
        <v>１～４以外</v>
      </c>
      <c r="W3824" s="628"/>
      <c r="X3824" s="112"/>
      <c r="Y3824" s="199"/>
      <c r="Z3824" s="636"/>
      <c r="AA3824" s="200"/>
      <c r="AB3824" s="114" t="e">
        <f t="shared" si="378"/>
        <v>#N/A</v>
      </c>
      <c r="AC3824" s="115" t="str">
        <f t="shared" si="381"/>
        <v/>
      </c>
      <c r="AD3824" s="145" t="str">
        <f t="shared" si="373"/>
        <v/>
      </c>
      <c r="BD3824" s="36">
        <v>3804</v>
      </c>
      <c r="BE3824" s="223"/>
      <c r="BF3824" s="231"/>
      <c r="BG3824" s="231"/>
      <c r="BH3824" s="231"/>
      <c r="BI3824" s="231"/>
      <c r="BJ3824" s="223"/>
      <c r="BK3824" s="224"/>
      <c r="BL3824" s="223"/>
      <c r="BM3824" s="224"/>
      <c r="BN3824" s="225"/>
      <c r="BO3824" s="226"/>
      <c r="BP3824" s="224"/>
      <c r="BQ3824" s="224"/>
      <c r="BR3824" s="226"/>
      <c r="BS3824" s="225"/>
    </row>
    <row r="3825" spans="8:71" ht="15" customHeight="1" x14ac:dyDescent="0.15">
      <c r="H3825" s="111">
        <f t="shared" si="382"/>
        <v>0</v>
      </c>
      <c r="I3825" s="110">
        <v>3805</v>
      </c>
      <c r="J3825" s="199"/>
      <c r="K3825" s="199"/>
      <c r="L3825" s="112" t="e">
        <f t="shared" si="374"/>
        <v>#N/A</v>
      </c>
      <c r="M3825" s="199"/>
      <c r="N3825" s="199"/>
      <c r="O3825" s="124" t="str">
        <f t="shared" si="375"/>
        <v/>
      </c>
      <c r="P3825" s="124" t="str">
        <f t="shared" si="376"/>
        <v/>
      </c>
      <c r="Q3825" s="199"/>
      <c r="R3825" s="113" t="s">
        <v>341</v>
      </c>
      <c r="S3825" s="199"/>
      <c r="T3825" s="113" t="s">
        <v>337</v>
      </c>
      <c r="U3825" s="199"/>
      <c r="V3825" s="112" t="str">
        <f t="shared" si="377"/>
        <v>１～４以外</v>
      </c>
      <c r="W3825" s="628"/>
      <c r="X3825" s="112"/>
      <c r="Y3825" s="199"/>
      <c r="Z3825" s="636"/>
      <c r="AA3825" s="200"/>
      <c r="AB3825" s="114" t="e">
        <f t="shared" si="378"/>
        <v>#N/A</v>
      </c>
      <c r="AC3825" s="115" t="str">
        <f t="shared" si="381"/>
        <v/>
      </c>
      <c r="AD3825" s="145" t="str">
        <f t="shared" si="373"/>
        <v/>
      </c>
      <c r="BD3825" s="36">
        <v>3805</v>
      </c>
      <c r="BE3825" s="223"/>
      <c r="BF3825" s="231"/>
      <c r="BG3825" s="231"/>
      <c r="BH3825" s="231"/>
      <c r="BI3825" s="231"/>
      <c r="BJ3825" s="223"/>
      <c r="BK3825" s="224"/>
      <c r="BL3825" s="223"/>
      <c r="BM3825" s="224"/>
      <c r="BN3825" s="225"/>
      <c r="BO3825" s="226"/>
      <c r="BP3825" s="224"/>
      <c r="BQ3825" s="224"/>
      <c r="BR3825" s="226"/>
      <c r="BS3825" s="225"/>
    </row>
    <row r="3826" spans="8:71" ht="15" customHeight="1" x14ac:dyDescent="0.15">
      <c r="H3826" s="111">
        <f t="shared" si="382"/>
        <v>0</v>
      </c>
      <c r="I3826" s="110">
        <v>3806</v>
      </c>
      <c r="J3826" s="199"/>
      <c r="K3826" s="199"/>
      <c r="L3826" s="112" t="e">
        <f t="shared" si="374"/>
        <v>#N/A</v>
      </c>
      <c r="M3826" s="199"/>
      <c r="N3826" s="199"/>
      <c r="O3826" s="124" t="str">
        <f t="shared" si="375"/>
        <v/>
      </c>
      <c r="P3826" s="124" t="str">
        <f t="shared" si="376"/>
        <v/>
      </c>
      <c r="Q3826" s="199"/>
      <c r="R3826" s="113" t="s">
        <v>341</v>
      </c>
      <c r="S3826" s="199"/>
      <c r="T3826" s="113" t="s">
        <v>337</v>
      </c>
      <c r="U3826" s="199"/>
      <c r="V3826" s="112" t="str">
        <f t="shared" si="377"/>
        <v>１～４以外</v>
      </c>
      <c r="W3826" s="628"/>
      <c r="X3826" s="112"/>
      <c r="Y3826" s="199"/>
      <c r="Z3826" s="636"/>
      <c r="AA3826" s="200"/>
      <c r="AB3826" s="114" t="e">
        <f t="shared" si="378"/>
        <v>#N/A</v>
      </c>
      <c r="AC3826" s="115" t="str">
        <f t="shared" si="381"/>
        <v/>
      </c>
      <c r="AD3826" s="145" t="str">
        <f t="shared" si="373"/>
        <v/>
      </c>
      <c r="BD3826" s="36">
        <v>3806</v>
      </c>
      <c r="BE3826" s="223"/>
      <c r="BF3826" s="231"/>
      <c r="BG3826" s="231"/>
      <c r="BH3826" s="231"/>
      <c r="BI3826" s="231"/>
      <c r="BJ3826" s="223"/>
      <c r="BK3826" s="224"/>
      <c r="BL3826" s="223"/>
      <c r="BM3826" s="224"/>
      <c r="BN3826" s="225"/>
      <c r="BO3826" s="226"/>
      <c r="BP3826" s="224"/>
      <c r="BQ3826" s="224"/>
      <c r="BR3826" s="226"/>
      <c r="BS3826" s="225"/>
    </row>
    <row r="3827" spans="8:71" ht="15" customHeight="1" x14ac:dyDescent="0.15">
      <c r="H3827" s="111">
        <f t="shared" si="382"/>
        <v>0</v>
      </c>
      <c r="I3827" s="110">
        <v>3807</v>
      </c>
      <c r="J3827" s="199"/>
      <c r="K3827" s="199"/>
      <c r="L3827" s="112" t="e">
        <f t="shared" si="374"/>
        <v>#N/A</v>
      </c>
      <c r="M3827" s="199"/>
      <c r="N3827" s="199"/>
      <c r="O3827" s="124" t="str">
        <f t="shared" si="375"/>
        <v/>
      </c>
      <c r="P3827" s="124" t="str">
        <f t="shared" si="376"/>
        <v/>
      </c>
      <c r="Q3827" s="199"/>
      <c r="R3827" s="113" t="s">
        <v>341</v>
      </c>
      <c r="S3827" s="199"/>
      <c r="T3827" s="113" t="s">
        <v>337</v>
      </c>
      <c r="U3827" s="199"/>
      <c r="V3827" s="112" t="str">
        <f t="shared" si="377"/>
        <v>１～４以外</v>
      </c>
      <c r="W3827" s="628"/>
      <c r="X3827" s="112"/>
      <c r="Y3827" s="199"/>
      <c r="Z3827" s="636"/>
      <c r="AA3827" s="200"/>
      <c r="AB3827" s="114" t="e">
        <f t="shared" si="378"/>
        <v>#N/A</v>
      </c>
      <c r="AC3827" s="115" t="str">
        <f t="shared" si="381"/>
        <v/>
      </c>
      <c r="AD3827" s="145" t="str">
        <f t="shared" si="373"/>
        <v/>
      </c>
      <c r="BD3827" s="36">
        <v>3807</v>
      </c>
      <c r="BE3827" s="223"/>
      <c r="BF3827" s="231"/>
      <c r="BG3827" s="231"/>
      <c r="BH3827" s="231"/>
      <c r="BI3827" s="231"/>
      <c r="BJ3827" s="223"/>
      <c r="BK3827" s="224"/>
      <c r="BL3827" s="223"/>
      <c r="BM3827" s="224"/>
      <c r="BN3827" s="225"/>
      <c r="BO3827" s="226"/>
      <c r="BP3827" s="224"/>
      <c r="BQ3827" s="224"/>
      <c r="BR3827" s="226"/>
      <c r="BS3827" s="225"/>
    </row>
    <row r="3828" spans="8:71" ht="15" customHeight="1" x14ac:dyDescent="0.15">
      <c r="H3828" s="111">
        <f t="shared" si="382"/>
        <v>0</v>
      </c>
      <c r="I3828" s="110">
        <v>3808</v>
      </c>
      <c r="J3828" s="199"/>
      <c r="K3828" s="199"/>
      <c r="L3828" s="112" t="e">
        <f t="shared" si="374"/>
        <v>#N/A</v>
      </c>
      <c r="M3828" s="199"/>
      <c r="N3828" s="199"/>
      <c r="O3828" s="124" t="str">
        <f t="shared" si="375"/>
        <v/>
      </c>
      <c r="P3828" s="124" t="str">
        <f t="shared" si="376"/>
        <v/>
      </c>
      <c r="Q3828" s="199"/>
      <c r="R3828" s="113" t="s">
        <v>341</v>
      </c>
      <c r="S3828" s="199"/>
      <c r="T3828" s="113" t="s">
        <v>337</v>
      </c>
      <c r="U3828" s="199"/>
      <c r="V3828" s="112" t="str">
        <f t="shared" si="377"/>
        <v>１～４以外</v>
      </c>
      <c r="W3828" s="628"/>
      <c r="X3828" s="112"/>
      <c r="Y3828" s="199"/>
      <c r="Z3828" s="636"/>
      <c r="AA3828" s="200"/>
      <c r="AB3828" s="114" t="e">
        <f t="shared" si="378"/>
        <v>#N/A</v>
      </c>
      <c r="AC3828" s="115" t="str">
        <f t="shared" si="381"/>
        <v/>
      </c>
      <c r="AD3828" s="145" t="str">
        <f t="shared" si="373"/>
        <v/>
      </c>
      <c r="BD3828" s="36">
        <v>3808</v>
      </c>
      <c r="BE3828" s="223"/>
      <c r="BF3828" s="231"/>
      <c r="BG3828" s="231"/>
      <c r="BH3828" s="231"/>
      <c r="BI3828" s="231"/>
      <c r="BJ3828" s="223"/>
      <c r="BK3828" s="224"/>
      <c r="BL3828" s="223"/>
      <c r="BM3828" s="224"/>
      <c r="BN3828" s="225"/>
      <c r="BO3828" s="226"/>
      <c r="BP3828" s="224"/>
      <c r="BQ3828" s="224"/>
      <c r="BR3828" s="226"/>
      <c r="BS3828" s="225"/>
    </row>
    <row r="3829" spans="8:71" ht="15" customHeight="1" x14ac:dyDescent="0.15">
      <c r="H3829" s="111">
        <f t="shared" si="382"/>
        <v>0</v>
      </c>
      <c r="I3829" s="110">
        <v>3809</v>
      </c>
      <c r="J3829" s="199"/>
      <c r="K3829" s="199"/>
      <c r="L3829" s="112" t="e">
        <f t="shared" si="374"/>
        <v>#N/A</v>
      </c>
      <c r="M3829" s="199"/>
      <c r="N3829" s="199"/>
      <c r="O3829" s="124" t="str">
        <f t="shared" si="375"/>
        <v/>
      </c>
      <c r="P3829" s="124" t="str">
        <f t="shared" si="376"/>
        <v/>
      </c>
      <c r="Q3829" s="199"/>
      <c r="R3829" s="113" t="s">
        <v>341</v>
      </c>
      <c r="S3829" s="199"/>
      <c r="T3829" s="113" t="s">
        <v>337</v>
      </c>
      <c r="U3829" s="199"/>
      <c r="V3829" s="112" t="str">
        <f t="shared" si="377"/>
        <v>１～４以外</v>
      </c>
      <c r="W3829" s="628"/>
      <c r="X3829" s="112"/>
      <c r="Y3829" s="199"/>
      <c r="Z3829" s="636"/>
      <c r="AA3829" s="200"/>
      <c r="AB3829" s="114" t="e">
        <f t="shared" si="378"/>
        <v>#N/A</v>
      </c>
      <c r="AC3829" s="115" t="str">
        <f t="shared" si="381"/>
        <v/>
      </c>
      <c r="AD3829" s="145" t="str">
        <f t="shared" si="373"/>
        <v/>
      </c>
      <c r="BD3829" s="36">
        <v>3809</v>
      </c>
      <c r="BE3829" s="223"/>
      <c r="BF3829" s="231"/>
      <c r="BG3829" s="231"/>
      <c r="BH3829" s="231"/>
      <c r="BI3829" s="231"/>
      <c r="BJ3829" s="223"/>
      <c r="BK3829" s="224"/>
      <c r="BL3829" s="223"/>
      <c r="BM3829" s="224"/>
      <c r="BN3829" s="225"/>
      <c r="BO3829" s="226"/>
      <c r="BP3829" s="224"/>
      <c r="BQ3829" s="224"/>
      <c r="BR3829" s="226"/>
      <c r="BS3829" s="225"/>
    </row>
    <row r="3830" spans="8:71" ht="15" customHeight="1" x14ac:dyDescent="0.15">
      <c r="H3830" s="111">
        <f t="shared" si="382"/>
        <v>0</v>
      </c>
      <c r="I3830" s="110">
        <v>3810</v>
      </c>
      <c r="J3830" s="199"/>
      <c r="K3830" s="199"/>
      <c r="L3830" s="112" t="e">
        <f t="shared" si="374"/>
        <v>#N/A</v>
      </c>
      <c r="M3830" s="199"/>
      <c r="N3830" s="199"/>
      <c r="O3830" s="124" t="str">
        <f t="shared" si="375"/>
        <v/>
      </c>
      <c r="P3830" s="124" t="str">
        <f t="shared" si="376"/>
        <v/>
      </c>
      <c r="Q3830" s="199"/>
      <c r="R3830" s="113" t="s">
        <v>341</v>
      </c>
      <c r="S3830" s="199"/>
      <c r="T3830" s="113" t="s">
        <v>337</v>
      </c>
      <c r="U3830" s="199"/>
      <c r="V3830" s="112" t="str">
        <f t="shared" si="377"/>
        <v>１～４以外</v>
      </c>
      <c r="W3830" s="628"/>
      <c r="X3830" s="112"/>
      <c r="Y3830" s="199"/>
      <c r="Z3830" s="636"/>
      <c r="AA3830" s="200"/>
      <c r="AB3830" s="114" t="e">
        <f t="shared" si="378"/>
        <v>#N/A</v>
      </c>
      <c r="AC3830" s="115" t="str">
        <f t="shared" si="381"/>
        <v/>
      </c>
      <c r="AD3830" s="145" t="str">
        <f t="shared" si="373"/>
        <v/>
      </c>
      <c r="BD3830" s="36">
        <v>3810</v>
      </c>
      <c r="BE3830" s="223"/>
      <c r="BF3830" s="231"/>
      <c r="BG3830" s="231"/>
      <c r="BH3830" s="231"/>
      <c r="BI3830" s="231"/>
      <c r="BJ3830" s="223"/>
      <c r="BK3830" s="224"/>
      <c r="BL3830" s="223"/>
      <c r="BM3830" s="224"/>
      <c r="BN3830" s="225"/>
      <c r="BO3830" s="226"/>
      <c r="BP3830" s="224"/>
      <c r="BQ3830" s="224"/>
      <c r="BR3830" s="226"/>
      <c r="BS3830" s="225"/>
    </row>
    <row r="3831" spans="8:71" ht="15" customHeight="1" x14ac:dyDescent="0.15">
      <c r="H3831" s="111">
        <f t="shared" si="382"/>
        <v>0</v>
      </c>
      <c r="I3831" s="110">
        <v>3811</v>
      </c>
      <c r="J3831" s="199"/>
      <c r="K3831" s="199"/>
      <c r="L3831" s="112" t="e">
        <f t="shared" si="374"/>
        <v>#N/A</v>
      </c>
      <c r="M3831" s="199"/>
      <c r="N3831" s="199"/>
      <c r="O3831" s="124" t="str">
        <f t="shared" si="375"/>
        <v/>
      </c>
      <c r="P3831" s="124" t="str">
        <f t="shared" si="376"/>
        <v/>
      </c>
      <c r="Q3831" s="199"/>
      <c r="R3831" s="113" t="s">
        <v>341</v>
      </c>
      <c r="S3831" s="199"/>
      <c r="T3831" s="113" t="s">
        <v>337</v>
      </c>
      <c r="U3831" s="199"/>
      <c r="V3831" s="112" t="str">
        <f t="shared" si="377"/>
        <v>１～４以外</v>
      </c>
      <c r="W3831" s="628"/>
      <c r="X3831" s="112"/>
      <c r="Y3831" s="199"/>
      <c r="Z3831" s="636"/>
      <c r="AA3831" s="200"/>
      <c r="AB3831" s="114" t="e">
        <f t="shared" si="378"/>
        <v>#N/A</v>
      </c>
      <c r="AC3831" s="115" t="str">
        <f t="shared" si="381"/>
        <v/>
      </c>
      <c r="AD3831" s="145" t="str">
        <f t="shared" si="373"/>
        <v/>
      </c>
      <c r="BD3831" s="36">
        <v>3811</v>
      </c>
      <c r="BE3831" s="223"/>
      <c r="BF3831" s="231"/>
      <c r="BG3831" s="231"/>
      <c r="BH3831" s="231"/>
      <c r="BI3831" s="231"/>
      <c r="BJ3831" s="223"/>
      <c r="BK3831" s="224"/>
      <c r="BL3831" s="223"/>
      <c r="BM3831" s="224"/>
      <c r="BN3831" s="225"/>
      <c r="BO3831" s="226"/>
      <c r="BP3831" s="224"/>
      <c r="BQ3831" s="224"/>
      <c r="BR3831" s="226"/>
      <c r="BS3831" s="225"/>
    </row>
    <row r="3832" spans="8:71" ht="15" customHeight="1" x14ac:dyDescent="0.15">
      <c r="H3832" s="111">
        <f t="shared" si="382"/>
        <v>0</v>
      </c>
      <c r="I3832" s="110">
        <v>3812</v>
      </c>
      <c r="J3832" s="199"/>
      <c r="K3832" s="199"/>
      <c r="L3832" s="112" t="e">
        <f t="shared" si="374"/>
        <v>#N/A</v>
      </c>
      <c r="M3832" s="199"/>
      <c r="N3832" s="199"/>
      <c r="O3832" s="124" t="str">
        <f t="shared" si="375"/>
        <v/>
      </c>
      <c r="P3832" s="124" t="str">
        <f t="shared" si="376"/>
        <v/>
      </c>
      <c r="Q3832" s="199"/>
      <c r="R3832" s="113" t="s">
        <v>341</v>
      </c>
      <c r="S3832" s="199"/>
      <c r="T3832" s="113" t="s">
        <v>337</v>
      </c>
      <c r="U3832" s="199"/>
      <c r="V3832" s="112" t="str">
        <f t="shared" si="377"/>
        <v>１～４以外</v>
      </c>
      <c r="W3832" s="628"/>
      <c r="X3832" s="112"/>
      <c r="Y3832" s="199"/>
      <c r="Z3832" s="636"/>
      <c r="AA3832" s="200"/>
      <c r="AB3832" s="114" t="e">
        <f t="shared" si="378"/>
        <v>#N/A</v>
      </c>
      <c r="AC3832" s="115" t="str">
        <f t="shared" si="381"/>
        <v/>
      </c>
      <c r="AD3832" s="145" t="str">
        <f t="shared" si="373"/>
        <v/>
      </c>
      <c r="BD3832" s="36">
        <v>3812</v>
      </c>
      <c r="BE3832" s="223"/>
      <c r="BF3832" s="231"/>
      <c r="BG3832" s="231"/>
      <c r="BH3832" s="231"/>
      <c r="BI3832" s="231"/>
      <c r="BJ3832" s="223"/>
      <c r="BK3832" s="224"/>
      <c r="BL3832" s="223"/>
      <c r="BM3832" s="224"/>
      <c r="BN3832" s="225"/>
      <c r="BO3832" s="226"/>
      <c r="BP3832" s="224"/>
      <c r="BQ3832" s="224"/>
      <c r="BR3832" s="226"/>
      <c r="BS3832" s="225"/>
    </row>
    <row r="3833" spans="8:71" ht="15" customHeight="1" x14ac:dyDescent="0.15">
      <c r="H3833" s="111">
        <f t="shared" si="382"/>
        <v>0</v>
      </c>
      <c r="I3833" s="110">
        <v>3813</v>
      </c>
      <c r="J3833" s="199"/>
      <c r="K3833" s="199"/>
      <c r="L3833" s="112" t="e">
        <f t="shared" si="374"/>
        <v>#N/A</v>
      </c>
      <c r="M3833" s="199"/>
      <c r="N3833" s="199"/>
      <c r="O3833" s="124" t="str">
        <f t="shared" si="375"/>
        <v/>
      </c>
      <c r="P3833" s="124" t="str">
        <f t="shared" si="376"/>
        <v/>
      </c>
      <c r="Q3833" s="199"/>
      <c r="R3833" s="113" t="s">
        <v>341</v>
      </c>
      <c r="S3833" s="199"/>
      <c r="T3833" s="113" t="s">
        <v>337</v>
      </c>
      <c r="U3833" s="199"/>
      <c r="V3833" s="112" t="str">
        <f t="shared" si="377"/>
        <v>１～４以外</v>
      </c>
      <c r="W3833" s="628"/>
      <c r="X3833" s="112"/>
      <c r="Y3833" s="199"/>
      <c r="Z3833" s="636"/>
      <c r="AA3833" s="200"/>
      <c r="AB3833" s="114" t="e">
        <f t="shared" si="378"/>
        <v>#N/A</v>
      </c>
      <c r="AC3833" s="115" t="str">
        <f t="shared" si="381"/>
        <v/>
      </c>
      <c r="AD3833" s="145" t="str">
        <f t="shared" si="373"/>
        <v/>
      </c>
      <c r="BD3833" s="36">
        <v>3813</v>
      </c>
      <c r="BE3833" s="223"/>
      <c r="BF3833" s="231"/>
      <c r="BG3833" s="231"/>
      <c r="BH3833" s="231"/>
      <c r="BI3833" s="231"/>
      <c r="BJ3833" s="223"/>
      <c r="BK3833" s="224"/>
      <c r="BL3833" s="223"/>
      <c r="BM3833" s="224"/>
      <c r="BN3833" s="225"/>
      <c r="BO3833" s="226"/>
      <c r="BP3833" s="224"/>
      <c r="BQ3833" s="224"/>
      <c r="BR3833" s="226"/>
      <c r="BS3833" s="225"/>
    </row>
    <row r="3834" spans="8:71" ht="15" customHeight="1" x14ac:dyDescent="0.15">
      <c r="H3834" s="111">
        <f t="shared" si="382"/>
        <v>0</v>
      </c>
      <c r="I3834" s="110">
        <v>3814</v>
      </c>
      <c r="J3834" s="199"/>
      <c r="K3834" s="199"/>
      <c r="L3834" s="112" t="e">
        <f t="shared" si="374"/>
        <v>#N/A</v>
      </c>
      <c r="M3834" s="199"/>
      <c r="N3834" s="199"/>
      <c r="O3834" s="124" t="str">
        <f t="shared" si="375"/>
        <v/>
      </c>
      <c r="P3834" s="124" t="str">
        <f t="shared" si="376"/>
        <v/>
      </c>
      <c r="Q3834" s="199"/>
      <c r="R3834" s="113" t="s">
        <v>341</v>
      </c>
      <c r="S3834" s="199"/>
      <c r="T3834" s="113" t="s">
        <v>337</v>
      </c>
      <c r="U3834" s="199"/>
      <c r="V3834" s="112" t="str">
        <f t="shared" si="377"/>
        <v>１～４以外</v>
      </c>
      <c r="W3834" s="628"/>
      <c r="X3834" s="112"/>
      <c r="Y3834" s="199"/>
      <c r="Z3834" s="636"/>
      <c r="AA3834" s="200"/>
      <c r="AB3834" s="114" t="e">
        <f t="shared" si="378"/>
        <v>#N/A</v>
      </c>
      <c r="AC3834" s="115" t="str">
        <f t="shared" si="381"/>
        <v/>
      </c>
      <c r="AD3834" s="145" t="str">
        <f t="shared" si="373"/>
        <v/>
      </c>
      <c r="BD3834" s="36">
        <v>3814</v>
      </c>
      <c r="BE3834" s="223"/>
      <c r="BF3834" s="231"/>
      <c r="BG3834" s="231"/>
      <c r="BH3834" s="231"/>
      <c r="BI3834" s="231"/>
      <c r="BJ3834" s="223"/>
      <c r="BK3834" s="224"/>
      <c r="BL3834" s="223"/>
      <c r="BM3834" s="224"/>
      <c r="BN3834" s="225"/>
      <c r="BO3834" s="226"/>
      <c r="BP3834" s="224"/>
      <c r="BQ3834" s="224"/>
      <c r="BR3834" s="226"/>
      <c r="BS3834" s="225"/>
    </row>
    <row r="3835" spans="8:71" ht="15" customHeight="1" x14ac:dyDescent="0.15">
      <c r="H3835" s="111">
        <f t="shared" si="382"/>
        <v>0</v>
      </c>
      <c r="I3835" s="110">
        <v>3815</v>
      </c>
      <c r="J3835" s="199"/>
      <c r="K3835" s="199"/>
      <c r="L3835" s="112" t="e">
        <f t="shared" si="374"/>
        <v>#N/A</v>
      </c>
      <c r="M3835" s="199"/>
      <c r="N3835" s="199"/>
      <c r="O3835" s="124" t="str">
        <f t="shared" si="375"/>
        <v/>
      </c>
      <c r="P3835" s="124" t="str">
        <f t="shared" si="376"/>
        <v/>
      </c>
      <c r="Q3835" s="199"/>
      <c r="R3835" s="113" t="s">
        <v>341</v>
      </c>
      <c r="S3835" s="199"/>
      <c r="T3835" s="113" t="s">
        <v>337</v>
      </c>
      <c r="U3835" s="199"/>
      <c r="V3835" s="112" t="str">
        <f t="shared" si="377"/>
        <v>１～４以外</v>
      </c>
      <c r="W3835" s="628"/>
      <c r="X3835" s="112"/>
      <c r="Y3835" s="199"/>
      <c r="Z3835" s="636"/>
      <c r="AA3835" s="200"/>
      <c r="AB3835" s="114" t="e">
        <f t="shared" si="378"/>
        <v>#N/A</v>
      </c>
      <c r="AC3835" s="115" t="str">
        <f t="shared" si="381"/>
        <v/>
      </c>
      <c r="AD3835" s="145" t="str">
        <f t="shared" si="373"/>
        <v/>
      </c>
      <c r="BD3835" s="36">
        <v>3815</v>
      </c>
      <c r="BE3835" s="223"/>
      <c r="BF3835" s="231"/>
      <c r="BG3835" s="231"/>
      <c r="BH3835" s="231"/>
      <c r="BI3835" s="231"/>
      <c r="BJ3835" s="223"/>
      <c r="BK3835" s="224"/>
      <c r="BL3835" s="223"/>
      <c r="BM3835" s="224"/>
      <c r="BN3835" s="225"/>
      <c r="BO3835" s="226"/>
      <c r="BP3835" s="224"/>
      <c r="BQ3835" s="224"/>
      <c r="BR3835" s="226"/>
      <c r="BS3835" s="225"/>
    </row>
    <row r="3836" spans="8:71" ht="15" customHeight="1" x14ac:dyDescent="0.15">
      <c r="H3836" s="111">
        <f t="shared" si="382"/>
        <v>0</v>
      </c>
      <c r="I3836" s="110">
        <v>3816</v>
      </c>
      <c r="J3836" s="199"/>
      <c r="K3836" s="199"/>
      <c r="L3836" s="112" t="e">
        <f t="shared" si="374"/>
        <v>#N/A</v>
      </c>
      <c r="M3836" s="199"/>
      <c r="N3836" s="199"/>
      <c r="O3836" s="124" t="str">
        <f t="shared" si="375"/>
        <v/>
      </c>
      <c r="P3836" s="124" t="str">
        <f t="shared" si="376"/>
        <v/>
      </c>
      <c r="Q3836" s="199"/>
      <c r="R3836" s="113" t="s">
        <v>341</v>
      </c>
      <c r="S3836" s="199"/>
      <c r="T3836" s="113" t="s">
        <v>337</v>
      </c>
      <c r="U3836" s="199"/>
      <c r="V3836" s="112" t="str">
        <f t="shared" si="377"/>
        <v>１～４以外</v>
      </c>
      <c r="W3836" s="628"/>
      <c r="X3836" s="112"/>
      <c r="Y3836" s="199"/>
      <c r="Z3836" s="636"/>
      <c r="AA3836" s="200"/>
      <c r="AB3836" s="114" t="e">
        <f t="shared" si="378"/>
        <v>#N/A</v>
      </c>
      <c r="AC3836" s="115" t="str">
        <f t="shared" si="381"/>
        <v/>
      </c>
      <c r="AD3836" s="145" t="str">
        <f t="shared" si="373"/>
        <v/>
      </c>
      <c r="BD3836" s="36">
        <v>3816</v>
      </c>
      <c r="BE3836" s="223"/>
      <c r="BF3836" s="231"/>
      <c r="BG3836" s="231"/>
      <c r="BH3836" s="231"/>
      <c r="BI3836" s="231"/>
      <c r="BJ3836" s="223"/>
      <c r="BK3836" s="224"/>
      <c r="BL3836" s="223"/>
      <c r="BM3836" s="224"/>
      <c r="BN3836" s="225"/>
      <c r="BO3836" s="226"/>
      <c r="BP3836" s="224"/>
      <c r="BQ3836" s="224"/>
      <c r="BR3836" s="226"/>
      <c r="BS3836" s="225"/>
    </row>
    <row r="3837" spans="8:71" ht="15" customHeight="1" x14ac:dyDescent="0.15">
      <c r="H3837" s="111">
        <f t="shared" si="382"/>
        <v>0</v>
      </c>
      <c r="I3837" s="110">
        <v>3817</v>
      </c>
      <c r="J3837" s="199"/>
      <c r="K3837" s="199"/>
      <c r="L3837" s="112" t="e">
        <f t="shared" si="374"/>
        <v>#N/A</v>
      </c>
      <c r="M3837" s="199"/>
      <c r="N3837" s="199"/>
      <c r="O3837" s="124" t="str">
        <f t="shared" si="375"/>
        <v/>
      </c>
      <c r="P3837" s="124" t="str">
        <f t="shared" si="376"/>
        <v/>
      </c>
      <c r="Q3837" s="199"/>
      <c r="R3837" s="113" t="s">
        <v>341</v>
      </c>
      <c r="S3837" s="199"/>
      <c r="T3837" s="113" t="s">
        <v>337</v>
      </c>
      <c r="U3837" s="199"/>
      <c r="V3837" s="112" t="str">
        <f t="shared" si="377"/>
        <v>１～４以外</v>
      </c>
      <c r="W3837" s="628"/>
      <c r="X3837" s="112"/>
      <c r="Y3837" s="199"/>
      <c r="Z3837" s="636"/>
      <c r="AA3837" s="200"/>
      <c r="AB3837" s="114" t="e">
        <f t="shared" si="378"/>
        <v>#N/A</v>
      </c>
      <c r="AC3837" s="115" t="str">
        <f t="shared" si="381"/>
        <v/>
      </c>
      <c r="AD3837" s="145" t="str">
        <f t="shared" si="373"/>
        <v/>
      </c>
      <c r="BD3837" s="36">
        <v>3817</v>
      </c>
      <c r="BE3837" s="223"/>
      <c r="BF3837" s="231"/>
      <c r="BG3837" s="231"/>
      <c r="BH3837" s="231"/>
      <c r="BI3837" s="231"/>
      <c r="BJ3837" s="223"/>
      <c r="BK3837" s="224"/>
      <c r="BL3837" s="223"/>
      <c r="BM3837" s="224"/>
      <c r="BN3837" s="225"/>
      <c r="BO3837" s="226"/>
      <c r="BP3837" s="224"/>
      <c r="BQ3837" s="224"/>
      <c r="BR3837" s="226"/>
      <c r="BS3837" s="225"/>
    </row>
    <row r="3838" spans="8:71" ht="15" customHeight="1" x14ac:dyDescent="0.15">
      <c r="H3838" s="111">
        <f t="shared" si="382"/>
        <v>0</v>
      </c>
      <c r="I3838" s="110">
        <v>3818</v>
      </c>
      <c r="J3838" s="199"/>
      <c r="K3838" s="199"/>
      <c r="L3838" s="112" t="e">
        <f t="shared" si="374"/>
        <v>#N/A</v>
      </c>
      <c r="M3838" s="199"/>
      <c r="N3838" s="199"/>
      <c r="O3838" s="124" t="str">
        <f t="shared" si="375"/>
        <v/>
      </c>
      <c r="P3838" s="124" t="str">
        <f t="shared" si="376"/>
        <v/>
      </c>
      <c r="Q3838" s="199"/>
      <c r="R3838" s="113" t="s">
        <v>341</v>
      </c>
      <c r="S3838" s="199"/>
      <c r="T3838" s="113" t="s">
        <v>337</v>
      </c>
      <c r="U3838" s="199"/>
      <c r="V3838" s="112" t="str">
        <f t="shared" si="377"/>
        <v>１～４以外</v>
      </c>
      <c r="W3838" s="628"/>
      <c r="X3838" s="112"/>
      <c r="Y3838" s="199"/>
      <c r="Z3838" s="636"/>
      <c r="AA3838" s="200"/>
      <c r="AB3838" s="114" t="e">
        <f t="shared" si="378"/>
        <v>#N/A</v>
      </c>
      <c r="AC3838" s="115" t="str">
        <f t="shared" si="381"/>
        <v/>
      </c>
      <c r="AD3838" s="145" t="str">
        <f t="shared" si="373"/>
        <v/>
      </c>
      <c r="BD3838" s="36">
        <v>3818</v>
      </c>
      <c r="BE3838" s="223"/>
      <c r="BF3838" s="231"/>
      <c r="BG3838" s="231"/>
      <c r="BH3838" s="231"/>
      <c r="BI3838" s="231"/>
      <c r="BJ3838" s="223"/>
      <c r="BK3838" s="224"/>
      <c r="BL3838" s="223"/>
      <c r="BM3838" s="224"/>
      <c r="BN3838" s="225"/>
      <c r="BO3838" s="226"/>
      <c r="BP3838" s="224"/>
      <c r="BQ3838" s="224"/>
      <c r="BR3838" s="226"/>
      <c r="BS3838" s="225"/>
    </row>
    <row r="3839" spans="8:71" ht="15" customHeight="1" x14ac:dyDescent="0.15">
      <c r="H3839" s="111">
        <f t="shared" si="382"/>
        <v>0</v>
      </c>
      <c r="I3839" s="110">
        <v>3819</v>
      </c>
      <c r="J3839" s="199"/>
      <c r="K3839" s="199"/>
      <c r="L3839" s="112" t="e">
        <f t="shared" si="374"/>
        <v>#N/A</v>
      </c>
      <c r="M3839" s="199"/>
      <c r="N3839" s="199"/>
      <c r="O3839" s="124" t="str">
        <f t="shared" si="375"/>
        <v/>
      </c>
      <c r="P3839" s="124" t="str">
        <f t="shared" si="376"/>
        <v/>
      </c>
      <c r="Q3839" s="199"/>
      <c r="R3839" s="113" t="s">
        <v>341</v>
      </c>
      <c r="S3839" s="199"/>
      <c r="T3839" s="113" t="s">
        <v>337</v>
      </c>
      <c r="U3839" s="199"/>
      <c r="V3839" s="112" t="str">
        <f t="shared" si="377"/>
        <v>１～４以外</v>
      </c>
      <c r="W3839" s="628"/>
      <c r="X3839" s="112"/>
      <c r="Y3839" s="199"/>
      <c r="Z3839" s="636"/>
      <c r="AA3839" s="200"/>
      <c r="AB3839" s="114" t="e">
        <f t="shared" si="378"/>
        <v>#N/A</v>
      </c>
      <c r="AC3839" s="115" t="str">
        <f t="shared" si="381"/>
        <v/>
      </c>
      <c r="AD3839" s="145" t="str">
        <f t="shared" si="373"/>
        <v/>
      </c>
      <c r="BD3839" s="36">
        <v>3819</v>
      </c>
      <c r="BE3839" s="223"/>
      <c r="BF3839" s="231"/>
      <c r="BG3839" s="231"/>
      <c r="BH3839" s="231"/>
      <c r="BI3839" s="231"/>
      <c r="BJ3839" s="223"/>
      <c r="BK3839" s="224"/>
      <c r="BL3839" s="223"/>
      <c r="BM3839" s="224"/>
      <c r="BN3839" s="225"/>
      <c r="BO3839" s="226"/>
      <c r="BP3839" s="224"/>
      <c r="BQ3839" s="224"/>
      <c r="BR3839" s="226"/>
      <c r="BS3839" s="225"/>
    </row>
    <row r="3840" spans="8:71" ht="15" customHeight="1" x14ac:dyDescent="0.15">
      <c r="H3840" s="111">
        <f t="shared" si="382"/>
        <v>0</v>
      </c>
      <c r="I3840" s="110">
        <v>3820</v>
      </c>
      <c r="J3840" s="199"/>
      <c r="K3840" s="199"/>
      <c r="L3840" s="112" t="e">
        <f t="shared" si="374"/>
        <v>#N/A</v>
      </c>
      <c r="M3840" s="199"/>
      <c r="N3840" s="199"/>
      <c r="O3840" s="124" t="str">
        <f t="shared" si="375"/>
        <v/>
      </c>
      <c r="P3840" s="124" t="str">
        <f t="shared" si="376"/>
        <v/>
      </c>
      <c r="Q3840" s="199"/>
      <c r="R3840" s="113" t="s">
        <v>341</v>
      </c>
      <c r="S3840" s="199"/>
      <c r="T3840" s="113" t="s">
        <v>337</v>
      </c>
      <c r="U3840" s="199"/>
      <c r="V3840" s="112" t="str">
        <f t="shared" si="377"/>
        <v>１～４以外</v>
      </c>
      <c r="W3840" s="628"/>
      <c r="X3840" s="112"/>
      <c r="Y3840" s="199"/>
      <c r="Z3840" s="636"/>
      <c r="AA3840" s="200"/>
      <c r="AB3840" s="114" t="e">
        <f t="shared" si="378"/>
        <v>#N/A</v>
      </c>
      <c r="AC3840" s="115" t="str">
        <f t="shared" si="381"/>
        <v/>
      </c>
      <c r="AD3840" s="145" t="str">
        <f t="shared" si="373"/>
        <v/>
      </c>
      <c r="BD3840" s="36">
        <v>3820</v>
      </c>
      <c r="BE3840" s="223"/>
      <c r="BF3840" s="231"/>
      <c r="BG3840" s="231"/>
      <c r="BH3840" s="231"/>
      <c r="BI3840" s="231"/>
      <c r="BJ3840" s="223"/>
      <c r="BK3840" s="224"/>
      <c r="BL3840" s="223"/>
      <c r="BM3840" s="224"/>
      <c r="BN3840" s="225"/>
      <c r="BO3840" s="226"/>
      <c r="BP3840" s="224"/>
      <c r="BQ3840" s="224"/>
      <c r="BR3840" s="226"/>
      <c r="BS3840" s="225"/>
    </row>
    <row r="3841" spans="8:71" ht="15" customHeight="1" x14ac:dyDescent="0.15">
      <c r="H3841" s="111">
        <f t="shared" si="382"/>
        <v>0</v>
      </c>
      <c r="I3841" s="110">
        <v>3821</v>
      </c>
      <c r="J3841" s="199"/>
      <c r="K3841" s="199"/>
      <c r="L3841" s="112" t="e">
        <f t="shared" si="374"/>
        <v>#N/A</v>
      </c>
      <c r="M3841" s="199"/>
      <c r="N3841" s="199"/>
      <c r="O3841" s="124" t="str">
        <f t="shared" si="375"/>
        <v/>
      </c>
      <c r="P3841" s="124" t="str">
        <f t="shared" si="376"/>
        <v/>
      </c>
      <c r="Q3841" s="199"/>
      <c r="R3841" s="113" t="s">
        <v>341</v>
      </c>
      <c r="S3841" s="199"/>
      <c r="T3841" s="113" t="s">
        <v>337</v>
      </c>
      <c r="U3841" s="199"/>
      <c r="V3841" s="112" t="str">
        <f t="shared" si="377"/>
        <v>１～４以外</v>
      </c>
      <c r="W3841" s="628"/>
      <c r="X3841" s="112"/>
      <c r="Y3841" s="199"/>
      <c r="Z3841" s="636"/>
      <c r="AA3841" s="200"/>
      <c r="AB3841" s="114" t="e">
        <f t="shared" si="378"/>
        <v>#N/A</v>
      </c>
      <c r="AC3841" s="115" t="str">
        <f t="shared" si="381"/>
        <v/>
      </c>
      <c r="AD3841" s="145" t="str">
        <f t="shared" si="373"/>
        <v/>
      </c>
      <c r="BD3841" s="36">
        <v>3821</v>
      </c>
      <c r="BE3841" s="223"/>
      <c r="BF3841" s="231"/>
      <c r="BG3841" s="231"/>
      <c r="BH3841" s="231"/>
      <c r="BI3841" s="231"/>
      <c r="BJ3841" s="223"/>
      <c r="BK3841" s="224"/>
      <c r="BL3841" s="223"/>
      <c r="BM3841" s="224"/>
      <c r="BN3841" s="225"/>
      <c r="BO3841" s="226"/>
      <c r="BP3841" s="224"/>
      <c r="BQ3841" s="224"/>
      <c r="BR3841" s="226"/>
      <c r="BS3841" s="225"/>
    </row>
    <row r="3842" spans="8:71" ht="15" customHeight="1" x14ac:dyDescent="0.15">
      <c r="H3842" s="111">
        <f t="shared" si="382"/>
        <v>0</v>
      </c>
      <c r="I3842" s="110">
        <v>3822</v>
      </c>
      <c r="J3842" s="199"/>
      <c r="K3842" s="199"/>
      <c r="L3842" s="112" t="e">
        <f t="shared" si="374"/>
        <v>#N/A</v>
      </c>
      <c r="M3842" s="199"/>
      <c r="N3842" s="199"/>
      <c r="O3842" s="124" t="str">
        <f t="shared" si="375"/>
        <v/>
      </c>
      <c r="P3842" s="124" t="str">
        <f t="shared" si="376"/>
        <v/>
      </c>
      <c r="Q3842" s="199"/>
      <c r="R3842" s="113" t="s">
        <v>341</v>
      </c>
      <c r="S3842" s="199"/>
      <c r="T3842" s="113" t="s">
        <v>337</v>
      </c>
      <c r="U3842" s="199"/>
      <c r="V3842" s="112" t="str">
        <f t="shared" si="377"/>
        <v>１～４以外</v>
      </c>
      <c r="W3842" s="628"/>
      <c r="X3842" s="112"/>
      <c r="Y3842" s="199"/>
      <c r="Z3842" s="636"/>
      <c r="AA3842" s="200"/>
      <c r="AB3842" s="114" t="e">
        <f t="shared" si="378"/>
        <v>#N/A</v>
      </c>
      <c r="AC3842" s="115" t="str">
        <f t="shared" si="381"/>
        <v/>
      </c>
      <c r="AD3842" s="145" t="str">
        <f t="shared" si="373"/>
        <v/>
      </c>
      <c r="BD3842" s="36">
        <v>3822</v>
      </c>
      <c r="BE3842" s="223"/>
      <c r="BF3842" s="231"/>
      <c r="BG3842" s="231"/>
      <c r="BH3842" s="231"/>
      <c r="BI3842" s="231"/>
      <c r="BJ3842" s="223"/>
      <c r="BK3842" s="224"/>
      <c r="BL3842" s="223"/>
      <c r="BM3842" s="224"/>
      <c r="BN3842" s="225"/>
      <c r="BO3842" s="226"/>
      <c r="BP3842" s="224"/>
      <c r="BQ3842" s="224"/>
      <c r="BR3842" s="226"/>
      <c r="BS3842" s="225"/>
    </row>
    <row r="3843" spans="8:71" ht="15" customHeight="1" x14ac:dyDescent="0.15">
      <c r="H3843" s="111">
        <f t="shared" si="382"/>
        <v>0</v>
      </c>
      <c r="I3843" s="110">
        <v>3823</v>
      </c>
      <c r="J3843" s="199"/>
      <c r="K3843" s="199"/>
      <c r="L3843" s="112" t="e">
        <f t="shared" si="374"/>
        <v>#N/A</v>
      </c>
      <c r="M3843" s="199"/>
      <c r="N3843" s="199"/>
      <c r="O3843" s="124" t="str">
        <f t="shared" si="375"/>
        <v/>
      </c>
      <c r="P3843" s="124" t="str">
        <f t="shared" si="376"/>
        <v/>
      </c>
      <c r="Q3843" s="199"/>
      <c r="R3843" s="113" t="s">
        <v>341</v>
      </c>
      <c r="S3843" s="199"/>
      <c r="T3843" s="113" t="s">
        <v>337</v>
      </c>
      <c r="U3843" s="199"/>
      <c r="V3843" s="112" t="str">
        <f t="shared" si="377"/>
        <v>１～４以外</v>
      </c>
      <c r="W3843" s="628"/>
      <c r="X3843" s="112"/>
      <c r="Y3843" s="199"/>
      <c r="Z3843" s="636"/>
      <c r="AA3843" s="200"/>
      <c r="AB3843" s="114" t="e">
        <f t="shared" si="378"/>
        <v>#N/A</v>
      </c>
      <c r="AC3843" s="115" t="str">
        <f t="shared" si="381"/>
        <v/>
      </c>
      <c r="AD3843" s="145" t="str">
        <f t="shared" si="373"/>
        <v/>
      </c>
      <c r="BD3843" s="36">
        <v>3823</v>
      </c>
      <c r="BE3843" s="223"/>
      <c r="BF3843" s="231"/>
      <c r="BG3843" s="231"/>
      <c r="BH3843" s="231"/>
      <c r="BI3843" s="231"/>
      <c r="BJ3843" s="223"/>
      <c r="BK3843" s="224"/>
      <c r="BL3843" s="223"/>
      <c r="BM3843" s="224"/>
      <c r="BN3843" s="225"/>
      <c r="BO3843" s="226"/>
      <c r="BP3843" s="224"/>
      <c r="BQ3843" s="224"/>
      <c r="BR3843" s="226"/>
      <c r="BS3843" s="225"/>
    </row>
    <row r="3844" spans="8:71" ht="15" customHeight="1" x14ac:dyDescent="0.15">
      <c r="H3844" s="111">
        <f t="shared" si="382"/>
        <v>0</v>
      </c>
      <c r="I3844" s="110">
        <v>3824</v>
      </c>
      <c r="J3844" s="199"/>
      <c r="K3844" s="199"/>
      <c r="L3844" s="112" t="e">
        <f t="shared" si="374"/>
        <v>#N/A</v>
      </c>
      <c r="M3844" s="199"/>
      <c r="N3844" s="199"/>
      <c r="O3844" s="124" t="str">
        <f t="shared" si="375"/>
        <v/>
      </c>
      <c r="P3844" s="124" t="str">
        <f t="shared" si="376"/>
        <v/>
      </c>
      <c r="Q3844" s="199"/>
      <c r="R3844" s="113" t="s">
        <v>341</v>
      </c>
      <c r="S3844" s="199"/>
      <c r="T3844" s="113" t="s">
        <v>337</v>
      </c>
      <c r="U3844" s="199"/>
      <c r="V3844" s="112" t="str">
        <f t="shared" si="377"/>
        <v>１～４以外</v>
      </c>
      <c r="W3844" s="628"/>
      <c r="X3844" s="112"/>
      <c r="Y3844" s="199"/>
      <c r="Z3844" s="636"/>
      <c r="AA3844" s="200"/>
      <c r="AB3844" s="114" t="e">
        <f t="shared" si="378"/>
        <v>#N/A</v>
      </c>
      <c r="AC3844" s="115" t="str">
        <f t="shared" si="381"/>
        <v/>
      </c>
      <c r="AD3844" s="145" t="str">
        <f t="shared" si="373"/>
        <v/>
      </c>
      <c r="BD3844" s="36">
        <v>3824</v>
      </c>
      <c r="BE3844" s="223"/>
      <c r="BF3844" s="231"/>
      <c r="BG3844" s="231"/>
      <c r="BH3844" s="231"/>
      <c r="BI3844" s="231"/>
      <c r="BJ3844" s="223"/>
      <c r="BK3844" s="224"/>
      <c r="BL3844" s="223"/>
      <c r="BM3844" s="224"/>
      <c r="BN3844" s="225"/>
      <c r="BO3844" s="226"/>
      <c r="BP3844" s="224"/>
      <c r="BQ3844" s="224"/>
      <c r="BR3844" s="226"/>
      <c r="BS3844" s="225"/>
    </row>
    <row r="3845" spans="8:71" ht="15" customHeight="1" x14ac:dyDescent="0.15">
      <c r="H3845" s="111">
        <f t="shared" si="382"/>
        <v>0</v>
      </c>
      <c r="I3845" s="110">
        <v>3825</v>
      </c>
      <c r="J3845" s="199"/>
      <c r="K3845" s="199"/>
      <c r="L3845" s="112" t="e">
        <f t="shared" si="374"/>
        <v>#N/A</v>
      </c>
      <c r="M3845" s="199"/>
      <c r="N3845" s="199"/>
      <c r="O3845" s="124" t="str">
        <f t="shared" si="375"/>
        <v/>
      </c>
      <c r="P3845" s="124" t="str">
        <f t="shared" si="376"/>
        <v/>
      </c>
      <c r="Q3845" s="199"/>
      <c r="R3845" s="113" t="s">
        <v>341</v>
      </c>
      <c r="S3845" s="199"/>
      <c r="T3845" s="113" t="s">
        <v>337</v>
      </c>
      <c r="U3845" s="199"/>
      <c r="V3845" s="112" t="str">
        <f t="shared" si="377"/>
        <v>１～４以外</v>
      </c>
      <c r="W3845" s="628"/>
      <c r="X3845" s="112"/>
      <c r="Y3845" s="199"/>
      <c r="Z3845" s="636"/>
      <c r="AA3845" s="200"/>
      <c r="AB3845" s="114" t="e">
        <f t="shared" si="378"/>
        <v>#N/A</v>
      </c>
      <c r="AC3845" s="115" t="str">
        <f t="shared" si="381"/>
        <v/>
      </c>
      <c r="AD3845" s="145" t="str">
        <f t="shared" si="373"/>
        <v/>
      </c>
      <c r="BD3845" s="36">
        <v>3825</v>
      </c>
      <c r="BE3845" s="223"/>
      <c r="BF3845" s="231"/>
      <c r="BG3845" s="231"/>
      <c r="BH3845" s="231"/>
      <c r="BI3845" s="231"/>
      <c r="BJ3845" s="223"/>
      <c r="BK3845" s="224"/>
      <c r="BL3845" s="223"/>
      <c r="BM3845" s="224"/>
      <c r="BN3845" s="225"/>
      <c r="BO3845" s="226"/>
      <c r="BP3845" s="224"/>
      <c r="BQ3845" s="224"/>
      <c r="BR3845" s="226"/>
      <c r="BS3845" s="225"/>
    </row>
    <row r="3846" spans="8:71" ht="15" customHeight="1" x14ac:dyDescent="0.15">
      <c r="H3846" s="111">
        <f t="shared" si="382"/>
        <v>0</v>
      </c>
      <c r="I3846" s="110">
        <v>3826</v>
      </c>
      <c r="J3846" s="199"/>
      <c r="K3846" s="199"/>
      <c r="L3846" s="112" t="e">
        <f t="shared" si="374"/>
        <v>#N/A</v>
      </c>
      <c r="M3846" s="199"/>
      <c r="N3846" s="199"/>
      <c r="O3846" s="124" t="str">
        <f t="shared" si="375"/>
        <v/>
      </c>
      <c r="P3846" s="124" t="str">
        <f t="shared" si="376"/>
        <v/>
      </c>
      <c r="Q3846" s="199"/>
      <c r="R3846" s="113" t="s">
        <v>341</v>
      </c>
      <c r="S3846" s="199"/>
      <c r="T3846" s="113" t="s">
        <v>337</v>
      </c>
      <c r="U3846" s="199"/>
      <c r="V3846" s="112" t="str">
        <f t="shared" si="377"/>
        <v>１～４以外</v>
      </c>
      <c r="W3846" s="628"/>
      <c r="X3846" s="112"/>
      <c r="Y3846" s="199"/>
      <c r="Z3846" s="636"/>
      <c r="AA3846" s="200"/>
      <c r="AB3846" s="114" t="e">
        <f t="shared" si="378"/>
        <v>#N/A</v>
      </c>
      <c r="AC3846" s="115" t="str">
        <f t="shared" si="381"/>
        <v/>
      </c>
      <c r="AD3846" s="145" t="str">
        <f t="shared" si="373"/>
        <v/>
      </c>
      <c r="BD3846" s="36">
        <v>3826</v>
      </c>
      <c r="BE3846" s="223"/>
      <c r="BF3846" s="231"/>
      <c r="BG3846" s="231"/>
      <c r="BH3846" s="231"/>
      <c r="BI3846" s="231"/>
      <c r="BJ3846" s="223"/>
      <c r="BK3846" s="224"/>
      <c r="BL3846" s="223"/>
      <c r="BM3846" s="224"/>
      <c r="BN3846" s="225"/>
      <c r="BO3846" s="226"/>
      <c r="BP3846" s="224"/>
      <c r="BQ3846" s="224"/>
      <c r="BR3846" s="226"/>
      <c r="BS3846" s="225"/>
    </row>
    <row r="3847" spans="8:71" ht="15" customHeight="1" x14ac:dyDescent="0.15">
      <c r="H3847" s="111">
        <f t="shared" si="382"/>
        <v>0</v>
      </c>
      <c r="I3847" s="110">
        <v>3827</v>
      </c>
      <c r="J3847" s="199"/>
      <c r="K3847" s="199"/>
      <c r="L3847" s="112" t="e">
        <f t="shared" si="374"/>
        <v>#N/A</v>
      </c>
      <c r="M3847" s="199"/>
      <c r="N3847" s="199"/>
      <c r="O3847" s="124" t="str">
        <f t="shared" si="375"/>
        <v/>
      </c>
      <c r="P3847" s="124" t="str">
        <f t="shared" si="376"/>
        <v/>
      </c>
      <c r="Q3847" s="199"/>
      <c r="R3847" s="113" t="s">
        <v>341</v>
      </c>
      <c r="S3847" s="199"/>
      <c r="T3847" s="113" t="s">
        <v>337</v>
      </c>
      <c r="U3847" s="199"/>
      <c r="V3847" s="112" t="str">
        <f t="shared" si="377"/>
        <v>１～４以外</v>
      </c>
      <c r="W3847" s="628"/>
      <c r="X3847" s="112"/>
      <c r="Y3847" s="199"/>
      <c r="Z3847" s="636"/>
      <c r="AA3847" s="200"/>
      <c r="AB3847" s="114" t="e">
        <f t="shared" si="378"/>
        <v>#N/A</v>
      </c>
      <c r="AC3847" s="115" t="str">
        <f t="shared" si="381"/>
        <v/>
      </c>
      <c r="AD3847" s="145" t="str">
        <f t="shared" si="373"/>
        <v/>
      </c>
      <c r="BD3847" s="36">
        <v>3827</v>
      </c>
      <c r="BE3847" s="223"/>
      <c r="BF3847" s="231"/>
      <c r="BG3847" s="231"/>
      <c r="BH3847" s="231"/>
      <c r="BI3847" s="231"/>
      <c r="BJ3847" s="223"/>
      <c r="BK3847" s="224"/>
      <c r="BL3847" s="223"/>
      <c r="BM3847" s="224"/>
      <c r="BN3847" s="225"/>
      <c r="BO3847" s="226"/>
      <c r="BP3847" s="224"/>
      <c r="BQ3847" s="224"/>
      <c r="BR3847" s="226"/>
      <c r="BS3847" s="225"/>
    </row>
    <row r="3848" spans="8:71" ht="15" customHeight="1" x14ac:dyDescent="0.15">
      <c r="H3848" s="111">
        <f t="shared" si="382"/>
        <v>0</v>
      </c>
      <c r="I3848" s="110">
        <v>3828</v>
      </c>
      <c r="J3848" s="199"/>
      <c r="K3848" s="199"/>
      <c r="L3848" s="112" t="e">
        <f t="shared" si="374"/>
        <v>#N/A</v>
      </c>
      <c r="M3848" s="199"/>
      <c r="N3848" s="199"/>
      <c r="O3848" s="124" t="str">
        <f t="shared" si="375"/>
        <v/>
      </c>
      <c r="P3848" s="124" t="str">
        <f t="shared" si="376"/>
        <v/>
      </c>
      <c r="Q3848" s="199"/>
      <c r="R3848" s="113" t="s">
        <v>341</v>
      </c>
      <c r="S3848" s="199"/>
      <c r="T3848" s="113" t="s">
        <v>337</v>
      </c>
      <c r="U3848" s="199"/>
      <c r="V3848" s="112" t="str">
        <f t="shared" si="377"/>
        <v>１～４以外</v>
      </c>
      <c r="W3848" s="628"/>
      <c r="X3848" s="112"/>
      <c r="Y3848" s="199"/>
      <c r="Z3848" s="636"/>
      <c r="AA3848" s="200"/>
      <c r="AB3848" s="114" t="e">
        <f t="shared" si="378"/>
        <v>#N/A</v>
      </c>
      <c r="AC3848" s="115" t="str">
        <f t="shared" si="381"/>
        <v/>
      </c>
      <c r="AD3848" s="145" t="str">
        <f t="shared" si="373"/>
        <v/>
      </c>
      <c r="BD3848" s="36">
        <v>3828</v>
      </c>
      <c r="BE3848" s="223"/>
      <c r="BF3848" s="231"/>
      <c r="BG3848" s="231"/>
      <c r="BH3848" s="231"/>
      <c r="BI3848" s="231"/>
      <c r="BJ3848" s="223"/>
      <c r="BK3848" s="224"/>
      <c r="BL3848" s="223"/>
      <c r="BM3848" s="224"/>
      <c r="BN3848" s="225"/>
      <c r="BO3848" s="226"/>
      <c r="BP3848" s="224"/>
      <c r="BQ3848" s="224"/>
      <c r="BR3848" s="226"/>
      <c r="BS3848" s="225"/>
    </row>
    <row r="3849" spans="8:71" ht="15" customHeight="1" x14ac:dyDescent="0.15">
      <c r="H3849" s="111">
        <f t="shared" si="382"/>
        <v>0</v>
      </c>
      <c r="I3849" s="110">
        <v>3829</v>
      </c>
      <c r="J3849" s="199"/>
      <c r="K3849" s="199"/>
      <c r="L3849" s="112" t="e">
        <f t="shared" si="374"/>
        <v>#N/A</v>
      </c>
      <c r="M3849" s="199"/>
      <c r="N3849" s="199"/>
      <c r="O3849" s="124" t="str">
        <f t="shared" si="375"/>
        <v/>
      </c>
      <c r="P3849" s="124" t="str">
        <f t="shared" si="376"/>
        <v/>
      </c>
      <c r="Q3849" s="199"/>
      <c r="R3849" s="113" t="s">
        <v>341</v>
      </c>
      <c r="S3849" s="199"/>
      <c r="T3849" s="113" t="s">
        <v>337</v>
      </c>
      <c r="U3849" s="199"/>
      <c r="V3849" s="112" t="str">
        <f t="shared" si="377"/>
        <v>１～４以外</v>
      </c>
      <c r="W3849" s="628"/>
      <c r="X3849" s="112"/>
      <c r="Y3849" s="199"/>
      <c r="Z3849" s="636"/>
      <c r="AA3849" s="200"/>
      <c r="AB3849" s="114" t="e">
        <f t="shared" si="378"/>
        <v>#N/A</v>
      </c>
      <c r="AC3849" s="115" t="str">
        <f t="shared" si="381"/>
        <v/>
      </c>
      <c r="AD3849" s="145" t="str">
        <f t="shared" si="373"/>
        <v/>
      </c>
      <c r="BD3849" s="36">
        <v>3829</v>
      </c>
      <c r="BE3849" s="223"/>
      <c r="BF3849" s="231"/>
      <c r="BG3849" s="231"/>
      <c r="BH3849" s="231"/>
      <c r="BI3849" s="231"/>
      <c r="BJ3849" s="223"/>
      <c r="BK3849" s="224"/>
      <c r="BL3849" s="223"/>
      <c r="BM3849" s="224"/>
      <c r="BN3849" s="225"/>
      <c r="BO3849" s="226"/>
      <c r="BP3849" s="224"/>
      <c r="BQ3849" s="224"/>
      <c r="BR3849" s="226"/>
      <c r="BS3849" s="225"/>
    </row>
    <row r="3850" spans="8:71" ht="15" customHeight="1" x14ac:dyDescent="0.15">
      <c r="H3850" s="111">
        <f t="shared" si="382"/>
        <v>0</v>
      </c>
      <c r="I3850" s="110">
        <v>3830</v>
      </c>
      <c r="J3850" s="199"/>
      <c r="K3850" s="199"/>
      <c r="L3850" s="112" t="e">
        <f t="shared" si="374"/>
        <v>#N/A</v>
      </c>
      <c r="M3850" s="199"/>
      <c r="N3850" s="199"/>
      <c r="O3850" s="124" t="str">
        <f t="shared" si="375"/>
        <v/>
      </c>
      <c r="P3850" s="124" t="str">
        <f t="shared" si="376"/>
        <v/>
      </c>
      <c r="Q3850" s="199"/>
      <c r="R3850" s="113" t="s">
        <v>341</v>
      </c>
      <c r="S3850" s="199"/>
      <c r="T3850" s="113" t="s">
        <v>337</v>
      </c>
      <c r="U3850" s="199"/>
      <c r="V3850" s="112" t="str">
        <f t="shared" si="377"/>
        <v>１～４以外</v>
      </c>
      <c r="W3850" s="628"/>
      <c r="X3850" s="112"/>
      <c r="Y3850" s="199"/>
      <c r="Z3850" s="636"/>
      <c r="AA3850" s="200"/>
      <c r="AB3850" s="114" t="e">
        <f t="shared" si="378"/>
        <v>#N/A</v>
      </c>
      <c r="AC3850" s="115" t="str">
        <f t="shared" si="381"/>
        <v/>
      </c>
      <c r="AD3850" s="145" t="str">
        <f t="shared" si="373"/>
        <v/>
      </c>
      <c r="BD3850" s="36">
        <v>3830</v>
      </c>
      <c r="BE3850" s="223"/>
      <c r="BF3850" s="231"/>
      <c r="BG3850" s="231"/>
      <c r="BH3850" s="231"/>
      <c r="BI3850" s="231"/>
      <c r="BJ3850" s="223"/>
      <c r="BK3850" s="224"/>
      <c r="BL3850" s="223"/>
      <c r="BM3850" s="224"/>
      <c r="BN3850" s="225"/>
      <c r="BO3850" s="226"/>
      <c r="BP3850" s="224"/>
      <c r="BQ3850" s="224"/>
      <c r="BR3850" s="226"/>
      <c r="BS3850" s="225"/>
    </row>
    <row r="3851" spans="8:71" ht="15" customHeight="1" x14ac:dyDescent="0.15">
      <c r="H3851" s="111">
        <f t="shared" si="382"/>
        <v>0</v>
      </c>
      <c r="I3851" s="110">
        <v>3831</v>
      </c>
      <c r="J3851" s="199"/>
      <c r="K3851" s="199"/>
      <c r="L3851" s="112" t="e">
        <f t="shared" si="374"/>
        <v>#N/A</v>
      </c>
      <c r="M3851" s="199"/>
      <c r="N3851" s="199"/>
      <c r="O3851" s="124" t="str">
        <f t="shared" si="375"/>
        <v/>
      </c>
      <c r="P3851" s="124" t="str">
        <f t="shared" si="376"/>
        <v/>
      </c>
      <c r="Q3851" s="199"/>
      <c r="R3851" s="113" t="s">
        <v>341</v>
      </c>
      <c r="S3851" s="199"/>
      <c r="T3851" s="113" t="s">
        <v>337</v>
      </c>
      <c r="U3851" s="199"/>
      <c r="V3851" s="112" t="str">
        <f t="shared" si="377"/>
        <v>１～４以外</v>
      </c>
      <c r="W3851" s="628"/>
      <c r="X3851" s="112"/>
      <c r="Y3851" s="199"/>
      <c r="Z3851" s="636"/>
      <c r="AA3851" s="200"/>
      <c r="AB3851" s="114" t="e">
        <f t="shared" si="378"/>
        <v>#N/A</v>
      </c>
      <c r="AC3851" s="115" t="str">
        <f t="shared" si="381"/>
        <v/>
      </c>
      <c r="AD3851" s="145" t="str">
        <f t="shared" si="373"/>
        <v/>
      </c>
      <c r="BD3851" s="36">
        <v>3831</v>
      </c>
      <c r="BE3851" s="223"/>
      <c r="BF3851" s="231"/>
      <c r="BG3851" s="231"/>
      <c r="BH3851" s="231"/>
      <c r="BI3851" s="231"/>
      <c r="BJ3851" s="223"/>
      <c r="BK3851" s="224"/>
      <c r="BL3851" s="223"/>
      <c r="BM3851" s="224"/>
      <c r="BN3851" s="225"/>
      <c r="BO3851" s="226"/>
      <c r="BP3851" s="224"/>
      <c r="BQ3851" s="224"/>
      <c r="BR3851" s="226"/>
      <c r="BS3851" s="225"/>
    </row>
    <row r="3852" spans="8:71" ht="15" customHeight="1" x14ac:dyDescent="0.15">
      <c r="H3852" s="111">
        <f t="shared" si="382"/>
        <v>0</v>
      </c>
      <c r="I3852" s="110">
        <v>3832</v>
      </c>
      <c r="J3852" s="199"/>
      <c r="K3852" s="199"/>
      <c r="L3852" s="112" t="e">
        <f t="shared" si="374"/>
        <v>#N/A</v>
      </c>
      <c r="M3852" s="199"/>
      <c r="N3852" s="199"/>
      <c r="O3852" s="124" t="str">
        <f t="shared" si="375"/>
        <v/>
      </c>
      <c r="P3852" s="124" t="str">
        <f t="shared" si="376"/>
        <v/>
      </c>
      <c r="Q3852" s="199"/>
      <c r="R3852" s="113" t="s">
        <v>341</v>
      </c>
      <c r="S3852" s="199"/>
      <c r="T3852" s="113" t="s">
        <v>337</v>
      </c>
      <c r="U3852" s="199"/>
      <c r="V3852" s="112" t="str">
        <f t="shared" si="377"/>
        <v>１～４以外</v>
      </c>
      <c r="W3852" s="628"/>
      <c r="X3852" s="112"/>
      <c r="Y3852" s="199"/>
      <c r="Z3852" s="636"/>
      <c r="AA3852" s="200"/>
      <c r="AB3852" s="114" t="e">
        <f t="shared" si="378"/>
        <v>#N/A</v>
      </c>
      <c r="AC3852" s="115" t="str">
        <f t="shared" si="381"/>
        <v/>
      </c>
      <c r="AD3852" s="145" t="str">
        <f t="shared" si="373"/>
        <v/>
      </c>
      <c r="BD3852" s="36">
        <v>3832</v>
      </c>
      <c r="BE3852" s="223"/>
      <c r="BF3852" s="231"/>
      <c r="BG3852" s="231"/>
      <c r="BH3852" s="231"/>
      <c r="BI3852" s="231"/>
      <c r="BJ3852" s="223"/>
      <c r="BK3852" s="224"/>
      <c r="BL3852" s="223"/>
      <c r="BM3852" s="224"/>
      <c r="BN3852" s="225"/>
      <c r="BO3852" s="226"/>
      <c r="BP3852" s="224"/>
      <c r="BQ3852" s="224"/>
      <c r="BR3852" s="226"/>
      <c r="BS3852" s="225"/>
    </row>
    <row r="3853" spans="8:71" ht="15" customHeight="1" x14ac:dyDescent="0.15">
      <c r="H3853" s="111">
        <f t="shared" si="382"/>
        <v>0</v>
      </c>
      <c r="I3853" s="110">
        <v>3833</v>
      </c>
      <c r="J3853" s="199"/>
      <c r="K3853" s="199"/>
      <c r="L3853" s="112" t="e">
        <f t="shared" si="374"/>
        <v>#N/A</v>
      </c>
      <c r="M3853" s="199"/>
      <c r="N3853" s="199"/>
      <c r="O3853" s="124" t="str">
        <f t="shared" si="375"/>
        <v/>
      </c>
      <c r="P3853" s="124" t="str">
        <f t="shared" si="376"/>
        <v/>
      </c>
      <c r="Q3853" s="199"/>
      <c r="R3853" s="113" t="s">
        <v>341</v>
      </c>
      <c r="S3853" s="199"/>
      <c r="T3853" s="113" t="s">
        <v>337</v>
      </c>
      <c r="U3853" s="199"/>
      <c r="V3853" s="112" t="str">
        <f t="shared" si="377"/>
        <v>１～４以外</v>
      </c>
      <c r="W3853" s="628"/>
      <c r="X3853" s="112"/>
      <c r="Y3853" s="199"/>
      <c r="Z3853" s="636"/>
      <c r="AA3853" s="200"/>
      <c r="AB3853" s="114" t="e">
        <f t="shared" si="378"/>
        <v>#N/A</v>
      </c>
      <c r="AC3853" s="115" t="str">
        <f t="shared" si="381"/>
        <v/>
      </c>
      <c r="AD3853" s="145" t="str">
        <f t="shared" si="373"/>
        <v/>
      </c>
      <c r="BD3853" s="36">
        <v>3833</v>
      </c>
      <c r="BE3853" s="223"/>
      <c r="BF3853" s="231"/>
      <c r="BG3853" s="231"/>
      <c r="BH3853" s="231"/>
      <c r="BI3853" s="231"/>
      <c r="BJ3853" s="223"/>
      <c r="BK3853" s="224"/>
      <c r="BL3853" s="223"/>
      <c r="BM3853" s="224"/>
      <c r="BN3853" s="225"/>
      <c r="BO3853" s="226"/>
      <c r="BP3853" s="224"/>
      <c r="BQ3853" s="224"/>
      <c r="BR3853" s="226"/>
      <c r="BS3853" s="225"/>
    </row>
    <row r="3854" spans="8:71" ht="15" customHeight="1" x14ac:dyDescent="0.15">
      <c r="H3854" s="111">
        <f t="shared" si="382"/>
        <v>0</v>
      </c>
      <c r="I3854" s="110">
        <v>3834</v>
      </c>
      <c r="J3854" s="199"/>
      <c r="K3854" s="199"/>
      <c r="L3854" s="112" t="e">
        <f t="shared" si="374"/>
        <v>#N/A</v>
      </c>
      <c r="M3854" s="199"/>
      <c r="N3854" s="199"/>
      <c r="O3854" s="124" t="str">
        <f t="shared" si="375"/>
        <v/>
      </c>
      <c r="P3854" s="124" t="str">
        <f t="shared" si="376"/>
        <v/>
      </c>
      <c r="Q3854" s="199"/>
      <c r="R3854" s="113" t="s">
        <v>341</v>
      </c>
      <c r="S3854" s="199"/>
      <c r="T3854" s="113" t="s">
        <v>337</v>
      </c>
      <c r="U3854" s="199"/>
      <c r="V3854" s="112" t="str">
        <f t="shared" si="377"/>
        <v>１～４以外</v>
      </c>
      <c r="W3854" s="628"/>
      <c r="X3854" s="112"/>
      <c r="Y3854" s="199"/>
      <c r="Z3854" s="636"/>
      <c r="AA3854" s="200"/>
      <c r="AB3854" s="114" t="e">
        <f t="shared" si="378"/>
        <v>#N/A</v>
      </c>
      <c r="AC3854" s="115" t="str">
        <f t="shared" si="381"/>
        <v/>
      </c>
      <c r="AD3854" s="145" t="str">
        <f t="shared" si="373"/>
        <v/>
      </c>
      <c r="BD3854" s="36">
        <v>3834</v>
      </c>
      <c r="BE3854" s="223"/>
      <c r="BF3854" s="231"/>
      <c r="BG3854" s="231"/>
      <c r="BH3854" s="231"/>
      <c r="BI3854" s="231"/>
      <c r="BJ3854" s="223"/>
      <c r="BK3854" s="224"/>
      <c r="BL3854" s="223"/>
      <c r="BM3854" s="224"/>
      <c r="BN3854" s="225"/>
      <c r="BO3854" s="226"/>
      <c r="BP3854" s="224"/>
      <c r="BQ3854" s="224"/>
      <c r="BR3854" s="226"/>
      <c r="BS3854" s="225"/>
    </row>
    <row r="3855" spans="8:71" ht="15" customHeight="1" x14ac:dyDescent="0.15">
      <c r="H3855" s="111">
        <f t="shared" si="382"/>
        <v>0</v>
      </c>
      <c r="I3855" s="110">
        <v>3835</v>
      </c>
      <c r="J3855" s="199"/>
      <c r="K3855" s="199"/>
      <c r="L3855" s="112" t="e">
        <f t="shared" si="374"/>
        <v>#N/A</v>
      </c>
      <c r="M3855" s="199"/>
      <c r="N3855" s="199"/>
      <c r="O3855" s="124" t="str">
        <f t="shared" si="375"/>
        <v/>
      </c>
      <c r="P3855" s="124" t="str">
        <f t="shared" si="376"/>
        <v/>
      </c>
      <c r="Q3855" s="199"/>
      <c r="R3855" s="113" t="s">
        <v>341</v>
      </c>
      <c r="S3855" s="199"/>
      <c r="T3855" s="113" t="s">
        <v>337</v>
      </c>
      <c r="U3855" s="199"/>
      <c r="V3855" s="112" t="str">
        <f t="shared" si="377"/>
        <v>１～４以外</v>
      </c>
      <c r="W3855" s="628"/>
      <c r="X3855" s="112"/>
      <c r="Y3855" s="199"/>
      <c r="Z3855" s="636"/>
      <c r="AA3855" s="200"/>
      <c r="AB3855" s="114" t="e">
        <f t="shared" si="378"/>
        <v>#N/A</v>
      </c>
      <c r="AC3855" s="115" t="str">
        <f t="shared" si="381"/>
        <v/>
      </c>
      <c r="AD3855" s="145" t="str">
        <f t="shared" si="373"/>
        <v/>
      </c>
      <c r="BD3855" s="36">
        <v>3835</v>
      </c>
      <c r="BE3855" s="223"/>
      <c r="BF3855" s="231"/>
      <c r="BG3855" s="231"/>
      <c r="BH3855" s="231"/>
      <c r="BI3855" s="231"/>
      <c r="BJ3855" s="223"/>
      <c r="BK3855" s="224"/>
      <c r="BL3855" s="223"/>
      <c r="BM3855" s="224"/>
      <c r="BN3855" s="225"/>
      <c r="BO3855" s="226"/>
      <c r="BP3855" s="224"/>
      <c r="BQ3855" s="224"/>
      <c r="BR3855" s="226"/>
      <c r="BS3855" s="225"/>
    </row>
    <row r="3856" spans="8:71" ht="15" customHeight="1" x14ac:dyDescent="0.15">
      <c r="H3856" s="111">
        <f t="shared" si="382"/>
        <v>0</v>
      </c>
      <c r="I3856" s="110">
        <v>3836</v>
      </c>
      <c r="J3856" s="199"/>
      <c r="K3856" s="199"/>
      <c r="L3856" s="112" t="e">
        <f t="shared" si="374"/>
        <v>#N/A</v>
      </c>
      <c r="M3856" s="199"/>
      <c r="N3856" s="199"/>
      <c r="O3856" s="124" t="str">
        <f t="shared" si="375"/>
        <v/>
      </c>
      <c r="P3856" s="124" t="str">
        <f t="shared" si="376"/>
        <v/>
      </c>
      <c r="Q3856" s="199"/>
      <c r="R3856" s="113" t="s">
        <v>341</v>
      </c>
      <c r="S3856" s="199"/>
      <c r="T3856" s="113" t="s">
        <v>337</v>
      </c>
      <c r="U3856" s="199"/>
      <c r="V3856" s="112" t="str">
        <f t="shared" si="377"/>
        <v>１～４以外</v>
      </c>
      <c r="W3856" s="628"/>
      <c r="X3856" s="112"/>
      <c r="Y3856" s="199"/>
      <c r="Z3856" s="636"/>
      <c r="AA3856" s="200"/>
      <c r="AB3856" s="114" t="e">
        <f t="shared" si="378"/>
        <v>#N/A</v>
      </c>
      <c r="AC3856" s="115" t="str">
        <f t="shared" si="381"/>
        <v/>
      </c>
      <c r="AD3856" s="145" t="str">
        <f t="shared" si="373"/>
        <v/>
      </c>
      <c r="BD3856" s="36">
        <v>3836</v>
      </c>
      <c r="BE3856" s="223"/>
      <c r="BF3856" s="231"/>
      <c r="BG3856" s="231"/>
      <c r="BH3856" s="231"/>
      <c r="BI3856" s="231"/>
      <c r="BJ3856" s="223"/>
      <c r="BK3856" s="224"/>
      <c r="BL3856" s="223"/>
      <c r="BM3856" s="224"/>
      <c r="BN3856" s="225"/>
      <c r="BO3856" s="226"/>
      <c r="BP3856" s="224"/>
      <c r="BQ3856" s="224"/>
      <c r="BR3856" s="226"/>
      <c r="BS3856" s="225"/>
    </row>
    <row r="3857" spans="8:71" ht="15" customHeight="1" x14ac:dyDescent="0.15">
      <c r="H3857" s="111">
        <f t="shared" si="382"/>
        <v>0</v>
      </c>
      <c r="I3857" s="110">
        <v>3837</v>
      </c>
      <c r="J3857" s="199"/>
      <c r="K3857" s="199"/>
      <c r="L3857" s="112" t="e">
        <f t="shared" si="374"/>
        <v>#N/A</v>
      </c>
      <c r="M3857" s="199"/>
      <c r="N3857" s="199"/>
      <c r="O3857" s="124" t="str">
        <f t="shared" si="375"/>
        <v/>
      </c>
      <c r="P3857" s="124" t="str">
        <f t="shared" si="376"/>
        <v/>
      </c>
      <c r="Q3857" s="199"/>
      <c r="R3857" s="113" t="s">
        <v>341</v>
      </c>
      <c r="S3857" s="199"/>
      <c r="T3857" s="113" t="s">
        <v>337</v>
      </c>
      <c r="U3857" s="199"/>
      <c r="V3857" s="112" t="str">
        <f t="shared" si="377"/>
        <v>１～４以外</v>
      </c>
      <c r="W3857" s="628"/>
      <c r="X3857" s="112"/>
      <c r="Y3857" s="199"/>
      <c r="Z3857" s="636"/>
      <c r="AA3857" s="200"/>
      <c r="AB3857" s="114" t="e">
        <f t="shared" si="378"/>
        <v>#N/A</v>
      </c>
      <c r="AC3857" s="115" t="str">
        <f t="shared" si="381"/>
        <v/>
      </c>
      <c r="AD3857" s="145" t="str">
        <f t="shared" si="373"/>
        <v/>
      </c>
      <c r="BD3857" s="36">
        <v>3837</v>
      </c>
      <c r="BE3857" s="223"/>
      <c r="BF3857" s="231"/>
      <c r="BG3857" s="231"/>
      <c r="BH3857" s="231"/>
      <c r="BI3857" s="231"/>
      <c r="BJ3857" s="223"/>
      <c r="BK3857" s="224"/>
      <c r="BL3857" s="223"/>
      <c r="BM3857" s="224"/>
      <c r="BN3857" s="225"/>
      <c r="BO3857" s="226"/>
      <c r="BP3857" s="224"/>
      <c r="BQ3857" s="224"/>
      <c r="BR3857" s="226"/>
      <c r="BS3857" s="225"/>
    </row>
    <row r="3858" spans="8:71" ht="15" customHeight="1" x14ac:dyDescent="0.15">
      <c r="H3858" s="111">
        <f t="shared" si="382"/>
        <v>0</v>
      </c>
      <c r="I3858" s="110">
        <v>3838</v>
      </c>
      <c r="J3858" s="199"/>
      <c r="K3858" s="199"/>
      <c r="L3858" s="112" t="e">
        <f t="shared" si="374"/>
        <v>#N/A</v>
      </c>
      <c r="M3858" s="199"/>
      <c r="N3858" s="199"/>
      <c r="O3858" s="124" t="str">
        <f t="shared" si="375"/>
        <v/>
      </c>
      <c r="P3858" s="124" t="str">
        <f t="shared" si="376"/>
        <v/>
      </c>
      <c r="Q3858" s="199"/>
      <c r="R3858" s="113" t="s">
        <v>341</v>
      </c>
      <c r="S3858" s="199"/>
      <c r="T3858" s="113" t="s">
        <v>337</v>
      </c>
      <c r="U3858" s="199"/>
      <c r="V3858" s="112" t="str">
        <f t="shared" si="377"/>
        <v>１～４以外</v>
      </c>
      <c r="W3858" s="628"/>
      <c r="X3858" s="112"/>
      <c r="Y3858" s="199"/>
      <c r="Z3858" s="636"/>
      <c r="AA3858" s="200"/>
      <c r="AB3858" s="114" t="e">
        <f t="shared" si="378"/>
        <v>#N/A</v>
      </c>
      <c r="AC3858" s="115" t="str">
        <f t="shared" si="381"/>
        <v/>
      </c>
      <c r="AD3858" s="145" t="str">
        <f t="shared" si="373"/>
        <v/>
      </c>
      <c r="BD3858" s="36">
        <v>3838</v>
      </c>
      <c r="BE3858" s="223"/>
      <c r="BF3858" s="231"/>
      <c r="BG3858" s="231"/>
      <c r="BH3858" s="231"/>
      <c r="BI3858" s="231"/>
      <c r="BJ3858" s="223"/>
      <c r="BK3858" s="224"/>
      <c r="BL3858" s="223"/>
      <c r="BM3858" s="224"/>
      <c r="BN3858" s="225"/>
      <c r="BO3858" s="226"/>
      <c r="BP3858" s="224"/>
      <c r="BQ3858" s="224"/>
      <c r="BR3858" s="226"/>
      <c r="BS3858" s="225"/>
    </row>
    <row r="3859" spans="8:71" ht="15" customHeight="1" x14ac:dyDescent="0.15">
      <c r="H3859" s="111">
        <f t="shared" si="382"/>
        <v>0</v>
      </c>
      <c r="I3859" s="110">
        <v>3839</v>
      </c>
      <c r="J3859" s="199"/>
      <c r="K3859" s="199"/>
      <c r="L3859" s="112" t="e">
        <f t="shared" si="374"/>
        <v>#N/A</v>
      </c>
      <c r="M3859" s="199"/>
      <c r="N3859" s="199"/>
      <c r="O3859" s="124" t="str">
        <f t="shared" si="375"/>
        <v/>
      </c>
      <c r="P3859" s="124" t="str">
        <f t="shared" si="376"/>
        <v/>
      </c>
      <c r="Q3859" s="199"/>
      <c r="R3859" s="113" t="s">
        <v>341</v>
      </c>
      <c r="S3859" s="199"/>
      <c r="T3859" s="113" t="s">
        <v>337</v>
      </c>
      <c r="U3859" s="199"/>
      <c r="V3859" s="112" t="str">
        <f t="shared" si="377"/>
        <v>１～４以外</v>
      </c>
      <c r="W3859" s="628"/>
      <c r="X3859" s="112"/>
      <c r="Y3859" s="199"/>
      <c r="Z3859" s="636"/>
      <c r="AA3859" s="200"/>
      <c r="AB3859" s="114" t="e">
        <f t="shared" si="378"/>
        <v>#N/A</v>
      </c>
      <c r="AC3859" s="115" t="str">
        <f t="shared" si="381"/>
        <v/>
      </c>
      <c r="AD3859" s="145" t="str">
        <f t="shared" si="373"/>
        <v/>
      </c>
      <c r="BD3859" s="36">
        <v>3839</v>
      </c>
      <c r="BE3859" s="223"/>
      <c r="BF3859" s="231"/>
      <c r="BG3859" s="231"/>
      <c r="BH3859" s="231"/>
      <c r="BI3859" s="231"/>
      <c r="BJ3859" s="223"/>
      <c r="BK3859" s="224"/>
      <c r="BL3859" s="223"/>
      <c r="BM3859" s="224"/>
      <c r="BN3859" s="225"/>
      <c r="BO3859" s="226"/>
      <c r="BP3859" s="224"/>
      <c r="BQ3859" s="224"/>
      <c r="BR3859" s="226"/>
      <c r="BS3859" s="225"/>
    </row>
    <row r="3860" spans="8:71" ht="15" customHeight="1" x14ac:dyDescent="0.15">
      <c r="H3860" s="111">
        <f t="shared" si="382"/>
        <v>0</v>
      </c>
      <c r="I3860" s="110">
        <v>3840</v>
      </c>
      <c r="J3860" s="199"/>
      <c r="K3860" s="199"/>
      <c r="L3860" s="112" t="e">
        <f t="shared" si="374"/>
        <v>#N/A</v>
      </c>
      <c r="M3860" s="199"/>
      <c r="N3860" s="199"/>
      <c r="O3860" s="124" t="str">
        <f t="shared" si="375"/>
        <v/>
      </c>
      <c r="P3860" s="124" t="str">
        <f t="shared" si="376"/>
        <v/>
      </c>
      <c r="Q3860" s="199"/>
      <c r="R3860" s="113" t="s">
        <v>341</v>
      </c>
      <c r="S3860" s="199"/>
      <c r="T3860" s="113" t="s">
        <v>337</v>
      </c>
      <c r="U3860" s="199"/>
      <c r="V3860" s="112" t="str">
        <f t="shared" si="377"/>
        <v>１～４以外</v>
      </c>
      <c r="W3860" s="628"/>
      <c r="X3860" s="112"/>
      <c r="Y3860" s="199"/>
      <c r="Z3860" s="636"/>
      <c r="AA3860" s="200"/>
      <c r="AB3860" s="114" t="e">
        <f t="shared" si="378"/>
        <v>#N/A</v>
      </c>
      <c r="AC3860" s="115" t="str">
        <f t="shared" si="381"/>
        <v/>
      </c>
      <c r="AD3860" s="145" t="str">
        <f t="shared" si="373"/>
        <v/>
      </c>
      <c r="BD3860" s="36">
        <v>3840</v>
      </c>
      <c r="BE3860" s="223"/>
      <c r="BF3860" s="231"/>
      <c r="BG3860" s="231"/>
      <c r="BH3860" s="231"/>
      <c r="BI3860" s="231"/>
      <c r="BJ3860" s="223"/>
      <c r="BK3860" s="224"/>
      <c r="BL3860" s="223"/>
      <c r="BM3860" s="224"/>
      <c r="BN3860" s="225"/>
      <c r="BO3860" s="226"/>
      <c r="BP3860" s="224"/>
      <c r="BQ3860" s="224"/>
      <c r="BR3860" s="226"/>
      <c r="BS3860" s="225"/>
    </row>
    <row r="3861" spans="8:71" ht="15" customHeight="1" x14ac:dyDescent="0.15">
      <c r="H3861" s="111">
        <f t="shared" si="382"/>
        <v>0</v>
      </c>
      <c r="I3861" s="110">
        <v>3841</v>
      </c>
      <c r="J3861" s="199"/>
      <c r="K3861" s="199"/>
      <c r="L3861" s="112" t="e">
        <f t="shared" si="374"/>
        <v>#N/A</v>
      </c>
      <c r="M3861" s="199"/>
      <c r="N3861" s="199"/>
      <c r="O3861" s="124" t="str">
        <f t="shared" si="375"/>
        <v/>
      </c>
      <c r="P3861" s="124" t="str">
        <f t="shared" si="376"/>
        <v/>
      </c>
      <c r="Q3861" s="199"/>
      <c r="R3861" s="113" t="s">
        <v>341</v>
      </c>
      <c r="S3861" s="199"/>
      <c r="T3861" s="113" t="s">
        <v>337</v>
      </c>
      <c r="U3861" s="199"/>
      <c r="V3861" s="112" t="str">
        <f t="shared" si="377"/>
        <v>１～４以外</v>
      </c>
      <c r="W3861" s="628"/>
      <c r="X3861" s="112"/>
      <c r="Y3861" s="199"/>
      <c r="Z3861" s="636"/>
      <c r="AA3861" s="200"/>
      <c r="AB3861" s="114" t="e">
        <f t="shared" si="378"/>
        <v>#N/A</v>
      </c>
      <c r="AC3861" s="115" t="str">
        <f t="shared" si="381"/>
        <v/>
      </c>
      <c r="AD3861" s="145" t="str">
        <f t="shared" si="373"/>
        <v/>
      </c>
      <c r="BD3861" s="36">
        <v>3841</v>
      </c>
      <c r="BE3861" s="223"/>
      <c r="BF3861" s="231"/>
      <c r="BG3861" s="231"/>
      <c r="BH3861" s="231"/>
      <c r="BI3861" s="231"/>
      <c r="BJ3861" s="223"/>
      <c r="BK3861" s="224"/>
      <c r="BL3861" s="223"/>
      <c r="BM3861" s="224"/>
      <c r="BN3861" s="225"/>
      <c r="BO3861" s="226"/>
      <c r="BP3861" s="224"/>
      <c r="BQ3861" s="224"/>
      <c r="BR3861" s="226"/>
      <c r="BS3861" s="225"/>
    </row>
    <row r="3862" spans="8:71" ht="15" customHeight="1" x14ac:dyDescent="0.15">
      <c r="H3862" s="111">
        <f t="shared" si="382"/>
        <v>0</v>
      </c>
      <c r="I3862" s="110">
        <v>3842</v>
      </c>
      <c r="J3862" s="199"/>
      <c r="K3862" s="199"/>
      <c r="L3862" s="112" t="e">
        <f t="shared" si="374"/>
        <v>#N/A</v>
      </c>
      <c r="M3862" s="199"/>
      <c r="N3862" s="199"/>
      <c r="O3862" s="124" t="str">
        <f t="shared" si="375"/>
        <v/>
      </c>
      <c r="P3862" s="124" t="str">
        <f t="shared" si="376"/>
        <v/>
      </c>
      <c r="Q3862" s="199"/>
      <c r="R3862" s="113" t="s">
        <v>341</v>
      </c>
      <c r="S3862" s="199"/>
      <c r="T3862" s="113" t="s">
        <v>337</v>
      </c>
      <c r="U3862" s="199"/>
      <c r="V3862" s="112" t="str">
        <f t="shared" si="377"/>
        <v>１～４以外</v>
      </c>
      <c r="W3862" s="628"/>
      <c r="X3862" s="112"/>
      <c r="Y3862" s="199"/>
      <c r="Z3862" s="636"/>
      <c r="AA3862" s="200"/>
      <c r="AB3862" s="114" t="e">
        <f t="shared" si="378"/>
        <v>#N/A</v>
      </c>
      <c r="AC3862" s="115" t="str">
        <f t="shared" si="381"/>
        <v/>
      </c>
      <c r="AD3862" s="145" t="str">
        <f t="shared" si="373"/>
        <v/>
      </c>
      <c r="BD3862" s="36">
        <v>3842</v>
      </c>
      <c r="BE3862" s="223"/>
      <c r="BF3862" s="231"/>
      <c r="BG3862" s="231"/>
      <c r="BH3862" s="231"/>
      <c r="BI3862" s="231"/>
      <c r="BJ3862" s="223"/>
      <c r="BK3862" s="224"/>
      <c r="BL3862" s="223"/>
      <c r="BM3862" s="224"/>
      <c r="BN3862" s="225"/>
      <c r="BO3862" s="226"/>
      <c r="BP3862" s="224"/>
      <c r="BQ3862" s="224"/>
      <c r="BR3862" s="226"/>
      <c r="BS3862" s="225"/>
    </row>
    <row r="3863" spans="8:71" ht="15" customHeight="1" x14ac:dyDescent="0.15">
      <c r="H3863" s="111">
        <f t="shared" si="382"/>
        <v>0</v>
      </c>
      <c r="I3863" s="110">
        <v>3843</v>
      </c>
      <c r="J3863" s="199"/>
      <c r="K3863" s="199"/>
      <c r="L3863" s="112" t="e">
        <f t="shared" si="374"/>
        <v>#N/A</v>
      </c>
      <c r="M3863" s="199"/>
      <c r="N3863" s="199"/>
      <c r="O3863" s="124" t="str">
        <f t="shared" si="375"/>
        <v/>
      </c>
      <c r="P3863" s="124" t="str">
        <f t="shared" si="376"/>
        <v/>
      </c>
      <c r="Q3863" s="199"/>
      <c r="R3863" s="113" t="s">
        <v>341</v>
      </c>
      <c r="S3863" s="199"/>
      <c r="T3863" s="113" t="s">
        <v>337</v>
      </c>
      <c r="U3863" s="199"/>
      <c r="V3863" s="112" t="str">
        <f t="shared" si="377"/>
        <v>１～４以外</v>
      </c>
      <c r="W3863" s="628"/>
      <c r="X3863" s="112"/>
      <c r="Y3863" s="199"/>
      <c r="Z3863" s="636"/>
      <c r="AA3863" s="200"/>
      <c r="AB3863" s="114" t="e">
        <f t="shared" si="378"/>
        <v>#N/A</v>
      </c>
      <c r="AC3863" s="115" t="str">
        <f t="shared" si="381"/>
        <v/>
      </c>
      <c r="AD3863" s="145" t="str">
        <f t="shared" si="373"/>
        <v/>
      </c>
      <c r="BD3863" s="36">
        <v>3843</v>
      </c>
      <c r="BE3863" s="223"/>
      <c r="BF3863" s="231"/>
      <c r="BG3863" s="231"/>
      <c r="BH3863" s="231"/>
      <c r="BI3863" s="231"/>
      <c r="BJ3863" s="223"/>
      <c r="BK3863" s="224"/>
      <c r="BL3863" s="223"/>
      <c r="BM3863" s="224"/>
      <c r="BN3863" s="225"/>
      <c r="BO3863" s="226"/>
      <c r="BP3863" s="224"/>
      <c r="BQ3863" s="224"/>
      <c r="BR3863" s="226"/>
      <c r="BS3863" s="225"/>
    </row>
    <row r="3864" spans="8:71" ht="15" customHeight="1" x14ac:dyDescent="0.15">
      <c r="H3864" s="111">
        <f t="shared" si="382"/>
        <v>0</v>
      </c>
      <c r="I3864" s="110">
        <v>3844</v>
      </c>
      <c r="J3864" s="199"/>
      <c r="K3864" s="199"/>
      <c r="L3864" s="112" t="e">
        <f t="shared" si="374"/>
        <v>#N/A</v>
      </c>
      <c r="M3864" s="199"/>
      <c r="N3864" s="199"/>
      <c r="O3864" s="124" t="str">
        <f t="shared" si="375"/>
        <v/>
      </c>
      <c r="P3864" s="124" t="str">
        <f t="shared" si="376"/>
        <v/>
      </c>
      <c r="Q3864" s="199"/>
      <c r="R3864" s="113" t="s">
        <v>341</v>
      </c>
      <c r="S3864" s="199"/>
      <c r="T3864" s="113" t="s">
        <v>337</v>
      </c>
      <c r="U3864" s="199"/>
      <c r="V3864" s="112" t="str">
        <f t="shared" si="377"/>
        <v>１～４以外</v>
      </c>
      <c r="W3864" s="628"/>
      <c r="X3864" s="112"/>
      <c r="Y3864" s="199"/>
      <c r="Z3864" s="636"/>
      <c r="AA3864" s="200"/>
      <c r="AB3864" s="114" t="e">
        <f t="shared" si="378"/>
        <v>#N/A</v>
      </c>
      <c r="AC3864" s="115" t="str">
        <f t="shared" si="381"/>
        <v/>
      </c>
      <c r="AD3864" s="145" t="str">
        <f t="shared" si="373"/>
        <v/>
      </c>
      <c r="BD3864" s="36">
        <v>3844</v>
      </c>
      <c r="BE3864" s="223"/>
      <c r="BF3864" s="231"/>
      <c r="BG3864" s="231"/>
      <c r="BH3864" s="231"/>
      <c r="BI3864" s="231"/>
      <c r="BJ3864" s="223"/>
      <c r="BK3864" s="224"/>
      <c r="BL3864" s="223"/>
      <c r="BM3864" s="224"/>
      <c r="BN3864" s="225"/>
      <c r="BO3864" s="226"/>
      <c r="BP3864" s="224"/>
      <c r="BQ3864" s="224"/>
      <c r="BR3864" s="226"/>
      <c r="BS3864" s="225"/>
    </row>
    <row r="3865" spans="8:71" ht="15" customHeight="1" x14ac:dyDescent="0.15">
      <c r="H3865" s="111">
        <f t="shared" si="382"/>
        <v>0</v>
      </c>
      <c r="I3865" s="110">
        <v>3845</v>
      </c>
      <c r="J3865" s="199"/>
      <c r="K3865" s="199"/>
      <c r="L3865" s="112" t="e">
        <f t="shared" si="374"/>
        <v>#N/A</v>
      </c>
      <c r="M3865" s="199"/>
      <c r="N3865" s="199"/>
      <c r="O3865" s="124" t="str">
        <f t="shared" si="375"/>
        <v/>
      </c>
      <c r="P3865" s="124" t="str">
        <f t="shared" si="376"/>
        <v/>
      </c>
      <c r="Q3865" s="199"/>
      <c r="R3865" s="113" t="s">
        <v>341</v>
      </c>
      <c r="S3865" s="199"/>
      <c r="T3865" s="113" t="s">
        <v>337</v>
      </c>
      <c r="U3865" s="199"/>
      <c r="V3865" s="112" t="str">
        <f t="shared" si="377"/>
        <v>１～４以外</v>
      </c>
      <c r="W3865" s="628"/>
      <c r="X3865" s="112"/>
      <c r="Y3865" s="199"/>
      <c r="Z3865" s="636"/>
      <c r="AA3865" s="200"/>
      <c r="AB3865" s="114" t="e">
        <f t="shared" si="378"/>
        <v>#N/A</v>
      </c>
      <c r="AC3865" s="115" t="str">
        <f t="shared" si="381"/>
        <v/>
      </c>
      <c r="AD3865" s="145" t="str">
        <f t="shared" si="373"/>
        <v/>
      </c>
      <c r="BD3865" s="36">
        <v>3845</v>
      </c>
      <c r="BE3865" s="223"/>
      <c r="BF3865" s="231"/>
      <c r="BG3865" s="231"/>
      <c r="BH3865" s="231"/>
      <c r="BI3865" s="231"/>
      <c r="BJ3865" s="223"/>
      <c r="BK3865" s="224"/>
      <c r="BL3865" s="223"/>
      <c r="BM3865" s="224"/>
      <c r="BN3865" s="225"/>
      <c r="BO3865" s="226"/>
      <c r="BP3865" s="224"/>
      <c r="BQ3865" s="224"/>
      <c r="BR3865" s="226"/>
      <c r="BS3865" s="225"/>
    </row>
    <row r="3866" spans="8:71" ht="15" customHeight="1" x14ac:dyDescent="0.15">
      <c r="H3866" s="111">
        <f t="shared" si="382"/>
        <v>0</v>
      </c>
      <c r="I3866" s="110">
        <v>3846</v>
      </c>
      <c r="J3866" s="199"/>
      <c r="K3866" s="199"/>
      <c r="L3866" s="112" t="e">
        <f t="shared" si="374"/>
        <v>#N/A</v>
      </c>
      <c r="M3866" s="199"/>
      <c r="N3866" s="199"/>
      <c r="O3866" s="124" t="str">
        <f t="shared" si="375"/>
        <v/>
      </c>
      <c r="P3866" s="124" t="str">
        <f t="shared" si="376"/>
        <v/>
      </c>
      <c r="Q3866" s="199"/>
      <c r="R3866" s="113" t="s">
        <v>341</v>
      </c>
      <c r="S3866" s="199"/>
      <c r="T3866" s="113" t="s">
        <v>337</v>
      </c>
      <c r="U3866" s="199"/>
      <c r="V3866" s="112" t="str">
        <f t="shared" si="377"/>
        <v>１～４以外</v>
      </c>
      <c r="W3866" s="628"/>
      <c r="X3866" s="112"/>
      <c r="Y3866" s="199"/>
      <c r="Z3866" s="636"/>
      <c r="AA3866" s="200"/>
      <c r="AB3866" s="114" t="e">
        <f t="shared" si="378"/>
        <v>#N/A</v>
      </c>
      <c r="AC3866" s="115" t="str">
        <f t="shared" si="381"/>
        <v/>
      </c>
      <c r="AD3866" s="145" t="str">
        <f t="shared" si="373"/>
        <v/>
      </c>
      <c r="BD3866" s="36">
        <v>3846</v>
      </c>
      <c r="BE3866" s="223"/>
      <c r="BF3866" s="231"/>
      <c r="BG3866" s="231"/>
      <c r="BH3866" s="231"/>
      <c r="BI3866" s="231"/>
      <c r="BJ3866" s="223"/>
      <c r="BK3866" s="224"/>
      <c r="BL3866" s="223"/>
      <c r="BM3866" s="224"/>
      <c r="BN3866" s="225"/>
      <c r="BO3866" s="226"/>
      <c r="BP3866" s="224"/>
      <c r="BQ3866" s="224"/>
      <c r="BR3866" s="226"/>
      <c r="BS3866" s="225"/>
    </row>
    <row r="3867" spans="8:71" ht="15" customHeight="1" x14ac:dyDescent="0.15">
      <c r="H3867" s="111">
        <f t="shared" si="382"/>
        <v>0</v>
      </c>
      <c r="I3867" s="110">
        <v>3847</v>
      </c>
      <c r="J3867" s="199"/>
      <c r="K3867" s="199"/>
      <c r="L3867" s="112" t="e">
        <f t="shared" si="374"/>
        <v>#N/A</v>
      </c>
      <c r="M3867" s="199"/>
      <c r="N3867" s="199"/>
      <c r="O3867" s="124" t="str">
        <f t="shared" si="375"/>
        <v/>
      </c>
      <c r="P3867" s="124" t="str">
        <f t="shared" si="376"/>
        <v/>
      </c>
      <c r="Q3867" s="199"/>
      <c r="R3867" s="113" t="s">
        <v>341</v>
      </c>
      <c r="S3867" s="199"/>
      <c r="T3867" s="113" t="s">
        <v>337</v>
      </c>
      <c r="U3867" s="199"/>
      <c r="V3867" s="112" t="str">
        <f t="shared" si="377"/>
        <v>１～４以外</v>
      </c>
      <c r="W3867" s="628"/>
      <c r="X3867" s="112"/>
      <c r="Y3867" s="199"/>
      <c r="Z3867" s="636"/>
      <c r="AA3867" s="200"/>
      <c r="AB3867" s="114" t="e">
        <f t="shared" si="378"/>
        <v>#N/A</v>
      </c>
      <c r="AC3867" s="115" t="str">
        <f t="shared" si="381"/>
        <v/>
      </c>
      <c r="AD3867" s="145" t="str">
        <f t="shared" si="373"/>
        <v/>
      </c>
      <c r="BD3867" s="36">
        <v>3847</v>
      </c>
      <c r="BE3867" s="223"/>
      <c r="BF3867" s="231"/>
      <c r="BG3867" s="231"/>
      <c r="BH3867" s="231"/>
      <c r="BI3867" s="231"/>
      <c r="BJ3867" s="223"/>
      <c r="BK3867" s="224"/>
      <c r="BL3867" s="223"/>
      <c r="BM3867" s="224"/>
      <c r="BN3867" s="225"/>
      <c r="BO3867" s="226"/>
      <c r="BP3867" s="224"/>
      <c r="BQ3867" s="224"/>
      <c r="BR3867" s="226"/>
      <c r="BS3867" s="225"/>
    </row>
    <row r="3868" spans="8:71" ht="15" customHeight="1" x14ac:dyDescent="0.15">
      <c r="H3868" s="111">
        <f t="shared" si="382"/>
        <v>0</v>
      </c>
      <c r="I3868" s="110">
        <v>3848</v>
      </c>
      <c r="J3868" s="199"/>
      <c r="K3868" s="199"/>
      <c r="L3868" s="112" t="e">
        <f t="shared" si="374"/>
        <v>#N/A</v>
      </c>
      <c r="M3868" s="199"/>
      <c r="N3868" s="199"/>
      <c r="O3868" s="124" t="str">
        <f t="shared" si="375"/>
        <v/>
      </c>
      <c r="P3868" s="124" t="str">
        <f t="shared" si="376"/>
        <v/>
      </c>
      <c r="Q3868" s="199"/>
      <c r="R3868" s="113" t="s">
        <v>341</v>
      </c>
      <c r="S3868" s="199"/>
      <c r="T3868" s="113" t="s">
        <v>337</v>
      </c>
      <c r="U3868" s="199"/>
      <c r="V3868" s="112" t="str">
        <f t="shared" si="377"/>
        <v>１～４以外</v>
      </c>
      <c r="W3868" s="628"/>
      <c r="X3868" s="112"/>
      <c r="Y3868" s="199"/>
      <c r="Z3868" s="636"/>
      <c r="AA3868" s="200"/>
      <c r="AB3868" s="114" t="e">
        <f t="shared" si="378"/>
        <v>#N/A</v>
      </c>
      <c r="AC3868" s="115" t="str">
        <f t="shared" si="381"/>
        <v/>
      </c>
      <c r="AD3868" s="145" t="str">
        <f t="shared" si="373"/>
        <v/>
      </c>
      <c r="BD3868" s="36">
        <v>3848</v>
      </c>
      <c r="BE3868" s="223"/>
      <c r="BF3868" s="231"/>
      <c r="BG3868" s="231"/>
      <c r="BH3868" s="231"/>
      <c r="BI3868" s="231"/>
      <c r="BJ3868" s="223"/>
      <c r="BK3868" s="224"/>
      <c r="BL3868" s="223"/>
      <c r="BM3868" s="224"/>
      <c r="BN3868" s="225"/>
      <c r="BO3868" s="226"/>
      <c r="BP3868" s="224"/>
      <c r="BQ3868" s="224"/>
      <c r="BR3868" s="226"/>
      <c r="BS3868" s="225"/>
    </row>
    <row r="3869" spans="8:71" ht="15" customHeight="1" x14ac:dyDescent="0.15">
      <c r="H3869" s="111">
        <f t="shared" si="382"/>
        <v>0</v>
      </c>
      <c r="I3869" s="110">
        <v>3849</v>
      </c>
      <c r="J3869" s="199"/>
      <c r="K3869" s="199"/>
      <c r="L3869" s="112" t="e">
        <f t="shared" si="374"/>
        <v>#N/A</v>
      </c>
      <c r="M3869" s="199"/>
      <c r="N3869" s="199"/>
      <c r="O3869" s="124" t="str">
        <f t="shared" si="375"/>
        <v/>
      </c>
      <c r="P3869" s="124" t="str">
        <f t="shared" si="376"/>
        <v/>
      </c>
      <c r="Q3869" s="199"/>
      <c r="R3869" s="113" t="s">
        <v>341</v>
      </c>
      <c r="S3869" s="199"/>
      <c r="T3869" s="113" t="s">
        <v>337</v>
      </c>
      <c r="U3869" s="199"/>
      <c r="V3869" s="112" t="str">
        <f t="shared" si="377"/>
        <v>１～４以外</v>
      </c>
      <c r="W3869" s="628"/>
      <c r="X3869" s="112"/>
      <c r="Y3869" s="199"/>
      <c r="Z3869" s="636"/>
      <c r="AA3869" s="200"/>
      <c r="AB3869" s="114" t="e">
        <f t="shared" si="378"/>
        <v>#N/A</v>
      </c>
      <c r="AC3869" s="115" t="str">
        <f t="shared" si="381"/>
        <v/>
      </c>
      <c r="AD3869" s="145" t="str">
        <f t="shared" si="373"/>
        <v/>
      </c>
      <c r="BD3869" s="36">
        <v>3849</v>
      </c>
      <c r="BE3869" s="223"/>
      <c r="BF3869" s="231"/>
      <c r="BG3869" s="231"/>
      <c r="BH3869" s="231"/>
      <c r="BI3869" s="231"/>
      <c r="BJ3869" s="223"/>
      <c r="BK3869" s="224"/>
      <c r="BL3869" s="223"/>
      <c r="BM3869" s="224"/>
      <c r="BN3869" s="225"/>
      <c r="BO3869" s="226"/>
      <c r="BP3869" s="224"/>
      <c r="BQ3869" s="224"/>
      <c r="BR3869" s="226"/>
      <c r="BS3869" s="225"/>
    </row>
    <row r="3870" spans="8:71" ht="15" customHeight="1" x14ac:dyDescent="0.15">
      <c r="H3870" s="111">
        <f t="shared" si="382"/>
        <v>0</v>
      </c>
      <c r="I3870" s="110">
        <v>3850</v>
      </c>
      <c r="J3870" s="199"/>
      <c r="K3870" s="199"/>
      <c r="L3870" s="112" t="e">
        <f t="shared" si="374"/>
        <v>#N/A</v>
      </c>
      <c r="M3870" s="199"/>
      <c r="N3870" s="199"/>
      <c r="O3870" s="124" t="str">
        <f t="shared" si="375"/>
        <v/>
      </c>
      <c r="P3870" s="124" t="str">
        <f t="shared" si="376"/>
        <v/>
      </c>
      <c r="Q3870" s="199"/>
      <c r="R3870" s="113" t="s">
        <v>341</v>
      </c>
      <c r="S3870" s="199"/>
      <c r="T3870" s="113" t="s">
        <v>337</v>
      </c>
      <c r="U3870" s="199"/>
      <c r="V3870" s="112" t="str">
        <f t="shared" si="377"/>
        <v>１～４以外</v>
      </c>
      <c r="W3870" s="628"/>
      <c r="X3870" s="112"/>
      <c r="Y3870" s="199"/>
      <c r="Z3870" s="636"/>
      <c r="AA3870" s="200"/>
      <c r="AB3870" s="114" t="e">
        <f t="shared" si="378"/>
        <v>#N/A</v>
      </c>
      <c r="AC3870" s="115" t="str">
        <f t="shared" si="381"/>
        <v/>
      </c>
      <c r="AD3870" s="145" t="str">
        <f t="shared" si="373"/>
        <v/>
      </c>
      <c r="BD3870" s="36">
        <v>3850</v>
      </c>
      <c r="BE3870" s="223"/>
      <c r="BF3870" s="231"/>
      <c r="BG3870" s="231"/>
      <c r="BH3870" s="231"/>
      <c r="BI3870" s="231"/>
      <c r="BJ3870" s="223"/>
      <c r="BK3870" s="224"/>
      <c r="BL3870" s="223"/>
      <c r="BM3870" s="224"/>
      <c r="BN3870" s="225"/>
      <c r="BO3870" s="226"/>
      <c r="BP3870" s="224"/>
      <c r="BQ3870" s="224"/>
      <c r="BR3870" s="226"/>
      <c r="BS3870" s="225"/>
    </row>
    <row r="3871" spans="8:71" ht="15" customHeight="1" x14ac:dyDescent="0.15">
      <c r="H3871" s="111">
        <f t="shared" si="382"/>
        <v>0</v>
      </c>
      <c r="I3871" s="110">
        <v>3851</v>
      </c>
      <c r="J3871" s="199"/>
      <c r="K3871" s="199"/>
      <c r="L3871" s="112" t="e">
        <f t="shared" si="374"/>
        <v>#N/A</v>
      </c>
      <c r="M3871" s="199"/>
      <c r="N3871" s="199"/>
      <c r="O3871" s="124" t="str">
        <f t="shared" si="375"/>
        <v/>
      </c>
      <c r="P3871" s="124" t="str">
        <f t="shared" si="376"/>
        <v/>
      </c>
      <c r="Q3871" s="199"/>
      <c r="R3871" s="113" t="s">
        <v>341</v>
      </c>
      <c r="S3871" s="199"/>
      <c r="T3871" s="113" t="s">
        <v>337</v>
      </c>
      <c r="U3871" s="199"/>
      <c r="V3871" s="112" t="str">
        <f t="shared" si="377"/>
        <v>１～４以外</v>
      </c>
      <c r="W3871" s="628"/>
      <c r="X3871" s="112"/>
      <c r="Y3871" s="199"/>
      <c r="Z3871" s="636"/>
      <c r="AA3871" s="200"/>
      <c r="AB3871" s="114" t="e">
        <f t="shared" si="378"/>
        <v>#N/A</v>
      </c>
      <c r="AC3871" s="115" t="str">
        <f t="shared" si="381"/>
        <v/>
      </c>
      <c r="AD3871" s="145" t="str">
        <f t="shared" si="373"/>
        <v/>
      </c>
      <c r="BD3871" s="36">
        <v>3851</v>
      </c>
      <c r="BE3871" s="223"/>
      <c r="BF3871" s="231"/>
      <c r="BG3871" s="231"/>
      <c r="BH3871" s="231"/>
      <c r="BI3871" s="231"/>
      <c r="BJ3871" s="223"/>
      <c r="BK3871" s="224"/>
      <c r="BL3871" s="223"/>
      <c r="BM3871" s="224"/>
      <c r="BN3871" s="225"/>
      <c r="BO3871" s="226"/>
      <c r="BP3871" s="224"/>
      <c r="BQ3871" s="224"/>
      <c r="BR3871" s="226"/>
      <c r="BS3871" s="225"/>
    </row>
    <row r="3872" spans="8:71" ht="15" customHeight="1" x14ac:dyDescent="0.15">
      <c r="H3872" s="111">
        <f t="shared" si="382"/>
        <v>0</v>
      </c>
      <c r="I3872" s="110">
        <v>3852</v>
      </c>
      <c r="J3872" s="199"/>
      <c r="K3872" s="199"/>
      <c r="L3872" s="112" t="e">
        <f t="shared" si="374"/>
        <v>#N/A</v>
      </c>
      <c r="M3872" s="199"/>
      <c r="N3872" s="199"/>
      <c r="O3872" s="124" t="str">
        <f t="shared" si="375"/>
        <v/>
      </c>
      <c r="P3872" s="124" t="str">
        <f t="shared" si="376"/>
        <v/>
      </c>
      <c r="Q3872" s="199"/>
      <c r="R3872" s="113" t="s">
        <v>341</v>
      </c>
      <c r="S3872" s="199"/>
      <c r="T3872" s="113" t="s">
        <v>337</v>
      </c>
      <c r="U3872" s="199"/>
      <c r="V3872" s="112" t="str">
        <f t="shared" si="377"/>
        <v>１～４以外</v>
      </c>
      <c r="W3872" s="628"/>
      <c r="X3872" s="112"/>
      <c r="Y3872" s="199"/>
      <c r="Z3872" s="636"/>
      <c r="AA3872" s="200"/>
      <c r="AB3872" s="114" t="e">
        <f t="shared" si="378"/>
        <v>#N/A</v>
      </c>
      <c r="AC3872" s="115" t="str">
        <f t="shared" si="381"/>
        <v/>
      </c>
      <c r="AD3872" s="145" t="str">
        <f t="shared" si="373"/>
        <v/>
      </c>
      <c r="BD3872" s="36">
        <v>3852</v>
      </c>
      <c r="BE3872" s="223"/>
      <c r="BF3872" s="231"/>
      <c r="BG3872" s="231"/>
      <c r="BH3872" s="231"/>
      <c r="BI3872" s="231"/>
      <c r="BJ3872" s="223"/>
      <c r="BK3872" s="224"/>
      <c r="BL3872" s="223"/>
      <c r="BM3872" s="224"/>
      <c r="BN3872" s="225"/>
      <c r="BO3872" s="226"/>
      <c r="BP3872" s="224"/>
      <c r="BQ3872" s="224"/>
      <c r="BR3872" s="226"/>
      <c r="BS3872" s="225"/>
    </row>
    <row r="3873" spans="8:71" ht="15" customHeight="1" x14ac:dyDescent="0.15">
      <c r="H3873" s="111">
        <f t="shared" si="382"/>
        <v>0</v>
      </c>
      <c r="I3873" s="110">
        <v>3853</v>
      </c>
      <c r="J3873" s="199"/>
      <c r="K3873" s="199"/>
      <c r="L3873" s="112" t="e">
        <f t="shared" si="374"/>
        <v>#N/A</v>
      </c>
      <c r="M3873" s="199"/>
      <c r="N3873" s="199"/>
      <c r="O3873" s="124" t="str">
        <f t="shared" si="375"/>
        <v/>
      </c>
      <c r="P3873" s="124" t="str">
        <f t="shared" si="376"/>
        <v/>
      </c>
      <c r="Q3873" s="199"/>
      <c r="R3873" s="113" t="s">
        <v>341</v>
      </c>
      <c r="S3873" s="199"/>
      <c r="T3873" s="113" t="s">
        <v>337</v>
      </c>
      <c r="U3873" s="199"/>
      <c r="V3873" s="112" t="str">
        <f t="shared" si="377"/>
        <v>１～４以外</v>
      </c>
      <c r="W3873" s="628"/>
      <c r="X3873" s="112"/>
      <c r="Y3873" s="199"/>
      <c r="Z3873" s="636"/>
      <c r="AA3873" s="200"/>
      <c r="AB3873" s="114" t="e">
        <f t="shared" si="378"/>
        <v>#N/A</v>
      </c>
      <c r="AC3873" s="115" t="str">
        <f t="shared" si="381"/>
        <v/>
      </c>
      <c r="AD3873" s="145" t="str">
        <f t="shared" si="373"/>
        <v/>
      </c>
      <c r="BD3873" s="36">
        <v>3853</v>
      </c>
      <c r="BE3873" s="223"/>
      <c r="BF3873" s="231"/>
      <c r="BG3873" s="231"/>
      <c r="BH3873" s="231"/>
      <c r="BI3873" s="231"/>
      <c r="BJ3873" s="223"/>
      <c r="BK3873" s="224"/>
      <c r="BL3873" s="223"/>
      <c r="BM3873" s="224"/>
      <c r="BN3873" s="225"/>
      <c r="BO3873" s="226"/>
      <c r="BP3873" s="224"/>
      <c r="BQ3873" s="224"/>
      <c r="BR3873" s="226"/>
      <c r="BS3873" s="225"/>
    </row>
    <row r="3874" spans="8:71" ht="15" customHeight="1" x14ac:dyDescent="0.15">
      <c r="H3874" s="111">
        <f t="shared" si="382"/>
        <v>0</v>
      </c>
      <c r="I3874" s="110">
        <v>3854</v>
      </c>
      <c r="J3874" s="199"/>
      <c r="K3874" s="199"/>
      <c r="L3874" s="112" t="e">
        <f t="shared" si="374"/>
        <v>#N/A</v>
      </c>
      <c r="M3874" s="199"/>
      <c r="N3874" s="199"/>
      <c r="O3874" s="124" t="str">
        <f t="shared" si="375"/>
        <v/>
      </c>
      <c r="P3874" s="124" t="str">
        <f t="shared" si="376"/>
        <v/>
      </c>
      <c r="Q3874" s="199"/>
      <c r="R3874" s="113" t="s">
        <v>341</v>
      </c>
      <c r="S3874" s="199"/>
      <c r="T3874" s="113" t="s">
        <v>337</v>
      </c>
      <c r="U3874" s="199"/>
      <c r="V3874" s="112" t="str">
        <f t="shared" si="377"/>
        <v>１～４以外</v>
      </c>
      <c r="W3874" s="628"/>
      <c r="X3874" s="112"/>
      <c r="Y3874" s="199"/>
      <c r="Z3874" s="636"/>
      <c r="AA3874" s="200"/>
      <c r="AB3874" s="114" t="e">
        <f t="shared" si="378"/>
        <v>#N/A</v>
      </c>
      <c r="AC3874" s="115" t="str">
        <f t="shared" si="381"/>
        <v/>
      </c>
      <c r="AD3874" s="145" t="str">
        <f t="shared" si="373"/>
        <v/>
      </c>
      <c r="BD3874" s="36">
        <v>3854</v>
      </c>
      <c r="BE3874" s="223"/>
      <c r="BF3874" s="231"/>
      <c r="BG3874" s="231"/>
      <c r="BH3874" s="231"/>
      <c r="BI3874" s="231"/>
      <c r="BJ3874" s="223"/>
      <c r="BK3874" s="224"/>
      <c r="BL3874" s="223"/>
      <c r="BM3874" s="224"/>
      <c r="BN3874" s="225"/>
      <c r="BO3874" s="226"/>
      <c r="BP3874" s="224"/>
      <c r="BQ3874" s="224"/>
      <c r="BR3874" s="226"/>
      <c r="BS3874" s="225"/>
    </row>
    <row r="3875" spans="8:71" ht="15" customHeight="1" x14ac:dyDescent="0.15">
      <c r="H3875" s="111">
        <f t="shared" si="382"/>
        <v>0</v>
      </c>
      <c r="I3875" s="110">
        <v>3855</v>
      </c>
      <c r="J3875" s="199"/>
      <c r="K3875" s="199"/>
      <c r="L3875" s="112" t="e">
        <f t="shared" si="374"/>
        <v>#N/A</v>
      </c>
      <c r="M3875" s="199"/>
      <c r="N3875" s="199"/>
      <c r="O3875" s="124" t="str">
        <f t="shared" si="375"/>
        <v/>
      </c>
      <c r="P3875" s="124" t="str">
        <f t="shared" si="376"/>
        <v/>
      </c>
      <c r="Q3875" s="199"/>
      <c r="R3875" s="113" t="s">
        <v>341</v>
      </c>
      <c r="S3875" s="199"/>
      <c r="T3875" s="113" t="s">
        <v>337</v>
      </c>
      <c r="U3875" s="199"/>
      <c r="V3875" s="112" t="str">
        <f t="shared" si="377"/>
        <v>１～４以外</v>
      </c>
      <c r="W3875" s="628"/>
      <c r="X3875" s="112"/>
      <c r="Y3875" s="199"/>
      <c r="Z3875" s="636"/>
      <c r="AA3875" s="200"/>
      <c r="AB3875" s="114" t="e">
        <f t="shared" si="378"/>
        <v>#N/A</v>
      </c>
      <c r="AC3875" s="115" t="str">
        <f t="shared" si="381"/>
        <v/>
      </c>
      <c r="AD3875" s="145" t="str">
        <f t="shared" si="373"/>
        <v/>
      </c>
      <c r="BD3875" s="36">
        <v>3855</v>
      </c>
      <c r="BE3875" s="223"/>
      <c r="BF3875" s="231"/>
      <c r="BG3875" s="231"/>
      <c r="BH3875" s="231"/>
      <c r="BI3875" s="231"/>
      <c r="BJ3875" s="223"/>
      <c r="BK3875" s="224"/>
      <c r="BL3875" s="223"/>
      <c r="BM3875" s="224"/>
      <c r="BN3875" s="225"/>
      <c r="BO3875" s="226"/>
      <c r="BP3875" s="224"/>
      <c r="BQ3875" s="224"/>
      <c r="BR3875" s="226"/>
      <c r="BS3875" s="225"/>
    </row>
    <row r="3876" spans="8:71" ht="15" customHeight="1" x14ac:dyDescent="0.15">
      <c r="H3876" s="111">
        <f t="shared" si="382"/>
        <v>0</v>
      </c>
      <c r="I3876" s="110">
        <v>3856</v>
      </c>
      <c r="J3876" s="199"/>
      <c r="K3876" s="199"/>
      <c r="L3876" s="112" t="e">
        <f t="shared" si="374"/>
        <v>#N/A</v>
      </c>
      <c r="M3876" s="199"/>
      <c r="N3876" s="199"/>
      <c r="O3876" s="124" t="str">
        <f t="shared" si="375"/>
        <v/>
      </c>
      <c r="P3876" s="124" t="str">
        <f t="shared" si="376"/>
        <v/>
      </c>
      <c r="Q3876" s="199"/>
      <c r="R3876" s="113" t="s">
        <v>341</v>
      </c>
      <c r="S3876" s="199"/>
      <c r="T3876" s="113" t="s">
        <v>337</v>
      </c>
      <c r="U3876" s="199"/>
      <c r="V3876" s="112" t="str">
        <f t="shared" si="377"/>
        <v>１～４以外</v>
      </c>
      <c r="W3876" s="628"/>
      <c r="X3876" s="112"/>
      <c r="Y3876" s="199"/>
      <c r="Z3876" s="636"/>
      <c r="AA3876" s="200"/>
      <c r="AB3876" s="114" t="e">
        <f t="shared" si="378"/>
        <v>#N/A</v>
      </c>
      <c r="AC3876" s="115" t="str">
        <f t="shared" si="381"/>
        <v/>
      </c>
      <c r="AD3876" s="145" t="str">
        <f t="shared" si="373"/>
        <v/>
      </c>
      <c r="BD3876" s="36">
        <v>3856</v>
      </c>
      <c r="BE3876" s="223"/>
      <c r="BF3876" s="231"/>
      <c r="BG3876" s="231"/>
      <c r="BH3876" s="231"/>
      <c r="BI3876" s="231"/>
      <c r="BJ3876" s="223"/>
      <c r="BK3876" s="224"/>
      <c r="BL3876" s="223"/>
      <c r="BM3876" s="224"/>
      <c r="BN3876" s="225"/>
      <c r="BO3876" s="226"/>
      <c r="BP3876" s="224"/>
      <c r="BQ3876" s="224"/>
      <c r="BR3876" s="226"/>
      <c r="BS3876" s="225"/>
    </row>
    <row r="3877" spans="8:71" ht="15" customHeight="1" x14ac:dyDescent="0.15">
      <c r="H3877" s="111">
        <f t="shared" si="382"/>
        <v>0</v>
      </c>
      <c r="I3877" s="110">
        <v>3857</v>
      </c>
      <c r="J3877" s="199"/>
      <c r="K3877" s="199"/>
      <c r="L3877" s="112" t="e">
        <f t="shared" si="374"/>
        <v>#N/A</v>
      </c>
      <c r="M3877" s="199"/>
      <c r="N3877" s="199"/>
      <c r="O3877" s="124" t="str">
        <f t="shared" si="375"/>
        <v/>
      </c>
      <c r="P3877" s="124" t="str">
        <f t="shared" si="376"/>
        <v/>
      </c>
      <c r="Q3877" s="199"/>
      <c r="R3877" s="113" t="s">
        <v>341</v>
      </c>
      <c r="S3877" s="199"/>
      <c r="T3877" s="113" t="s">
        <v>337</v>
      </c>
      <c r="U3877" s="199"/>
      <c r="V3877" s="112" t="str">
        <f t="shared" si="377"/>
        <v>１～４以外</v>
      </c>
      <c r="W3877" s="628"/>
      <c r="X3877" s="112"/>
      <c r="Y3877" s="199"/>
      <c r="Z3877" s="636"/>
      <c r="AA3877" s="200"/>
      <c r="AB3877" s="114" t="e">
        <f t="shared" si="378"/>
        <v>#N/A</v>
      </c>
      <c r="AC3877" s="115" t="str">
        <f t="shared" si="381"/>
        <v/>
      </c>
      <c r="AD3877" s="145" t="str">
        <f t="shared" si="373"/>
        <v/>
      </c>
      <c r="BD3877" s="36">
        <v>3857</v>
      </c>
      <c r="BE3877" s="223"/>
      <c r="BF3877" s="231"/>
      <c r="BG3877" s="231"/>
      <c r="BH3877" s="231"/>
      <c r="BI3877" s="231"/>
      <c r="BJ3877" s="223"/>
      <c r="BK3877" s="224"/>
      <c r="BL3877" s="223"/>
      <c r="BM3877" s="224"/>
      <c r="BN3877" s="225"/>
      <c r="BO3877" s="226"/>
      <c r="BP3877" s="224"/>
      <c r="BQ3877" s="224"/>
      <c r="BR3877" s="226"/>
      <c r="BS3877" s="225"/>
    </row>
    <row r="3878" spans="8:71" ht="15" customHeight="1" x14ac:dyDescent="0.15">
      <c r="H3878" s="111">
        <f t="shared" si="382"/>
        <v>0</v>
      </c>
      <c r="I3878" s="110">
        <v>3858</v>
      </c>
      <c r="J3878" s="199"/>
      <c r="K3878" s="199"/>
      <c r="L3878" s="112" t="e">
        <f t="shared" si="374"/>
        <v>#N/A</v>
      </c>
      <c r="M3878" s="199"/>
      <c r="N3878" s="199"/>
      <c r="O3878" s="124" t="str">
        <f t="shared" si="375"/>
        <v/>
      </c>
      <c r="P3878" s="124" t="str">
        <f t="shared" si="376"/>
        <v/>
      </c>
      <c r="Q3878" s="199"/>
      <c r="R3878" s="113" t="s">
        <v>341</v>
      </c>
      <c r="S3878" s="199"/>
      <c r="T3878" s="113" t="s">
        <v>337</v>
      </c>
      <c r="U3878" s="199"/>
      <c r="V3878" s="112" t="str">
        <f t="shared" si="377"/>
        <v>１～４以外</v>
      </c>
      <c r="W3878" s="628"/>
      <c r="X3878" s="112"/>
      <c r="Y3878" s="199"/>
      <c r="Z3878" s="636"/>
      <c r="AA3878" s="200"/>
      <c r="AB3878" s="114" t="e">
        <f t="shared" si="378"/>
        <v>#N/A</v>
      </c>
      <c r="AC3878" s="115" t="str">
        <f t="shared" si="381"/>
        <v/>
      </c>
      <c r="AD3878" s="145" t="str">
        <f t="shared" si="373"/>
        <v/>
      </c>
      <c r="BD3878" s="36">
        <v>3858</v>
      </c>
      <c r="BE3878" s="223"/>
      <c r="BF3878" s="231"/>
      <c r="BG3878" s="231"/>
      <c r="BH3878" s="231"/>
      <c r="BI3878" s="231"/>
      <c r="BJ3878" s="223"/>
      <c r="BK3878" s="224"/>
      <c r="BL3878" s="223"/>
      <c r="BM3878" s="224"/>
      <c r="BN3878" s="225"/>
      <c r="BO3878" s="226"/>
      <c r="BP3878" s="224"/>
      <c r="BQ3878" s="224"/>
      <c r="BR3878" s="226"/>
      <c r="BS3878" s="225"/>
    </row>
    <row r="3879" spans="8:71" ht="15" customHeight="1" x14ac:dyDescent="0.15">
      <c r="H3879" s="111">
        <f t="shared" si="382"/>
        <v>0</v>
      </c>
      <c r="I3879" s="110">
        <v>3859</v>
      </c>
      <c r="J3879" s="199"/>
      <c r="K3879" s="199"/>
      <c r="L3879" s="112" t="e">
        <f t="shared" si="374"/>
        <v>#N/A</v>
      </c>
      <c r="M3879" s="199"/>
      <c r="N3879" s="199"/>
      <c r="O3879" s="124" t="str">
        <f t="shared" si="375"/>
        <v/>
      </c>
      <c r="P3879" s="124" t="str">
        <f t="shared" si="376"/>
        <v/>
      </c>
      <c r="Q3879" s="199"/>
      <c r="R3879" s="113" t="s">
        <v>341</v>
      </c>
      <c r="S3879" s="199"/>
      <c r="T3879" s="113" t="s">
        <v>337</v>
      </c>
      <c r="U3879" s="199"/>
      <c r="V3879" s="112" t="str">
        <f t="shared" si="377"/>
        <v>１～４以外</v>
      </c>
      <c r="W3879" s="628"/>
      <c r="X3879" s="112"/>
      <c r="Y3879" s="199"/>
      <c r="Z3879" s="636"/>
      <c r="AA3879" s="200"/>
      <c r="AB3879" s="114" t="e">
        <f t="shared" si="378"/>
        <v>#N/A</v>
      </c>
      <c r="AC3879" s="115" t="str">
        <f t="shared" si="381"/>
        <v/>
      </c>
      <c r="AD3879" s="145" t="str">
        <f t="shared" si="373"/>
        <v/>
      </c>
      <c r="BD3879" s="36">
        <v>3859</v>
      </c>
      <c r="BE3879" s="223"/>
      <c r="BF3879" s="231"/>
      <c r="BG3879" s="231"/>
      <c r="BH3879" s="231"/>
      <c r="BI3879" s="231"/>
      <c r="BJ3879" s="223"/>
      <c r="BK3879" s="224"/>
      <c r="BL3879" s="223"/>
      <c r="BM3879" s="224"/>
      <c r="BN3879" s="225"/>
      <c r="BO3879" s="226"/>
      <c r="BP3879" s="224"/>
      <c r="BQ3879" s="224"/>
      <c r="BR3879" s="226"/>
      <c r="BS3879" s="225"/>
    </row>
    <row r="3880" spans="8:71" ht="15" customHeight="1" x14ac:dyDescent="0.15">
      <c r="H3880" s="111">
        <f t="shared" si="382"/>
        <v>0</v>
      </c>
      <c r="I3880" s="110">
        <v>3860</v>
      </c>
      <c r="J3880" s="199"/>
      <c r="K3880" s="199"/>
      <c r="L3880" s="112" t="e">
        <f t="shared" si="374"/>
        <v>#N/A</v>
      </c>
      <c r="M3880" s="199"/>
      <c r="N3880" s="199"/>
      <c r="O3880" s="124" t="str">
        <f t="shared" si="375"/>
        <v/>
      </c>
      <c r="P3880" s="124" t="str">
        <f t="shared" si="376"/>
        <v/>
      </c>
      <c r="Q3880" s="199"/>
      <c r="R3880" s="113" t="s">
        <v>341</v>
      </c>
      <c r="S3880" s="199"/>
      <c r="T3880" s="113" t="s">
        <v>337</v>
      </c>
      <c r="U3880" s="199"/>
      <c r="V3880" s="112" t="str">
        <f t="shared" si="377"/>
        <v>１～４以外</v>
      </c>
      <c r="W3880" s="628"/>
      <c r="X3880" s="112"/>
      <c r="Y3880" s="199"/>
      <c r="Z3880" s="636"/>
      <c r="AA3880" s="200"/>
      <c r="AB3880" s="114" t="e">
        <f t="shared" si="378"/>
        <v>#N/A</v>
      </c>
      <c r="AC3880" s="115" t="str">
        <f t="shared" si="381"/>
        <v/>
      </c>
      <c r="AD3880" s="145" t="str">
        <f t="shared" si="373"/>
        <v/>
      </c>
      <c r="BD3880" s="36">
        <v>3860</v>
      </c>
      <c r="BE3880" s="223"/>
      <c r="BF3880" s="231"/>
      <c r="BG3880" s="231"/>
      <c r="BH3880" s="231"/>
      <c r="BI3880" s="231"/>
      <c r="BJ3880" s="223"/>
      <c r="BK3880" s="224"/>
      <c r="BL3880" s="223"/>
      <c r="BM3880" s="224"/>
      <c r="BN3880" s="225"/>
      <c r="BO3880" s="226"/>
      <c r="BP3880" s="224"/>
      <c r="BQ3880" s="224"/>
      <c r="BR3880" s="226"/>
      <c r="BS3880" s="225"/>
    </row>
    <row r="3881" spans="8:71" ht="15" customHeight="1" x14ac:dyDescent="0.15">
      <c r="H3881" s="111">
        <f t="shared" si="382"/>
        <v>0</v>
      </c>
      <c r="I3881" s="110">
        <v>3861</v>
      </c>
      <c r="J3881" s="199"/>
      <c r="K3881" s="199"/>
      <c r="L3881" s="112" t="e">
        <f t="shared" si="374"/>
        <v>#N/A</v>
      </c>
      <c r="M3881" s="199"/>
      <c r="N3881" s="199"/>
      <c r="O3881" s="124" t="str">
        <f t="shared" si="375"/>
        <v/>
      </c>
      <c r="P3881" s="124" t="str">
        <f t="shared" si="376"/>
        <v/>
      </c>
      <c r="Q3881" s="199"/>
      <c r="R3881" s="113" t="s">
        <v>341</v>
      </c>
      <c r="S3881" s="199"/>
      <c r="T3881" s="113" t="s">
        <v>337</v>
      </c>
      <c r="U3881" s="199"/>
      <c r="V3881" s="112" t="str">
        <f t="shared" si="377"/>
        <v>１～４以外</v>
      </c>
      <c r="W3881" s="628"/>
      <c r="X3881" s="112"/>
      <c r="Y3881" s="199"/>
      <c r="Z3881" s="636"/>
      <c r="AA3881" s="200"/>
      <c r="AB3881" s="114" t="e">
        <f t="shared" si="378"/>
        <v>#N/A</v>
      </c>
      <c r="AC3881" s="115" t="str">
        <f t="shared" si="381"/>
        <v/>
      </c>
      <c r="AD3881" s="145" t="str">
        <f t="shared" si="373"/>
        <v/>
      </c>
      <c r="BD3881" s="36">
        <v>3861</v>
      </c>
      <c r="BE3881" s="223"/>
      <c r="BF3881" s="231"/>
      <c r="BG3881" s="231"/>
      <c r="BH3881" s="231"/>
      <c r="BI3881" s="231"/>
      <c r="BJ3881" s="223"/>
      <c r="BK3881" s="224"/>
      <c r="BL3881" s="223"/>
      <c r="BM3881" s="224"/>
      <c r="BN3881" s="225"/>
      <c r="BO3881" s="226"/>
      <c r="BP3881" s="224"/>
      <c r="BQ3881" s="224"/>
      <c r="BR3881" s="226"/>
      <c r="BS3881" s="225"/>
    </row>
    <row r="3882" spans="8:71" ht="15" customHeight="1" x14ac:dyDescent="0.15">
      <c r="H3882" s="111">
        <f t="shared" si="382"/>
        <v>0</v>
      </c>
      <c r="I3882" s="110">
        <v>3862</v>
      </c>
      <c r="J3882" s="199"/>
      <c r="K3882" s="199"/>
      <c r="L3882" s="112" t="e">
        <f t="shared" si="374"/>
        <v>#N/A</v>
      </c>
      <c r="M3882" s="199"/>
      <c r="N3882" s="199"/>
      <c r="O3882" s="124" t="str">
        <f t="shared" si="375"/>
        <v/>
      </c>
      <c r="P3882" s="124" t="str">
        <f t="shared" si="376"/>
        <v/>
      </c>
      <c r="Q3882" s="199"/>
      <c r="R3882" s="113" t="s">
        <v>341</v>
      </c>
      <c r="S3882" s="199"/>
      <c r="T3882" s="113" t="s">
        <v>337</v>
      </c>
      <c r="U3882" s="199"/>
      <c r="V3882" s="112" t="str">
        <f t="shared" si="377"/>
        <v>１～４以外</v>
      </c>
      <c r="W3882" s="628"/>
      <c r="X3882" s="112"/>
      <c r="Y3882" s="199"/>
      <c r="Z3882" s="636"/>
      <c r="AA3882" s="200"/>
      <c r="AB3882" s="114" t="e">
        <f t="shared" si="378"/>
        <v>#N/A</v>
      </c>
      <c r="AC3882" s="115" t="str">
        <f t="shared" si="381"/>
        <v/>
      </c>
      <c r="AD3882" s="145" t="str">
        <f t="shared" si="373"/>
        <v/>
      </c>
      <c r="BD3882" s="36">
        <v>3862</v>
      </c>
      <c r="BE3882" s="223"/>
      <c r="BF3882" s="231"/>
      <c r="BG3882" s="231"/>
      <c r="BH3882" s="231"/>
      <c r="BI3882" s="231"/>
      <c r="BJ3882" s="223"/>
      <c r="BK3882" s="224"/>
      <c r="BL3882" s="223"/>
      <c r="BM3882" s="224"/>
      <c r="BN3882" s="225"/>
      <c r="BO3882" s="226"/>
      <c r="BP3882" s="224"/>
      <c r="BQ3882" s="224"/>
      <c r="BR3882" s="226"/>
      <c r="BS3882" s="225"/>
    </row>
    <row r="3883" spans="8:71" ht="15" customHeight="1" x14ac:dyDescent="0.15">
      <c r="H3883" s="111">
        <f t="shared" si="382"/>
        <v>0</v>
      </c>
      <c r="I3883" s="110">
        <v>3863</v>
      </c>
      <c r="J3883" s="199"/>
      <c r="K3883" s="199"/>
      <c r="L3883" s="112" t="e">
        <f t="shared" si="374"/>
        <v>#N/A</v>
      </c>
      <c r="M3883" s="199"/>
      <c r="N3883" s="199"/>
      <c r="O3883" s="124" t="str">
        <f t="shared" si="375"/>
        <v/>
      </c>
      <c r="P3883" s="124" t="str">
        <f t="shared" si="376"/>
        <v/>
      </c>
      <c r="Q3883" s="199"/>
      <c r="R3883" s="113" t="s">
        <v>341</v>
      </c>
      <c r="S3883" s="199"/>
      <c r="T3883" s="113" t="s">
        <v>337</v>
      </c>
      <c r="U3883" s="199"/>
      <c r="V3883" s="112" t="str">
        <f t="shared" si="377"/>
        <v>１～４以外</v>
      </c>
      <c r="W3883" s="628"/>
      <c r="X3883" s="112"/>
      <c r="Y3883" s="199"/>
      <c r="Z3883" s="636"/>
      <c r="AA3883" s="200"/>
      <c r="AB3883" s="114" t="e">
        <f t="shared" si="378"/>
        <v>#N/A</v>
      </c>
      <c r="AC3883" s="115" t="str">
        <f t="shared" si="381"/>
        <v/>
      </c>
      <c r="AD3883" s="145" t="str">
        <f t="shared" si="373"/>
        <v/>
      </c>
      <c r="BD3883" s="36">
        <v>3863</v>
      </c>
      <c r="BE3883" s="223"/>
      <c r="BF3883" s="231"/>
      <c r="BG3883" s="231"/>
      <c r="BH3883" s="231"/>
      <c r="BI3883" s="231"/>
      <c r="BJ3883" s="223"/>
      <c r="BK3883" s="224"/>
      <c r="BL3883" s="223"/>
      <c r="BM3883" s="224"/>
      <c r="BN3883" s="225"/>
      <c r="BO3883" s="226"/>
      <c r="BP3883" s="224"/>
      <c r="BQ3883" s="224"/>
      <c r="BR3883" s="226"/>
      <c r="BS3883" s="225"/>
    </row>
    <row r="3884" spans="8:71" ht="15" customHeight="1" x14ac:dyDescent="0.15">
      <c r="H3884" s="111">
        <f t="shared" si="382"/>
        <v>0</v>
      </c>
      <c r="I3884" s="110">
        <v>3864</v>
      </c>
      <c r="J3884" s="199"/>
      <c r="K3884" s="199"/>
      <c r="L3884" s="112" t="e">
        <f t="shared" si="374"/>
        <v>#N/A</v>
      </c>
      <c r="M3884" s="199"/>
      <c r="N3884" s="199"/>
      <c r="O3884" s="124" t="str">
        <f t="shared" si="375"/>
        <v/>
      </c>
      <c r="P3884" s="124" t="str">
        <f t="shared" si="376"/>
        <v/>
      </c>
      <c r="Q3884" s="199"/>
      <c r="R3884" s="113" t="s">
        <v>341</v>
      </c>
      <c r="S3884" s="199"/>
      <c r="T3884" s="113" t="s">
        <v>337</v>
      </c>
      <c r="U3884" s="199"/>
      <c r="V3884" s="112" t="str">
        <f t="shared" si="377"/>
        <v>１～４以外</v>
      </c>
      <c r="W3884" s="628"/>
      <c r="X3884" s="112"/>
      <c r="Y3884" s="199"/>
      <c r="Z3884" s="636"/>
      <c r="AA3884" s="200"/>
      <c r="AB3884" s="114" t="e">
        <f t="shared" si="378"/>
        <v>#N/A</v>
      </c>
      <c r="AC3884" s="115" t="str">
        <f t="shared" si="381"/>
        <v/>
      </c>
      <c r="AD3884" s="145" t="str">
        <f t="shared" si="373"/>
        <v/>
      </c>
      <c r="BD3884" s="36">
        <v>3864</v>
      </c>
      <c r="BE3884" s="223"/>
      <c r="BF3884" s="231"/>
      <c r="BG3884" s="231"/>
      <c r="BH3884" s="231"/>
      <c r="BI3884" s="231"/>
      <c r="BJ3884" s="223"/>
      <c r="BK3884" s="224"/>
      <c r="BL3884" s="223"/>
      <c r="BM3884" s="224"/>
      <c r="BN3884" s="225"/>
      <c r="BO3884" s="226"/>
      <c r="BP3884" s="224"/>
      <c r="BQ3884" s="224"/>
      <c r="BR3884" s="226"/>
      <c r="BS3884" s="225"/>
    </row>
    <row r="3885" spans="8:71" ht="15" customHeight="1" x14ac:dyDescent="0.15">
      <c r="H3885" s="111">
        <f t="shared" si="382"/>
        <v>0</v>
      </c>
      <c r="I3885" s="110">
        <v>3865</v>
      </c>
      <c r="J3885" s="199"/>
      <c r="K3885" s="199"/>
      <c r="L3885" s="112" t="e">
        <f t="shared" si="374"/>
        <v>#N/A</v>
      </c>
      <c r="M3885" s="199"/>
      <c r="N3885" s="199"/>
      <c r="O3885" s="124" t="str">
        <f t="shared" si="375"/>
        <v/>
      </c>
      <c r="P3885" s="124" t="str">
        <f t="shared" si="376"/>
        <v/>
      </c>
      <c r="Q3885" s="199"/>
      <c r="R3885" s="113" t="s">
        <v>341</v>
      </c>
      <c r="S3885" s="199"/>
      <c r="T3885" s="113" t="s">
        <v>337</v>
      </c>
      <c r="U3885" s="199"/>
      <c r="V3885" s="112" t="str">
        <f t="shared" si="377"/>
        <v>１～４以外</v>
      </c>
      <c r="W3885" s="628"/>
      <c r="X3885" s="112"/>
      <c r="Y3885" s="199"/>
      <c r="Z3885" s="636"/>
      <c r="AA3885" s="200"/>
      <c r="AB3885" s="114" t="e">
        <f t="shared" si="378"/>
        <v>#N/A</v>
      </c>
      <c r="AC3885" s="115" t="str">
        <f t="shared" si="381"/>
        <v/>
      </c>
      <c r="AD3885" s="145" t="str">
        <f t="shared" si="373"/>
        <v/>
      </c>
      <c r="BD3885" s="36">
        <v>3865</v>
      </c>
      <c r="BE3885" s="223"/>
      <c r="BF3885" s="231"/>
      <c r="BG3885" s="231"/>
      <c r="BH3885" s="231"/>
      <c r="BI3885" s="231"/>
      <c r="BJ3885" s="223"/>
      <c r="BK3885" s="224"/>
      <c r="BL3885" s="223"/>
      <c r="BM3885" s="224"/>
      <c r="BN3885" s="225"/>
      <c r="BO3885" s="226"/>
      <c r="BP3885" s="224"/>
      <c r="BQ3885" s="224"/>
      <c r="BR3885" s="226"/>
      <c r="BS3885" s="225"/>
    </row>
    <row r="3886" spans="8:71" ht="15" customHeight="1" x14ac:dyDescent="0.15">
      <c r="H3886" s="111">
        <f t="shared" si="382"/>
        <v>0</v>
      </c>
      <c r="I3886" s="110">
        <v>3866</v>
      </c>
      <c r="J3886" s="199"/>
      <c r="K3886" s="199"/>
      <c r="L3886" s="112" t="e">
        <f t="shared" si="374"/>
        <v>#N/A</v>
      </c>
      <c r="M3886" s="199"/>
      <c r="N3886" s="199"/>
      <c r="O3886" s="124" t="str">
        <f t="shared" si="375"/>
        <v/>
      </c>
      <c r="P3886" s="124" t="str">
        <f t="shared" si="376"/>
        <v/>
      </c>
      <c r="Q3886" s="199"/>
      <c r="R3886" s="113" t="s">
        <v>341</v>
      </c>
      <c r="S3886" s="199"/>
      <c r="T3886" s="113" t="s">
        <v>337</v>
      </c>
      <c r="U3886" s="199"/>
      <c r="V3886" s="112" t="str">
        <f t="shared" si="377"/>
        <v>１～４以外</v>
      </c>
      <c r="W3886" s="628"/>
      <c r="X3886" s="112"/>
      <c r="Y3886" s="199"/>
      <c r="Z3886" s="636"/>
      <c r="AA3886" s="200"/>
      <c r="AB3886" s="114" t="e">
        <f t="shared" si="378"/>
        <v>#N/A</v>
      </c>
      <c r="AC3886" s="115" t="str">
        <f t="shared" si="381"/>
        <v/>
      </c>
      <c r="AD3886" s="145" t="str">
        <f t="shared" si="373"/>
        <v/>
      </c>
      <c r="BD3886" s="36">
        <v>3866</v>
      </c>
      <c r="BE3886" s="223"/>
      <c r="BF3886" s="231"/>
      <c r="BG3886" s="231"/>
      <c r="BH3886" s="231"/>
      <c r="BI3886" s="231"/>
      <c r="BJ3886" s="223"/>
      <c r="BK3886" s="224"/>
      <c r="BL3886" s="223"/>
      <c r="BM3886" s="224"/>
      <c r="BN3886" s="225"/>
      <c r="BO3886" s="226"/>
      <c r="BP3886" s="224"/>
      <c r="BQ3886" s="224"/>
      <c r="BR3886" s="226"/>
      <c r="BS3886" s="225"/>
    </row>
    <row r="3887" spans="8:71" ht="15" customHeight="1" x14ac:dyDescent="0.15">
      <c r="H3887" s="111">
        <f t="shared" si="382"/>
        <v>0</v>
      </c>
      <c r="I3887" s="110">
        <v>3867</v>
      </c>
      <c r="J3887" s="199"/>
      <c r="K3887" s="199"/>
      <c r="L3887" s="112" t="e">
        <f t="shared" si="374"/>
        <v>#N/A</v>
      </c>
      <c r="M3887" s="199"/>
      <c r="N3887" s="199"/>
      <c r="O3887" s="124" t="str">
        <f t="shared" si="375"/>
        <v/>
      </c>
      <c r="P3887" s="124" t="str">
        <f t="shared" si="376"/>
        <v/>
      </c>
      <c r="Q3887" s="199"/>
      <c r="R3887" s="113" t="s">
        <v>341</v>
      </c>
      <c r="S3887" s="199"/>
      <c r="T3887" s="113" t="s">
        <v>337</v>
      </c>
      <c r="U3887" s="199"/>
      <c r="V3887" s="112" t="str">
        <f t="shared" si="377"/>
        <v>１～４以外</v>
      </c>
      <c r="W3887" s="628"/>
      <c r="X3887" s="112"/>
      <c r="Y3887" s="199"/>
      <c r="Z3887" s="636"/>
      <c r="AA3887" s="200"/>
      <c r="AB3887" s="114" t="e">
        <f t="shared" si="378"/>
        <v>#N/A</v>
      </c>
      <c r="AC3887" s="115" t="str">
        <f t="shared" si="381"/>
        <v/>
      </c>
      <c r="AD3887" s="145" t="str">
        <f t="shared" si="373"/>
        <v/>
      </c>
      <c r="BD3887" s="36">
        <v>3867</v>
      </c>
      <c r="BE3887" s="223"/>
      <c r="BF3887" s="231"/>
      <c r="BG3887" s="231"/>
      <c r="BH3887" s="231"/>
      <c r="BI3887" s="231"/>
      <c r="BJ3887" s="223"/>
      <c r="BK3887" s="224"/>
      <c r="BL3887" s="223"/>
      <c r="BM3887" s="224"/>
      <c r="BN3887" s="225"/>
      <c r="BO3887" s="226"/>
      <c r="BP3887" s="224"/>
      <c r="BQ3887" s="224"/>
      <c r="BR3887" s="226"/>
      <c r="BS3887" s="225"/>
    </row>
    <row r="3888" spans="8:71" ht="15" customHeight="1" x14ac:dyDescent="0.15">
      <c r="H3888" s="111">
        <f t="shared" si="382"/>
        <v>0</v>
      </c>
      <c r="I3888" s="110">
        <v>3868</v>
      </c>
      <c r="J3888" s="199"/>
      <c r="K3888" s="199"/>
      <c r="L3888" s="112" t="e">
        <f t="shared" si="374"/>
        <v>#N/A</v>
      </c>
      <c r="M3888" s="199"/>
      <c r="N3888" s="199"/>
      <c r="O3888" s="124" t="str">
        <f t="shared" si="375"/>
        <v/>
      </c>
      <c r="P3888" s="124" t="str">
        <f t="shared" si="376"/>
        <v/>
      </c>
      <c r="Q3888" s="199"/>
      <c r="R3888" s="113" t="s">
        <v>341</v>
      </c>
      <c r="S3888" s="199"/>
      <c r="T3888" s="113" t="s">
        <v>337</v>
      </c>
      <c r="U3888" s="199"/>
      <c r="V3888" s="112" t="str">
        <f t="shared" si="377"/>
        <v>１～４以外</v>
      </c>
      <c r="W3888" s="628"/>
      <c r="X3888" s="112"/>
      <c r="Y3888" s="199"/>
      <c r="Z3888" s="636"/>
      <c r="AA3888" s="200"/>
      <c r="AB3888" s="114" t="e">
        <f t="shared" si="378"/>
        <v>#N/A</v>
      </c>
      <c r="AC3888" s="115" t="str">
        <f t="shared" si="381"/>
        <v/>
      </c>
      <c r="AD3888" s="145" t="str">
        <f t="shared" si="373"/>
        <v/>
      </c>
      <c r="BD3888" s="36">
        <v>3868</v>
      </c>
      <c r="BE3888" s="223"/>
      <c r="BF3888" s="231"/>
      <c r="BG3888" s="231"/>
      <c r="BH3888" s="231"/>
      <c r="BI3888" s="231"/>
      <c r="BJ3888" s="223"/>
      <c r="BK3888" s="224"/>
      <c r="BL3888" s="223"/>
      <c r="BM3888" s="224"/>
      <c r="BN3888" s="225"/>
      <c r="BO3888" s="226"/>
      <c r="BP3888" s="224"/>
      <c r="BQ3888" s="224"/>
      <c r="BR3888" s="226"/>
      <c r="BS3888" s="225"/>
    </row>
    <row r="3889" spans="8:71" ht="15" customHeight="1" x14ac:dyDescent="0.15">
      <c r="H3889" s="111">
        <f t="shared" si="382"/>
        <v>0</v>
      </c>
      <c r="I3889" s="110">
        <v>3869</v>
      </c>
      <c r="J3889" s="199"/>
      <c r="K3889" s="199"/>
      <c r="L3889" s="112" t="e">
        <f t="shared" si="374"/>
        <v>#N/A</v>
      </c>
      <c r="M3889" s="199"/>
      <c r="N3889" s="199"/>
      <c r="O3889" s="124" t="str">
        <f t="shared" si="375"/>
        <v/>
      </c>
      <c r="P3889" s="124" t="str">
        <f t="shared" si="376"/>
        <v/>
      </c>
      <c r="Q3889" s="199"/>
      <c r="R3889" s="113" t="s">
        <v>341</v>
      </c>
      <c r="S3889" s="199"/>
      <c r="T3889" s="113" t="s">
        <v>337</v>
      </c>
      <c r="U3889" s="199"/>
      <c r="V3889" s="112" t="str">
        <f t="shared" si="377"/>
        <v>１～４以外</v>
      </c>
      <c r="W3889" s="628"/>
      <c r="X3889" s="112"/>
      <c r="Y3889" s="199"/>
      <c r="Z3889" s="636"/>
      <c r="AA3889" s="200"/>
      <c r="AB3889" s="114" t="e">
        <f t="shared" si="378"/>
        <v>#N/A</v>
      </c>
      <c r="AC3889" s="115" t="str">
        <f t="shared" si="381"/>
        <v/>
      </c>
      <c r="AD3889" s="145" t="str">
        <f t="shared" si="373"/>
        <v/>
      </c>
      <c r="BD3889" s="36">
        <v>3869</v>
      </c>
      <c r="BE3889" s="223"/>
      <c r="BF3889" s="231"/>
      <c r="BG3889" s="231"/>
      <c r="BH3889" s="231"/>
      <c r="BI3889" s="231"/>
      <c r="BJ3889" s="223"/>
      <c r="BK3889" s="224"/>
      <c r="BL3889" s="223"/>
      <c r="BM3889" s="224"/>
      <c r="BN3889" s="225"/>
      <c r="BO3889" s="226"/>
      <c r="BP3889" s="224"/>
      <c r="BQ3889" s="224"/>
      <c r="BR3889" s="226"/>
      <c r="BS3889" s="225"/>
    </row>
    <row r="3890" spans="8:71" ht="15" customHeight="1" x14ac:dyDescent="0.15">
      <c r="H3890" s="111">
        <f t="shared" si="382"/>
        <v>0</v>
      </c>
      <c r="I3890" s="110">
        <v>3870</v>
      </c>
      <c r="J3890" s="199"/>
      <c r="K3890" s="199"/>
      <c r="L3890" s="112" t="e">
        <f t="shared" si="374"/>
        <v>#N/A</v>
      </c>
      <c r="M3890" s="199"/>
      <c r="N3890" s="199"/>
      <c r="O3890" s="124" t="str">
        <f t="shared" si="375"/>
        <v/>
      </c>
      <c r="P3890" s="124" t="str">
        <f t="shared" si="376"/>
        <v/>
      </c>
      <c r="Q3890" s="199"/>
      <c r="R3890" s="113" t="s">
        <v>341</v>
      </c>
      <c r="S3890" s="199"/>
      <c r="T3890" s="113" t="s">
        <v>337</v>
      </c>
      <c r="U3890" s="199"/>
      <c r="V3890" s="112" t="str">
        <f t="shared" si="377"/>
        <v>１～４以外</v>
      </c>
      <c r="W3890" s="628"/>
      <c r="X3890" s="112"/>
      <c r="Y3890" s="199"/>
      <c r="Z3890" s="636"/>
      <c r="AA3890" s="200"/>
      <c r="AB3890" s="114" t="e">
        <f t="shared" si="378"/>
        <v>#N/A</v>
      </c>
      <c r="AC3890" s="115" t="str">
        <f t="shared" si="381"/>
        <v/>
      </c>
      <c r="AD3890" s="145" t="str">
        <f t="shared" si="373"/>
        <v/>
      </c>
      <c r="BD3890" s="36">
        <v>3870</v>
      </c>
      <c r="BE3890" s="223"/>
      <c r="BF3890" s="231"/>
      <c r="BG3890" s="231"/>
      <c r="BH3890" s="231"/>
      <c r="BI3890" s="231"/>
      <c r="BJ3890" s="223"/>
      <c r="BK3890" s="224"/>
      <c r="BL3890" s="223"/>
      <c r="BM3890" s="224"/>
      <c r="BN3890" s="225"/>
      <c r="BO3890" s="226"/>
      <c r="BP3890" s="224"/>
      <c r="BQ3890" s="224"/>
      <c r="BR3890" s="226"/>
      <c r="BS3890" s="225"/>
    </row>
    <row r="3891" spans="8:71" ht="15" customHeight="1" x14ac:dyDescent="0.15">
      <c r="H3891" s="111">
        <f t="shared" si="382"/>
        <v>0</v>
      </c>
      <c r="I3891" s="110">
        <v>3871</v>
      </c>
      <c r="J3891" s="199"/>
      <c r="K3891" s="199"/>
      <c r="L3891" s="112" t="e">
        <f t="shared" si="374"/>
        <v>#N/A</v>
      </c>
      <c r="M3891" s="199"/>
      <c r="N3891" s="199"/>
      <c r="O3891" s="124" t="str">
        <f t="shared" si="375"/>
        <v/>
      </c>
      <c r="P3891" s="124" t="str">
        <f t="shared" si="376"/>
        <v/>
      </c>
      <c r="Q3891" s="199"/>
      <c r="R3891" s="113" t="s">
        <v>341</v>
      </c>
      <c r="S3891" s="199"/>
      <c r="T3891" s="113" t="s">
        <v>337</v>
      </c>
      <c r="U3891" s="199"/>
      <c r="V3891" s="112" t="str">
        <f t="shared" si="377"/>
        <v>１～４以外</v>
      </c>
      <c r="W3891" s="628"/>
      <c r="X3891" s="112"/>
      <c r="Y3891" s="199"/>
      <c r="Z3891" s="636"/>
      <c r="AA3891" s="200"/>
      <c r="AB3891" s="114" t="e">
        <f t="shared" si="378"/>
        <v>#N/A</v>
      </c>
      <c r="AC3891" s="115" t="str">
        <f t="shared" si="381"/>
        <v/>
      </c>
      <c r="AD3891" s="145" t="str">
        <f t="shared" si="373"/>
        <v/>
      </c>
      <c r="BD3891" s="36">
        <v>3871</v>
      </c>
      <c r="BE3891" s="223"/>
      <c r="BF3891" s="231"/>
      <c r="BG3891" s="231"/>
      <c r="BH3891" s="231"/>
      <c r="BI3891" s="231"/>
      <c r="BJ3891" s="223"/>
      <c r="BK3891" s="224"/>
      <c r="BL3891" s="223"/>
      <c r="BM3891" s="224"/>
      <c r="BN3891" s="225"/>
      <c r="BO3891" s="226"/>
      <c r="BP3891" s="224"/>
      <c r="BQ3891" s="224"/>
      <c r="BR3891" s="226"/>
      <c r="BS3891" s="225"/>
    </row>
    <row r="3892" spans="8:71" ht="15" customHeight="1" x14ac:dyDescent="0.15">
      <c r="H3892" s="111">
        <f t="shared" si="382"/>
        <v>0</v>
      </c>
      <c r="I3892" s="110">
        <v>3872</v>
      </c>
      <c r="J3892" s="199"/>
      <c r="K3892" s="199"/>
      <c r="L3892" s="112" t="e">
        <f t="shared" si="374"/>
        <v>#N/A</v>
      </c>
      <c r="M3892" s="199"/>
      <c r="N3892" s="199"/>
      <c r="O3892" s="124" t="str">
        <f t="shared" si="375"/>
        <v/>
      </c>
      <c r="P3892" s="124" t="str">
        <f t="shared" si="376"/>
        <v/>
      </c>
      <c r="Q3892" s="199"/>
      <c r="R3892" s="113" t="s">
        <v>341</v>
      </c>
      <c r="S3892" s="199"/>
      <c r="T3892" s="113" t="s">
        <v>337</v>
      </c>
      <c r="U3892" s="199"/>
      <c r="V3892" s="112" t="str">
        <f t="shared" si="377"/>
        <v>１～４以外</v>
      </c>
      <c r="W3892" s="628"/>
      <c r="X3892" s="112"/>
      <c r="Y3892" s="199"/>
      <c r="Z3892" s="636"/>
      <c r="AA3892" s="200"/>
      <c r="AB3892" s="114" t="e">
        <f t="shared" si="378"/>
        <v>#N/A</v>
      </c>
      <c r="AC3892" s="115" t="str">
        <f t="shared" si="381"/>
        <v/>
      </c>
      <c r="AD3892" s="145" t="str">
        <f t="shared" si="373"/>
        <v/>
      </c>
      <c r="BD3892" s="36">
        <v>3872</v>
      </c>
      <c r="BE3892" s="223"/>
      <c r="BF3892" s="231"/>
      <c r="BG3892" s="231"/>
      <c r="BH3892" s="231"/>
      <c r="BI3892" s="231"/>
      <c r="BJ3892" s="223"/>
      <c r="BK3892" s="224"/>
      <c r="BL3892" s="223"/>
      <c r="BM3892" s="224"/>
      <c r="BN3892" s="225"/>
      <c r="BO3892" s="226"/>
      <c r="BP3892" s="224"/>
      <c r="BQ3892" s="224"/>
      <c r="BR3892" s="226"/>
      <c r="BS3892" s="225"/>
    </row>
    <row r="3893" spans="8:71" ht="15" customHeight="1" x14ac:dyDescent="0.15">
      <c r="H3893" s="111">
        <f t="shared" si="382"/>
        <v>0</v>
      </c>
      <c r="I3893" s="110">
        <v>3873</v>
      </c>
      <c r="J3893" s="199"/>
      <c r="K3893" s="199"/>
      <c r="L3893" s="112" t="e">
        <f t="shared" si="374"/>
        <v>#N/A</v>
      </c>
      <c r="M3893" s="199"/>
      <c r="N3893" s="199"/>
      <c r="O3893" s="124" t="str">
        <f t="shared" si="375"/>
        <v/>
      </c>
      <c r="P3893" s="124" t="str">
        <f t="shared" si="376"/>
        <v/>
      </c>
      <c r="Q3893" s="199"/>
      <c r="R3893" s="113" t="s">
        <v>341</v>
      </c>
      <c r="S3893" s="199"/>
      <c r="T3893" s="113" t="s">
        <v>337</v>
      </c>
      <c r="U3893" s="199"/>
      <c r="V3893" s="112" t="str">
        <f t="shared" si="377"/>
        <v>１～４以外</v>
      </c>
      <c r="W3893" s="628"/>
      <c r="X3893" s="112"/>
      <c r="Y3893" s="199"/>
      <c r="Z3893" s="636"/>
      <c r="AA3893" s="200"/>
      <c r="AB3893" s="114" t="e">
        <f t="shared" si="378"/>
        <v>#N/A</v>
      </c>
      <c r="AC3893" s="115" t="str">
        <f t="shared" si="381"/>
        <v/>
      </c>
      <c r="AD3893" s="145" t="str">
        <f t="shared" si="373"/>
        <v/>
      </c>
      <c r="BD3893" s="36">
        <v>3873</v>
      </c>
      <c r="BE3893" s="223"/>
      <c r="BF3893" s="231"/>
      <c r="BG3893" s="231"/>
      <c r="BH3893" s="231"/>
      <c r="BI3893" s="231"/>
      <c r="BJ3893" s="223"/>
      <c r="BK3893" s="224"/>
      <c r="BL3893" s="223"/>
      <c r="BM3893" s="224"/>
      <c r="BN3893" s="225"/>
      <c r="BO3893" s="226"/>
      <c r="BP3893" s="224"/>
      <c r="BQ3893" s="224"/>
      <c r="BR3893" s="226"/>
      <c r="BS3893" s="225"/>
    </row>
    <row r="3894" spans="8:71" ht="15" customHeight="1" x14ac:dyDescent="0.15">
      <c r="H3894" s="111">
        <f t="shared" si="382"/>
        <v>0</v>
      </c>
      <c r="I3894" s="110">
        <v>3874</v>
      </c>
      <c r="J3894" s="199"/>
      <c r="K3894" s="199"/>
      <c r="L3894" s="112" t="e">
        <f t="shared" si="374"/>
        <v>#N/A</v>
      </c>
      <c r="M3894" s="199"/>
      <c r="N3894" s="199"/>
      <c r="O3894" s="124" t="str">
        <f t="shared" si="375"/>
        <v/>
      </c>
      <c r="P3894" s="124" t="str">
        <f t="shared" si="376"/>
        <v/>
      </c>
      <c r="Q3894" s="199"/>
      <c r="R3894" s="113" t="s">
        <v>341</v>
      </c>
      <c r="S3894" s="199"/>
      <c r="T3894" s="113" t="s">
        <v>337</v>
      </c>
      <c r="U3894" s="199"/>
      <c r="V3894" s="112" t="str">
        <f t="shared" si="377"/>
        <v>１～４以外</v>
      </c>
      <c r="W3894" s="628"/>
      <c r="X3894" s="112"/>
      <c r="Y3894" s="199"/>
      <c r="Z3894" s="636"/>
      <c r="AA3894" s="200"/>
      <c r="AB3894" s="114" t="e">
        <f t="shared" si="378"/>
        <v>#N/A</v>
      </c>
      <c r="AC3894" s="115" t="str">
        <f t="shared" si="381"/>
        <v/>
      </c>
      <c r="AD3894" s="145" t="str">
        <f t="shared" si="373"/>
        <v/>
      </c>
      <c r="BD3894" s="36">
        <v>3874</v>
      </c>
      <c r="BE3894" s="223"/>
      <c r="BF3894" s="231"/>
      <c r="BG3894" s="231"/>
      <c r="BH3894" s="231"/>
      <c r="BI3894" s="231"/>
      <c r="BJ3894" s="223"/>
      <c r="BK3894" s="224"/>
      <c r="BL3894" s="223"/>
      <c r="BM3894" s="224"/>
      <c r="BN3894" s="225"/>
      <c r="BO3894" s="226"/>
      <c r="BP3894" s="224"/>
      <c r="BQ3894" s="224"/>
      <c r="BR3894" s="226"/>
      <c r="BS3894" s="225"/>
    </row>
    <row r="3895" spans="8:71" ht="15" customHeight="1" x14ac:dyDescent="0.15">
      <c r="H3895" s="111">
        <f t="shared" si="382"/>
        <v>0</v>
      </c>
      <c r="I3895" s="110">
        <v>3875</v>
      </c>
      <c r="J3895" s="199"/>
      <c r="K3895" s="199"/>
      <c r="L3895" s="112" t="e">
        <f t="shared" si="374"/>
        <v>#N/A</v>
      </c>
      <c r="M3895" s="199"/>
      <c r="N3895" s="199"/>
      <c r="O3895" s="124" t="str">
        <f t="shared" si="375"/>
        <v/>
      </c>
      <c r="P3895" s="124" t="str">
        <f t="shared" si="376"/>
        <v/>
      </c>
      <c r="Q3895" s="199"/>
      <c r="R3895" s="113" t="s">
        <v>341</v>
      </c>
      <c r="S3895" s="199"/>
      <c r="T3895" s="113" t="s">
        <v>337</v>
      </c>
      <c r="U3895" s="199"/>
      <c r="V3895" s="112" t="str">
        <f t="shared" si="377"/>
        <v>１～４以外</v>
      </c>
      <c r="W3895" s="628"/>
      <c r="X3895" s="112"/>
      <c r="Y3895" s="199"/>
      <c r="Z3895" s="636"/>
      <c r="AA3895" s="200"/>
      <c r="AB3895" s="114" t="e">
        <f t="shared" si="378"/>
        <v>#N/A</v>
      </c>
      <c r="AC3895" s="115" t="str">
        <f t="shared" si="381"/>
        <v/>
      </c>
      <c r="AD3895" s="145" t="str">
        <f t="shared" si="373"/>
        <v/>
      </c>
      <c r="BD3895" s="36">
        <v>3875</v>
      </c>
      <c r="BE3895" s="223"/>
      <c r="BF3895" s="231"/>
      <c r="BG3895" s="231"/>
      <c r="BH3895" s="231"/>
      <c r="BI3895" s="231"/>
      <c r="BJ3895" s="223"/>
      <c r="BK3895" s="224"/>
      <c r="BL3895" s="223"/>
      <c r="BM3895" s="224"/>
      <c r="BN3895" s="225"/>
      <c r="BO3895" s="226"/>
      <c r="BP3895" s="224"/>
      <c r="BQ3895" s="224"/>
      <c r="BR3895" s="226"/>
      <c r="BS3895" s="225"/>
    </row>
    <row r="3896" spans="8:71" ht="15" customHeight="1" x14ac:dyDescent="0.15">
      <c r="H3896" s="111">
        <f t="shared" si="382"/>
        <v>0</v>
      </c>
      <c r="I3896" s="110">
        <v>3876</v>
      </c>
      <c r="J3896" s="199"/>
      <c r="K3896" s="199"/>
      <c r="L3896" s="112" t="e">
        <f t="shared" si="374"/>
        <v>#N/A</v>
      </c>
      <c r="M3896" s="199"/>
      <c r="N3896" s="199"/>
      <c r="O3896" s="124" t="str">
        <f t="shared" si="375"/>
        <v/>
      </c>
      <c r="P3896" s="124" t="str">
        <f t="shared" si="376"/>
        <v/>
      </c>
      <c r="Q3896" s="199"/>
      <c r="R3896" s="113" t="s">
        <v>341</v>
      </c>
      <c r="S3896" s="199"/>
      <c r="T3896" s="113" t="s">
        <v>337</v>
      </c>
      <c r="U3896" s="199"/>
      <c r="V3896" s="112" t="str">
        <f t="shared" si="377"/>
        <v>１～４以外</v>
      </c>
      <c r="W3896" s="628"/>
      <c r="X3896" s="112"/>
      <c r="Y3896" s="199"/>
      <c r="Z3896" s="636"/>
      <c r="AA3896" s="200"/>
      <c r="AB3896" s="114" t="e">
        <f t="shared" si="378"/>
        <v>#N/A</v>
      </c>
      <c r="AC3896" s="115" t="str">
        <f t="shared" si="381"/>
        <v/>
      </c>
      <c r="AD3896" s="145" t="str">
        <f t="shared" si="373"/>
        <v/>
      </c>
      <c r="BD3896" s="36">
        <v>3876</v>
      </c>
      <c r="BE3896" s="223"/>
      <c r="BF3896" s="231"/>
      <c r="BG3896" s="231"/>
      <c r="BH3896" s="231"/>
      <c r="BI3896" s="231"/>
      <c r="BJ3896" s="223"/>
      <c r="BK3896" s="224"/>
      <c r="BL3896" s="223"/>
      <c r="BM3896" s="224"/>
      <c r="BN3896" s="225"/>
      <c r="BO3896" s="226"/>
      <c r="BP3896" s="224"/>
      <c r="BQ3896" s="224"/>
      <c r="BR3896" s="226"/>
      <c r="BS3896" s="225"/>
    </row>
    <row r="3897" spans="8:71" ht="15" customHeight="1" x14ac:dyDescent="0.15">
      <c r="H3897" s="111">
        <f t="shared" si="382"/>
        <v>0</v>
      </c>
      <c r="I3897" s="110">
        <v>3877</v>
      </c>
      <c r="J3897" s="199"/>
      <c r="K3897" s="199"/>
      <c r="L3897" s="112" t="e">
        <f t="shared" si="374"/>
        <v>#N/A</v>
      </c>
      <c r="M3897" s="199"/>
      <c r="N3897" s="199"/>
      <c r="O3897" s="124" t="str">
        <f t="shared" si="375"/>
        <v/>
      </c>
      <c r="P3897" s="124" t="str">
        <f t="shared" si="376"/>
        <v/>
      </c>
      <c r="Q3897" s="199"/>
      <c r="R3897" s="113" t="s">
        <v>341</v>
      </c>
      <c r="S3897" s="199"/>
      <c r="T3897" s="113" t="s">
        <v>337</v>
      </c>
      <c r="U3897" s="199"/>
      <c r="V3897" s="112" t="str">
        <f t="shared" si="377"/>
        <v>１～４以外</v>
      </c>
      <c r="W3897" s="628"/>
      <c r="X3897" s="112"/>
      <c r="Y3897" s="199"/>
      <c r="Z3897" s="636"/>
      <c r="AA3897" s="200"/>
      <c r="AB3897" s="114" t="e">
        <f t="shared" si="378"/>
        <v>#N/A</v>
      </c>
      <c r="AC3897" s="115" t="str">
        <f t="shared" si="381"/>
        <v/>
      </c>
      <c r="AD3897" s="145" t="str">
        <f t="shared" si="373"/>
        <v/>
      </c>
      <c r="BD3897" s="36">
        <v>3877</v>
      </c>
      <c r="BE3897" s="223"/>
      <c r="BF3897" s="231"/>
      <c r="BG3897" s="231"/>
      <c r="BH3897" s="231"/>
      <c r="BI3897" s="231"/>
      <c r="BJ3897" s="223"/>
      <c r="BK3897" s="224"/>
      <c r="BL3897" s="223"/>
      <c r="BM3897" s="224"/>
      <c r="BN3897" s="225"/>
      <c r="BO3897" s="226"/>
      <c r="BP3897" s="224"/>
      <c r="BQ3897" s="224"/>
      <c r="BR3897" s="226"/>
      <c r="BS3897" s="225"/>
    </row>
    <row r="3898" spans="8:71" ht="15" customHeight="1" x14ac:dyDescent="0.15">
      <c r="H3898" s="111">
        <f t="shared" si="382"/>
        <v>0</v>
      </c>
      <c r="I3898" s="110">
        <v>3878</v>
      </c>
      <c r="J3898" s="199"/>
      <c r="K3898" s="199"/>
      <c r="L3898" s="112" t="e">
        <f t="shared" si="374"/>
        <v>#N/A</v>
      </c>
      <c r="M3898" s="199"/>
      <c r="N3898" s="199"/>
      <c r="O3898" s="124" t="str">
        <f t="shared" si="375"/>
        <v/>
      </c>
      <c r="P3898" s="124" t="str">
        <f t="shared" si="376"/>
        <v/>
      </c>
      <c r="Q3898" s="199"/>
      <c r="R3898" s="113" t="s">
        <v>341</v>
      </c>
      <c r="S3898" s="199"/>
      <c r="T3898" s="113" t="s">
        <v>337</v>
      </c>
      <c r="U3898" s="199"/>
      <c r="V3898" s="112" t="str">
        <f t="shared" si="377"/>
        <v>１～４以外</v>
      </c>
      <c r="W3898" s="628"/>
      <c r="X3898" s="112"/>
      <c r="Y3898" s="199"/>
      <c r="Z3898" s="636"/>
      <c r="AA3898" s="200"/>
      <c r="AB3898" s="114" t="e">
        <f t="shared" si="378"/>
        <v>#N/A</v>
      </c>
      <c r="AC3898" s="115" t="str">
        <f t="shared" si="381"/>
        <v/>
      </c>
      <c r="AD3898" s="145" t="str">
        <f t="shared" si="373"/>
        <v/>
      </c>
      <c r="BD3898" s="36">
        <v>3878</v>
      </c>
      <c r="BE3898" s="223"/>
      <c r="BF3898" s="231"/>
      <c r="BG3898" s="231"/>
      <c r="BH3898" s="231"/>
      <c r="BI3898" s="231"/>
      <c r="BJ3898" s="223"/>
      <c r="BK3898" s="224"/>
      <c r="BL3898" s="223"/>
      <c r="BM3898" s="224"/>
      <c r="BN3898" s="225"/>
      <c r="BO3898" s="226"/>
      <c r="BP3898" s="224"/>
      <c r="BQ3898" s="224"/>
      <c r="BR3898" s="226"/>
      <c r="BS3898" s="225"/>
    </row>
    <row r="3899" spans="8:71" ht="15" customHeight="1" x14ac:dyDescent="0.15">
      <c r="H3899" s="111">
        <f t="shared" si="382"/>
        <v>0</v>
      </c>
      <c r="I3899" s="110">
        <v>3879</v>
      </c>
      <c r="J3899" s="199"/>
      <c r="K3899" s="199"/>
      <c r="L3899" s="112" t="e">
        <f t="shared" si="374"/>
        <v>#N/A</v>
      </c>
      <c r="M3899" s="199"/>
      <c r="N3899" s="199"/>
      <c r="O3899" s="124" t="str">
        <f t="shared" si="375"/>
        <v/>
      </c>
      <c r="P3899" s="124" t="str">
        <f t="shared" si="376"/>
        <v/>
      </c>
      <c r="Q3899" s="199"/>
      <c r="R3899" s="113" t="s">
        <v>341</v>
      </c>
      <c r="S3899" s="199"/>
      <c r="T3899" s="113" t="s">
        <v>337</v>
      </c>
      <c r="U3899" s="199"/>
      <c r="V3899" s="112" t="str">
        <f t="shared" si="377"/>
        <v>１～４以外</v>
      </c>
      <c r="W3899" s="628"/>
      <c r="X3899" s="112"/>
      <c r="Y3899" s="199"/>
      <c r="Z3899" s="636"/>
      <c r="AA3899" s="200"/>
      <c r="AB3899" s="114" t="e">
        <f t="shared" si="378"/>
        <v>#N/A</v>
      </c>
      <c r="AC3899" s="115" t="str">
        <f t="shared" si="381"/>
        <v/>
      </c>
      <c r="AD3899" s="145" t="str">
        <f t="shared" si="373"/>
        <v/>
      </c>
      <c r="BD3899" s="36">
        <v>3879</v>
      </c>
      <c r="BE3899" s="223"/>
      <c r="BF3899" s="231"/>
      <c r="BG3899" s="231"/>
      <c r="BH3899" s="231"/>
      <c r="BI3899" s="231"/>
      <c r="BJ3899" s="223"/>
      <c r="BK3899" s="224"/>
      <c r="BL3899" s="223"/>
      <c r="BM3899" s="224"/>
      <c r="BN3899" s="225"/>
      <c r="BO3899" s="226"/>
      <c r="BP3899" s="224"/>
      <c r="BQ3899" s="224"/>
      <c r="BR3899" s="226"/>
      <c r="BS3899" s="225"/>
    </row>
    <row r="3900" spans="8:71" ht="15" customHeight="1" x14ac:dyDescent="0.15">
      <c r="H3900" s="111">
        <f t="shared" si="382"/>
        <v>0</v>
      </c>
      <c r="I3900" s="110">
        <v>3880</v>
      </c>
      <c r="J3900" s="199"/>
      <c r="K3900" s="199"/>
      <c r="L3900" s="112" t="e">
        <f t="shared" si="374"/>
        <v>#N/A</v>
      </c>
      <c r="M3900" s="199"/>
      <c r="N3900" s="199"/>
      <c r="O3900" s="124" t="str">
        <f t="shared" si="375"/>
        <v/>
      </c>
      <c r="P3900" s="124" t="str">
        <f t="shared" si="376"/>
        <v/>
      </c>
      <c r="Q3900" s="199"/>
      <c r="R3900" s="113" t="s">
        <v>341</v>
      </c>
      <c r="S3900" s="199"/>
      <c r="T3900" s="113" t="s">
        <v>337</v>
      </c>
      <c r="U3900" s="199"/>
      <c r="V3900" s="112" t="str">
        <f t="shared" si="377"/>
        <v>１～４以外</v>
      </c>
      <c r="W3900" s="628"/>
      <c r="X3900" s="112"/>
      <c r="Y3900" s="199"/>
      <c r="Z3900" s="636"/>
      <c r="AA3900" s="200"/>
      <c r="AB3900" s="114" t="e">
        <f t="shared" si="378"/>
        <v>#N/A</v>
      </c>
      <c r="AC3900" s="115" t="str">
        <f t="shared" si="381"/>
        <v/>
      </c>
      <c r="AD3900" s="145" t="str">
        <f t="shared" si="373"/>
        <v/>
      </c>
      <c r="BD3900" s="36">
        <v>3880</v>
      </c>
      <c r="BE3900" s="223"/>
      <c r="BF3900" s="231"/>
      <c r="BG3900" s="231"/>
      <c r="BH3900" s="231"/>
      <c r="BI3900" s="231"/>
      <c r="BJ3900" s="223"/>
      <c r="BK3900" s="224"/>
      <c r="BL3900" s="223"/>
      <c r="BM3900" s="224"/>
      <c r="BN3900" s="225"/>
      <c r="BO3900" s="226"/>
      <c r="BP3900" s="224"/>
      <c r="BQ3900" s="224"/>
      <c r="BR3900" s="226"/>
      <c r="BS3900" s="225"/>
    </row>
    <row r="3901" spans="8:71" ht="15" customHeight="1" x14ac:dyDescent="0.15">
      <c r="H3901" s="111">
        <f t="shared" si="382"/>
        <v>0</v>
      </c>
      <c r="I3901" s="110">
        <v>3881</v>
      </c>
      <c r="J3901" s="199"/>
      <c r="K3901" s="199"/>
      <c r="L3901" s="112" t="e">
        <f t="shared" si="374"/>
        <v>#N/A</v>
      </c>
      <c r="M3901" s="199"/>
      <c r="N3901" s="199"/>
      <c r="O3901" s="124" t="str">
        <f t="shared" si="375"/>
        <v/>
      </c>
      <c r="P3901" s="124" t="str">
        <f t="shared" si="376"/>
        <v/>
      </c>
      <c r="Q3901" s="199"/>
      <c r="R3901" s="113" t="s">
        <v>341</v>
      </c>
      <c r="S3901" s="199"/>
      <c r="T3901" s="113" t="s">
        <v>337</v>
      </c>
      <c r="U3901" s="199"/>
      <c r="V3901" s="112" t="str">
        <f t="shared" si="377"/>
        <v>１～４以外</v>
      </c>
      <c r="W3901" s="628"/>
      <c r="X3901" s="112"/>
      <c r="Y3901" s="199"/>
      <c r="Z3901" s="636"/>
      <c r="AA3901" s="200"/>
      <c r="AB3901" s="114" t="e">
        <f t="shared" si="378"/>
        <v>#N/A</v>
      </c>
      <c r="AC3901" s="115" t="str">
        <f t="shared" si="381"/>
        <v/>
      </c>
      <c r="AD3901" s="145" t="str">
        <f t="shared" si="373"/>
        <v/>
      </c>
      <c r="BD3901" s="36">
        <v>3881</v>
      </c>
      <c r="BE3901" s="223"/>
      <c r="BF3901" s="231"/>
      <c r="BG3901" s="231"/>
      <c r="BH3901" s="231"/>
      <c r="BI3901" s="231"/>
      <c r="BJ3901" s="223"/>
      <c r="BK3901" s="224"/>
      <c r="BL3901" s="223"/>
      <c r="BM3901" s="224"/>
      <c r="BN3901" s="225"/>
      <c r="BO3901" s="226"/>
      <c r="BP3901" s="224"/>
      <c r="BQ3901" s="224"/>
      <c r="BR3901" s="226"/>
      <c r="BS3901" s="225"/>
    </row>
    <row r="3902" spans="8:71" ht="15" customHeight="1" x14ac:dyDescent="0.15">
      <c r="H3902" s="111">
        <f t="shared" si="382"/>
        <v>0</v>
      </c>
      <c r="I3902" s="110">
        <v>3882</v>
      </c>
      <c r="J3902" s="199"/>
      <c r="K3902" s="199"/>
      <c r="L3902" s="112" t="e">
        <f t="shared" si="374"/>
        <v>#N/A</v>
      </c>
      <c r="M3902" s="199"/>
      <c r="N3902" s="199"/>
      <c r="O3902" s="124" t="str">
        <f t="shared" si="375"/>
        <v/>
      </c>
      <c r="P3902" s="124" t="str">
        <f t="shared" si="376"/>
        <v/>
      </c>
      <c r="Q3902" s="199"/>
      <c r="R3902" s="113" t="s">
        <v>341</v>
      </c>
      <c r="S3902" s="199"/>
      <c r="T3902" s="113" t="s">
        <v>337</v>
      </c>
      <c r="U3902" s="199"/>
      <c r="V3902" s="112" t="str">
        <f t="shared" si="377"/>
        <v>１～４以外</v>
      </c>
      <c r="W3902" s="628"/>
      <c r="X3902" s="112"/>
      <c r="Y3902" s="199"/>
      <c r="Z3902" s="636"/>
      <c r="AA3902" s="200"/>
      <c r="AB3902" s="114" t="e">
        <f t="shared" si="378"/>
        <v>#N/A</v>
      </c>
      <c r="AC3902" s="115" t="str">
        <f t="shared" si="381"/>
        <v/>
      </c>
      <c r="AD3902" s="145" t="str">
        <f t="shared" si="373"/>
        <v/>
      </c>
      <c r="BD3902" s="36">
        <v>3882</v>
      </c>
      <c r="BE3902" s="223"/>
      <c r="BF3902" s="231"/>
      <c r="BG3902" s="231"/>
      <c r="BH3902" s="231"/>
      <c r="BI3902" s="231"/>
      <c r="BJ3902" s="223"/>
      <c r="BK3902" s="224"/>
      <c r="BL3902" s="223"/>
      <c r="BM3902" s="224"/>
      <c r="BN3902" s="225"/>
      <c r="BO3902" s="226"/>
      <c r="BP3902" s="224"/>
      <c r="BQ3902" s="224"/>
      <c r="BR3902" s="226"/>
      <c r="BS3902" s="225"/>
    </row>
    <row r="3903" spans="8:71" ht="15" customHeight="1" x14ac:dyDescent="0.15">
      <c r="H3903" s="111">
        <f t="shared" si="382"/>
        <v>0</v>
      </c>
      <c r="I3903" s="110">
        <v>3883</v>
      </c>
      <c r="J3903" s="199"/>
      <c r="K3903" s="199"/>
      <c r="L3903" s="112" t="e">
        <f t="shared" si="374"/>
        <v>#N/A</v>
      </c>
      <c r="M3903" s="199"/>
      <c r="N3903" s="199"/>
      <c r="O3903" s="124" t="str">
        <f t="shared" si="375"/>
        <v/>
      </c>
      <c r="P3903" s="124" t="str">
        <f t="shared" si="376"/>
        <v/>
      </c>
      <c r="Q3903" s="199"/>
      <c r="R3903" s="113" t="s">
        <v>341</v>
      </c>
      <c r="S3903" s="199"/>
      <c r="T3903" s="113" t="s">
        <v>337</v>
      </c>
      <c r="U3903" s="199"/>
      <c r="V3903" s="112" t="str">
        <f t="shared" si="377"/>
        <v>１～４以外</v>
      </c>
      <c r="W3903" s="628"/>
      <c r="X3903" s="112"/>
      <c r="Y3903" s="199"/>
      <c r="Z3903" s="636"/>
      <c r="AA3903" s="200"/>
      <c r="AB3903" s="114" t="e">
        <f t="shared" si="378"/>
        <v>#N/A</v>
      </c>
      <c r="AC3903" s="115" t="str">
        <f t="shared" si="381"/>
        <v/>
      </c>
      <c r="AD3903" s="145" t="str">
        <f t="shared" si="373"/>
        <v/>
      </c>
      <c r="BD3903" s="36">
        <v>3883</v>
      </c>
      <c r="BE3903" s="223"/>
      <c r="BF3903" s="231"/>
      <c r="BG3903" s="231"/>
      <c r="BH3903" s="231"/>
      <c r="BI3903" s="231"/>
      <c r="BJ3903" s="223"/>
      <c r="BK3903" s="224"/>
      <c r="BL3903" s="223"/>
      <c r="BM3903" s="224"/>
      <c r="BN3903" s="225"/>
      <c r="BO3903" s="226"/>
      <c r="BP3903" s="224"/>
      <c r="BQ3903" s="224"/>
      <c r="BR3903" s="226"/>
      <c r="BS3903" s="225"/>
    </row>
    <row r="3904" spans="8:71" ht="15" customHeight="1" x14ac:dyDescent="0.15">
      <c r="H3904" s="111">
        <f t="shared" si="382"/>
        <v>0</v>
      </c>
      <c r="I3904" s="110">
        <v>3884</v>
      </c>
      <c r="J3904" s="199"/>
      <c r="K3904" s="199"/>
      <c r="L3904" s="112" t="e">
        <f t="shared" si="374"/>
        <v>#N/A</v>
      </c>
      <c r="M3904" s="199"/>
      <c r="N3904" s="199"/>
      <c r="O3904" s="124" t="str">
        <f t="shared" si="375"/>
        <v/>
      </c>
      <c r="P3904" s="124" t="str">
        <f t="shared" si="376"/>
        <v/>
      </c>
      <c r="Q3904" s="199"/>
      <c r="R3904" s="113" t="s">
        <v>341</v>
      </c>
      <c r="S3904" s="199"/>
      <c r="T3904" s="113" t="s">
        <v>337</v>
      </c>
      <c r="U3904" s="199"/>
      <c r="V3904" s="112" t="str">
        <f t="shared" si="377"/>
        <v>１～４以外</v>
      </c>
      <c r="W3904" s="628"/>
      <c r="X3904" s="112"/>
      <c r="Y3904" s="199"/>
      <c r="Z3904" s="636"/>
      <c r="AA3904" s="200"/>
      <c r="AB3904" s="114" t="e">
        <f t="shared" si="378"/>
        <v>#N/A</v>
      </c>
      <c r="AC3904" s="115" t="str">
        <f t="shared" si="381"/>
        <v/>
      </c>
      <c r="AD3904" s="145" t="str">
        <f t="shared" si="373"/>
        <v/>
      </c>
      <c r="BD3904" s="36">
        <v>3884</v>
      </c>
      <c r="BE3904" s="223"/>
      <c r="BF3904" s="231"/>
      <c r="BG3904" s="231"/>
      <c r="BH3904" s="231"/>
      <c r="BI3904" s="231"/>
      <c r="BJ3904" s="223"/>
      <c r="BK3904" s="224"/>
      <c r="BL3904" s="223"/>
      <c r="BM3904" s="224"/>
      <c r="BN3904" s="225"/>
      <c r="BO3904" s="226"/>
      <c r="BP3904" s="224"/>
      <c r="BQ3904" s="224"/>
      <c r="BR3904" s="226"/>
      <c r="BS3904" s="225"/>
    </row>
    <row r="3905" spans="8:71" ht="15" customHeight="1" x14ac:dyDescent="0.15">
      <c r="H3905" s="111">
        <f t="shared" si="382"/>
        <v>0</v>
      </c>
      <c r="I3905" s="110">
        <v>3885</v>
      </c>
      <c r="J3905" s="199"/>
      <c r="K3905" s="199"/>
      <c r="L3905" s="112" t="e">
        <f t="shared" si="374"/>
        <v>#N/A</v>
      </c>
      <c r="M3905" s="199"/>
      <c r="N3905" s="199"/>
      <c r="O3905" s="124" t="str">
        <f t="shared" si="375"/>
        <v/>
      </c>
      <c r="P3905" s="124" t="str">
        <f t="shared" si="376"/>
        <v/>
      </c>
      <c r="Q3905" s="199"/>
      <c r="R3905" s="113" t="s">
        <v>341</v>
      </c>
      <c r="S3905" s="199"/>
      <c r="T3905" s="113" t="s">
        <v>337</v>
      </c>
      <c r="U3905" s="199"/>
      <c r="V3905" s="112" t="str">
        <f t="shared" si="377"/>
        <v>１～４以外</v>
      </c>
      <c r="W3905" s="628"/>
      <c r="X3905" s="112"/>
      <c r="Y3905" s="199"/>
      <c r="Z3905" s="636"/>
      <c r="AA3905" s="200"/>
      <c r="AB3905" s="114" t="e">
        <f t="shared" si="378"/>
        <v>#N/A</v>
      </c>
      <c r="AC3905" s="115" t="str">
        <f t="shared" si="381"/>
        <v/>
      </c>
      <c r="AD3905" s="145" t="str">
        <f t="shared" si="373"/>
        <v/>
      </c>
      <c r="BD3905" s="36">
        <v>3885</v>
      </c>
      <c r="BE3905" s="223"/>
      <c r="BF3905" s="231"/>
      <c r="BG3905" s="231"/>
      <c r="BH3905" s="231"/>
      <c r="BI3905" s="231"/>
      <c r="BJ3905" s="223"/>
      <c r="BK3905" s="224"/>
      <c r="BL3905" s="223"/>
      <c r="BM3905" s="224"/>
      <c r="BN3905" s="225"/>
      <c r="BO3905" s="226"/>
      <c r="BP3905" s="224"/>
      <c r="BQ3905" s="224"/>
      <c r="BR3905" s="226"/>
      <c r="BS3905" s="225"/>
    </row>
    <row r="3906" spans="8:71" ht="15" customHeight="1" x14ac:dyDescent="0.15">
      <c r="H3906" s="111">
        <f t="shared" si="382"/>
        <v>0</v>
      </c>
      <c r="I3906" s="110">
        <v>3886</v>
      </c>
      <c r="J3906" s="199"/>
      <c r="K3906" s="199"/>
      <c r="L3906" s="112" t="e">
        <f t="shared" si="374"/>
        <v>#N/A</v>
      </c>
      <c r="M3906" s="199"/>
      <c r="N3906" s="199"/>
      <c r="O3906" s="124" t="str">
        <f t="shared" si="375"/>
        <v/>
      </c>
      <c r="P3906" s="124" t="str">
        <f t="shared" si="376"/>
        <v/>
      </c>
      <c r="Q3906" s="199"/>
      <c r="R3906" s="113" t="s">
        <v>341</v>
      </c>
      <c r="S3906" s="199"/>
      <c r="T3906" s="113" t="s">
        <v>337</v>
      </c>
      <c r="U3906" s="199"/>
      <c r="V3906" s="112" t="str">
        <f t="shared" si="377"/>
        <v>１～４以外</v>
      </c>
      <c r="W3906" s="628"/>
      <c r="X3906" s="112"/>
      <c r="Y3906" s="199"/>
      <c r="Z3906" s="636"/>
      <c r="AA3906" s="200"/>
      <c r="AB3906" s="114" t="e">
        <f t="shared" si="378"/>
        <v>#N/A</v>
      </c>
      <c r="AC3906" s="115" t="str">
        <f t="shared" si="381"/>
        <v/>
      </c>
      <c r="AD3906" s="145" t="str">
        <f t="shared" si="373"/>
        <v/>
      </c>
      <c r="BD3906" s="36">
        <v>3886</v>
      </c>
      <c r="BE3906" s="223"/>
      <c r="BF3906" s="231"/>
      <c r="BG3906" s="231"/>
      <c r="BH3906" s="231"/>
      <c r="BI3906" s="231"/>
      <c r="BJ3906" s="223"/>
      <c r="BK3906" s="224"/>
      <c r="BL3906" s="223"/>
      <c r="BM3906" s="224"/>
      <c r="BN3906" s="225"/>
      <c r="BO3906" s="226"/>
      <c r="BP3906" s="224"/>
      <c r="BQ3906" s="224"/>
      <c r="BR3906" s="226"/>
      <c r="BS3906" s="225"/>
    </row>
    <row r="3907" spans="8:71" ht="15" customHeight="1" x14ac:dyDescent="0.15">
      <c r="H3907" s="111">
        <f t="shared" si="382"/>
        <v>0</v>
      </c>
      <c r="I3907" s="110">
        <v>3887</v>
      </c>
      <c r="J3907" s="199"/>
      <c r="K3907" s="199"/>
      <c r="L3907" s="112" t="e">
        <f t="shared" si="374"/>
        <v>#N/A</v>
      </c>
      <c r="M3907" s="199"/>
      <c r="N3907" s="199"/>
      <c r="O3907" s="124" t="str">
        <f t="shared" si="375"/>
        <v/>
      </c>
      <c r="P3907" s="124" t="str">
        <f t="shared" si="376"/>
        <v/>
      </c>
      <c r="Q3907" s="199"/>
      <c r="R3907" s="113" t="s">
        <v>341</v>
      </c>
      <c r="S3907" s="199"/>
      <c r="T3907" s="113" t="s">
        <v>337</v>
      </c>
      <c r="U3907" s="199"/>
      <c r="V3907" s="112" t="str">
        <f t="shared" si="377"/>
        <v>１～４以外</v>
      </c>
      <c r="W3907" s="628"/>
      <c r="X3907" s="112"/>
      <c r="Y3907" s="199"/>
      <c r="Z3907" s="636"/>
      <c r="AA3907" s="200"/>
      <c r="AB3907" s="114" t="e">
        <f t="shared" si="378"/>
        <v>#N/A</v>
      </c>
      <c r="AC3907" s="115" t="str">
        <f t="shared" si="381"/>
        <v/>
      </c>
      <c r="AD3907" s="145" t="str">
        <f t="shared" si="373"/>
        <v/>
      </c>
      <c r="BD3907" s="36">
        <v>3887</v>
      </c>
      <c r="BE3907" s="223"/>
      <c r="BF3907" s="231"/>
      <c r="BG3907" s="231"/>
      <c r="BH3907" s="231"/>
      <c r="BI3907" s="231"/>
      <c r="BJ3907" s="223"/>
      <c r="BK3907" s="224"/>
      <c r="BL3907" s="223"/>
      <c r="BM3907" s="224"/>
      <c r="BN3907" s="225"/>
      <c r="BO3907" s="226"/>
      <c r="BP3907" s="224"/>
      <c r="BQ3907" s="224"/>
      <c r="BR3907" s="226"/>
      <c r="BS3907" s="225"/>
    </row>
    <row r="3908" spans="8:71" ht="15" customHeight="1" x14ac:dyDescent="0.15">
      <c r="H3908" s="111">
        <f t="shared" si="382"/>
        <v>0</v>
      </c>
      <c r="I3908" s="110">
        <v>3888</v>
      </c>
      <c r="J3908" s="199"/>
      <c r="K3908" s="199"/>
      <c r="L3908" s="112" t="e">
        <f t="shared" si="374"/>
        <v>#N/A</v>
      </c>
      <c r="M3908" s="199"/>
      <c r="N3908" s="199"/>
      <c r="O3908" s="124" t="str">
        <f t="shared" si="375"/>
        <v/>
      </c>
      <c r="P3908" s="124" t="str">
        <f t="shared" si="376"/>
        <v/>
      </c>
      <c r="Q3908" s="199"/>
      <c r="R3908" s="113" t="s">
        <v>341</v>
      </c>
      <c r="S3908" s="199"/>
      <c r="T3908" s="113" t="s">
        <v>337</v>
      </c>
      <c r="U3908" s="199"/>
      <c r="V3908" s="112" t="str">
        <f t="shared" si="377"/>
        <v>１～４以外</v>
      </c>
      <c r="W3908" s="628"/>
      <c r="X3908" s="112"/>
      <c r="Y3908" s="199"/>
      <c r="Z3908" s="636"/>
      <c r="AA3908" s="200"/>
      <c r="AB3908" s="114" t="e">
        <f t="shared" si="378"/>
        <v>#N/A</v>
      </c>
      <c r="AC3908" s="115" t="str">
        <f t="shared" si="381"/>
        <v/>
      </c>
      <c r="AD3908" s="145" t="str">
        <f t="shared" si="373"/>
        <v/>
      </c>
      <c r="BD3908" s="36">
        <v>3888</v>
      </c>
      <c r="BE3908" s="223"/>
      <c r="BF3908" s="231"/>
      <c r="BG3908" s="231"/>
      <c r="BH3908" s="231"/>
      <c r="BI3908" s="231"/>
      <c r="BJ3908" s="223"/>
      <c r="BK3908" s="224"/>
      <c r="BL3908" s="223"/>
      <c r="BM3908" s="224"/>
      <c r="BN3908" s="225"/>
      <c r="BO3908" s="226"/>
      <c r="BP3908" s="224"/>
      <c r="BQ3908" s="224"/>
      <c r="BR3908" s="226"/>
      <c r="BS3908" s="225"/>
    </row>
    <row r="3909" spans="8:71" ht="15" customHeight="1" x14ac:dyDescent="0.15">
      <c r="H3909" s="111">
        <f t="shared" si="382"/>
        <v>0</v>
      </c>
      <c r="I3909" s="110">
        <v>3889</v>
      </c>
      <c r="J3909" s="199"/>
      <c r="K3909" s="199"/>
      <c r="L3909" s="112" t="e">
        <f t="shared" si="374"/>
        <v>#N/A</v>
      </c>
      <c r="M3909" s="199"/>
      <c r="N3909" s="199"/>
      <c r="O3909" s="124" t="str">
        <f t="shared" si="375"/>
        <v/>
      </c>
      <c r="P3909" s="124" t="str">
        <f t="shared" si="376"/>
        <v/>
      </c>
      <c r="Q3909" s="199"/>
      <c r="R3909" s="113" t="s">
        <v>341</v>
      </c>
      <c r="S3909" s="199"/>
      <c r="T3909" s="113" t="s">
        <v>337</v>
      </c>
      <c r="U3909" s="199"/>
      <c r="V3909" s="112" t="str">
        <f t="shared" si="377"/>
        <v>１～４以外</v>
      </c>
      <c r="W3909" s="628"/>
      <c r="X3909" s="112"/>
      <c r="Y3909" s="199"/>
      <c r="Z3909" s="636"/>
      <c r="AA3909" s="200"/>
      <c r="AB3909" s="114" t="e">
        <f t="shared" si="378"/>
        <v>#N/A</v>
      </c>
      <c r="AC3909" s="115" t="str">
        <f t="shared" si="381"/>
        <v/>
      </c>
      <c r="AD3909" s="145" t="str">
        <f t="shared" si="373"/>
        <v/>
      </c>
      <c r="BD3909" s="36">
        <v>3889</v>
      </c>
      <c r="BE3909" s="223"/>
      <c r="BF3909" s="231"/>
      <c r="BG3909" s="231"/>
      <c r="BH3909" s="231"/>
      <c r="BI3909" s="231"/>
      <c r="BJ3909" s="223"/>
      <c r="BK3909" s="224"/>
      <c r="BL3909" s="223"/>
      <c r="BM3909" s="224"/>
      <c r="BN3909" s="225"/>
      <c r="BO3909" s="226"/>
      <c r="BP3909" s="224"/>
      <c r="BQ3909" s="224"/>
      <c r="BR3909" s="226"/>
      <c r="BS3909" s="225"/>
    </row>
    <row r="3910" spans="8:71" ht="15" customHeight="1" x14ac:dyDescent="0.15">
      <c r="H3910" s="111">
        <f t="shared" si="382"/>
        <v>0</v>
      </c>
      <c r="I3910" s="110">
        <v>3890</v>
      </c>
      <c r="J3910" s="199"/>
      <c r="K3910" s="199"/>
      <c r="L3910" s="112" t="e">
        <f t="shared" si="374"/>
        <v>#N/A</v>
      </c>
      <c r="M3910" s="199"/>
      <c r="N3910" s="199"/>
      <c r="O3910" s="124" t="str">
        <f t="shared" si="375"/>
        <v/>
      </c>
      <c r="P3910" s="124" t="str">
        <f t="shared" si="376"/>
        <v/>
      </c>
      <c r="Q3910" s="199"/>
      <c r="R3910" s="113" t="s">
        <v>341</v>
      </c>
      <c r="S3910" s="199"/>
      <c r="T3910" s="113" t="s">
        <v>337</v>
      </c>
      <c r="U3910" s="199"/>
      <c r="V3910" s="112" t="str">
        <f t="shared" si="377"/>
        <v>１～４以外</v>
      </c>
      <c r="W3910" s="628"/>
      <c r="X3910" s="112"/>
      <c r="Y3910" s="199"/>
      <c r="Z3910" s="636"/>
      <c r="AA3910" s="200"/>
      <c r="AB3910" s="114" t="e">
        <f t="shared" si="378"/>
        <v>#N/A</v>
      </c>
      <c r="AC3910" s="115" t="str">
        <f t="shared" si="381"/>
        <v/>
      </c>
      <c r="AD3910" s="145" t="str">
        <f t="shared" si="373"/>
        <v/>
      </c>
      <c r="BD3910" s="36">
        <v>3890</v>
      </c>
      <c r="BE3910" s="223"/>
      <c r="BF3910" s="231"/>
      <c r="BG3910" s="231"/>
      <c r="BH3910" s="231"/>
      <c r="BI3910" s="231"/>
      <c r="BJ3910" s="223"/>
      <c r="BK3910" s="224"/>
      <c r="BL3910" s="223"/>
      <c r="BM3910" s="224"/>
      <c r="BN3910" s="225"/>
      <c r="BO3910" s="226"/>
      <c r="BP3910" s="224"/>
      <c r="BQ3910" s="224"/>
      <c r="BR3910" s="226"/>
      <c r="BS3910" s="225"/>
    </row>
    <row r="3911" spans="8:71" ht="15" customHeight="1" x14ac:dyDescent="0.15">
      <c r="H3911" s="111">
        <f t="shared" si="382"/>
        <v>0</v>
      </c>
      <c r="I3911" s="110">
        <v>3891</v>
      </c>
      <c r="J3911" s="199"/>
      <c r="K3911" s="199"/>
      <c r="L3911" s="112" t="e">
        <f t="shared" si="374"/>
        <v>#N/A</v>
      </c>
      <c r="M3911" s="199"/>
      <c r="N3911" s="199"/>
      <c r="O3911" s="124" t="str">
        <f t="shared" si="375"/>
        <v/>
      </c>
      <c r="P3911" s="124" t="str">
        <f t="shared" si="376"/>
        <v/>
      </c>
      <c r="Q3911" s="199"/>
      <c r="R3911" s="113" t="s">
        <v>341</v>
      </c>
      <c r="S3911" s="199"/>
      <c r="T3911" s="113" t="s">
        <v>337</v>
      </c>
      <c r="U3911" s="199"/>
      <c r="V3911" s="112" t="str">
        <f t="shared" si="377"/>
        <v>１～４以外</v>
      </c>
      <c r="W3911" s="628"/>
      <c r="X3911" s="112"/>
      <c r="Y3911" s="199"/>
      <c r="Z3911" s="636"/>
      <c r="AA3911" s="200"/>
      <c r="AB3911" s="114" t="e">
        <f t="shared" si="378"/>
        <v>#N/A</v>
      </c>
      <c r="AC3911" s="115" t="str">
        <f t="shared" si="381"/>
        <v/>
      </c>
      <c r="AD3911" s="145" t="str">
        <f t="shared" si="373"/>
        <v/>
      </c>
      <c r="BD3911" s="36">
        <v>3891</v>
      </c>
      <c r="BE3911" s="223"/>
      <c r="BF3911" s="231"/>
      <c r="BG3911" s="231"/>
      <c r="BH3911" s="231"/>
      <c r="BI3911" s="231"/>
      <c r="BJ3911" s="223"/>
      <c r="BK3911" s="224"/>
      <c r="BL3911" s="223"/>
      <c r="BM3911" s="224"/>
      <c r="BN3911" s="225"/>
      <c r="BO3911" s="226"/>
      <c r="BP3911" s="224"/>
      <c r="BQ3911" s="224"/>
      <c r="BR3911" s="226"/>
      <c r="BS3911" s="225"/>
    </row>
    <row r="3912" spans="8:71" ht="15" customHeight="1" x14ac:dyDescent="0.15">
      <c r="H3912" s="111">
        <f t="shared" si="382"/>
        <v>0</v>
      </c>
      <c r="I3912" s="110">
        <v>3892</v>
      </c>
      <c r="J3912" s="199"/>
      <c r="K3912" s="199"/>
      <c r="L3912" s="112" t="e">
        <f t="shared" si="374"/>
        <v>#N/A</v>
      </c>
      <c r="M3912" s="199"/>
      <c r="N3912" s="199"/>
      <c r="O3912" s="124" t="str">
        <f t="shared" si="375"/>
        <v/>
      </c>
      <c r="P3912" s="124" t="str">
        <f t="shared" si="376"/>
        <v/>
      </c>
      <c r="Q3912" s="199"/>
      <c r="R3912" s="113" t="s">
        <v>341</v>
      </c>
      <c r="S3912" s="199"/>
      <c r="T3912" s="113" t="s">
        <v>337</v>
      </c>
      <c r="U3912" s="199"/>
      <c r="V3912" s="112" t="str">
        <f t="shared" si="377"/>
        <v>１～４以外</v>
      </c>
      <c r="W3912" s="628"/>
      <c r="X3912" s="112"/>
      <c r="Y3912" s="199"/>
      <c r="Z3912" s="636"/>
      <c r="AA3912" s="200"/>
      <c r="AB3912" s="114" t="e">
        <f t="shared" si="378"/>
        <v>#N/A</v>
      </c>
      <c r="AC3912" s="115" t="str">
        <f t="shared" si="381"/>
        <v/>
      </c>
      <c r="AD3912" s="145" t="str">
        <f t="shared" si="373"/>
        <v/>
      </c>
      <c r="BD3912" s="36">
        <v>3892</v>
      </c>
      <c r="BE3912" s="223"/>
      <c r="BF3912" s="231"/>
      <c r="BG3912" s="231"/>
      <c r="BH3912" s="231"/>
      <c r="BI3912" s="231"/>
      <c r="BJ3912" s="223"/>
      <c r="BK3912" s="224"/>
      <c r="BL3912" s="223"/>
      <c r="BM3912" s="224"/>
      <c r="BN3912" s="225"/>
      <c r="BO3912" s="226"/>
      <c r="BP3912" s="224"/>
      <c r="BQ3912" s="224"/>
      <c r="BR3912" s="226"/>
      <c r="BS3912" s="225"/>
    </row>
    <row r="3913" spans="8:71" ht="15" customHeight="1" x14ac:dyDescent="0.15">
      <c r="H3913" s="111">
        <f t="shared" si="382"/>
        <v>0</v>
      </c>
      <c r="I3913" s="110">
        <v>3893</v>
      </c>
      <c r="J3913" s="199"/>
      <c r="K3913" s="199"/>
      <c r="L3913" s="112" t="e">
        <f t="shared" si="374"/>
        <v>#N/A</v>
      </c>
      <c r="M3913" s="199"/>
      <c r="N3913" s="199"/>
      <c r="O3913" s="124" t="str">
        <f t="shared" si="375"/>
        <v/>
      </c>
      <c r="P3913" s="124" t="str">
        <f t="shared" si="376"/>
        <v/>
      </c>
      <c r="Q3913" s="199"/>
      <c r="R3913" s="113" t="s">
        <v>341</v>
      </c>
      <c r="S3913" s="199"/>
      <c r="T3913" s="113" t="s">
        <v>337</v>
      </c>
      <c r="U3913" s="199"/>
      <c r="V3913" s="112" t="str">
        <f t="shared" si="377"/>
        <v>１～４以外</v>
      </c>
      <c r="W3913" s="628"/>
      <c r="X3913" s="112"/>
      <c r="Y3913" s="199"/>
      <c r="Z3913" s="636"/>
      <c r="AA3913" s="200"/>
      <c r="AB3913" s="114" t="e">
        <f t="shared" si="378"/>
        <v>#N/A</v>
      </c>
      <c r="AC3913" s="115" t="str">
        <f t="shared" si="381"/>
        <v/>
      </c>
      <c r="AD3913" s="145" t="str">
        <f t="shared" si="373"/>
        <v/>
      </c>
      <c r="BD3913" s="36">
        <v>3893</v>
      </c>
      <c r="BE3913" s="223"/>
      <c r="BF3913" s="231"/>
      <c r="BG3913" s="231"/>
      <c r="BH3913" s="231"/>
      <c r="BI3913" s="231"/>
      <c r="BJ3913" s="223"/>
      <c r="BK3913" s="224"/>
      <c r="BL3913" s="223"/>
      <c r="BM3913" s="224"/>
      <c r="BN3913" s="225"/>
      <c r="BO3913" s="226"/>
      <c r="BP3913" s="224"/>
      <c r="BQ3913" s="224"/>
      <c r="BR3913" s="226"/>
      <c r="BS3913" s="225"/>
    </row>
    <row r="3914" spans="8:71" ht="15" customHeight="1" x14ac:dyDescent="0.15">
      <c r="H3914" s="111">
        <f t="shared" si="382"/>
        <v>0</v>
      </c>
      <c r="I3914" s="110">
        <v>3894</v>
      </c>
      <c r="J3914" s="199"/>
      <c r="K3914" s="199"/>
      <c r="L3914" s="112" t="e">
        <f t="shared" si="374"/>
        <v>#N/A</v>
      </c>
      <c r="M3914" s="199"/>
      <c r="N3914" s="199"/>
      <c r="O3914" s="124" t="str">
        <f t="shared" si="375"/>
        <v/>
      </c>
      <c r="P3914" s="124" t="str">
        <f t="shared" si="376"/>
        <v/>
      </c>
      <c r="Q3914" s="199"/>
      <c r="R3914" s="113" t="s">
        <v>341</v>
      </c>
      <c r="S3914" s="199"/>
      <c r="T3914" s="113" t="s">
        <v>337</v>
      </c>
      <c r="U3914" s="199"/>
      <c r="V3914" s="112" t="str">
        <f t="shared" si="377"/>
        <v>１～４以外</v>
      </c>
      <c r="W3914" s="628"/>
      <c r="X3914" s="112"/>
      <c r="Y3914" s="199"/>
      <c r="Z3914" s="636"/>
      <c r="AA3914" s="200"/>
      <c r="AB3914" s="114" t="e">
        <f t="shared" si="378"/>
        <v>#N/A</v>
      </c>
      <c r="AC3914" s="115" t="str">
        <f t="shared" si="381"/>
        <v/>
      </c>
      <c r="AD3914" s="145" t="str">
        <f t="shared" si="373"/>
        <v/>
      </c>
      <c r="BD3914" s="36">
        <v>3894</v>
      </c>
      <c r="BE3914" s="223"/>
      <c r="BF3914" s="231"/>
      <c r="BG3914" s="231"/>
      <c r="BH3914" s="231"/>
      <c r="BI3914" s="231"/>
      <c r="BJ3914" s="223"/>
      <c r="BK3914" s="224"/>
      <c r="BL3914" s="223"/>
      <c r="BM3914" s="224"/>
      <c r="BN3914" s="225"/>
      <c r="BO3914" s="226"/>
      <c r="BP3914" s="224"/>
      <c r="BQ3914" s="224"/>
      <c r="BR3914" s="226"/>
      <c r="BS3914" s="225"/>
    </row>
    <row r="3915" spans="8:71" ht="15" customHeight="1" x14ac:dyDescent="0.15">
      <c r="H3915" s="111">
        <f t="shared" si="382"/>
        <v>0</v>
      </c>
      <c r="I3915" s="110">
        <v>3895</v>
      </c>
      <c r="J3915" s="199"/>
      <c r="K3915" s="199"/>
      <c r="L3915" s="112" t="e">
        <f t="shared" si="374"/>
        <v>#N/A</v>
      </c>
      <c r="M3915" s="199"/>
      <c r="N3915" s="199"/>
      <c r="O3915" s="124" t="str">
        <f t="shared" si="375"/>
        <v/>
      </c>
      <c r="P3915" s="124" t="str">
        <f t="shared" si="376"/>
        <v/>
      </c>
      <c r="Q3915" s="199"/>
      <c r="R3915" s="113" t="s">
        <v>341</v>
      </c>
      <c r="S3915" s="199"/>
      <c r="T3915" s="113" t="s">
        <v>337</v>
      </c>
      <c r="U3915" s="199"/>
      <c r="V3915" s="112" t="str">
        <f t="shared" si="377"/>
        <v>１～４以外</v>
      </c>
      <c r="W3915" s="628"/>
      <c r="X3915" s="112"/>
      <c r="Y3915" s="199"/>
      <c r="Z3915" s="636"/>
      <c r="AA3915" s="200"/>
      <c r="AB3915" s="114" t="e">
        <f t="shared" si="378"/>
        <v>#N/A</v>
      </c>
      <c r="AC3915" s="115" t="str">
        <f t="shared" si="381"/>
        <v/>
      </c>
      <c r="AD3915" s="145" t="str">
        <f t="shared" si="373"/>
        <v/>
      </c>
      <c r="BD3915" s="36">
        <v>3895</v>
      </c>
      <c r="BE3915" s="223"/>
      <c r="BF3915" s="231"/>
      <c r="BG3915" s="231"/>
      <c r="BH3915" s="231"/>
      <c r="BI3915" s="231"/>
      <c r="BJ3915" s="223"/>
      <c r="BK3915" s="224"/>
      <c r="BL3915" s="223"/>
      <c r="BM3915" s="224"/>
      <c r="BN3915" s="225"/>
      <c r="BO3915" s="226"/>
      <c r="BP3915" s="224"/>
      <c r="BQ3915" s="224"/>
      <c r="BR3915" s="226"/>
      <c r="BS3915" s="225"/>
    </row>
    <row r="3916" spans="8:71" ht="15" customHeight="1" x14ac:dyDescent="0.15">
      <c r="H3916" s="111">
        <f t="shared" si="382"/>
        <v>0</v>
      </c>
      <c r="I3916" s="110">
        <v>3896</v>
      </c>
      <c r="J3916" s="199"/>
      <c r="K3916" s="199"/>
      <c r="L3916" s="112" t="e">
        <f t="shared" si="374"/>
        <v>#N/A</v>
      </c>
      <c r="M3916" s="199"/>
      <c r="N3916" s="199"/>
      <c r="O3916" s="124" t="str">
        <f t="shared" si="375"/>
        <v/>
      </c>
      <c r="P3916" s="124" t="str">
        <f t="shared" si="376"/>
        <v/>
      </c>
      <c r="Q3916" s="199"/>
      <c r="R3916" s="113" t="s">
        <v>341</v>
      </c>
      <c r="S3916" s="199"/>
      <c r="T3916" s="113" t="s">
        <v>337</v>
      </c>
      <c r="U3916" s="199"/>
      <c r="V3916" s="112" t="str">
        <f t="shared" si="377"/>
        <v>１～４以外</v>
      </c>
      <c r="W3916" s="628"/>
      <c r="X3916" s="112"/>
      <c r="Y3916" s="199"/>
      <c r="Z3916" s="636"/>
      <c r="AA3916" s="200"/>
      <c r="AB3916" s="114" t="e">
        <f t="shared" si="378"/>
        <v>#N/A</v>
      </c>
      <c r="AC3916" s="115" t="str">
        <f t="shared" si="381"/>
        <v/>
      </c>
      <c r="AD3916" s="145" t="str">
        <f t="shared" si="373"/>
        <v/>
      </c>
      <c r="BD3916" s="36">
        <v>3896</v>
      </c>
      <c r="BE3916" s="223"/>
      <c r="BF3916" s="231"/>
      <c r="BG3916" s="231"/>
      <c r="BH3916" s="231"/>
      <c r="BI3916" s="231"/>
      <c r="BJ3916" s="223"/>
      <c r="BK3916" s="224"/>
      <c r="BL3916" s="223"/>
      <c r="BM3916" s="224"/>
      <c r="BN3916" s="225"/>
      <c r="BO3916" s="226"/>
      <c r="BP3916" s="224"/>
      <c r="BQ3916" s="224"/>
      <c r="BR3916" s="226"/>
      <c r="BS3916" s="225"/>
    </row>
    <row r="3917" spans="8:71" ht="15" customHeight="1" x14ac:dyDescent="0.15">
      <c r="H3917" s="111">
        <f t="shared" si="382"/>
        <v>0</v>
      </c>
      <c r="I3917" s="110">
        <v>3897</v>
      </c>
      <c r="J3917" s="199"/>
      <c r="K3917" s="199"/>
      <c r="L3917" s="112" t="e">
        <f t="shared" si="374"/>
        <v>#N/A</v>
      </c>
      <c r="M3917" s="199"/>
      <c r="N3917" s="199"/>
      <c r="O3917" s="124" t="str">
        <f t="shared" si="375"/>
        <v/>
      </c>
      <c r="P3917" s="124" t="str">
        <f t="shared" si="376"/>
        <v/>
      </c>
      <c r="Q3917" s="199"/>
      <c r="R3917" s="113" t="s">
        <v>341</v>
      </c>
      <c r="S3917" s="199"/>
      <c r="T3917" s="113" t="s">
        <v>337</v>
      </c>
      <c r="U3917" s="199"/>
      <c r="V3917" s="112" t="str">
        <f t="shared" si="377"/>
        <v>１～４以外</v>
      </c>
      <c r="W3917" s="628"/>
      <c r="X3917" s="112"/>
      <c r="Y3917" s="199"/>
      <c r="Z3917" s="636"/>
      <c r="AA3917" s="200"/>
      <c r="AB3917" s="114" t="e">
        <f t="shared" si="378"/>
        <v>#N/A</v>
      </c>
      <c r="AC3917" s="115" t="str">
        <f t="shared" si="381"/>
        <v/>
      </c>
      <c r="AD3917" s="145" t="str">
        <f t="shared" si="373"/>
        <v/>
      </c>
      <c r="BD3917" s="36">
        <v>3897</v>
      </c>
      <c r="BE3917" s="223"/>
      <c r="BF3917" s="231"/>
      <c r="BG3917" s="231"/>
      <c r="BH3917" s="231"/>
      <c r="BI3917" s="231"/>
      <c r="BJ3917" s="223"/>
      <c r="BK3917" s="224"/>
      <c r="BL3917" s="223"/>
      <c r="BM3917" s="224"/>
      <c r="BN3917" s="225"/>
      <c r="BO3917" s="226"/>
      <c r="BP3917" s="224"/>
      <c r="BQ3917" s="224"/>
      <c r="BR3917" s="226"/>
      <c r="BS3917" s="225"/>
    </row>
    <row r="3918" spans="8:71" ht="15" customHeight="1" x14ac:dyDescent="0.15">
      <c r="H3918" s="111">
        <f t="shared" si="382"/>
        <v>0</v>
      </c>
      <c r="I3918" s="110">
        <v>3898</v>
      </c>
      <c r="J3918" s="199"/>
      <c r="K3918" s="199"/>
      <c r="L3918" s="112" t="e">
        <f t="shared" si="374"/>
        <v>#N/A</v>
      </c>
      <c r="M3918" s="199"/>
      <c r="N3918" s="199"/>
      <c r="O3918" s="124" t="str">
        <f t="shared" si="375"/>
        <v/>
      </c>
      <c r="P3918" s="124" t="str">
        <f t="shared" si="376"/>
        <v/>
      </c>
      <c r="Q3918" s="199"/>
      <c r="R3918" s="113" t="s">
        <v>341</v>
      </c>
      <c r="S3918" s="199"/>
      <c r="T3918" s="113" t="s">
        <v>337</v>
      </c>
      <c r="U3918" s="199"/>
      <c r="V3918" s="112" t="str">
        <f t="shared" si="377"/>
        <v>１～４以外</v>
      </c>
      <c r="W3918" s="628"/>
      <c r="X3918" s="112"/>
      <c r="Y3918" s="199"/>
      <c r="Z3918" s="636"/>
      <c r="AA3918" s="200"/>
      <c r="AB3918" s="114" t="e">
        <f t="shared" si="378"/>
        <v>#N/A</v>
      </c>
      <c r="AC3918" s="115" t="str">
        <f t="shared" si="381"/>
        <v/>
      </c>
      <c r="AD3918" s="145" t="str">
        <f t="shared" si="373"/>
        <v/>
      </c>
      <c r="BD3918" s="36">
        <v>3898</v>
      </c>
      <c r="BE3918" s="223"/>
      <c r="BF3918" s="231"/>
      <c r="BG3918" s="231"/>
      <c r="BH3918" s="231"/>
      <c r="BI3918" s="231"/>
      <c r="BJ3918" s="223"/>
      <c r="BK3918" s="224"/>
      <c r="BL3918" s="223"/>
      <c r="BM3918" s="224"/>
      <c r="BN3918" s="225"/>
      <c r="BO3918" s="226"/>
      <c r="BP3918" s="224"/>
      <c r="BQ3918" s="224"/>
      <c r="BR3918" s="226"/>
      <c r="BS3918" s="225"/>
    </row>
    <row r="3919" spans="8:71" ht="15" customHeight="1" x14ac:dyDescent="0.15">
      <c r="H3919" s="111">
        <f t="shared" si="382"/>
        <v>0</v>
      </c>
      <c r="I3919" s="110">
        <v>3899</v>
      </c>
      <c r="J3919" s="199"/>
      <c r="K3919" s="199"/>
      <c r="L3919" s="112" t="e">
        <f t="shared" si="374"/>
        <v>#N/A</v>
      </c>
      <c r="M3919" s="199"/>
      <c r="N3919" s="199"/>
      <c r="O3919" s="124" t="str">
        <f t="shared" si="375"/>
        <v/>
      </c>
      <c r="P3919" s="124" t="str">
        <f t="shared" si="376"/>
        <v/>
      </c>
      <c r="Q3919" s="199"/>
      <c r="R3919" s="113" t="s">
        <v>341</v>
      </c>
      <c r="S3919" s="199"/>
      <c r="T3919" s="113" t="s">
        <v>337</v>
      </c>
      <c r="U3919" s="199"/>
      <c r="V3919" s="112" t="str">
        <f t="shared" si="377"/>
        <v>１～４以外</v>
      </c>
      <c r="W3919" s="628"/>
      <c r="X3919" s="112"/>
      <c r="Y3919" s="199"/>
      <c r="Z3919" s="636"/>
      <c r="AA3919" s="200"/>
      <c r="AB3919" s="114" t="e">
        <f t="shared" si="378"/>
        <v>#N/A</v>
      </c>
      <c r="AC3919" s="115" t="str">
        <f t="shared" si="381"/>
        <v/>
      </c>
      <c r="AD3919" s="145" t="str">
        <f t="shared" si="373"/>
        <v/>
      </c>
      <c r="BD3919" s="36">
        <v>3899</v>
      </c>
      <c r="BE3919" s="223"/>
      <c r="BF3919" s="231"/>
      <c r="BG3919" s="231"/>
      <c r="BH3919" s="231"/>
      <c r="BI3919" s="231"/>
      <c r="BJ3919" s="223"/>
      <c r="BK3919" s="224"/>
      <c r="BL3919" s="223"/>
      <c r="BM3919" s="224"/>
      <c r="BN3919" s="225"/>
      <c r="BO3919" s="226"/>
      <c r="BP3919" s="224"/>
      <c r="BQ3919" s="224"/>
      <c r="BR3919" s="226"/>
      <c r="BS3919" s="225"/>
    </row>
    <row r="3920" spans="8:71" ht="15" customHeight="1" x14ac:dyDescent="0.15">
      <c r="H3920" s="111">
        <f t="shared" si="382"/>
        <v>0</v>
      </c>
      <c r="I3920" s="110">
        <v>3900</v>
      </c>
      <c r="J3920" s="199"/>
      <c r="K3920" s="199"/>
      <c r="L3920" s="112" t="e">
        <f t="shared" si="374"/>
        <v>#N/A</v>
      </c>
      <c r="M3920" s="199"/>
      <c r="N3920" s="199"/>
      <c r="O3920" s="124" t="str">
        <f t="shared" si="375"/>
        <v/>
      </c>
      <c r="P3920" s="124" t="str">
        <f t="shared" si="376"/>
        <v/>
      </c>
      <c r="Q3920" s="199"/>
      <c r="R3920" s="113" t="s">
        <v>341</v>
      </c>
      <c r="S3920" s="199"/>
      <c r="T3920" s="113" t="s">
        <v>337</v>
      </c>
      <c r="U3920" s="199"/>
      <c r="V3920" s="112" t="str">
        <f t="shared" si="377"/>
        <v>１～４以外</v>
      </c>
      <c r="W3920" s="628"/>
      <c r="X3920" s="112"/>
      <c r="Y3920" s="199"/>
      <c r="Z3920" s="636"/>
      <c r="AA3920" s="200"/>
      <c r="AB3920" s="114" t="e">
        <f t="shared" si="378"/>
        <v>#N/A</v>
      </c>
      <c r="AC3920" s="115" t="str">
        <f t="shared" si="381"/>
        <v/>
      </c>
      <c r="AD3920" s="145" t="str">
        <f t="shared" si="373"/>
        <v/>
      </c>
      <c r="BD3920" s="36">
        <v>3900</v>
      </c>
      <c r="BE3920" s="223"/>
      <c r="BF3920" s="231"/>
      <c r="BG3920" s="231"/>
      <c r="BH3920" s="231"/>
      <c r="BI3920" s="231"/>
      <c r="BJ3920" s="223"/>
      <c r="BK3920" s="224"/>
      <c r="BL3920" s="223"/>
      <c r="BM3920" s="224"/>
      <c r="BN3920" s="225"/>
      <c r="BO3920" s="226"/>
      <c r="BP3920" s="224"/>
      <c r="BQ3920" s="224"/>
      <c r="BR3920" s="226"/>
      <c r="BS3920" s="225"/>
    </row>
    <row r="3921" spans="8:71" ht="15" customHeight="1" x14ac:dyDescent="0.15">
      <c r="H3921" s="111">
        <f t="shared" si="382"/>
        <v>0</v>
      </c>
      <c r="I3921" s="110">
        <v>3901</v>
      </c>
      <c r="J3921" s="199"/>
      <c r="K3921" s="199"/>
      <c r="L3921" s="112" t="e">
        <f t="shared" si="374"/>
        <v>#N/A</v>
      </c>
      <c r="M3921" s="199"/>
      <c r="N3921" s="199"/>
      <c r="O3921" s="124" t="str">
        <f t="shared" si="375"/>
        <v/>
      </c>
      <c r="P3921" s="124" t="str">
        <f t="shared" si="376"/>
        <v/>
      </c>
      <c r="Q3921" s="199"/>
      <c r="R3921" s="113" t="s">
        <v>341</v>
      </c>
      <c r="S3921" s="199"/>
      <c r="T3921" s="113" t="s">
        <v>337</v>
      </c>
      <c r="U3921" s="199"/>
      <c r="V3921" s="112" t="str">
        <f t="shared" si="377"/>
        <v>１～４以外</v>
      </c>
      <c r="W3921" s="628"/>
      <c r="X3921" s="112"/>
      <c r="Y3921" s="199"/>
      <c r="Z3921" s="636"/>
      <c r="AA3921" s="200"/>
      <c r="AB3921" s="114" t="e">
        <f t="shared" si="378"/>
        <v>#N/A</v>
      </c>
      <c r="AC3921" s="115" t="str">
        <f t="shared" si="381"/>
        <v/>
      </c>
      <c r="AD3921" s="145" t="str">
        <f t="shared" ref="AD3921:AD3984" si="383">DBCS(AC3921)</f>
        <v/>
      </c>
      <c r="BD3921" s="36">
        <v>3901</v>
      </c>
      <c r="BE3921" s="223"/>
      <c r="BF3921" s="231"/>
      <c r="BG3921" s="231"/>
      <c r="BH3921" s="231"/>
      <c r="BI3921" s="231"/>
      <c r="BJ3921" s="223"/>
      <c r="BK3921" s="224"/>
      <c r="BL3921" s="223"/>
      <c r="BM3921" s="224"/>
      <c r="BN3921" s="225"/>
      <c r="BO3921" s="226"/>
      <c r="BP3921" s="224"/>
      <c r="BQ3921" s="224"/>
      <c r="BR3921" s="226"/>
      <c r="BS3921" s="225"/>
    </row>
    <row r="3922" spans="8:71" ht="15" customHeight="1" x14ac:dyDescent="0.15">
      <c r="H3922" s="111">
        <f t="shared" si="382"/>
        <v>0</v>
      </c>
      <c r="I3922" s="110">
        <v>3902</v>
      </c>
      <c r="J3922" s="199"/>
      <c r="K3922" s="199"/>
      <c r="L3922" s="112" t="e">
        <f t="shared" ref="L3922:L3985" si="384">LOOKUP(K3922,$K$7:$K$16,$L$7:$L$16)</f>
        <v>#N/A</v>
      </c>
      <c r="M3922" s="199"/>
      <c r="N3922" s="199"/>
      <c r="O3922" s="124" t="str">
        <f t="shared" ref="O3922:O3985" si="385">UPPER(N3922)</f>
        <v/>
      </c>
      <c r="P3922" s="124" t="str">
        <f t="shared" ref="P3922:P3985" si="386">DBCS(O3922)</f>
        <v/>
      </c>
      <c r="Q3922" s="199"/>
      <c r="R3922" s="113" t="s">
        <v>341</v>
      </c>
      <c r="S3922" s="199"/>
      <c r="T3922" s="113" t="s">
        <v>337</v>
      </c>
      <c r="U3922" s="199"/>
      <c r="V3922" s="112" t="str">
        <f t="shared" ref="V3922:V3985" si="387">LOOKUP(U3922,$U$12:$U$16,$V$12:$V$16)</f>
        <v>１～４以外</v>
      </c>
      <c r="W3922" s="628"/>
      <c r="X3922" s="112"/>
      <c r="Y3922" s="199"/>
      <c r="Z3922" s="636"/>
      <c r="AA3922" s="200"/>
      <c r="AB3922" s="114" t="e">
        <f t="shared" ref="AB3922:AB3985" si="388">LOOKUP(AA3922,$AA$14:$AA$16,$AB$14:$AB$16)</f>
        <v>#N/A</v>
      </c>
      <c r="AC3922" s="115" t="str">
        <f t="shared" si="381"/>
        <v/>
      </c>
      <c r="AD3922" s="145" t="str">
        <f t="shared" si="383"/>
        <v/>
      </c>
      <c r="BD3922" s="36">
        <v>3902</v>
      </c>
      <c r="BE3922" s="223"/>
      <c r="BF3922" s="231"/>
      <c r="BG3922" s="231"/>
      <c r="BH3922" s="231"/>
      <c r="BI3922" s="231"/>
      <c r="BJ3922" s="223"/>
      <c r="BK3922" s="224"/>
      <c r="BL3922" s="223"/>
      <c r="BM3922" s="224"/>
      <c r="BN3922" s="225"/>
      <c r="BO3922" s="226"/>
      <c r="BP3922" s="224"/>
      <c r="BQ3922" s="224"/>
      <c r="BR3922" s="226"/>
      <c r="BS3922" s="225"/>
    </row>
    <row r="3923" spans="8:71" ht="15" customHeight="1" x14ac:dyDescent="0.15">
      <c r="H3923" s="111">
        <f t="shared" si="382"/>
        <v>0</v>
      </c>
      <c r="I3923" s="110">
        <v>3903</v>
      </c>
      <c r="J3923" s="199"/>
      <c r="K3923" s="199"/>
      <c r="L3923" s="112" t="e">
        <f t="shared" si="384"/>
        <v>#N/A</v>
      </c>
      <c r="M3923" s="199"/>
      <c r="N3923" s="199"/>
      <c r="O3923" s="124" t="str">
        <f t="shared" si="385"/>
        <v/>
      </c>
      <c r="P3923" s="124" t="str">
        <f t="shared" si="386"/>
        <v/>
      </c>
      <c r="Q3923" s="199"/>
      <c r="R3923" s="113" t="s">
        <v>341</v>
      </c>
      <c r="S3923" s="199"/>
      <c r="T3923" s="113" t="s">
        <v>337</v>
      </c>
      <c r="U3923" s="199"/>
      <c r="V3923" s="112" t="str">
        <f t="shared" si="387"/>
        <v>１～４以外</v>
      </c>
      <c r="W3923" s="628"/>
      <c r="X3923" s="112"/>
      <c r="Y3923" s="199"/>
      <c r="Z3923" s="636"/>
      <c r="AA3923" s="200"/>
      <c r="AB3923" s="114" t="e">
        <f t="shared" si="388"/>
        <v>#N/A</v>
      </c>
      <c r="AC3923" s="115" t="str">
        <f t="shared" si="381"/>
        <v/>
      </c>
      <c r="AD3923" s="145" t="str">
        <f t="shared" si="383"/>
        <v/>
      </c>
      <c r="BD3923" s="36">
        <v>3903</v>
      </c>
      <c r="BE3923" s="223"/>
      <c r="BF3923" s="231"/>
      <c r="BG3923" s="231"/>
      <c r="BH3923" s="231"/>
      <c r="BI3923" s="231"/>
      <c r="BJ3923" s="223"/>
      <c r="BK3923" s="224"/>
      <c r="BL3923" s="223"/>
      <c r="BM3923" s="224"/>
      <c r="BN3923" s="225"/>
      <c r="BO3923" s="226"/>
      <c r="BP3923" s="224"/>
      <c r="BQ3923" s="224"/>
      <c r="BR3923" s="226"/>
      <c r="BS3923" s="225"/>
    </row>
    <row r="3924" spans="8:71" ht="15" customHeight="1" x14ac:dyDescent="0.15">
      <c r="H3924" s="111">
        <f t="shared" si="382"/>
        <v>0</v>
      </c>
      <c r="I3924" s="110">
        <v>3904</v>
      </c>
      <c r="J3924" s="199"/>
      <c r="K3924" s="199"/>
      <c r="L3924" s="112" t="e">
        <f t="shared" si="384"/>
        <v>#N/A</v>
      </c>
      <c r="M3924" s="199"/>
      <c r="N3924" s="199"/>
      <c r="O3924" s="124" t="str">
        <f t="shared" si="385"/>
        <v/>
      </c>
      <c r="P3924" s="124" t="str">
        <f t="shared" si="386"/>
        <v/>
      </c>
      <c r="Q3924" s="199"/>
      <c r="R3924" s="113" t="s">
        <v>341</v>
      </c>
      <c r="S3924" s="199"/>
      <c r="T3924" s="113" t="s">
        <v>337</v>
      </c>
      <c r="U3924" s="199"/>
      <c r="V3924" s="112" t="str">
        <f t="shared" si="387"/>
        <v>１～４以外</v>
      </c>
      <c r="W3924" s="628"/>
      <c r="X3924" s="112"/>
      <c r="Y3924" s="199"/>
      <c r="Z3924" s="636"/>
      <c r="AA3924" s="200"/>
      <c r="AB3924" s="114" t="e">
        <f t="shared" si="388"/>
        <v>#N/A</v>
      </c>
      <c r="AC3924" s="115" t="str">
        <f t="shared" si="381"/>
        <v/>
      </c>
      <c r="AD3924" s="145" t="str">
        <f t="shared" si="383"/>
        <v/>
      </c>
      <c r="BD3924" s="36">
        <v>3904</v>
      </c>
      <c r="BE3924" s="223"/>
      <c r="BF3924" s="231"/>
      <c r="BG3924" s="231"/>
      <c r="BH3924" s="231"/>
      <c r="BI3924" s="231"/>
      <c r="BJ3924" s="223"/>
      <c r="BK3924" s="224"/>
      <c r="BL3924" s="223"/>
      <c r="BM3924" s="224"/>
      <c r="BN3924" s="225"/>
      <c r="BO3924" s="226"/>
      <c r="BP3924" s="224"/>
      <c r="BQ3924" s="224"/>
      <c r="BR3924" s="226"/>
      <c r="BS3924" s="225"/>
    </row>
    <row r="3925" spans="8:71" ht="15" customHeight="1" x14ac:dyDescent="0.15">
      <c r="H3925" s="111">
        <f t="shared" si="382"/>
        <v>0</v>
      </c>
      <c r="I3925" s="110">
        <v>3905</v>
      </c>
      <c r="J3925" s="199"/>
      <c r="K3925" s="199"/>
      <c r="L3925" s="112" t="e">
        <f t="shared" si="384"/>
        <v>#N/A</v>
      </c>
      <c r="M3925" s="199"/>
      <c r="N3925" s="199"/>
      <c r="O3925" s="124" t="str">
        <f t="shared" si="385"/>
        <v/>
      </c>
      <c r="P3925" s="124" t="str">
        <f t="shared" si="386"/>
        <v/>
      </c>
      <c r="Q3925" s="199"/>
      <c r="R3925" s="113" t="s">
        <v>341</v>
      </c>
      <c r="S3925" s="199"/>
      <c r="T3925" s="113" t="s">
        <v>337</v>
      </c>
      <c r="U3925" s="199"/>
      <c r="V3925" s="112" t="str">
        <f t="shared" si="387"/>
        <v>１～４以外</v>
      </c>
      <c r="W3925" s="628"/>
      <c r="X3925" s="112"/>
      <c r="Y3925" s="199"/>
      <c r="Z3925" s="636"/>
      <c r="AA3925" s="200"/>
      <c r="AB3925" s="114" t="e">
        <f t="shared" si="388"/>
        <v>#N/A</v>
      </c>
      <c r="AC3925" s="115" t="str">
        <f t="shared" si="381"/>
        <v/>
      </c>
      <c r="AD3925" s="145" t="str">
        <f t="shared" si="383"/>
        <v/>
      </c>
      <c r="BD3925" s="36">
        <v>3905</v>
      </c>
      <c r="BE3925" s="223"/>
      <c r="BF3925" s="231"/>
      <c r="BG3925" s="231"/>
      <c r="BH3925" s="231"/>
      <c r="BI3925" s="231"/>
      <c r="BJ3925" s="223"/>
      <c r="BK3925" s="224"/>
      <c r="BL3925" s="223"/>
      <c r="BM3925" s="224"/>
      <c r="BN3925" s="225"/>
      <c r="BO3925" s="226"/>
      <c r="BP3925" s="224"/>
      <c r="BQ3925" s="224"/>
      <c r="BR3925" s="226"/>
      <c r="BS3925" s="225"/>
    </row>
    <row r="3926" spans="8:71" ht="15" customHeight="1" x14ac:dyDescent="0.15">
      <c r="H3926" s="111">
        <f t="shared" si="382"/>
        <v>0</v>
      </c>
      <c r="I3926" s="110">
        <v>3906</v>
      </c>
      <c r="J3926" s="199"/>
      <c r="K3926" s="199"/>
      <c r="L3926" s="112" t="e">
        <f t="shared" si="384"/>
        <v>#N/A</v>
      </c>
      <c r="M3926" s="199"/>
      <c r="N3926" s="199"/>
      <c r="O3926" s="124" t="str">
        <f t="shared" si="385"/>
        <v/>
      </c>
      <c r="P3926" s="124" t="str">
        <f t="shared" si="386"/>
        <v/>
      </c>
      <c r="Q3926" s="199"/>
      <c r="R3926" s="113" t="s">
        <v>341</v>
      </c>
      <c r="S3926" s="199"/>
      <c r="T3926" s="113" t="s">
        <v>337</v>
      </c>
      <c r="U3926" s="199"/>
      <c r="V3926" s="112" t="str">
        <f t="shared" si="387"/>
        <v>１～４以外</v>
      </c>
      <c r="W3926" s="628"/>
      <c r="X3926" s="112"/>
      <c r="Y3926" s="199"/>
      <c r="Z3926" s="636"/>
      <c r="AA3926" s="200"/>
      <c r="AB3926" s="114" t="e">
        <f t="shared" si="388"/>
        <v>#N/A</v>
      </c>
      <c r="AC3926" s="115" t="str">
        <f t="shared" si="381"/>
        <v/>
      </c>
      <c r="AD3926" s="145" t="str">
        <f t="shared" si="383"/>
        <v/>
      </c>
      <c r="BD3926" s="36">
        <v>3906</v>
      </c>
      <c r="BE3926" s="223"/>
      <c r="BF3926" s="231"/>
      <c r="BG3926" s="231"/>
      <c r="BH3926" s="231"/>
      <c r="BI3926" s="231"/>
      <c r="BJ3926" s="223"/>
      <c r="BK3926" s="224"/>
      <c r="BL3926" s="223"/>
      <c r="BM3926" s="224"/>
      <c r="BN3926" s="225"/>
      <c r="BO3926" s="226"/>
      <c r="BP3926" s="224"/>
      <c r="BQ3926" s="224"/>
      <c r="BR3926" s="226"/>
      <c r="BS3926" s="225"/>
    </row>
    <row r="3927" spans="8:71" ht="15" customHeight="1" x14ac:dyDescent="0.15">
      <c r="H3927" s="111">
        <f t="shared" si="382"/>
        <v>0</v>
      </c>
      <c r="I3927" s="110">
        <v>3907</v>
      </c>
      <c r="J3927" s="199"/>
      <c r="K3927" s="199"/>
      <c r="L3927" s="112" t="e">
        <f t="shared" si="384"/>
        <v>#N/A</v>
      </c>
      <c r="M3927" s="199"/>
      <c r="N3927" s="199"/>
      <c r="O3927" s="124" t="str">
        <f t="shared" si="385"/>
        <v/>
      </c>
      <c r="P3927" s="124" t="str">
        <f t="shared" si="386"/>
        <v/>
      </c>
      <c r="Q3927" s="199"/>
      <c r="R3927" s="113" t="s">
        <v>341</v>
      </c>
      <c r="S3927" s="199"/>
      <c r="T3927" s="113" t="s">
        <v>337</v>
      </c>
      <c r="U3927" s="199"/>
      <c r="V3927" s="112" t="str">
        <f t="shared" si="387"/>
        <v>１～４以外</v>
      </c>
      <c r="W3927" s="628"/>
      <c r="X3927" s="112"/>
      <c r="Y3927" s="199"/>
      <c r="Z3927" s="636"/>
      <c r="AA3927" s="200"/>
      <c r="AB3927" s="114" t="e">
        <f t="shared" si="388"/>
        <v>#N/A</v>
      </c>
      <c r="AC3927" s="115" t="str">
        <f t="shared" si="381"/>
        <v/>
      </c>
      <c r="AD3927" s="145" t="str">
        <f t="shared" si="383"/>
        <v/>
      </c>
      <c r="BD3927" s="36">
        <v>3907</v>
      </c>
      <c r="BE3927" s="223"/>
      <c r="BF3927" s="231"/>
      <c r="BG3927" s="231"/>
      <c r="BH3927" s="231"/>
      <c r="BI3927" s="231"/>
      <c r="BJ3927" s="223"/>
      <c r="BK3927" s="224"/>
      <c r="BL3927" s="223"/>
      <c r="BM3927" s="224"/>
      <c r="BN3927" s="225"/>
      <c r="BO3927" s="226"/>
      <c r="BP3927" s="224"/>
      <c r="BQ3927" s="224"/>
      <c r="BR3927" s="226"/>
      <c r="BS3927" s="225"/>
    </row>
    <row r="3928" spans="8:71" ht="15" customHeight="1" x14ac:dyDescent="0.15">
      <c r="H3928" s="111">
        <f t="shared" si="382"/>
        <v>0</v>
      </c>
      <c r="I3928" s="110">
        <v>3908</v>
      </c>
      <c r="J3928" s="199"/>
      <c r="K3928" s="199"/>
      <c r="L3928" s="112" t="e">
        <f t="shared" si="384"/>
        <v>#N/A</v>
      </c>
      <c r="M3928" s="199"/>
      <c r="N3928" s="199"/>
      <c r="O3928" s="124" t="str">
        <f t="shared" si="385"/>
        <v/>
      </c>
      <c r="P3928" s="124" t="str">
        <f t="shared" si="386"/>
        <v/>
      </c>
      <c r="Q3928" s="199"/>
      <c r="R3928" s="113" t="s">
        <v>341</v>
      </c>
      <c r="S3928" s="199"/>
      <c r="T3928" s="113" t="s">
        <v>337</v>
      </c>
      <c r="U3928" s="199"/>
      <c r="V3928" s="112" t="str">
        <f t="shared" si="387"/>
        <v>１～４以外</v>
      </c>
      <c r="W3928" s="628"/>
      <c r="X3928" s="112"/>
      <c r="Y3928" s="199"/>
      <c r="Z3928" s="636"/>
      <c r="AA3928" s="200"/>
      <c r="AB3928" s="114" t="e">
        <f t="shared" si="388"/>
        <v>#N/A</v>
      </c>
      <c r="AC3928" s="115" t="str">
        <f t="shared" si="381"/>
        <v/>
      </c>
      <c r="AD3928" s="145" t="str">
        <f t="shared" si="383"/>
        <v/>
      </c>
      <c r="BD3928" s="36">
        <v>3908</v>
      </c>
      <c r="BE3928" s="223"/>
      <c r="BF3928" s="231"/>
      <c r="BG3928" s="231"/>
      <c r="BH3928" s="231"/>
      <c r="BI3928" s="231"/>
      <c r="BJ3928" s="223"/>
      <c r="BK3928" s="224"/>
      <c r="BL3928" s="223"/>
      <c r="BM3928" s="224"/>
      <c r="BN3928" s="225"/>
      <c r="BO3928" s="226"/>
      <c r="BP3928" s="224"/>
      <c r="BQ3928" s="224"/>
      <c r="BR3928" s="226"/>
      <c r="BS3928" s="225"/>
    </row>
    <row r="3929" spans="8:71" ht="15" customHeight="1" x14ac:dyDescent="0.15">
      <c r="H3929" s="111">
        <f t="shared" si="382"/>
        <v>0</v>
      </c>
      <c r="I3929" s="110">
        <v>3909</v>
      </c>
      <c r="J3929" s="199"/>
      <c r="K3929" s="199"/>
      <c r="L3929" s="112" t="e">
        <f t="shared" si="384"/>
        <v>#N/A</v>
      </c>
      <c r="M3929" s="199"/>
      <c r="N3929" s="199"/>
      <c r="O3929" s="124" t="str">
        <f t="shared" si="385"/>
        <v/>
      </c>
      <c r="P3929" s="124" t="str">
        <f t="shared" si="386"/>
        <v/>
      </c>
      <c r="Q3929" s="199"/>
      <c r="R3929" s="113" t="s">
        <v>341</v>
      </c>
      <c r="S3929" s="199"/>
      <c r="T3929" s="113" t="s">
        <v>337</v>
      </c>
      <c r="U3929" s="199"/>
      <c r="V3929" s="112" t="str">
        <f t="shared" si="387"/>
        <v>１～４以外</v>
      </c>
      <c r="W3929" s="628"/>
      <c r="X3929" s="112"/>
      <c r="Y3929" s="199"/>
      <c r="Z3929" s="636"/>
      <c r="AA3929" s="200"/>
      <c r="AB3929" s="114" t="e">
        <f t="shared" si="388"/>
        <v>#N/A</v>
      </c>
      <c r="AC3929" s="115" t="str">
        <f t="shared" si="381"/>
        <v/>
      </c>
      <c r="AD3929" s="145" t="str">
        <f t="shared" si="383"/>
        <v/>
      </c>
      <c r="BD3929" s="36">
        <v>3909</v>
      </c>
      <c r="BE3929" s="223"/>
      <c r="BF3929" s="231"/>
      <c r="BG3929" s="231"/>
      <c r="BH3929" s="231"/>
      <c r="BI3929" s="231"/>
      <c r="BJ3929" s="223"/>
      <c r="BK3929" s="224"/>
      <c r="BL3929" s="223"/>
      <c r="BM3929" s="224"/>
      <c r="BN3929" s="225"/>
      <c r="BO3929" s="226"/>
      <c r="BP3929" s="224"/>
      <c r="BQ3929" s="224"/>
      <c r="BR3929" s="226"/>
      <c r="BS3929" s="225"/>
    </row>
    <row r="3930" spans="8:71" ht="15" customHeight="1" x14ac:dyDescent="0.15">
      <c r="H3930" s="111">
        <f t="shared" si="382"/>
        <v>0</v>
      </c>
      <c r="I3930" s="110">
        <v>3910</v>
      </c>
      <c r="J3930" s="199"/>
      <c r="K3930" s="199"/>
      <c r="L3930" s="112" t="e">
        <f t="shared" si="384"/>
        <v>#N/A</v>
      </c>
      <c r="M3930" s="199"/>
      <c r="N3930" s="199"/>
      <c r="O3930" s="124" t="str">
        <f t="shared" si="385"/>
        <v/>
      </c>
      <c r="P3930" s="124" t="str">
        <f t="shared" si="386"/>
        <v/>
      </c>
      <c r="Q3930" s="199"/>
      <c r="R3930" s="113" t="s">
        <v>341</v>
      </c>
      <c r="S3930" s="199"/>
      <c r="T3930" s="113" t="s">
        <v>337</v>
      </c>
      <c r="U3930" s="199"/>
      <c r="V3930" s="112" t="str">
        <f t="shared" si="387"/>
        <v>１～４以外</v>
      </c>
      <c r="W3930" s="628"/>
      <c r="X3930" s="112"/>
      <c r="Y3930" s="199"/>
      <c r="Z3930" s="636"/>
      <c r="AA3930" s="200"/>
      <c r="AB3930" s="114" t="e">
        <f t="shared" si="388"/>
        <v>#N/A</v>
      </c>
      <c r="AC3930" s="115" t="str">
        <f t="shared" si="381"/>
        <v/>
      </c>
      <c r="AD3930" s="145" t="str">
        <f t="shared" si="383"/>
        <v/>
      </c>
      <c r="BD3930" s="36">
        <v>3910</v>
      </c>
      <c r="BE3930" s="223"/>
      <c r="BF3930" s="231"/>
      <c r="BG3930" s="231"/>
      <c r="BH3930" s="231"/>
      <c r="BI3930" s="231"/>
      <c r="BJ3930" s="223"/>
      <c r="BK3930" s="224"/>
      <c r="BL3930" s="223"/>
      <c r="BM3930" s="224"/>
      <c r="BN3930" s="225"/>
      <c r="BO3930" s="226"/>
      <c r="BP3930" s="224"/>
      <c r="BQ3930" s="224"/>
      <c r="BR3930" s="226"/>
      <c r="BS3930" s="225"/>
    </row>
    <row r="3931" spans="8:71" ht="15" customHeight="1" x14ac:dyDescent="0.15">
      <c r="H3931" s="111">
        <f t="shared" si="382"/>
        <v>0</v>
      </c>
      <c r="I3931" s="110">
        <v>3911</v>
      </c>
      <c r="J3931" s="199"/>
      <c r="K3931" s="199"/>
      <c r="L3931" s="112" t="e">
        <f t="shared" si="384"/>
        <v>#N/A</v>
      </c>
      <c r="M3931" s="199"/>
      <c r="N3931" s="199"/>
      <c r="O3931" s="124" t="str">
        <f t="shared" si="385"/>
        <v/>
      </c>
      <c r="P3931" s="124" t="str">
        <f t="shared" si="386"/>
        <v/>
      </c>
      <c r="Q3931" s="199"/>
      <c r="R3931" s="113" t="s">
        <v>341</v>
      </c>
      <c r="S3931" s="199"/>
      <c r="T3931" s="113" t="s">
        <v>337</v>
      </c>
      <c r="U3931" s="199"/>
      <c r="V3931" s="112" t="str">
        <f t="shared" si="387"/>
        <v>１～４以外</v>
      </c>
      <c r="W3931" s="628"/>
      <c r="X3931" s="112"/>
      <c r="Y3931" s="199"/>
      <c r="Z3931" s="636"/>
      <c r="AA3931" s="200"/>
      <c r="AB3931" s="114" t="e">
        <f t="shared" si="388"/>
        <v>#N/A</v>
      </c>
      <c r="AC3931" s="115" t="str">
        <f t="shared" si="381"/>
        <v/>
      </c>
      <c r="AD3931" s="145" t="str">
        <f t="shared" si="383"/>
        <v/>
      </c>
      <c r="BD3931" s="36">
        <v>3911</v>
      </c>
      <c r="BE3931" s="223"/>
      <c r="BF3931" s="231"/>
      <c r="BG3931" s="231"/>
      <c r="BH3931" s="231"/>
      <c r="BI3931" s="231"/>
      <c r="BJ3931" s="223"/>
      <c r="BK3931" s="224"/>
      <c r="BL3931" s="223"/>
      <c r="BM3931" s="224"/>
      <c r="BN3931" s="225"/>
      <c r="BO3931" s="226"/>
      <c r="BP3931" s="224"/>
      <c r="BQ3931" s="224"/>
      <c r="BR3931" s="226"/>
      <c r="BS3931" s="225"/>
    </row>
    <row r="3932" spans="8:71" ht="15" customHeight="1" x14ac:dyDescent="0.15">
      <c r="H3932" s="111">
        <f t="shared" si="382"/>
        <v>0</v>
      </c>
      <c r="I3932" s="110">
        <v>3912</v>
      </c>
      <c r="J3932" s="199"/>
      <c r="K3932" s="199"/>
      <c r="L3932" s="112" t="e">
        <f t="shared" si="384"/>
        <v>#N/A</v>
      </c>
      <c r="M3932" s="199"/>
      <c r="N3932" s="199"/>
      <c r="O3932" s="124" t="str">
        <f t="shared" si="385"/>
        <v/>
      </c>
      <c r="P3932" s="124" t="str">
        <f t="shared" si="386"/>
        <v/>
      </c>
      <c r="Q3932" s="199"/>
      <c r="R3932" s="113" t="s">
        <v>341</v>
      </c>
      <c r="S3932" s="199"/>
      <c r="T3932" s="113" t="s">
        <v>337</v>
      </c>
      <c r="U3932" s="199"/>
      <c r="V3932" s="112" t="str">
        <f t="shared" si="387"/>
        <v>１～４以外</v>
      </c>
      <c r="W3932" s="628"/>
      <c r="X3932" s="112"/>
      <c r="Y3932" s="199"/>
      <c r="Z3932" s="636"/>
      <c r="AA3932" s="200"/>
      <c r="AB3932" s="114" t="e">
        <f t="shared" si="388"/>
        <v>#N/A</v>
      </c>
      <c r="AC3932" s="115" t="str">
        <f t="shared" si="381"/>
        <v/>
      </c>
      <c r="AD3932" s="145" t="str">
        <f t="shared" si="383"/>
        <v/>
      </c>
      <c r="BD3932" s="36">
        <v>3912</v>
      </c>
      <c r="BE3932" s="223"/>
      <c r="BF3932" s="231"/>
      <c r="BG3932" s="231"/>
      <c r="BH3932" s="231"/>
      <c r="BI3932" s="231"/>
      <c r="BJ3932" s="223"/>
      <c r="BK3932" s="224"/>
      <c r="BL3932" s="223"/>
      <c r="BM3932" s="224"/>
      <c r="BN3932" s="225"/>
      <c r="BO3932" s="226"/>
      <c r="BP3932" s="224"/>
      <c r="BQ3932" s="224"/>
      <c r="BR3932" s="226"/>
      <c r="BS3932" s="225"/>
    </row>
    <row r="3933" spans="8:71" ht="15" customHeight="1" x14ac:dyDescent="0.15">
      <c r="H3933" s="111">
        <f t="shared" si="382"/>
        <v>0</v>
      </c>
      <c r="I3933" s="110">
        <v>3913</v>
      </c>
      <c r="J3933" s="199"/>
      <c r="K3933" s="199"/>
      <c r="L3933" s="112" t="e">
        <f t="shared" si="384"/>
        <v>#N/A</v>
      </c>
      <c r="M3933" s="199"/>
      <c r="N3933" s="199"/>
      <c r="O3933" s="124" t="str">
        <f t="shared" si="385"/>
        <v/>
      </c>
      <c r="P3933" s="124" t="str">
        <f t="shared" si="386"/>
        <v/>
      </c>
      <c r="Q3933" s="199"/>
      <c r="R3933" s="113" t="s">
        <v>341</v>
      </c>
      <c r="S3933" s="199"/>
      <c r="T3933" s="113" t="s">
        <v>337</v>
      </c>
      <c r="U3933" s="199"/>
      <c r="V3933" s="112" t="str">
        <f t="shared" si="387"/>
        <v>１～４以外</v>
      </c>
      <c r="W3933" s="628"/>
      <c r="X3933" s="112"/>
      <c r="Y3933" s="199"/>
      <c r="Z3933" s="636"/>
      <c r="AA3933" s="200"/>
      <c r="AB3933" s="114" t="e">
        <f t="shared" si="388"/>
        <v>#N/A</v>
      </c>
      <c r="AC3933" s="115" t="str">
        <f t="shared" si="381"/>
        <v/>
      </c>
      <c r="AD3933" s="145" t="str">
        <f t="shared" si="383"/>
        <v/>
      </c>
      <c r="BD3933" s="36">
        <v>3913</v>
      </c>
      <c r="BE3933" s="223"/>
      <c r="BF3933" s="231"/>
      <c r="BG3933" s="231"/>
      <c r="BH3933" s="231"/>
      <c r="BI3933" s="231"/>
      <c r="BJ3933" s="223"/>
      <c r="BK3933" s="224"/>
      <c r="BL3933" s="223"/>
      <c r="BM3933" s="224"/>
      <c r="BN3933" s="225"/>
      <c r="BO3933" s="226"/>
      <c r="BP3933" s="224"/>
      <c r="BQ3933" s="224"/>
      <c r="BR3933" s="226"/>
      <c r="BS3933" s="225"/>
    </row>
    <row r="3934" spans="8:71" ht="15" customHeight="1" x14ac:dyDescent="0.15">
      <c r="H3934" s="111">
        <f t="shared" si="382"/>
        <v>0</v>
      </c>
      <c r="I3934" s="110">
        <v>3914</v>
      </c>
      <c r="J3934" s="199"/>
      <c r="K3934" s="199"/>
      <c r="L3934" s="112" t="e">
        <f t="shared" si="384"/>
        <v>#N/A</v>
      </c>
      <c r="M3934" s="199"/>
      <c r="N3934" s="199"/>
      <c r="O3934" s="124" t="str">
        <f t="shared" si="385"/>
        <v/>
      </c>
      <c r="P3934" s="124" t="str">
        <f t="shared" si="386"/>
        <v/>
      </c>
      <c r="Q3934" s="199"/>
      <c r="R3934" s="113" t="s">
        <v>341</v>
      </c>
      <c r="S3934" s="199"/>
      <c r="T3934" s="113" t="s">
        <v>337</v>
      </c>
      <c r="U3934" s="199"/>
      <c r="V3934" s="112" t="str">
        <f t="shared" si="387"/>
        <v>１～４以外</v>
      </c>
      <c r="W3934" s="628"/>
      <c r="X3934" s="112"/>
      <c r="Y3934" s="199"/>
      <c r="Z3934" s="636"/>
      <c r="AA3934" s="200"/>
      <c r="AB3934" s="114" t="e">
        <f t="shared" si="388"/>
        <v>#N/A</v>
      </c>
      <c r="AC3934" s="115" t="str">
        <f t="shared" si="381"/>
        <v/>
      </c>
      <c r="AD3934" s="145" t="str">
        <f t="shared" si="383"/>
        <v/>
      </c>
      <c r="BD3934" s="36">
        <v>3914</v>
      </c>
      <c r="BE3934" s="223"/>
      <c r="BF3934" s="231"/>
      <c r="BG3934" s="231"/>
      <c r="BH3934" s="231"/>
      <c r="BI3934" s="231"/>
      <c r="BJ3934" s="223"/>
      <c r="BK3934" s="224"/>
      <c r="BL3934" s="223"/>
      <c r="BM3934" s="224"/>
      <c r="BN3934" s="225"/>
      <c r="BO3934" s="226"/>
      <c r="BP3934" s="224"/>
      <c r="BQ3934" s="224"/>
      <c r="BR3934" s="226"/>
      <c r="BS3934" s="225"/>
    </row>
    <row r="3935" spans="8:71" ht="15" customHeight="1" x14ac:dyDescent="0.15">
      <c r="H3935" s="111">
        <f t="shared" si="382"/>
        <v>0</v>
      </c>
      <c r="I3935" s="110">
        <v>3915</v>
      </c>
      <c r="J3935" s="199"/>
      <c r="K3935" s="199"/>
      <c r="L3935" s="112" t="e">
        <f t="shared" si="384"/>
        <v>#N/A</v>
      </c>
      <c r="M3935" s="199"/>
      <c r="N3935" s="199"/>
      <c r="O3935" s="124" t="str">
        <f t="shared" si="385"/>
        <v/>
      </c>
      <c r="P3935" s="124" t="str">
        <f t="shared" si="386"/>
        <v/>
      </c>
      <c r="Q3935" s="199"/>
      <c r="R3935" s="113" t="s">
        <v>341</v>
      </c>
      <c r="S3935" s="199"/>
      <c r="T3935" s="113" t="s">
        <v>337</v>
      </c>
      <c r="U3935" s="199"/>
      <c r="V3935" s="112" t="str">
        <f t="shared" si="387"/>
        <v>１～４以外</v>
      </c>
      <c r="W3935" s="628"/>
      <c r="X3935" s="112"/>
      <c r="Y3935" s="199"/>
      <c r="Z3935" s="636"/>
      <c r="AA3935" s="200"/>
      <c r="AB3935" s="114" t="e">
        <f t="shared" si="388"/>
        <v>#N/A</v>
      </c>
      <c r="AC3935" s="115" t="str">
        <f t="shared" si="381"/>
        <v/>
      </c>
      <c r="AD3935" s="145" t="str">
        <f t="shared" si="383"/>
        <v/>
      </c>
      <c r="BD3935" s="36">
        <v>3915</v>
      </c>
      <c r="BE3935" s="223"/>
      <c r="BF3935" s="231"/>
      <c r="BG3935" s="231"/>
      <c r="BH3935" s="231"/>
      <c r="BI3935" s="231"/>
      <c r="BJ3935" s="223"/>
      <c r="BK3935" s="224"/>
      <c r="BL3935" s="223"/>
      <c r="BM3935" s="224"/>
      <c r="BN3935" s="225"/>
      <c r="BO3935" s="226"/>
      <c r="BP3935" s="224"/>
      <c r="BQ3935" s="224"/>
      <c r="BR3935" s="226"/>
      <c r="BS3935" s="225"/>
    </row>
    <row r="3936" spans="8:71" ht="15" customHeight="1" x14ac:dyDescent="0.15">
      <c r="H3936" s="111">
        <f t="shared" si="382"/>
        <v>0</v>
      </c>
      <c r="I3936" s="110">
        <v>3916</v>
      </c>
      <c r="J3936" s="199"/>
      <c r="K3936" s="199"/>
      <c r="L3936" s="112" t="e">
        <f t="shared" si="384"/>
        <v>#N/A</v>
      </c>
      <c r="M3936" s="199"/>
      <c r="N3936" s="199"/>
      <c r="O3936" s="124" t="str">
        <f t="shared" si="385"/>
        <v/>
      </c>
      <c r="P3936" s="124" t="str">
        <f t="shared" si="386"/>
        <v/>
      </c>
      <c r="Q3936" s="199"/>
      <c r="R3936" s="113" t="s">
        <v>341</v>
      </c>
      <c r="S3936" s="199"/>
      <c r="T3936" s="113" t="s">
        <v>337</v>
      </c>
      <c r="U3936" s="199"/>
      <c r="V3936" s="112" t="str">
        <f t="shared" si="387"/>
        <v>１～４以外</v>
      </c>
      <c r="W3936" s="628"/>
      <c r="X3936" s="112"/>
      <c r="Y3936" s="199"/>
      <c r="Z3936" s="636"/>
      <c r="AA3936" s="200"/>
      <c r="AB3936" s="114" t="e">
        <f t="shared" si="388"/>
        <v>#N/A</v>
      </c>
      <c r="AC3936" s="115" t="str">
        <f t="shared" si="381"/>
        <v/>
      </c>
      <c r="AD3936" s="145" t="str">
        <f t="shared" si="383"/>
        <v/>
      </c>
      <c r="BD3936" s="36">
        <v>3916</v>
      </c>
      <c r="BE3936" s="223"/>
      <c r="BF3936" s="231"/>
      <c r="BG3936" s="231"/>
      <c r="BH3936" s="231"/>
      <c r="BI3936" s="231"/>
      <c r="BJ3936" s="223"/>
      <c r="BK3936" s="224"/>
      <c r="BL3936" s="223"/>
      <c r="BM3936" s="224"/>
      <c r="BN3936" s="225"/>
      <c r="BO3936" s="226"/>
      <c r="BP3936" s="224"/>
      <c r="BQ3936" s="224"/>
      <c r="BR3936" s="226"/>
      <c r="BS3936" s="225"/>
    </row>
    <row r="3937" spans="8:71" ht="15" customHeight="1" x14ac:dyDescent="0.15">
      <c r="H3937" s="111">
        <f t="shared" si="382"/>
        <v>0</v>
      </c>
      <c r="I3937" s="110">
        <v>3917</v>
      </c>
      <c r="J3937" s="199"/>
      <c r="K3937" s="199"/>
      <c r="L3937" s="112" t="e">
        <f t="shared" si="384"/>
        <v>#N/A</v>
      </c>
      <c r="M3937" s="199"/>
      <c r="N3937" s="199"/>
      <c r="O3937" s="124" t="str">
        <f t="shared" si="385"/>
        <v/>
      </c>
      <c r="P3937" s="124" t="str">
        <f t="shared" si="386"/>
        <v/>
      </c>
      <c r="Q3937" s="199"/>
      <c r="R3937" s="113" t="s">
        <v>341</v>
      </c>
      <c r="S3937" s="199"/>
      <c r="T3937" s="113" t="s">
        <v>337</v>
      </c>
      <c r="U3937" s="199"/>
      <c r="V3937" s="112" t="str">
        <f t="shared" si="387"/>
        <v>１～４以外</v>
      </c>
      <c r="W3937" s="628"/>
      <c r="X3937" s="112"/>
      <c r="Y3937" s="199"/>
      <c r="Z3937" s="636"/>
      <c r="AA3937" s="200"/>
      <c r="AB3937" s="114" t="e">
        <f t="shared" si="388"/>
        <v>#N/A</v>
      </c>
      <c r="AC3937" s="115" t="str">
        <f t="shared" si="381"/>
        <v/>
      </c>
      <c r="AD3937" s="145" t="str">
        <f t="shared" si="383"/>
        <v/>
      </c>
      <c r="BD3937" s="36">
        <v>3917</v>
      </c>
      <c r="BE3937" s="223"/>
      <c r="BF3937" s="231"/>
      <c r="BG3937" s="231"/>
      <c r="BH3937" s="231"/>
      <c r="BI3937" s="231"/>
      <c r="BJ3937" s="223"/>
      <c r="BK3937" s="224"/>
      <c r="BL3937" s="223"/>
      <c r="BM3937" s="224"/>
      <c r="BN3937" s="225"/>
      <c r="BO3937" s="226"/>
      <c r="BP3937" s="224"/>
      <c r="BQ3937" s="224"/>
      <c r="BR3937" s="226"/>
      <c r="BS3937" s="225"/>
    </row>
    <row r="3938" spans="8:71" ht="15" customHeight="1" x14ac:dyDescent="0.15">
      <c r="H3938" s="111">
        <f t="shared" si="382"/>
        <v>0</v>
      </c>
      <c r="I3938" s="110">
        <v>3918</v>
      </c>
      <c r="J3938" s="199"/>
      <c r="K3938" s="199"/>
      <c r="L3938" s="112" t="e">
        <f t="shared" si="384"/>
        <v>#N/A</v>
      </c>
      <c r="M3938" s="199"/>
      <c r="N3938" s="199"/>
      <c r="O3938" s="124" t="str">
        <f t="shared" si="385"/>
        <v/>
      </c>
      <c r="P3938" s="124" t="str">
        <f t="shared" si="386"/>
        <v/>
      </c>
      <c r="Q3938" s="199"/>
      <c r="R3938" s="113" t="s">
        <v>341</v>
      </c>
      <c r="S3938" s="199"/>
      <c r="T3938" s="113" t="s">
        <v>337</v>
      </c>
      <c r="U3938" s="199"/>
      <c r="V3938" s="112" t="str">
        <f t="shared" si="387"/>
        <v>１～４以外</v>
      </c>
      <c r="W3938" s="628"/>
      <c r="X3938" s="112"/>
      <c r="Y3938" s="199"/>
      <c r="Z3938" s="636"/>
      <c r="AA3938" s="200"/>
      <c r="AB3938" s="114" t="e">
        <f t="shared" si="388"/>
        <v>#N/A</v>
      </c>
      <c r="AC3938" s="115" t="str">
        <f t="shared" si="381"/>
        <v/>
      </c>
      <c r="AD3938" s="145" t="str">
        <f t="shared" si="383"/>
        <v/>
      </c>
      <c r="BD3938" s="36">
        <v>3918</v>
      </c>
      <c r="BE3938" s="223"/>
      <c r="BF3938" s="231"/>
      <c r="BG3938" s="231"/>
      <c r="BH3938" s="231"/>
      <c r="BI3938" s="231"/>
      <c r="BJ3938" s="223"/>
      <c r="BK3938" s="224"/>
      <c r="BL3938" s="223"/>
      <c r="BM3938" s="224"/>
      <c r="BN3938" s="225"/>
      <c r="BO3938" s="226"/>
      <c r="BP3938" s="224"/>
      <c r="BQ3938" s="224"/>
      <c r="BR3938" s="226"/>
      <c r="BS3938" s="225"/>
    </row>
    <row r="3939" spans="8:71" ht="15" customHeight="1" x14ac:dyDescent="0.15">
      <c r="H3939" s="111">
        <f t="shared" si="382"/>
        <v>0</v>
      </c>
      <c r="I3939" s="110">
        <v>3919</v>
      </c>
      <c r="J3939" s="199"/>
      <c r="K3939" s="199"/>
      <c r="L3939" s="112" t="e">
        <f t="shared" si="384"/>
        <v>#N/A</v>
      </c>
      <c r="M3939" s="199"/>
      <c r="N3939" s="199"/>
      <c r="O3939" s="124" t="str">
        <f t="shared" si="385"/>
        <v/>
      </c>
      <c r="P3939" s="124" t="str">
        <f t="shared" si="386"/>
        <v/>
      </c>
      <c r="Q3939" s="199"/>
      <c r="R3939" s="113" t="s">
        <v>341</v>
      </c>
      <c r="S3939" s="199"/>
      <c r="T3939" s="113" t="s">
        <v>337</v>
      </c>
      <c r="U3939" s="199"/>
      <c r="V3939" s="112" t="str">
        <f t="shared" si="387"/>
        <v>１～４以外</v>
      </c>
      <c r="W3939" s="628"/>
      <c r="X3939" s="112"/>
      <c r="Y3939" s="199"/>
      <c r="Z3939" s="636"/>
      <c r="AA3939" s="200"/>
      <c r="AB3939" s="114" t="e">
        <f t="shared" si="388"/>
        <v>#N/A</v>
      </c>
      <c r="AC3939" s="115" t="str">
        <f t="shared" si="381"/>
        <v/>
      </c>
      <c r="AD3939" s="145" t="str">
        <f t="shared" si="383"/>
        <v/>
      </c>
      <c r="BD3939" s="36">
        <v>3919</v>
      </c>
      <c r="BE3939" s="223"/>
      <c r="BF3939" s="231"/>
      <c r="BG3939" s="231"/>
      <c r="BH3939" s="231"/>
      <c r="BI3939" s="231"/>
      <c r="BJ3939" s="223"/>
      <c r="BK3939" s="224"/>
      <c r="BL3939" s="223"/>
      <c r="BM3939" s="224"/>
      <c r="BN3939" s="225"/>
      <c r="BO3939" s="226"/>
      <c r="BP3939" s="224"/>
      <c r="BQ3939" s="224"/>
      <c r="BR3939" s="226"/>
      <c r="BS3939" s="225"/>
    </row>
    <row r="3940" spans="8:71" ht="15" customHeight="1" x14ac:dyDescent="0.15">
      <c r="H3940" s="111">
        <f t="shared" si="382"/>
        <v>0</v>
      </c>
      <c r="I3940" s="110">
        <v>3920</v>
      </c>
      <c r="J3940" s="199"/>
      <c r="K3940" s="199"/>
      <c r="L3940" s="112" t="e">
        <f t="shared" si="384"/>
        <v>#N/A</v>
      </c>
      <c r="M3940" s="199"/>
      <c r="N3940" s="199"/>
      <c r="O3940" s="124" t="str">
        <f t="shared" si="385"/>
        <v/>
      </c>
      <c r="P3940" s="124" t="str">
        <f t="shared" si="386"/>
        <v/>
      </c>
      <c r="Q3940" s="199"/>
      <c r="R3940" s="113" t="s">
        <v>341</v>
      </c>
      <c r="S3940" s="199"/>
      <c r="T3940" s="113" t="s">
        <v>337</v>
      </c>
      <c r="U3940" s="199"/>
      <c r="V3940" s="112" t="str">
        <f t="shared" si="387"/>
        <v>１～４以外</v>
      </c>
      <c r="W3940" s="628"/>
      <c r="X3940" s="112"/>
      <c r="Y3940" s="199"/>
      <c r="Z3940" s="636"/>
      <c r="AA3940" s="200"/>
      <c r="AB3940" s="114" t="e">
        <f t="shared" si="388"/>
        <v>#N/A</v>
      </c>
      <c r="AC3940" s="115" t="str">
        <f t="shared" si="381"/>
        <v/>
      </c>
      <c r="AD3940" s="145" t="str">
        <f t="shared" si="383"/>
        <v/>
      </c>
      <c r="BD3940" s="36">
        <v>3920</v>
      </c>
      <c r="BE3940" s="223"/>
      <c r="BF3940" s="231"/>
      <c r="BG3940" s="231"/>
      <c r="BH3940" s="231"/>
      <c r="BI3940" s="231"/>
      <c r="BJ3940" s="223"/>
      <c r="BK3940" s="224"/>
      <c r="BL3940" s="223"/>
      <c r="BM3940" s="224"/>
      <c r="BN3940" s="225"/>
      <c r="BO3940" s="226"/>
      <c r="BP3940" s="224"/>
      <c r="BQ3940" s="224"/>
      <c r="BR3940" s="226"/>
      <c r="BS3940" s="225"/>
    </row>
    <row r="3941" spans="8:71" ht="15" customHeight="1" x14ac:dyDescent="0.15">
      <c r="H3941" s="111">
        <f t="shared" si="382"/>
        <v>0</v>
      </c>
      <c r="I3941" s="110">
        <v>3921</v>
      </c>
      <c r="J3941" s="199"/>
      <c r="K3941" s="199"/>
      <c r="L3941" s="112" t="e">
        <f t="shared" si="384"/>
        <v>#N/A</v>
      </c>
      <c r="M3941" s="199"/>
      <c r="N3941" s="199"/>
      <c r="O3941" s="124" t="str">
        <f t="shared" si="385"/>
        <v/>
      </c>
      <c r="P3941" s="124" t="str">
        <f t="shared" si="386"/>
        <v/>
      </c>
      <c r="Q3941" s="199"/>
      <c r="R3941" s="113" t="s">
        <v>341</v>
      </c>
      <c r="S3941" s="199"/>
      <c r="T3941" s="113" t="s">
        <v>337</v>
      </c>
      <c r="U3941" s="199"/>
      <c r="V3941" s="112" t="str">
        <f t="shared" si="387"/>
        <v>１～４以外</v>
      </c>
      <c r="W3941" s="628"/>
      <c r="X3941" s="112"/>
      <c r="Y3941" s="199"/>
      <c r="Z3941" s="636"/>
      <c r="AA3941" s="200"/>
      <c r="AB3941" s="114" t="e">
        <f t="shared" si="388"/>
        <v>#N/A</v>
      </c>
      <c r="AC3941" s="115" t="str">
        <f t="shared" si="381"/>
        <v/>
      </c>
      <c r="AD3941" s="145" t="str">
        <f t="shared" si="383"/>
        <v/>
      </c>
      <c r="BD3941" s="36">
        <v>3921</v>
      </c>
      <c r="BE3941" s="223"/>
      <c r="BF3941" s="231"/>
      <c r="BG3941" s="231"/>
      <c r="BH3941" s="231"/>
      <c r="BI3941" s="231"/>
      <c r="BJ3941" s="223"/>
      <c r="BK3941" s="224"/>
      <c r="BL3941" s="223"/>
      <c r="BM3941" s="224"/>
      <c r="BN3941" s="225"/>
      <c r="BO3941" s="226"/>
      <c r="BP3941" s="224"/>
      <c r="BQ3941" s="224"/>
      <c r="BR3941" s="226"/>
      <c r="BS3941" s="225"/>
    </row>
    <row r="3942" spans="8:71" ht="15" customHeight="1" x14ac:dyDescent="0.15">
      <c r="H3942" s="111">
        <f t="shared" si="382"/>
        <v>0</v>
      </c>
      <c r="I3942" s="110">
        <v>3922</v>
      </c>
      <c r="J3942" s="199"/>
      <c r="K3942" s="199"/>
      <c r="L3942" s="112" t="e">
        <f t="shared" si="384"/>
        <v>#N/A</v>
      </c>
      <c r="M3942" s="199"/>
      <c r="N3942" s="199"/>
      <c r="O3942" s="124" t="str">
        <f t="shared" si="385"/>
        <v/>
      </c>
      <c r="P3942" s="124" t="str">
        <f t="shared" si="386"/>
        <v/>
      </c>
      <c r="Q3942" s="199"/>
      <c r="R3942" s="113" t="s">
        <v>341</v>
      </c>
      <c r="S3942" s="199"/>
      <c r="T3942" s="113" t="s">
        <v>337</v>
      </c>
      <c r="U3942" s="199"/>
      <c r="V3942" s="112" t="str">
        <f t="shared" si="387"/>
        <v>１～４以外</v>
      </c>
      <c r="W3942" s="628"/>
      <c r="X3942" s="112"/>
      <c r="Y3942" s="199"/>
      <c r="Z3942" s="636"/>
      <c r="AA3942" s="200"/>
      <c r="AB3942" s="114" t="e">
        <f t="shared" si="388"/>
        <v>#N/A</v>
      </c>
      <c r="AC3942" s="115" t="str">
        <f t="shared" si="381"/>
        <v/>
      </c>
      <c r="AD3942" s="145" t="str">
        <f t="shared" si="383"/>
        <v/>
      </c>
      <c r="BD3942" s="36">
        <v>3922</v>
      </c>
      <c r="BE3942" s="223"/>
      <c r="BF3942" s="231"/>
      <c r="BG3942" s="231"/>
      <c r="BH3942" s="231"/>
      <c r="BI3942" s="231"/>
      <c r="BJ3942" s="223"/>
      <c r="BK3942" s="224"/>
      <c r="BL3942" s="223"/>
      <c r="BM3942" s="224"/>
      <c r="BN3942" s="225"/>
      <c r="BO3942" s="226"/>
      <c r="BP3942" s="224"/>
      <c r="BQ3942" s="224"/>
      <c r="BR3942" s="226"/>
      <c r="BS3942" s="225"/>
    </row>
    <row r="3943" spans="8:71" ht="15" customHeight="1" x14ac:dyDescent="0.15">
      <c r="H3943" s="111">
        <f t="shared" si="382"/>
        <v>0</v>
      </c>
      <c r="I3943" s="110">
        <v>3923</v>
      </c>
      <c r="J3943" s="199"/>
      <c r="K3943" s="199"/>
      <c r="L3943" s="112" t="e">
        <f t="shared" si="384"/>
        <v>#N/A</v>
      </c>
      <c r="M3943" s="199"/>
      <c r="N3943" s="199"/>
      <c r="O3943" s="124" t="str">
        <f t="shared" si="385"/>
        <v/>
      </c>
      <c r="P3943" s="124" t="str">
        <f t="shared" si="386"/>
        <v/>
      </c>
      <c r="Q3943" s="199"/>
      <c r="R3943" s="113" t="s">
        <v>341</v>
      </c>
      <c r="S3943" s="199"/>
      <c r="T3943" s="113" t="s">
        <v>337</v>
      </c>
      <c r="U3943" s="199"/>
      <c r="V3943" s="112" t="str">
        <f t="shared" si="387"/>
        <v>１～４以外</v>
      </c>
      <c r="W3943" s="628"/>
      <c r="X3943" s="112"/>
      <c r="Y3943" s="199"/>
      <c r="Z3943" s="636"/>
      <c r="AA3943" s="200"/>
      <c r="AB3943" s="114" t="e">
        <f t="shared" si="388"/>
        <v>#N/A</v>
      </c>
      <c r="AC3943" s="115" t="str">
        <f t="shared" si="381"/>
        <v/>
      </c>
      <c r="AD3943" s="145" t="str">
        <f t="shared" si="383"/>
        <v/>
      </c>
      <c r="BD3943" s="36">
        <v>3923</v>
      </c>
      <c r="BE3943" s="223"/>
      <c r="BF3943" s="231"/>
      <c r="BG3943" s="231"/>
      <c r="BH3943" s="231"/>
      <c r="BI3943" s="231"/>
      <c r="BJ3943" s="223"/>
      <c r="BK3943" s="224"/>
      <c r="BL3943" s="223"/>
      <c r="BM3943" s="224"/>
      <c r="BN3943" s="225"/>
      <c r="BO3943" s="226"/>
      <c r="BP3943" s="224"/>
      <c r="BQ3943" s="224"/>
      <c r="BR3943" s="226"/>
      <c r="BS3943" s="225"/>
    </row>
    <row r="3944" spans="8:71" ht="15" customHeight="1" x14ac:dyDescent="0.15">
      <c r="H3944" s="111">
        <f t="shared" si="382"/>
        <v>0</v>
      </c>
      <c r="I3944" s="110">
        <v>3924</v>
      </c>
      <c r="J3944" s="199"/>
      <c r="K3944" s="199"/>
      <c r="L3944" s="112" t="e">
        <f t="shared" si="384"/>
        <v>#N/A</v>
      </c>
      <c r="M3944" s="199"/>
      <c r="N3944" s="199"/>
      <c r="O3944" s="124" t="str">
        <f t="shared" si="385"/>
        <v/>
      </c>
      <c r="P3944" s="124" t="str">
        <f t="shared" si="386"/>
        <v/>
      </c>
      <c r="Q3944" s="199"/>
      <c r="R3944" s="113" t="s">
        <v>341</v>
      </c>
      <c r="S3944" s="199"/>
      <c r="T3944" s="113" t="s">
        <v>337</v>
      </c>
      <c r="U3944" s="199"/>
      <c r="V3944" s="112" t="str">
        <f t="shared" si="387"/>
        <v>１～４以外</v>
      </c>
      <c r="W3944" s="628"/>
      <c r="X3944" s="112"/>
      <c r="Y3944" s="199"/>
      <c r="Z3944" s="636"/>
      <c r="AA3944" s="200"/>
      <c r="AB3944" s="114" t="e">
        <f t="shared" si="388"/>
        <v>#N/A</v>
      </c>
      <c r="AC3944" s="115" t="str">
        <f t="shared" si="381"/>
        <v/>
      </c>
      <c r="AD3944" s="145" t="str">
        <f t="shared" si="383"/>
        <v/>
      </c>
      <c r="BD3944" s="36">
        <v>3924</v>
      </c>
      <c r="BE3944" s="223"/>
      <c r="BF3944" s="231"/>
      <c r="BG3944" s="231"/>
      <c r="BH3944" s="231"/>
      <c r="BI3944" s="231"/>
      <c r="BJ3944" s="223"/>
      <c r="BK3944" s="224"/>
      <c r="BL3944" s="223"/>
      <c r="BM3944" s="224"/>
      <c r="BN3944" s="225"/>
      <c r="BO3944" s="226"/>
      <c r="BP3944" s="224"/>
      <c r="BQ3944" s="224"/>
      <c r="BR3944" s="226"/>
      <c r="BS3944" s="225"/>
    </row>
    <row r="3945" spans="8:71" ht="15" customHeight="1" x14ac:dyDescent="0.15">
      <c r="H3945" s="111">
        <f t="shared" si="382"/>
        <v>0</v>
      </c>
      <c r="I3945" s="110">
        <v>3925</v>
      </c>
      <c r="J3945" s="199"/>
      <c r="K3945" s="199"/>
      <c r="L3945" s="112" t="e">
        <f t="shared" si="384"/>
        <v>#N/A</v>
      </c>
      <c r="M3945" s="199"/>
      <c r="N3945" s="199"/>
      <c r="O3945" s="124" t="str">
        <f t="shared" si="385"/>
        <v/>
      </c>
      <c r="P3945" s="124" t="str">
        <f t="shared" si="386"/>
        <v/>
      </c>
      <c r="Q3945" s="199"/>
      <c r="R3945" s="113" t="s">
        <v>341</v>
      </c>
      <c r="S3945" s="199"/>
      <c r="T3945" s="113" t="s">
        <v>337</v>
      </c>
      <c r="U3945" s="199"/>
      <c r="V3945" s="112" t="str">
        <f t="shared" si="387"/>
        <v>１～４以外</v>
      </c>
      <c r="W3945" s="628"/>
      <c r="X3945" s="112"/>
      <c r="Y3945" s="199"/>
      <c r="Z3945" s="636"/>
      <c r="AA3945" s="200"/>
      <c r="AB3945" s="114" t="e">
        <f t="shared" si="388"/>
        <v>#N/A</v>
      </c>
      <c r="AC3945" s="115" t="str">
        <f t="shared" si="381"/>
        <v/>
      </c>
      <c r="AD3945" s="145" t="str">
        <f t="shared" si="383"/>
        <v/>
      </c>
      <c r="BD3945" s="36">
        <v>3925</v>
      </c>
      <c r="BE3945" s="223"/>
      <c r="BF3945" s="231"/>
      <c r="BG3945" s="231"/>
      <c r="BH3945" s="231"/>
      <c r="BI3945" s="231"/>
      <c r="BJ3945" s="223"/>
      <c r="BK3945" s="224"/>
      <c r="BL3945" s="223"/>
      <c r="BM3945" s="224"/>
      <c r="BN3945" s="225"/>
      <c r="BO3945" s="226"/>
      <c r="BP3945" s="224"/>
      <c r="BQ3945" s="224"/>
      <c r="BR3945" s="226"/>
      <c r="BS3945" s="225"/>
    </row>
    <row r="3946" spans="8:71" ht="15" customHeight="1" x14ac:dyDescent="0.15">
      <c r="H3946" s="111">
        <f t="shared" si="382"/>
        <v>0</v>
      </c>
      <c r="I3946" s="110">
        <v>3926</v>
      </c>
      <c r="J3946" s="199"/>
      <c r="K3946" s="199"/>
      <c r="L3946" s="112" t="e">
        <f t="shared" si="384"/>
        <v>#N/A</v>
      </c>
      <c r="M3946" s="199"/>
      <c r="N3946" s="199"/>
      <c r="O3946" s="124" t="str">
        <f t="shared" si="385"/>
        <v/>
      </c>
      <c r="P3946" s="124" t="str">
        <f t="shared" si="386"/>
        <v/>
      </c>
      <c r="Q3946" s="199"/>
      <c r="R3946" s="113" t="s">
        <v>341</v>
      </c>
      <c r="S3946" s="199"/>
      <c r="T3946" s="113" t="s">
        <v>337</v>
      </c>
      <c r="U3946" s="199"/>
      <c r="V3946" s="112" t="str">
        <f t="shared" si="387"/>
        <v>１～４以外</v>
      </c>
      <c r="W3946" s="628"/>
      <c r="X3946" s="112"/>
      <c r="Y3946" s="199"/>
      <c r="Z3946" s="636"/>
      <c r="AA3946" s="200"/>
      <c r="AB3946" s="114" t="e">
        <f t="shared" si="388"/>
        <v>#N/A</v>
      </c>
      <c r="AC3946" s="115" t="str">
        <f t="shared" si="381"/>
        <v/>
      </c>
      <c r="AD3946" s="145" t="str">
        <f t="shared" si="383"/>
        <v/>
      </c>
      <c r="BD3946" s="36">
        <v>3926</v>
      </c>
      <c r="BE3946" s="223"/>
      <c r="BF3946" s="231"/>
      <c r="BG3946" s="231"/>
      <c r="BH3946" s="231"/>
      <c r="BI3946" s="231"/>
      <c r="BJ3946" s="223"/>
      <c r="BK3946" s="224"/>
      <c r="BL3946" s="223"/>
      <c r="BM3946" s="224"/>
      <c r="BN3946" s="225"/>
      <c r="BO3946" s="226"/>
      <c r="BP3946" s="224"/>
      <c r="BQ3946" s="224"/>
      <c r="BR3946" s="226"/>
      <c r="BS3946" s="225"/>
    </row>
    <row r="3947" spans="8:71" ht="15" customHeight="1" x14ac:dyDescent="0.15">
      <c r="H3947" s="111">
        <f t="shared" si="382"/>
        <v>0</v>
      </c>
      <c r="I3947" s="110">
        <v>3927</v>
      </c>
      <c r="J3947" s="199"/>
      <c r="K3947" s="199"/>
      <c r="L3947" s="112" t="e">
        <f t="shared" si="384"/>
        <v>#N/A</v>
      </c>
      <c r="M3947" s="199"/>
      <c r="N3947" s="199"/>
      <c r="O3947" s="124" t="str">
        <f t="shared" si="385"/>
        <v/>
      </c>
      <c r="P3947" s="124" t="str">
        <f t="shared" si="386"/>
        <v/>
      </c>
      <c r="Q3947" s="199"/>
      <c r="R3947" s="113" t="s">
        <v>341</v>
      </c>
      <c r="S3947" s="199"/>
      <c r="T3947" s="113" t="s">
        <v>337</v>
      </c>
      <c r="U3947" s="199"/>
      <c r="V3947" s="112" t="str">
        <f t="shared" si="387"/>
        <v>１～４以外</v>
      </c>
      <c r="W3947" s="628"/>
      <c r="X3947" s="112"/>
      <c r="Y3947" s="199"/>
      <c r="Z3947" s="636"/>
      <c r="AA3947" s="200"/>
      <c r="AB3947" s="114" t="e">
        <f t="shared" si="388"/>
        <v>#N/A</v>
      </c>
      <c r="AC3947" s="115" t="str">
        <f t="shared" si="381"/>
        <v/>
      </c>
      <c r="AD3947" s="145" t="str">
        <f t="shared" si="383"/>
        <v/>
      </c>
      <c r="BD3947" s="36">
        <v>3927</v>
      </c>
      <c r="BE3947" s="223"/>
      <c r="BF3947" s="231"/>
      <c r="BG3947" s="231"/>
      <c r="BH3947" s="231"/>
      <c r="BI3947" s="231"/>
      <c r="BJ3947" s="223"/>
      <c r="BK3947" s="224"/>
      <c r="BL3947" s="223"/>
      <c r="BM3947" s="224"/>
      <c r="BN3947" s="225"/>
      <c r="BO3947" s="226"/>
      <c r="BP3947" s="224"/>
      <c r="BQ3947" s="224"/>
      <c r="BR3947" s="226"/>
      <c r="BS3947" s="225"/>
    </row>
    <row r="3948" spans="8:71" ht="15" customHeight="1" x14ac:dyDescent="0.15">
      <c r="H3948" s="111">
        <f t="shared" si="382"/>
        <v>0</v>
      </c>
      <c r="I3948" s="110">
        <v>3928</v>
      </c>
      <c r="J3948" s="199"/>
      <c r="K3948" s="199"/>
      <c r="L3948" s="112" t="e">
        <f t="shared" si="384"/>
        <v>#N/A</v>
      </c>
      <c r="M3948" s="199"/>
      <c r="N3948" s="199"/>
      <c r="O3948" s="124" t="str">
        <f t="shared" si="385"/>
        <v/>
      </c>
      <c r="P3948" s="124" t="str">
        <f t="shared" si="386"/>
        <v/>
      </c>
      <c r="Q3948" s="199"/>
      <c r="R3948" s="113" t="s">
        <v>341</v>
      </c>
      <c r="S3948" s="199"/>
      <c r="T3948" s="113" t="s">
        <v>337</v>
      </c>
      <c r="U3948" s="199"/>
      <c r="V3948" s="112" t="str">
        <f t="shared" si="387"/>
        <v>１～４以外</v>
      </c>
      <c r="W3948" s="628"/>
      <c r="X3948" s="112"/>
      <c r="Y3948" s="199"/>
      <c r="Z3948" s="636"/>
      <c r="AA3948" s="200"/>
      <c r="AB3948" s="114" t="e">
        <f t="shared" si="388"/>
        <v>#N/A</v>
      </c>
      <c r="AC3948" s="115" t="str">
        <f t="shared" si="381"/>
        <v/>
      </c>
      <c r="AD3948" s="145" t="str">
        <f t="shared" si="383"/>
        <v/>
      </c>
      <c r="BD3948" s="36">
        <v>3928</v>
      </c>
      <c r="BE3948" s="223"/>
      <c r="BF3948" s="231"/>
      <c r="BG3948" s="231"/>
      <c r="BH3948" s="231"/>
      <c r="BI3948" s="231"/>
      <c r="BJ3948" s="223"/>
      <c r="BK3948" s="224"/>
      <c r="BL3948" s="223"/>
      <c r="BM3948" s="224"/>
      <c r="BN3948" s="225"/>
      <c r="BO3948" s="226"/>
      <c r="BP3948" s="224"/>
      <c r="BQ3948" s="224"/>
      <c r="BR3948" s="226"/>
      <c r="BS3948" s="225"/>
    </row>
    <row r="3949" spans="8:71" ht="15" customHeight="1" x14ac:dyDescent="0.15">
      <c r="H3949" s="111">
        <f t="shared" si="382"/>
        <v>0</v>
      </c>
      <c r="I3949" s="110">
        <v>3929</v>
      </c>
      <c r="J3949" s="199"/>
      <c r="K3949" s="199"/>
      <c r="L3949" s="112" t="e">
        <f t="shared" si="384"/>
        <v>#N/A</v>
      </c>
      <c r="M3949" s="199"/>
      <c r="N3949" s="199"/>
      <c r="O3949" s="124" t="str">
        <f t="shared" si="385"/>
        <v/>
      </c>
      <c r="P3949" s="124" t="str">
        <f t="shared" si="386"/>
        <v/>
      </c>
      <c r="Q3949" s="199"/>
      <c r="R3949" s="113" t="s">
        <v>341</v>
      </c>
      <c r="S3949" s="199"/>
      <c r="T3949" s="113" t="s">
        <v>337</v>
      </c>
      <c r="U3949" s="199"/>
      <c r="V3949" s="112" t="str">
        <f t="shared" si="387"/>
        <v>１～４以外</v>
      </c>
      <c r="W3949" s="628"/>
      <c r="X3949" s="112"/>
      <c r="Y3949" s="199"/>
      <c r="Z3949" s="636"/>
      <c r="AA3949" s="200"/>
      <c r="AB3949" s="114" t="e">
        <f t="shared" si="388"/>
        <v>#N/A</v>
      </c>
      <c r="AC3949" s="115" t="str">
        <f t="shared" si="381"/>
        <v/>
      </c>
      <c r="AD3949" s="145" t="str">
        <f t="shared" si="383"/>
        <v/>
      </c>
      <c r="BD3949" s="36">
        <v>3929</v>
      </c>
      <c r="BE3949" s="223"/>
      <c r="BF3949" s="231"/>
      <c r="BG3949" s="231"/>
      <c r="BH3949" s="231"/>
      <c r="BI3949" s="231"/>
      <c r="BJ3949" s="223"/>
      <c r="BK3949" s="224"/>
      <c r="BL3949" s="223"/>
      <c r="BM3949" s="224"/>
      <c r="BN3949" s="225"/>
      <c r="BO3949" s="226"/>
      <c r="BP3949" s="224"/>
      <c r="BQ3949" s="224"/>
      <c r="BR3949" s="226"/>
      <c r="BS3949" s="225"/>
    </row>
    <row r="3950" spans="8:71" ht="15" customHeight="1" x14ac:dyDescent="0.15">
      <c r="H3950" s="111">
        <f t="shared" si="382"/>
        <v>0</v>
      </c>
      <c r="I3950" s="110">
        <v>3930</v>
      </c>
      <c r="J3950" s="199"/>
      <c r="K3950" s="199"/>
      <c r="L3950" s="112" t="e">
        <f t="shared" si="384"/>
        <v>#N/A</v>
      </c>
      <c r="M3950" s="199"/>
      <c r="N3950" s="199"/>
      <c r="O3950" s="124" t="str">
        <f t="shared" si="385"/>
        <v/>
      </c>
      <c r="P3950" s="124" t="str">
        <f t="shared" si="386"/>
        <v/>
      </c>
      <c r="Q3950" s="199"/>
      <c r="R3950" s="113" t="s">
        <v>341</v>
      </c>
      <c r="S3950" s="199"/>
      <c r="T3950" s="113" t="s">
        <v>337</v>
      </c>
      <c r="U3950" s="199"/>
      <c r="V3950" s="112" t="str">
        <f t="shared" si="387"/>
        <v>１～４以外</v>
      </c>
      <c r="W3950" s="628"/>
      <c r="X3950" s="112"/>
      <c r="Y3950" s="199"/>
      <c r="Z3950" s="636"/>
      <c r="AA3950" s="200"/>
      <c r="AB3950" s="114" t="e">
        <f t="shared" si="388"/>
        <v>#N/A</v>
      </c>
      <c r="AC3950" s="115" t="str">
        <f t="shared" si="381"/>
        <v/>
      </c>
      <c r="AD3950" s="145" t="str">
        <f t="shared" si="383"/>
        <v/>
      </c>
      <c r="BD3950" s="36">
        <v>3930</v>
      </c>
      <c r="BE3950" s="223"/>
      <c r="BF3950" s="231"/>
      <c r="BG3950" s="231"/>
      <c r="BH3950" s="231"/>
      <c r="BI3950" s="231"/>
      <c r="BJ3950" s="223"/>
      <c r="BK3950" s="224"/>
      <c r="BL3950" s="223"/>
      <c r="BM3950" s="224"/>
      <c r="BN3950" s="225"/>
      <c r="BO3950" s="226"/>
      <c r="BP3950" s="224"/>
      <c r="BQ3950" s="224"/>
      <c r="BR3950" s="226"/>
      <c r="BS3950" s="225"/>
    </row>
    <row r="3951" spans="8:71" ht="15" customHeight="1" x14ac:dyDescent="0.15">
      <c r="H3951" s="111">
        <f t="shared" si="382"/>
        <v>0</v>
      </c>
      <c r="I3951" s="110">
        <v>3931</v>
      </c>
      <c r="J3951" s="199"/>
      <c r="K3951" s="199"/>
      <c r="L3951" s="112" t="e">
        <f t="shared" si="384"/>
        <v>#N/A</v>
      </c>
      <c r="M3951" s="199"/>
      <c r="N3951" s="199"/>
      <c r="O3951" s="124" t="str">
        <f t="shared" si="385"/>
        <v/>
      </c>
      <c r="P3951" s="124" t="str">
        <f t="shared" si="386"/>
        <v/>
      </c>
      <c r="Q3951" s="199"/>
      <c r="R3951" s="113" t="s">
        <v>341</v>
      </c>
      <c r="S3951" s="199"/>
      <c r="T3951" s="113" t="s">
        <v>337</v>
      </c>
      <c r="U3951" s="199"/>
      <c r="V3951" s="112" t="str">
        <f t="shared" si="387"/>
        <v>１～４以外</v>
      </c>
      <c r="W3951" s="628"/>
      <c r="X3951" s="112"/>
      <c r="Y3951" s="199"/>
      <c r="Z3951" s="636"/>
      <c r="AA3951" s="200"/>
      <c r="AB3951" s="114" t="e">
        <f t="shared" si="388"/>
        <v>#N/A</v>
      </c>
      <c r="AC3951" s="115" t="str">
        <f t="shared" si="381"/>
        <v/>
      </c>
      <c r="AD3951" s="145" t="str">
        <f t="shared" si="383"/>
        <v/>
      </c>
      <c r="BD3951" s="36">
        <v>3931</v>
      </c>
      <c r="BE3951" s="223"/>
      <c r="BF3951" s="231"/>
      <c r="BG3951" s="231"/>
      <c r="BH3951" s="231"/>
      <c r="BI3951" s="231"/>
      <c r="BJ3951" s="223"/>
      <c r="BK3951" s="224"/>
      <c r="BL3951" s="223"/>
      <c r="BM3951" s="224"/>
      <c r="BN3951" s="225"/>
      <c r="BO3951" s="226"/>
      <c r="BP3951" s="224"/>
      <c r="BQ3951" s="224"/>
      <c r="BR3951" s="226"/>
      <c r="BS3951" s="225"/>
    </row>
    <row r="3952" spans="8:71" ht="15" customHeight="1" x14ac:dyDescent="0.15">
      <c r="H3952" s="111">
        <f t="shared" si="382"/>
        <v>0</v>
      </c>
      <c r="I3952" s="110">
        <v>3932</v>
      </c>
      <c r="J3952" s="199"/>
      <c r="K3952" s="199"/>
      <c r="L3952" s="112" t="e">
        <f t="shared" si="384"/>
        <v>#N/A</v>
      </c>
      <c r="M3952" s="199"/>
      <c r="N3952" s="199"/>
      <c r="O3952" s="124" t="str">
        <f t="shared" si="385"/>
        <v/>
      </c>
      <c r="P3952" s="124" t="str">
        <f t="shared" si="386"/>
        <v/>
      </c>
      <c r="Q3952" s="199"/>
      <c r="R3952" s="113" t="s">
        <v>341</v>
      </c>
      <c r="S3952" s="199"/>
      <c r="T3952" s="113" t="s">
        <v>337</v>
      </c>
      <c r="U3952" s="199"/>
      <c r="V3952" s="112" t="str">
        <f t="shared" si="387"/>
        <v>１～４以外</v>
      </c>
      <c r="W3952" s="628"/>
      <c r="X3952" s="112"/>
      <c r="Y3952" s="199"/>
      <c r="Z3952" s="636"/>
      <c r="AA3952" s="200"/>
      <c r="AB3952" s="114" t="e">
        <f t="shared" si="388"/>
        <v>#N/A</v>
      </c>
      <c r="AC3952" s="115" t="str">
        <f t="shared" si="381"/>
        <v/>
      </c>
      <c r="AD3952" s="145" t="str">
        <f t="shared" si="383"/>
        <v/>
      </c>
      <c r="BD3952" s="36">
        <v>3932</v>
      </c>
      <c r="BE3952" s="223"/>
      <c r="BF3952" s="231"/>
      <c r="BG3952" s="231"/>
      <c r="BH3952" s="231"/>
      <c r="BI3952" s="231"/>
      <c r="BJ3952" s="223"/>
      <c r="BK3952" s="224"/>
      <c r="BL3952" s="223"/>
      <c r="BM3952" s="224"/>
      <c r="BN3952" s="225"/>
      <c r="BO3952" s="226"/>
      <c r="BP3952" s="224"/>
      <c r="BQ3952" s="224"/>
      <c r="BR3952" s="226"/>
      <c r="BS3952" s="225"/>
    </row>
    <row r="3953" spans="8:71" ht="15" customHeight="1" x14ac:dyDescent="0.15">
      <c r="H3953" s="111">
        <f t="shared" si="382"/>
        <v>0</v>
      </c>
      <c r="I3953" s="110">
        <v>3933</v>
      </c>
      <c r="J3953" s="199"/>
      <c r="K3953" s="199"/>
      <c r="L3953" s="112" t="e">
        <f t="shared" si="384"/>
        <v>#N/A</v>
      </c>
      <c r="M3953" s="199"/>
      <c r="N3953" s="199"/>
      <c r="O3953" s="124" t="str">
        <f t="shared" si="385"/>
        <v/>
      </c>
      <c r="P3953" s="124" t="str">
        <f t="shared" si="386"/>
        <v/>
      </c>
      <c r="Q3953" s="199"/>
      <c r="R3953" s="113" t="s">
        <v>341</v>
      </c>
      <c r="S3953" s="199"/>
      <c r="T3953" s="113" t="s">
        <v>337</v>
      </c>
      <c r="U3953" s="199"/>
      <c r="V3953" s="112" t="str">
        <f t="shared" si="387"/>
        <v>１～４以外</v>
      </c>
      <c r="W3953" s="628"/>
      <c r="X3953" s="112"/>
      <c r="Y3953" s="199"/>
      <c r="Z3953" s="636"/>
      <c r="AA3953" s="200"/>
      <c r="AB3953" s="114" t="e">
        <f t="shared" si="388"/>
        <v>#N/A</v>
      </c>
      <c r="AC3953" s="115" t="str">
        <f t="shared" si="381"/>
        <v/>
      </c>
      <c r="AD3953" s="145" t="str">
        <f t="shared" si="383"/>
        <v/>
      </c>
      <c r="BD3953" s="36">
        <v>3933</v>
      </c>
      <c r="BE3953" s="223"/>
      <c r="BF3953" s="231"/>
      <c r="BG3953" s="231"/>
      <c r="BH3953" s="231"/>
      <c r="BI3953" s="231"/>
      <c r="BJ3953" s="223"/>
      <c r="BK3953" s="224"/>
      <c r="BL3953" s="223"/>
      <c r="BM3953" s="224"/>
      <c r="BN3953" s="225"/>
      <c r="BO3953" s="226"/>
      <c r="BP3953" s="224"/>
      <c r="BQ3953" s="224"/>
      <c r="BR3953" s="226"/>
      <c r="BS3953" s="225"/>
    </row>
    <row r="3954" spans="8:71" ht="15" customHeight="1" x14ac:dyDescent="0.15">
      <c r="H3954" s="111">
        <f t="shared" si="382"/>
        <v>0</v>
      </c>
      <c r="I3954" s="110">
        <v>3934</v>
      </c>
      <c r="J3954" s="199"/>
      <c r="K3954" s="199"/>
      <c r="L3954" s="112" t="e">
        <f t="shared" si="384"/>
        <v>#N/A</v>
      </c>
      <c r="M3954" s="199"/>
      <c r="N3954" s="199"/>
      <c r="O3954" s="124" t="str">
        <f t="shared" si="385"/>
        <v/>
      </c>
      <c r="P3954" s="124" t="str">
        <f t="shared" si="386"/>
        <v/>
      </c>
      <c r="Q3954" s="199"/>
      <c r="R3954" s="113" t="s">
        <v>341</v>
      </c>
      <c r="S3954" s="199"/>
      <c r="T3954" s="113" t="s">
        <v>337</v>
      </c>
      <c r="U3954" s="199"/>
      <c r="V3954" s="112" t="str">
        <f t="shared" si="387"/>
        <v>１～４以外</v>
      </c>
      <c r="W3954" s="628"/>
      <c r="X3954" s="112"/>
      <c r="Y3954" s="199"/>
      <c r="Z3954" s="636"/>
      <c r="AA3954" s="200"/>
      <c r="AB3954" s="114" t="e">
        <f t="shared" si="388"/>
        <v>#N/A</v>
      </c>
      <c r="AC3954" s="115" t="str">
        <f t="shared" si="381"/>
        <v/>
      </c>
      <c r="AD3954" s="145" t="str">
        <f t="shared" si="383"/>
        <v/>
      </c>
      <c r="BD3954" s="36">
        <v>3934</v>
      </c>
      <c r="BE3954" s="223"/>
      <c r="BF3954" s="231"/>
      <c r="BG3954" s="231"/>
      <c r="BH3954" s="231"/>
      <c r="BI3954" s="231"/>
      <c r="BJ3954" s="223"/>
      <c r="BK3954" s="224"/>
      <c r="BL3954" s="223"/>
      <c r="BM3954" s="224"/>
      <c r="BN3954" s="225"/>
      <c r="BO3954" s="226"/>
      <c r="BP3954" s="224"/>
      <c r="BQ3954" s="224"/>
      <c r="BR3954" s="226"/>
      <c r="BS3954" s="225"/>
    </row>
    <row r="3955" spans="8:71" ht="15" customHeight="1" x14ac:dyDescent="0.15">
      <c r="H3955" s="111">
        <f t="shared" si="382"/>
        <v>0</v>
      </c>
      <c r="I3955" s="110">
        <v>3935</v>
      </c>
      <c r="J3955" s="199"/>
      <c r="K3955" s="199"/>
      <c r="L3955" s="112" t="e">
        <f t="shared" si="384"/>
        <v>#N/A</v>
      </c>
      <c r="M3955" s="199"/>
      <c r="N3955" s="199"/>
      <c r="O3955" s="124" t="str">
        <f t="shared" si="385"/>
        <v/>
      </c>
      <c r="P3955" s="124" t="str">
        <f t="shared" si="386"/>
        <v/>
      </c>
      <c r="Q3955" s="199"/>
      <c r="R3955" s="113" t="s">
        <v>341</v>
      </c>
      <c r="S3955" s="199"/>
      <c r="T3955" s="113" t="s">
        <v>337</v>
      </c>
      <c r="U3955" s="199"/>
      <c r="V3955" s="112" t="str">
        <f t="shared" si="387"/>
        <v>１～４以外</v>
      </c>
      <c r="W3955" s="628"/>
      <c r="X3955" s="112"/>
      <c r="Y3955" s="199"/>
      <c r="Z3955" s="636"/>
      <c r="AA3955" s="200"/>
      <c r="AB3955" s="114" t="e">
        <f t="shared" si="388"/>
        <v>#N/A</v>
      </c>
      <c r="AC3955" s="115" t="str">
        <f t="shared" si="381"/>
        <v/>
      </c>
      <c r="AD3955" s="145" t="str">
        <f t="shared" si="383"/>
        <v/>
      </c>
      <c r="BD3955" s="36">
        <v>3935</v>
      </c>
      <c r="BE3955" s="223"/>
      <c r="BF3955" s="231"/>
      <c r="BG3955" s="231"/>
      <c r="BH3955" s="231"/>
      <c r="BI3955" s="231"/>
      <c r="BJ3955" s="223"/>
      <c r="BK3955" s="224"/>
      <c r="BL3955" s="223"/>
      <c r="BM3955" s="224"/>
      <c r="BN3955" s="225"/>
      <c r="BO3955" s="226"/>
      <c r="BP3955" s="224"/>
      <c r="BQ3955" s="224"/>
      <c r="BR3955" s="226"/>
      <c r="BS3955" s="225"/>
    </row>
    <row r="3956" spans="8:71" ht="15" customHeight="1" x14ac:dyDescent="0.15">
      <c r="H3956" s="111">
        <f t="shared" si="382"/>
        <v>0</v>
      </c>
      <c r="I3956" s="110">
        <v>3936</v>
      </c>
      <c r="J3956" s="199"/>
      <c r="K3956" s="199"/>
      <c r="L3956" s="112" t="e">
        <f t="shared" si="384"/>
        <v>#N/A</v>
      </c>
      <c r="M3956" s="199"/>
      <c r="N3956" s="199"/>
      <c r="O3956" s="124" t="str">
        <f t="shared" si="385"/>
        <v/>
      </c>
      <c r="P3956" s="124" t="str">
        <f t="shared" si="386"/>
        <v/>
      </c>
      <c r="Q3956" s="199"/>
      <c r="R3956" s="113" t="s">
        <v>341</v>
      </c>
      <c r="S3956" s="199"/>
      <c r="T3956" s="113" t="s">
        <v>337</v>
      </c>
      <c r="U3956" s="199"/>
      <c r="V3956" s="112" t="str">
        <f t="shared" si="387"/>
        <v>１～４以外</v>
      </c>
      <c r="W3956" s="628"/>
      <c r="X3956" s="112"/>
      <c r="Y3956" s="199"/>
      <c r="Z3956" s="636"/>
      <c r="AA3956" s="200"/>
      <c r="AB3956" s="114" t="e">
        <f t="shared" si="388"/>
        <v>#N/A</v>
      </c>
      <c r="AC3956" s="115" t="str">
        <f t="shared" si="381"/>
        <v/>
      </c>
      <c r="AD3956" s="145" t="str">
        <f t="shared" si="383"/>
        <v/>
      </c>
      <c r="BD3956" s="36">
        <v>3936</v>
      </c>
      <c r="BE3956" s="223"/>
      <c r="BF3956" s="231"/>
      <c r="BG3956" s="231"/>
      <c r="BH3956" s="231"/>
      <c r="BI3956" s="231"/>
      <c r="BJ3956" s="223"/>
      <c r="BK3956" s="224"/>
      <c r="BL3956" s="223"/>
      <c r="BM3956" s="224"/>
      <c r="BN3956" s="225"/>
      <c r="BO3956" s="226"/>
      <c r="BP3956" s="224"/>
      <c r="BQ3956" s="224"/>
      <c r="BR3956" s="226"/>
      <c r="BS3956" s="225"/>
    </row>
    <row r="3957" spans="8:71" ht="15" customHeight="1" x14ac:dyDescent="0.15">
      <c r="H3957" s="111">
        <f t="shared" si="382"/>
        <v>0</v>
      </c>
      <c r="I3957" s="110">
        <v>3937</v>
      </c>
      <c r="J3957" s="199"/>
      <c r="K3957" s="199"/>
      <c r="L3957" s="112" t="e">
        <f t="shared" si="384"/>
        <v>#N/A</v>
      </c>
      <c r="M3957" s="199"/>
      <c r="N3957" s="199"/>
      <c r="O3957" s="124" t="str">
        <f t="shared" si="385"/>
        <v/>
      </c>
      <c r="P3957" s="124" t="str">
        <f t="shared" si="386"/>
        <v/>
      </c>
      <c r="Q3957" s="199"/>
      <c r="R3957" s="113" t="s">
        <v>341</v>
      </c>
      <c r="S3957" s="199"/>
      <c r="T3957" s="113" t="s">
        <v>337</v>
      </c>
      <c r="U3957" s="199"/>
      <c r="V3957" s="112" t="str">
        <f t="shared" si="387"/>
        <v>１～４以外</v>
      </c>
      <c r="W3957" s="628"/>
      <c r="X3957" s="112"/>
      <c r="Y3957" s="199"/>
      <c r="Z3957" s="636"/>
      <c r="AA3957" s="200"/>
      <c r="AB3957" s="114" t="e">
        <f t="shared" si="388"/>
        <v>#N/A</v>
      </c>
      <c r="AC3957" s="115" t="str">
        <f t="shared" si="381"/>
        <v/>
      </c>
      <c r="AD3957" s="145" t="str">
        <f t="shared" si="383"/>
        <v/>
      </c>
      <c r="BD3957" s="36">
        <v>3937</v>
      </c>
      <c r="BE3957" s="223"/>
      <c r="BF3957" s="231"/>
      <c r="BG3957" s="231"/>
      <c r="BH3957" s="231"/>
      <c r="BI3957" s="231"/>
      <c r="BJ3957" s="223"/>
      <c r="BK3957" s="224"/>
      <c r="BL3957" s="223"/>
      <c r="BM3957" s="224"/>
      <c r="BN3957" s="225"/>
      <c r="BO3957" s="226"/>
      <c r="BP3957" s="224"/>
      <c r="BQ3957" s="224"/>
      <c r="BR3957" s="226"/>
      <c r="BS3957" s="225"/>
    </row>
    <row r="3958" spans="8:71" ht="15" customHeight="1" x14ac:dyDescent="0.15">
      <c r="H3958" s="111">
        <f t="shared" si="382"/>
        <v>0</v>
      </c>
      <c r="I3958" s="110">
        <v>3938</v>
      </c>
      <c r="J3958" s="199"/>
      <c r="K3958" s="199"/>
      <c r="L3958" s="112" t="e">
        <f t="shared" si="384"/>
        <v>#N/A</v>
      </c>
      <c r="M3958" s="199"/>
      <c r="N3958" s="199"/>
      <c r="O3958" s="124" t="str">
        <f t="shared" si="385"/>
        <v/>
      </c>
      <c r="P3958" s="124" t="str">
        <f t="shared" si="386"/>
        <v/>
      </c>
      <c r="Q3958" s="199"/>
      <c r="R3958" s="113" t="s">
        <v>341</v>
      </c>
      <c r="S3958" s="199"/>
      <c r="T3958" s="113" t="s">
        <v>337</v>
      </c>
      <c r="U3958" s="199"/>
      <c r="V3958" s="112" t="str">
        <f t="shared" si="387"/>
        <v>１～４以外</v>
      </c>
      <c r="W3958" s="628"/>
      <c r="X3958" s="112"/>
      <c r="Y3958" s="199"/>
      <c r="Z3958" s="636"/>
      <c r="AA3958" s="200"/>
      <c r="AB3958" s="114" t="e">
        <f t="shared" si="388"/>
        <v>#N/A</v>
      </c>
      <c r="AC3958" s="115" t="str">
        <f t="shared" si="381"/>
        <v/>
      </c>
      <c r="AD3958" s="145" t="str">
        <f t="shared" si="383"/>
        <v/>
      </c>
      <c r="BD3958" s="36">
        <v>3938</v>
      </c>
      <c r="BE3958" s="223"/>
      <c r="BF3958" s="231"/>
      <c r="BG3958" s="231"/>
      <c r="BH3958" s="231"/>
      <c r="BI3958" s="231"/>
      <c r="BJ3958" s="223"/>
      <c r="BK3958" s="224"/>
      <c r="BL3958" s="223"/>
      <c r="BM3958" s="224"/>
      <c r="BN3958" s="225"/>
      <c r="BO3958" s="226"/>
      <c r="BP3958" s="224"/>
      <c r="BQ3958" s="224"/>
      <c r="BR3958" s="226"/>
      <c r="BS3958" s="225"/>
    </row>
    <row r="3959" spans="8:71" ht="15" customHeight="1" x14ac:dyDescent="0.15">
      <c r="H3959" s="111">
        <f t="shared" si="382"/>
        <v>0</v>
      </c>
      <c r="I3959" s="110">
        <v>3939</v>
      </c>
      <c r="J3959" s="199"/>
      <c r="K3959" s="199"/>
      <c r="L3959" s="112" t="e">
        <f t="shared" si="384"/>
        <v>#N/A</v>
      </c>
      <c r="M3959" s="199"/>
      <c r="N3959" s="199"/>
      <c r="O3959" s="124" t="str">
        <f t="shared" si="385"/>
        <v/>
      </c>
      <c r="P3959" s="124" t="str">
        <f t="shared" si="386"/>
        <v/>
      </c>
      <c r="Q3959" s="199"/>
      <c r="R3959" s="113" t="s">
        <v>341</v>
      </c>
      <c r="S3959" s="199"/>
      <c r="T3959" s="113" t="s">
        <v>337</v>
      </c>
      <c r="U3959" s="199"/>
      <c r="V3959" s="112" t="str">
        <f t="shared" si="387"/>
        <v>１～４以外</v>
      </c>
      <c r="W3959" s="628"/>
      <c r="X3959" s="112"/>
      <c r="Y3959" s="199"/>
      <c r="Z3959" s="636"/>
      <c r="AA3959" s="200"/>
      <c r="AB3959" s="114" t="e">
        <f t="shared" si="388"/>
        <v>#N/A</v>
      </c>
      <c r="AC3959" s="115" t="str">
        <f t="shared" si="381"/>
        <v/>
      </c>
      <c r="AD3959" s="145" t="str">
        <f t="shared" si="383"/>
        <v/>
      </c>
      <c r="BD3959" s="36">
        <v>3939</v>
      </c>
      <c r="BE3959" s="223"/>
      <c r="BF3959" s="231"/>
      <c r="BG3959" s="231"/>
      <c r="BH3959" s="231"/>
      <c r="BI3959" s="231"/>
      <c r="BJ3959" s="223"/>
      <c r="BK3959" s="224"/>
      <c r="BL3959" s="223"/>
      <c r="BM3959" s="224"/>
      <c r="BN3959" s="225"/>
      <c r="BO3959" s="226"/>
      <c r="BP3959" s="224"/>
      <c r="BQ3959" s="224"/>
      <c r="BR3959" s="226"/>
      <c r="BS3959" s="225"/>
    </row>
    <row r="3960" spans="8:71" ht="15" customHeight="1" x14ac:dyDescent="0.15">
      <c r="H3960" s="111">
        <f t="shared" si="382"/>
        <v>0</v>
      </c>
      <c r="I3960" s="110">
        <v>3940</v>
      </c>
      <c r="J3960" s="199"/>
      <c r="K3960" s="199"/>
      <c r="L3960" s="112" t="e">
        <f t="shared" si="384"/>
        <v>#N/A</v>
      </c>
      <c r="M3960" s="199"/>
      <c r="N3960" s="199"/>
      <c r="O3960" s="124" t="str">
        <f t="shared" si="385"/>
        <v/>
      </c>
      <c r="P3960" s="124" t="str">
        <f t="shared" si="386"/>
        <v/>
      </c>
      <c r="Q3960" s="199"/>
      <c r="R3960" s="113" t="s">
        <v>341</v>
      </c>
      <c r="S3960" s="199"/>
      <c r="T3960" s="113" t="s">
        <v>337</v>
      </c>
      <c r="U3960" s="199"/>
      <c r="V3960" s="112" t="str">
        <f t="shared" si="387"/>
        <v>１～４以外</v>
      </c>
      <c r="W3960" s="628"/>
      <c r="X3960" s="112"/>
      <c r="Y3960" s="199"/>
      <c r="Z3960" s="636"/>
      <c r="AA3960" s="200"/>
      <c r="AB3960" s="114" t="e">
        <f t="shared" si="388"/>
        <v>#N/A</v>
      </c>
      <c r="AC3960" s="115" t="str">
        <f t="shared" si="381"/>
        <v/>
      </c>
      <c r="AD3960" s="145" t="str">
        <f t="shared" si="383"/>
        <v/>
      </c>
      <c r="BD3960" s="36">
        <v>3940</v>
      </c>
      <c r="BE3960" s="223"/>
      <c r="BF3960" s="231"/>
      <c r="BG3960" s="231"/>
      <c r="BH3960" s="231"/>
      <c r="BI3960" s="231"/>
      <c r="BJ3960" s="223"/>
      <c r="BK3960" s="224"/>
      <c r="BL3960" s="223"/>
      <c r="BM3960" s="224"/>
      <c r="BN3960" s="225"/>
      <c r="BO3960" s="226"/>
      <c r="BP3960" s="224"/>
      <c r="BQ3960" s="224"/>
      <c r="BR3960" s="226"/>
      <c r="BS3960" s="225"/>
    </row>
    <row r="3961" spans="8:71" ht="15" customHeight="1" x14ac:dyDescent="0.15">
      <c r="H3961" s="111">
        <f t="shared" si="382"/>
        <v>0</v>
      </c>
      <c r="I3961" s="110">
        <v>3941</v>
      </c>
      <c r="J3961" s="199"/>
      <c r="K3961" s="199"/>
      <c r="L3961" s="112" t="e">
        <f t="shared" si="384"/>
        <v>#N/A</v>
      </c>
      <c r="M3961" s="199"/>
      <c r="N3961" s="199"/>
      <c r="O3961" s="124" t="str">
        <f t="shared" si="385"/>
        <v/>
      </c>
      <c r="P3961" s="124" t="str">
        <f t="shared" si="386"/>
        <v/>
      </c>
      <c r="Q3961" s="199"/>
      <c r="R3961" s="113" t="s">
        <v>341</v>
      </c>
      <c r="S3961" s="199"/>
      <c r="T3961" s="113" t="s">
        <v>337</v>
      </c>
      <c r="U3961" s="199"/>
      <c r="V3961" s="112" t="str">
        <f t="shared" si="387"/>
        <v>１～４以外</v>
      </c>
      <c r="W3961" s="628"/>
      <c r="X3961" s="112"/>
      <c r="Y3961" s="199"/>
      <c r="Z3961" s="636"/>
      <c r="AA3961" s="200"/>
      <c r="AB3961" s="114" t="e">
        <f t="shared" si="388"/>
        <v>#N/A</v>
      </c>
      <c r="AC3961" s="115" t="str">
        <f t="shared" si="381"/>
        <v/>
      </c>
      <c r="AD3961" s="145" t="str">
        <f t="shared" si="383"/>
        <v/>
      </c>
      <c r="BD3961" s="36">
        <v>3941</v>
      </c>
      <c r="BE3961" s="223"/>
      <c r="BF3961" s="231"/>
      <c r="BG3961" s="231"/>
      <c r="BH3961" s="231"/>
      <c r="BI3961" s="231"/>
      <c r="BJ3961" s="223"/>
      <c r="BK3961" s="224"/>
      <c r="BL3961" s="223"/>
      <c r="BM3961" s="224"/>
      <c r="BN3961" s="225"/>
      <c r="BO3961" s="226"/>
      <c r="BP3961" s="224"/>
      <c r="BQ3961" s="224"/>
      <c r="BR3961" s="226"/>
      <c r="BS3961" s="225"/>
    </row>
    <row r="3962" spans="8:71" ht="15" customHeight="1" x14ac:dyDescent="0.15">
      <c r="H3962" s="111">
        <f t="shared" si="382"/>
        <v>0</v>
      </c>
      <c r="I3962" s="110">
        <v>3942</v>
      </c>
      <c r="J3962" s="199"/>
      <c r="K3962" s="199"/>
      <c r="L3962" s="112" t="e">
        <f t="shared" si="384"/>
        <v>#N/A</v>
      </c>
      <c r="M3962" s="199"/>
      <c r="N3962" s="199"/>
      <c r="O3962" s="124" t="str">
        <f t="shared" si="385"/>
        <v/>
      </c>
      <c r="P3962" s="124" t="str">
        <f t="shared" si="386"/>
        <v/>
      </c>
      <c r="Q3962" s="199"/>
      <c r="R3962" s="113" t="s">
        <v>341</v>
      </c>
      <c r="S3962" s="199"/>
      <c r="T3962" s="113" t="s">
        <v>337</v>
      </c>
      <c r="U3962" s="199"/>
      <c r="V3962" s="112" t="str">
        <f t="shared" si="387"/>
        <v>１～４以外</v>
      </c>
      <c r="W3962" s="628"/>
      <c r="X3962" s="112"/>
      <c r="Y3962" s="199"/>
      <c r="Z3962" s="636"/>
      <c r="AA3962" s="200"/>
      <c r="AB3962" s="114" t="e">
        <f t="shared" si="388"/>
        <v>#N/A</v>
      </c>
      <c r="AC3962" s="115" t="str">
        <f t="shared" si="381"/>
        <v/>
      </c>
      <c r="AD3962" s="145" t="str">
        <f t="shared" si="383"/>
        <v/>
      </c>
      <c r="BD3962" s="36">
        <v>3942</v>
      </c>
      <c r="BE3962" s="223"/>
      <c r="BF3962" s="231"/>
      <c r="BG3962" s="231"/>
      <c r="BH3962" s="231"/>
      <c r="BI3962" s="231"/>
      <c r="BJ3962" s="223"/>
      <c r="BK3962" s="224"/>
      <c r="BL3962" s="223"/>
      <c r="BM3962" s="224"/>
      <c r="BN3962" s="225"/>
      <c r="BO3962" s="226"/>
      <c r="BP3962" s="224"/>
      <c r="BQ3962" s="224"/>
      <c r="BR3962" s="226"/>
      <c r="BS3962" s="225"/>
    </row>
    <row r="3963" spans="8:71" ht="15" customHeight="1" x14ac:dyDescent="0.15">
      <c r="H3963" s="111">
        <f t="shared" si="382"/>
        <v>0</v>
      </c>
      <c r="I3963" s="110">
        <v>3943</v>
      </c>
      <c r="J3963" s="199"/>
      <c r="K3963" s="199"/>
      <c r="L3963" s="112" t="e">
        <f t="shared" si="384"/>
        <v>#N/A</v>
      </c>
      <c r="M3963" s="199"/>
      <c r="N3963" s="199"/>
      <c r="O3963" s="124" t="str">
        <f t="shared" si="385"/>
        <v/>
      </c>
      <c r="P3963" s="124" t="str">
        <f t="shared" si="386"/>
        <v/>
      </c>
      <c r="Q3963" s="199"/>
      <c r="R3963" s="113" t="s">
        <v>341</v>
      </c>
      <c r="S3963" s="199"/>
      <c r="T3963" s="113" t="s">
        <v>337</v>
      </c>
      <c r="U3963" s="199"/>
      <c r="V3963" s="112" t="str">
        <f t="shared" si="387"/>
        <v>１～４以外</v>
      </c>
      <c r="W3963" s="628"/>
      <c r="X3963" s="112"/>
      <c r="Y3963" s="199"/>
      <c r="Z3963" s="636"/>
      <c r="AA3963" s="200"/>
      <c r="AB3963" s="114" t="e">
        <f t="shared" si="388"/>
        <v>#N/A</v>
      </c>
      <c r="AC3963" s="115" t="str">
        <f t="shared" si="381"/>
        <v/>
      </c>
      <c r="AD3963" s="145" t="str">
        <f t="shared" si="383"/>
        <v/>
      </c>
      <c r="BD3963" s="36">
        <v>3943</v>
      </c>
      <c r="BE3963" s="223"/>
      <c r="BF3963" s="231"/>
      <c r="BG3963" s="231"/>
      <c r="BH3963" s="231"/>
      <c r="BI3963" s="231"/>
      <c r="BJ3963" s="223"/>
      <c r="BK3963" s="224"/>
      <c r="BL3963" s="223"/>
      <c r="BM3963" s="224"/>
      <c r="BN3963" s="225"/>
      <c r="BO3963" s="226"/>
      <c r="BP3963" s="224"/>
      <c r="BQ3963" s="224"/>
      <c r="BR3963" s="226"/>
      <c r="BS3963" s="225"/>
    </row>
    <row r="3964" spans="8:71" ht="15" customHeight="1" x14ac:dyDescent="0.15">
      <c r="H3964" s="111">
        <f t="shared" si="382"/>
        <v>0</v>
      </c>
      <c r="I3964" s="110">
        <v>3944</v>
      </c>
      <c r="J3964" s="199"/>
      <c r="K3964" s="199"/>
      <c r="L3964" s="112" t="e">
        <f t="shared" si="384"/>
        <v>#N/A</v>
      </c>
      <c r="M3964" s="199"/>
      <c r="N3964" s="199"/>
      <c r="O3964" s="124" t="str">
        <f t="shared" si="385"/>
        <v/>
      </c>
      <c r="P3964" s="124" t="str">
        <f t="shared" si="386"/>
        <v/>
      </c>
      <c r="Q3964" s="199"/>
      <c r="R3964" s="113" t="s">
        <v>341</v>
      </c>
      <c r="S3964" s="199"/>
      <c r="T3964" s="113" t="s">
        <v>337</v>
      </c>
      <c r="U3964" s="199"/>
      <c r="V3964" s="112" t="str">
        <f t="shared" si="387"/>
        <v>１～４以外</v>
      </c>
      <c r="W3964" s="628"/>
      <c r="X3964" s="112"/>
      <c r="Y3964" s="199"/>
      <c r="Z3964" s="636"/>
      <c r="AA3964" s="200"/>
      <c r="AB3964" s="114" t="e">
        <f t="shared" si="388"/>
        <v>#N/A</v>
      </c>
      <c r="AC3964" s="115" t="str">
        <f t="shared" si="381"/>
        <v/>
      </c>
      <c r="AD3964" s="145" t="str">
        <f t="shared" si="383"/>
        <v/>
      </c>
      <c r="BD3964" s="36">
        <v>3944</v>
      </c>
      <c r="BE3964" s="223"/>
      <c r="BF3964" s="231"/>
      <c r="BG3964" s="231"/>
      <c r="BH3964" s="231"/>
      <c r="BI3964" s="231"/>
      <c r="BJ3964" s="223"/>
      <c r="BK3964" s="224"/>
      <c r="BL3964" s="223"/>
      <c r="BM3964" s="224"/>
      <c r="BN3964" s="225"/>
      <c r="BO3964" s="226"/>
      <c r="BP3964" s="224"/>
      <c r="BQ3964" s="224"/>
      <c r="BR3964" s="226"/>
      <c r="BS3964" s="225"/>
    </row>
    <row r="3965" spans="8:71" ht="15" customHeight="1" x14ac:dyDescent="0.15">
      <c r="H3965" s="111">
        <f t="shared" si="382"/>
        <v>0</v>
      </c>
      <c r="I3965" s="110">
        <v>3945</v>
      </c>
      <c r="J3965" s="199"/>
      <c r="K3965" s="199"/>
      <c r="L3965" s="112" t="e">
        <f t="shared" si="384"/>
        <v>#N/A</v>
      </c>
      <c r="M3965" s="199"/>
      <c r="N3965" s="199"/>
      <c r="O3965" s="124" t="str">
        <f t="shared" si="385"/>
        <v/>
      </c>
      <c r="P3965" s="124" t="str">
        <f t="shared" si="386"/>
        <v/>
      </c>
      <c r="Q3965" s="199"/>
      <c r="R3965" s="113" t="s">
        <v>341</v>
      </c>
      <c r="S3965" s="199"/>
      <c r="T3965" s="113" t="s">
        <v>337</v>
      </c>
      <c r="U3965" s="199"/>
      <c r="V3965" s="112" t="str">
        <f t="shared" si="387"/>
        <v>１～４以外</v>
      </c>
      <c r="W3965" s="628"/>
      <c r="X3965" s="112"/>
      <c r="Y3965" s="199"/>
      <c r="Z3965" s="636"/>
      <c r="AA3965" s="200"/>
      <c r="AB3965" s="114" t="e">
        <f t="shared" si="388"/>
        <v>#N/A</v>
      </c>
      <c r="AC3965" s="115" t="str">
        <f t="shared" si="381"/>
        <v/>
      </c>
      <c r="AD3965" s="145" t="str">
        <f t="shared" si="383"/>
        <v/>
      </c>
      <c r="BD3965" s="36">
        <v>3945</v>
      </c>
      <c r="BE3965" s="223"/>
      <c r="BF3965" s="231"/>
      <c r="BG3965" s="231"/>
      <c r="BH3965" s="231"/>
      <c r="BI3965" s="231"/>
      <c r="BJ3965" s="223"/>
      <c r="BK3965" s="224"/>
      <c r="BL3965" s="223"/>
      <c r="BM3965" s="224"/>
      <c r="BN3965" s="225"/>
      <c r="BO3965" s="226"/>
      <c r="BP3965" s="224"/>
      <c r="BQ3965" s="224"/>
      <c r="BR3965" s="226"/>
      <c r="BS3965" s="225"/>
    </row>
    <row r="3966" spans="8:71" ht="15" customHeight="1" x14ac:dyDescent="0.15">
      <c r="H3966" s="111">
        <f t="shared" si="382"/>
        <v>0</v>
      </c>
      <c r="I3966" s="110">
        <v>3946</v>
      </c>
      <c r="J3966" s="199"/>
      <c r="K3966" s="199"/>
      <c r="L3966" s="112" t="e">
        <f t="shared" si="384"/>
        <v>#N/A</v>
      </c>
      <c r="M3966" s="199"/>
      <c r="N3966" s="199"/>
      <c r="O3966" s="124" t="str">
        <f t="shared" si="385"/>
        <v/>
      </c>
      <c r="P3966" s="124" t="str">
        <f t="shared" si="386"/>
        <v/>
      </c>
      <c r="Q3966" s="199"/>
      <c r="R3966" s="113" t="s">
        <v>341</v>
      </c>
      <c r="S3966" s="199"/>
      <c r="T3966" s="113" t="s">
        <v>337</v>
      </c>
      <c r="U3966" s="199"/>
      <c r="V3966" s="112" t="str">
        <f t="shared" si="387"/>
        <v>１～４以外</v>
      </c>
      <c r="W3966" s="628"/>
      <c r="X3966" s="112"/>
      <c r="Y3966" s="199"/>
      <c r="Z3966" s="636"/>
      <c r="AA3966" s="200"/>
      <c r="AB3966" s="114" t="e">
        <f t="shared" si="388"/>
        <v>#N/A</v>
      </c>
      <c r="AC3966" s="115" t="str">
        <f t="shared" si="381"/>
        <v/>
      </c>
      <c r="AD3966" s="145" t="str">
        <f t="shared" si="383"/>
        <v/>
      </c>
      <c r="BD3966" s="36">
        <v>3946</v>
      </c>
      <c r="BE3966" s="223"/>
      <c r="BF3966" s="231"/>
      <c r="BG3966" s="231"/>
      <c r="BH3966" s="231"/>
      <c r="BI3966" s="231"/>
      <c r="BJ3966" s="223"/>
      <c r="BK3966" s="224"/>
      <c r="BL3966" s="223"/>
      <c r="BM3966" s="224"/>
      <c r="BN3966" s="225"/>
      <c r="BO3966" s="226"/>
      <c r="BP3966" s="224"/>
      <c r="BQ3966" s="224"/>
      <c r="BR3966" s="226"/>
      <c r="BS3966" s="225"/>
    </row>
    <row r="3967" spans="8:71" ht="15" customHeight="1" x14ac:dyDescent="0.15">
      <c r="H3967" s="111">
        <f t="shared" si="382"/>
        <v>0</v>
      </c>
      <c r="I3967" s="110">
        <v>3947</v>
      </c>
      <c r="J3967" s="199"/>
      <c r="K3967" s="199"/>
      <c r="L3967" s="112" t="e">
        <f t="shared" si="384"/>
        <v>#N/A</v>
      </c>
      <c r="M3967" s="199"/>
      <c r="N3967" s="199"/>
      <c r="O3967" s="124" t="str">
        <f t="shared" si="385"/>
        <v/>
      </c>
      <c r="P3967" s="124" t="str">
        <f t="shared" si="386"/>
        <v/>
      </c>
      <c r="Q3967" s="199"/>
      <c r="R3967" s="113" t="s">
        <v>341</v>
      </c>
      <c r="S3967" s="199"/>
      <c r="T3967" s="113" t="s">
        <v>337</v>
      </c>
      <c r="U3967" s="199"/>
      <c r="V3967" s="112" t="str">
        <f t="shared" si="387"/>
        <v>１～４以外</v>
      </c>
      <c r="W3967" s="628"/>
      <c r="X3967" s="112"/>
      <c r="Y3967" s="199"/>
      <c r="Z3967" s="636"/>
      <c r="AA3967" s="200"/>
      <c r="AB3967" s="114" t="e">
        <f t="shared" si="388"/>
        <v>#N/A</v>
      </c>
      <c r="AC3967" s="115" t="str">
        <f t="shared" si="381"/>
        <v/>
      </c>
      <c r="AD3967" s="145" t="str">
        <f t="shared" si="383"/>
        <v/>
      </c>
      <c r="BD3967" s="36">
        <v>3947</v>
      </c>
      <c r="BE3967" s="223"/>
      <c r="BF3967" s="231"/>
      <c r="BG3967" s="231"/>
      <c r="BH3967" s="231"/>
      <c r="BI3967" s="231"/>
      <c r="BJ3967" s="223"/>
      <c r="BK3967" s="224"/>
      <c r="BL3967" s="223"/>
      <c r="BM3967" s="224"/>
      <c r="BN3967" s="225"/>
      <c r="BO3967" s="226"/>
      <c r="BP3967" s="224"/>
      <c r="BQ3967" s="224"/>
      <c r="BR3967" s="226"/>
      <c r="BS3967" s="225"/>
    </row>
    <row r="3968" spans="8:71" ht="15" customHeight="1" x14ac:dyDescent="0.15">
      <c r="H3968" s="111">
        <f t="shared" si="382"/>
        <v>0</v>
      </c>
      <c r="I3968" s="110">
        <v>3948</v>
      </c>
      <c r="J3968" s="199"/>
      <c r="K3968" s="199"/>
      <c r="L3968" s="112" t="e">
        <f t="shared" si="384"/>
        <v>#N/A</v>
      </c>
      <c r="M3968" s="199"/>
      <c r="N3968" s="199"/>
      <c r="O3968" s="124" t="str">
        <f t="shared" si="385"/>
        <v/>
      </c>
      <c r="P3968" s="124" t="str">
        <f t="shared" si="386"/>
        <v/>
      </c>
      <c r="Q3968" s="199"/>
      <c r="R3968" s="113" t="s">
        <v>341</v>
      </c>
      <c r="S3968" s="199"/>
      <c r="T3968" s="113" t="s">
        <v>337</v>
      </c>
      <c r="U3968" s="199"/>
      <c r="V3968" s="112" t="str">
        <f t="shared" si="387"/>
        <v>１～４以外</v>
      </c>
      <c r="W3968" s="628"/>
      <c r="X3968" s="112"/>
      <c r="Y3968" s="199"/>
      <c r="Z3968" s="636"/>
      <c r="AA3968" s="200"/>
      <c r="AB3968" s="114" t="e">
        <f t="shared" si="388"/>
        <v>#N/A</v>
      </c>
      <c r="AC3968" s="115" t="str">
        <f t="shared" si="381"/>
        <v/>
      </c>
      <c r="AD3968" s="145" t="str">
        <f t="shared" si="383"/>
        <v/>
      </c>
      <c r="BD3968" s="36">
        <v>3948</v>
      </c>
      <c r="BE3968" s="223"/>
      <c r="BF3968" s="231"/>
      <c r="BG3968" s="231"/>
      <c r="BH3968" s="231"/>
      <c r="BI3968" s="231"/>
      <c r="BJ3968" s="223"/>
      <c r="BK3968" s="224"/>
      <c r="BL3968" s="223"/>
      <c r="BM3968" s="224"/>
      <c r="BN3968" s="225"/>
      <c r="BO3968" s="226"/>
      <c r="BP3968" s="224"/>
      <c r="BQ3968" s="224"/>
      <c r="BR3968" s="226"/>
      <c r="BS3968" s="225"/>
    </row>
    <row r="3969" spans="8:71" ht="15" customHeight="1" x14ac:dyDescent="0.15">
      <c r="H3969" s="111">
        <f t="shared" si="382"/>
        <v>0</v>
      </c>
      <c r="I3969" s="110">
        <v>3949</v>
      </c>
      <c r="J3969" s="199"/>
      <c r="K3969" s="199"/>
      <c r="L3969" s="112" t="e">
        <f t="shared" si="384"/>
        <v>#N/A</v>
      </c>
      <c r="M3969" s="199"/>
      <c r="N3969" s="199"/>
      <c r="O3969" s="124" t="str">
        <f t="shared" si="385"/>
        <v/>
      </c>
      <c r="P3969" s="124" t="str">
        <f t="shared" si="386"/>
        <v/>
      </c>
      <c r="Q3969" s="199"/>
      <c r="R3969" s="113" t="s">
        <v>341</v>
      </c>
      <c r="S3969" s="199"/>
      <c r="T3969" s="113" t="s">
        <v>337</v>
      </c>
      <c r="U3969" s="199"/>
      <c r="V3969" s="112" t="str">
        <f t="shared" si="387"/>
        <v>１～４以外</v>
      </c>
      <c r="W3969" s="628"/>
      <c r="X3969" s="112"/>
      <c r="Y3969" s="199"/>
      <c r="Z3969" s="636"/>
      <c r="AA3969" s="200"/>
      <c r="AB3969" s="114" t="e">
        <f t="shared" si="388"/>
        <v>#N/A</v>
      </c>
      <c r="AC3969" s="115" t="str">
        <f t="shared" si="381"/>
        <v/>
      </c>
      <c r="AD3969" s="145" t="str">
        <f t="shared" si="383"/>
        <v/>
      </c>
      <c r="BD3969" s="36">
        <v>3949</v>
      </c>
      <c r="BE3969" s="223"/>
      <c r="BF3969" s="231"/>
      <c r="BG3969" s="231"/>
      <c r="BH3969" s="231"/>
      <c r="BI3969" s="231"/>
      <c r="BJ3969" s="223"/>
      <c r="BK3969" s="224"/>
      <c r="BL3969" s="223"/>
      <c r="BM3969" s="224"/>
      <c r="BN3969" s="225"/>
      <c r="BO3969" s="226"/>
      <c r="BP3969" s="224"/>
      <c r="BQ3969" s="224"/>
      <c r="BR3969" s="226"/>
      <c r="BS3969" s="225"/>
    </row>
    <row r="3970" spans="8:71" ht="15" customHeight="1" x14ac:dyDescent="0.15">
      <c r="H3970" s="111">
        <f t="shared" si="382"/>
        <v>0</v>
      </c>
      <c r="I3970" s="110">
        <v>3950</v>
      </c>
      <c r="J3970" s="199"/>
      <c r="K3970" s="199"/>
      <c r="L3970" s="112" t="e">
        <f t="shared" si="384"/>
        <v>#N/A</v>
      </c>
      <c r="M3970" s="199"/>
      <c r="N3970" s="199"/>
      <c r="O3970" s="124" t="str">
        <f t="shared" si="385"/>
        <v/>
      </c>
      <c r="P3970" s="124" t="str">
        <f t="shared" si="386"/>
        <v/>
      </c>
      <c r="Q3970" s="199"/>
      <c r="R3970" s="113" t="s">
        <v>341</v>
      </c>
      <c r="S3970" s="199"/>
      <c r="T3970" s="113" t="s">
        <v>337</v>
      </c>
      <c r="U3970" s="199"/>
      <c r="V3970" s="112" t="str">
        <f t="shared" si="387"/>
        <v>１～４以外</v>
      </c>
      <c r="W3970" s="628"/>
      <c r="X3970" s="112"/>
      <c r="Y3970" s="199"/>
      <c r="Z3970" s="636"/>
      <c r="AA3970" s="200"/>
      <c r="AB3970" s="114" t="e">
        <f t="shared" si="388"/>
        <v>#N/A</v>
      </c>
      <c r="AC3970" s="115" t="str">
        <f t="shared" si="381"/>
        <v/>
      </c>
      <c r="AD3970" s="145" t="str">
        <f t="shared" si="383"/>
        <v/>
      </c>
      <c r="BD3970" s="36">
        <v>3950</v>
      </c>
      <c r="BE3970" s="223"/>
      <c r="BF3970" s="231"/>
      <c r="BG3970" s="231"/>
      <c r="BH3970" s="231"/>
      <c r="BI3970" s="231"/>
      <c r="BJ3970" s="223"/>
      <c r="BK3970" s="224"/>
      <c r="BL3970" s="223"/>
      <c r="BM3970" s="224"/>
      <c r="BN3970" s="225"/>
      <c r="BO3970" s="226"/>
      <c r="BP3970" s="224"/>
      <c r="BQ3970" s="224"/>
      <c r="BR3970" s="226"/>
      <c r="BS3970" s="225"/>
    </row>
    <row r="3971" spans="8:71" ht="15" customHeight="1" x14ac:dyDescent="0.15">
      <c r="H3971" s="111">
        <f t="shared" si="382"/>
        <v>0</v>
      </c>
      <c r="I3971" s="110">
        <v>3951</v>
      </c>
      <c r="J3971" s="199"/>
      <c r="K3971" s="199"/>
      <c r="L3971" s="112" t="e">
        <f t="shared" si="384"/>
        <v>#N/A</v>
      </c>
      <c r="M3971" s="199"/>
      <c r="N3971" s="199"/>
      <c r="O3971" s="124" t="str">
        <f t="shared" si="385"/>
        <v/>
      </c>
      <c r="P3971" s="124" t="str">
        <f t="shared" si="386"/>
        <v/>
      </c>
      <c r="Q3971" s="199"/>
      <c r="R3971" s="113" t="s">
        <v>341</v>
      </c>
      <c r="S3971" s="199"/>
      <c r="T3971" s="113" t="s">
        <v>337</v>
      </c>
      <c r="U3971" s="199"/>
      <c r="V3971" s="112" t="str">
        <f t="shared" si="387"/>
        <v>１～４以外</v>
      </c>
      <c r="W3971" s="628"/>
      <c r="X3971" s="112"/>
      <c r="Y3971" s="199"/>
      <c r="Z3971" s="636"/>
      <c r="AA3971" s="200"/>
      <c r="AB3971" s="114" t="e">
        <f t="shared" si="388"/>
        <v>#N/A</v>
      </c>
      <c r="AC3971" s="115" t="str">
        <f t="shared" si="381"/>
        <v/>
      </c>
      <c r="AD3971" s="145" t="str">
        <f t="shared" si="383"/>
        <v/>
      </c>
      <c r="BD3971" s="36">
        <v>3951</v>
      </c>
      <c r="BE3971" s="223"/>
      <c r="BF3971" s="231"/>
      <c r="BG3971" s="231"/>
      <c r="BH3971" s="231"/>
      <c r="BI3971" s="231"/>
      <c r="BJ3971" s="223"/>
      <c r="BK3971" s="224"/>
      <c r="BL3971" s="223"/>
      <c r="BM3971" s="224"/>
      <c r="BN3971" s="225"/>
      <c r="BO3971" s="226"/>
      <c r="BP3971" s="224"/>
      <c r="BQ3971" s="224"/>
      <c r="BR3971" s="226"/>
      <c r="BS3971" s="225"/>
    </row>
    <row r="3972" spans="8:71" ht="15" customHeight="1" x14ac:dyDescent="0.15">
      <c r="H3972" s="111">
        <f t="shared" si="382"/>
        <v>0</v>
      </c>
      <c r="I3972" s="110">
        <v>3952</v>
      </c>
      <c r="J3972" s="199"/>
      <c r="K3972" s="199"/>
      <c r="L3972" s="112" t="e">
        <f t="shared" si="384"/>
        <v>#N/A</v>
      </c>
      <c r="M3972" s="199"/>
      <c r="N3972" s="199"/>
      <c r="O3972" s="124" t="str">
        <f t="shared" si="385"/>
        <v/>
      </c>
      <c r="P3972" s="124" t="str">
        <f t="shared" si="386"/>
        <v/>
      </c>
      <c r="Q3972" s="199"/>
      <c r="R3972" s="113" t="s">
        <v>341</v>
      </c>
      <c r="S3972" s="199"/>
      <c r="T3972" s="113" t="s">
        <v>337</v>
      </c>
      <c r="U3972" s="199"/>
      <c r="V3972" s="112" t="str">
        <f t="shared" si="387"/>
        <v>１～４以外</v>
      </c>
      <c r="W3972" s="628"/>
      <c r="X3972" s="112"/>
      <c r="Y3972" s="199"/>
      <c r="Z3972" s="636"/>
      <c r="AA3972" s="200"/>
      <c r="AB3972" s="114" t="e">
        <f t="shared" si="388"/>
        <v>#N/A</v>
      </c>
      <c r="AC3972" s="115" t="str">
        <f t="shared" si="381"/>
        <v/>
      </c>
      <c r="AD3972" s="145" t="str">
        <f t="shared" si="383"/>
        <v/>
      </c>
      <c r="BD3972" s="36">
        <v>3952</v>
      </c>
      <c r="BE3972" s="223"/>
      <c r="BF3972" s="231"/>
      <c r="BG3972" s="231"/>
      <c r="BH3972" s="231"/>
      <c r="BI3972" s="231"/>
      <c r="BJ3972" s="223"/>
      <c r="BK3972" s="224"/>
      <c r="BL3972" s="223"/>
      <c r="BM3972" s="224"/>
      <c r="BN3972" s="225"/>
      <c r="BO3972" s="226"/>
      <c r="BP3972" s="224"/>
      <c r="BQ3972" s="224"/>
      <c r="BR3972" s="226"/>
      <c r="BS3972" s="225"/>
    </row>
    <row r="3973" spans="8:71" ht="15" customHeight="1" x14ac:dyDescent="0.15">
      <c r="H3973" s="111">
        <f t="shared" si="382"/>
        <v>0</v>
      </c>
      <c r="I3973" s="110">
        <v>3953</v>
      </c>
      <c r="J3973" s="199"/>
      <c r="K3973" s="199"/>
      <c r="L3973" s="112" t="e">
        <f t="shared" si="384"/>
        <v>#N/A</v>
      </c>
      <c r="M3973" s="199"/>
      <c r="N3973" s="199"/>
      <c r="O3973" s="124" t="str">
        <f t="shared" si="385"/>
        <v/>
      </c>
      <c r="P3973" s="124" t="str">
        <f t="shared" si="386"/>
        <v/>
      </c>
      <c r="Q3973" s="199"/>
      <c r="R3973" s="113" t="s">
        <v>341</v>
      </c>
      <c r="S3973" s="199"/>
      <c r="T3973" s="113" t="s">
        <v>337</v>
      </c>
      <c r="U3973" s="199"/>
      <c r="V3973" s="112" t="str">
        <f t="shared" si="387"/>
        <v>１～４以外</v>
      </c>
      <c r="W3973" s="628"/>
      <c r="X3973" s="112"/>
      <c r="Y3973" s="199"/>
      <c r="Z3973" s="636"/>
      <c r="AA3973" s="200"/>
      <c r="AB3973" s="114" t="e">
        <f t="shared" si="388"/>
        <v>#N/A</v>
      </c>
      <c r="AC3973" s="115" t="str">
        <f t="shared" si="381"/>
        <v/>
      </c>
      <c r="AD3973" s="145" t="str">
        <f t="shared" si="383"/>
        <v/>
      </c>
      <c r="BD3973" s="36">
        <v>3953</v>
      </c>
      <c r="BE3973" s="223"/>
      <c r="BF3973" s="231"/>
      <c r="BG3973" s="231"/>
      <c r="BH3973" s="231"/>
      <c r="BI3973" s="231"/>
      <c r="BJ3973" s="223"/>
      <c r="BK3973" s="224"/>
      <c r="BL3973" s="223"/>
      <c r="BM3973" s="224"/>
      <c r="BN3973" s="225"/>
      <c r="BO3973" s="226"/>
      <c r="BP3973" s="224"/>
      <c r="BQ3973" s="224"/>
      <c r="BR3973" s="226"/>
      <c r="BS3973" s="225"/>
    </row>
    <row r="3974" spans="8:71" ht="15" customHeight="1" x14ac:dyDescent="0.15">
      <c r="H3974" s="111">
        <f t="shared" si="382"/>
        <v>0</v>
      </c>
      <c r="I3974" s="110">
        <v>3954</v>
      </c>
      <c r="J3974" s="199"/>
      <c r="K3974" s="199"/>
      <c r="L3974" s="112" t="e">
        <f t="shared" si="384"/>
        <v>#N/A</v>
      </c>
      <c r="M3974" s="199"/>
      <c r="N3974" s="199"/>
      <c r="O3974" s="124" t="str">
        <f t="shared" si="385"/>
        <v/>
      </c>
      <c r="P3974" s="124" t="str">
        <f t="shared" si="386"/>
        <v/>
      </c>
      <c r="Q3974" s="199"/>
      <c r="R3974" s="113" t="s">
        <v>341</v>
      </c>
      <c r="S3974" s="199"/>
      <c r="T3974" s="113" t="s">
        <v>337</v>
      </c>
      <c r="U3974" s="199"/>
      <c r="V3974" s="112" t="str">
        <f t="shared" si="387"/>
        <v>１～４以外</v>
      </c>
      <c r="W3974" s="628"/>
      <c r="X3974" s="112"/>
      <c r="Y3974" s="199"/>
      <c r="Z3974" s="636"/>
      <c r="AA3974" s="200"/>
      <c r="AB3974" s="114" t="e">
        <f t="shared" si="388"/>
        <v>#N/A</v>
      </c>
      <c r="AC3974" s="115" t="str">
        <f t="shared" si="381"/>
        <v/>
      </c>
      <c r="AD3974" s="145" t="str">
        <f t="shared" si="383"/>
        <v/>
      </c>
      <c r="BD3974" s="36">
        <v>3954</v>
      </c>
      <c r="BE3974" s="223"/>
      <c r="BF3974" s="231"/>
      <c r="BG3974" s="231"/>
      <c r="BH3974" s="231"/>
      <c r="BI3974" s="231"/>
      <c r="BJ3974" s="223"/>
      <c r="BK3974" s="224"/>
      <c r="BL3974" s="223"/>
      <c r="BM3974" s="224"/>
      <c r="BN3974" s="225"/>
      <c r="BO3974" s="226"/>
      <c r="BP3974" s="224"/>
      <c r="BQ3974" s="224"/>
      <c r="BR3974" s="226"/>
      <c r="BS3974" s="225"/>
    </row>
    <row r="3975" spans="8:71" ht="15" customHeight="1" x14ac:dyDescent="0.15">
      <c r="H3975" s="111">
        <f t="shared" si="382"/>
        <v>0</v>
      </c>
      <c r="I3975" s="110">
        <v>3955</v>
      </c>
      <c r="J3975" s="199"/>
      <c r="K3975" s="199"/>
      <c r="L3975" s="112" t="e">
        <f t="shared" si="384"/>
        <v>#N/A</v>
      </c>
      <c r="M3975" s="199"/>
      <c r="N3975" s="199"/>
      <c r="O3975" s="124" t="str">
        <f t="shared" si="385"/>
        <v/>
      </c>
      <c r="P3975" s="124" t="str">
        <f t="shared" si="386"/>
        <v/>
      </c>
      <c r="Q3975" s="199"/>
      <c r="R3975" s="113" t="s">
        <v>341</v>
      </c>
      <c r="S3975" s="199"/>
      <c r="T3975" s="113" t="s">
        <v>337</v>
      </c>
      <c r="U3975" s="199"/>
      <c r="V3975" s="112" t="str">
        <f t="shared" si="387"/>
        <v>１～４以外</v>
      </c>
      <c r="W3975" s="628"/>
      <c r="X3975" s="112"/>
      <c r="Y3975" s="199"/>
      <c r="Z3975" s="636"/>
      <c r="AA3975" s="200"/>
      <c r="AB3975" s="114" t="e">
        <f t="shared" si="388"/>
        <v>#N/A</v>
      </c>
      <c r="AC3975" s="115" t="str">
        <f t="shared" si="381"/>
        <v/>
      </c>
      <c r="AD3975" s="145" t="str">
        <f t="shared" si="383"/>
        <v/>
      </c>
      <c r="BD3975" s="36">
        <v>3955</v>
      </c>
      <c r="BE3975" s="223"/>
      <c r="BF3975" s="231"/>
      <c r="BG3975" s="231"/>
      <c r="BH3975" s="231"/>
      <c r="BI3975" s="231"/>
      <c r="BJ3975" s="223"/>
      <c r="BK3975" s="224"/>
      <c r="BL3975" s="223"/>
      <c r="BM3975" s="224"/>
      <c r="BN3975" s="225"/>
      <c r="BO3975" s="226"/>
      <c r="BP3975" s="224"/>
      <c r="BQ3975" s="224"/>
      <c r="BR3975" s="226"/>
      <c r="BS3975" s="225"/>
    </row>
    <row r="3976" spans="8:71" ht="15" customHeight="1" x14ac:dyDescent="0.15">
      <c r="H3976" s="111">
        <f t="shared" si="382"/>
        <v>0</v>
      </c>
      <c r="I3976" s="110">
        <v>3956</v>
      </c>
      <c r="J3976" s="199"/>
      <c r="K3976" s="199"/>
      <c r="L3976" s="112" t="e">
        <f t="shared" si="384"/>
        <v>#N/A</v>
      </c>
      <c r="M3976" s="199"/>
      <c r="N3976" s="199"/>
      <c r="O3976" s="124" t="str">
        <f t="shared" si="385"/>
        <v/>
      </c>
      <c r="P3976" s="124" t="str">
        <f t="shared" si="386"/>
        <v/>
      </c>
      <c r="Q3976" s="199"/>
      <c r="R3976" s="113" t="s">
        <v>341</v>
      </c>
      <c r="S3976" s="199"/>
      <c r="T3976" s="113" t="s">
        <v>337</v>
      </c>
      <c r="U3976" s="199"/>
      <c r="V3976" s="112" t="str">
        <f t="shared" si="387"/>
        <v>１～４以外</v>
      </c>
      <c r="W3976" s="628"/>
      <c r="X3976" s="112"/>
      <c r="Y3976" s="199"/>
      <c r="Z3976" s="636"/>
      <c r="AA3976" s="200"/>
      <c r="AB3976" s="114" t="e">
        <f t="shared" si="388"/>
        <v>#N/A</v>
      </c>
      <c r="AC3976" s="115" t="str">
        <f t="shared" si="381"/>
        <v/>
      </c>
      <c r="AD3976" s="145" t="str">
        <f t="shared" si="383"/>
        <v/>
      </c>
      <c r="BD3976" s="36">
        <v>3956</v>
      </c>
      <c r="BE3976" s="223"/>
      <c r="BF3976" s="231"/>
      <c r="BG3976" s="231"/>
      <c r="BH3976" s="231"/>
      <c r="BI3976" s="231"/>
      <c r="BJ3976" s="223"/>
      <c r="BK3976" s="224"/>
      <c r="BL3976" s="223"/>
      <c r="BM3976" s="224"/>
      <c r="BN3976" s="225"/>
      <c r="BO3976" s="226"/>
      <c r="BP3976" s="224"/>
      <c r="BQ3976" s="224"/>
      <c r="BR3976" s="226"/>
      <c r="BS3976" s="225"/>
    </row>
    <row r="3977" spans="8:71" ht="15" customHeight="1" x14ac:dyDescent="0.15">
      <c r="H3977" s="111">
        <f t="shared" si="382"/>
        <v>0</v>
      </c>
      <c r="I3977" s="110">
        <v>3957</v>
      </c>
      <c r="J3977" s="199"/>
      <c r="K3977" s="199"/>
      <c r="L3977" s="112" t="e">
        <f t="shared" si="384"/>
        <v>#N/A</v>
      </c>
      <c r="M3977" s="199"/>
      <c r="N3977" s="199"/>
      <c r="O3977" s="124" t="str">
        <f t="shared" si="385"/>
        <v/>
      </c>
      <c r="P3977" s="124" t="str">
        <f t="shared" si="386"/>
        <v/>
      </c>
      <c r="Q3977" s="199"/>
      <c r="R3977" s="113" t="s">
        <v>341</v>
      </c>
      <c r="S3977" s="199"/>
      <c r="T3977" s="113" t="s">
        <v>337</v>
      </c>
      <c r="U3977" s="199"/>
      <c r="V3977" s="112" t="str">
        <f t="shared" si="387"/>
        <v>１～４以外</v>
      </c>
      <c r="W3977" s="628"/>
      <c r="X3977" s="112"/>
      <c r="Y3977" s="199"/>
      <c r="Z3977" s="636"/>
      <c r="AA3977" s="200"/>
      <c r="AB3977" s="114" t="e">
        <f t="shared" si="388"/>
        <v>#N/A</v>
      </c>
      <c r="AC3977" s="115" t="str">
        <f t="shared" si="381"/>
        <v/>
      </c>
      <c r="AD3977" s="145" t="str">
        <f t="shared" si="383"/>
        <v/>
      </c>
      <c r="BD3977" s="36">
        <v>3957</v>
      </c>
      <c r="BE3977" s="223"/>
      <c r="BF3977" s="231"/>
      <c r="BG3977" s="231"/>
      <c r="BH3977" s="231"/>
      <c r="BI3977" s="231"/>
      <c r="BJ3977" s="223"/>
      <c r="BK3977" s="224"/>
      <c r="BL3977" s="223"/>
      <c r="BM3977" s="224"/>
      <c r="BN3977" s="225"/>
      <c r="BO3977" s="226"/>
      <c r="BP3977" s="224"/>
      <c r="BQ3977" s="224"/>
      <c r="BR3977" s="226"/>
      <c r="BS3977" s="225"/>
    </row>
    <row r="3978" spans="8:71" ht="15" customHeight="1" x14ac:dyDescent="0.15">
      <c r="H3978" s="111">
        <f t="shared" si="382"/>
        <v>0</v>
      </c>
      <c r="I3978" s="110">
        <v>3958</v>
      </c>
      <c r="J3978" s="199"/>
      <c r="K3978" s="199"/>
      <c r="L3978" s="112" t="e">
        <f t="shared" si="384"/>
        <v>#N/A</v>
      </c>
      <c r="M3978" s="199"/>
      <c r="N3978" s="199"/>
      <c r="O3978" s="124" t="str">
        <f t="shared" si="385"/>
        <v/>
      </c>
      <c r="P3978" s="124" t="str">
        <f t="shared" si="386"/>
        <v/>
      </c>
      <c r="Q3978" s="199"/>
      <c r="R3978" s="113" t="s">
        <v>341</v>
      </c>
      <c r="S3978" s="199"/>
      <c r="T3978" s="113" t="s">
        <v>337</v>
      </c>
      <c r="U3978" s="199"/>
      <c r="V3978" s="112" t="str">
        <f t="shared" si="387"/>
        <v>１～４以外</v>
      </c>
      <c r="W3978" s="628"/>
      <c r="X3978" s="112"/>
      <c r="Y3978" s="199"/>
      <c r="Z3978" s="636"/>
      <c r="AA3978" s="200"/>
      <c r="AB3978" s="114" t="e">
        <f t="shared" si="388"/>
        <v>#N/A</v>
      </c>
      <c r="AC3978" s="115" t="str">
        <f t="shared" si="381"/>
        <v/>
      </c>
      <c r="AD3978" s="145" t="str">
        <f t="shared" si="383"/>
        <v/>
      </c>
      <c r="BD3978" s="36">
        <v>3958</v>
      </c>
      <c r="BE3978" s="223"/>
      <c r="BF3978" s="231"/>
      <c r="BG3978" s="231"/>
      <c r="BH3978" s="231"/>
      <c r="BI3978" s="231"/>
      <c r="BJ3978" s="223"/>
      <c r="BK3978" s="224"/>
      <c r="BL3978" s="223"/>
      <c r="BM3978" s="224"/>
      <c r="BN3978" s="225"/>
      <c r="BO3978" s="226"/>
      <c r="BP3978" s="224"/>
      <c r="BQ3978" s="224"/>
      <c r="BR3978" s="226"/>
      <c r="BS3978" s="225"/>
    </row>
    <row r="3979" spans="8:71" ht="15" customHeight="1" x14ac:dyDescent="0.15">
      <c r="H3979" s="111">
        <f t="shared" si="382"/>
        <v>0</v>
      </c>
      <c r="I3979" s="110">
        <v>3959</v>
      </c>
      <c r="J3979" s="199"/>
      <c r="K3979" s="199"/>
      <c r="L3979" s="112" t="e">
        <f t="shared" si="384"/>
        <v>#N/A</v>
      </c>
      <c r="M3979" s="199"/>
      <c r="N3979" s="199"/>
      <c r="O3979" s="124" t="str">
        <f t="shared" si="385"/>
        <v/>
      </c>
      <c r="P3979" s="124" t="str">
        <f t="shared" si="386"/>
        <v/>
      </c>
      <c r="Q3979" s="199"/>
      <c r="R3979" s="113" t="s">
        <v>341</v>
      </c>
      <c r="S3979" s="199"/>
      <c r="T3979" s="113" t="s">
        <v>337</v>
      </c>
      <c r="U3979" s="199"/>
      <c r="V3979" s="112" t="str">
        <f t="shared" si="387"/>
        <v>１～４以外</v>
      </c>
      <c r="W3979" s="628"/>
      <c r="X3979" s="112"/>
      <c r="Y3979" s="199"/>
      <c r="Z3979" s="636"/>
      <c r="AA3979" s="200"/>
      <c r="AB3979" s="114" t="e">
        <f t="shared" si="388"/>
        <v>#N/A</v>
      </c>
      <c r="AC3979" s="115" t="str">
        <f t="shared" si="381"/>
        <v/>
      </c>
      <c r="AD3979" s="145" t="str">
        <f t="shared" si="383"/>
        <v/>
      </c>
      <c r="BD3979" s="36">
        <v>3959</v>
      </c>
      <c r="BE3979" s="223"/>
      <c r="BF3979" s="231"/>
      <c r="BG3979" s="231"/>
      <c r="BH3979" s="231"/>
      <c r="BI3979" s="231"/>
      <c r="BJ3979" s="223"/>
      <c r="BK3979" s="224"/>
      <c r="BL3979" s="223"/>
      <c r="BM3979" s="224"/>
      <c r="BN3979" s="225"/>
      <c r="BO3979" s="226"/>
      <c r="BP3979" s="224"/>
      <c r="BQ3979" s="224"/>
      <c r="BR3979" s="226"/>
      <c r="BS3979" s="225"/>
    </row>
    <row r="3980" spans="8:71" ht="15" customHeight="1" x14ac:dyDescent="0.15">
      <c r="H3980" s="111">
        <f t="shared" si="382"/>
        <v>0</v>
      </c>
      <c r="I3980" s="110">
        <v>3960</v>
      </c>
      <c r="J3980" s="199"/>
      <c r="K3980" s="199"/>
      <c r="L3980" s="112" t="e">
        <f t="shared" si="384"/>
        <v>#N/A</v>
      </c>
      <c r="M3980" s="199"/>
      <c r="N3980" s="199"/>
      <c r="O3980" s="124" t="str">
        <f t="shared" si="385"/>
        <v/>
      </c>
      <c r="P3980" s="124" t="str">
        <f t="shared" si="386"/>
        <v/>
      </c>
      <c r="Q3980" s="199"/>
      <c r="R3980" s="113" t="s">
        <v>341</v>
      </c>
      <c r="S3980" s="199"/>
      <c r="T3980" s="113" t="s">
        <v>337</v>
      </c>
      <c r="U3980" s="199"/>
      <c r="V3980" s="112" t="str">
        <f t="shared" si="387"/>
        <v>１～４以外</v>
      </c>
      <c r="W3980" s="628"/>
      <c r="X3980" s="112"/>
      <c r="Y3980" s="199"/>
      <c r="Z3980" s="636"/>
      <c r="AA3980" s="200"/>
      <c r="AB3980" s="114" t="e">
        <f t="shared" si="388"/>
        <v>#N/A</v>
      </c>
      <c r="AC3980" s="115" t="str">
        <f t="shared" si="381"/>
        <v/>
      </c>
      <c r="AD3980" s="145" t="str">
        <f t="shared" si="383"/>
        <v/>
      </c>
      <c r="BD3980" s="36">
        <v>3960</v>
      </c>
      <c r="BE3980" s="223"/>
      <c r="BF3980" s="231"/>
      <c r="BG3980" s="231"/>
      <c r="BH3980" s="231"/>
      <c r="BI3980" s="231"/>
      <c r="BJ3980" s="223"/>
      <c r="BK3980" s="224"/>
      <c r="BL3980" s="223"/>
      <c r="BM3980" s="224"/>
      <c r="BN3980" s="225"/>
      <c r="BO3980" s="226"/>
      <c r="BP3980" s="224"/>
      <c r="BQ3980" s="224"/>
      <c r="BR3980" s="226"/>
      <c r="BS3980" s="225"/>
    </row>
    <row r="3981" spans="8:71" ht="15" customHeight="1" x14ac:dyDescent="0.15">
      <c r="H3981" s="111">
        <f t="shared" si="382"/>
        <v>0</v>
      </c>
      <c r="I3981" s="110">
        <v>3961</v>
      </c>
      <c r="J3981" s="199"/>
      <c r="K3981" s="199"/>
      <c r="L3981" s="112" t="e">
        <f t="shared" si="384"/>
        <v>#N/A</v>
      </c>
      <c r="M3981" s="199"/>
      <c r="N3981" s="199"/>
      <c r="O3981" s="124" t="str">
        <f t="shared" si="385"/>
        <v/>
      </c>
      <c r="P3981" s="124" t="str">
        <f t="shared" si="386"/>
        <v/>
      </c>
      <c r="Q3981" s="199"/>
      <c r="R3981" s="113" t="s">
        <v>341</v>
      </c>
      <c r="S3981" s="199"/>
      <c r="T3981" s="113" t="s">
        <v>337</v>
      </c>
      <c r="U3981" s="199"/>
      <c r="V3981" s="112" t="str">
        <f t="shared" si="387"/>
        <v>１～４以外</v>
      </c>
      <c r="W3981" s="628"/>
      <c r="X3981" s="112"/>
      <c r="Y3981" s="199"/>
      <c r="Z3981" s="636"/>
      <c r="AA3981" s="200"/>
      <c r="AB3981" s="114" t="e">
        <f t="shared" si="388"/>
        <v>#N/A</v>
      </c>
      <c r="AC3981" s="115" t="str">
        <f t="shared" si="381"/>
        <v/>
      </c>
      <c r="AD3981" s="145" t="str">
        <f t="shared" si="383"/>
        <v/>
      </c>
      <c r="BD3981" s="36">
        <v>3961</v>
      </c>
      <c r="BE3981" s="223"/>
      <c r="BF3981" s="231"/>
      <c r="BG3981" s="231"/>
      <c r="BH3981" s="231"/>
      <c r="BI3981" s="231"/>
      <c r="BJ3981" s="223"/>
      <c r="BK3981" s="224"/>
      <c r="BL3981" s="223"/>
      <c r="BM3981" s="224"/>
      <c r="BN3981" s="225"/>
      <c r="BO3981" s="226"/>
      <c r="BP3981" s="224"/>
      <c r="BQ3981" s="224"/>
      <c r="BR3981" s="226"/>
      <c r="BS3981" s="225"/>
    </row>
    <row r="3982" spans="8:71" ht="15" customHeight="1" x14ac:dyDescent="0.15">
      <c r="H3982" s="111">
        <f t="shared" si="382"/>
        <v>0</v>
      </c>
      <c r="I3982" s="110">
        <v>3962</v>
      </c>
      <c r="J3982" s="199"/>
      <c r="K3982" s="199"/>
      <c r="L3982" s="112" t="e">
        <f t="shared" si="384"/>
        <v>#N/A</v>
      </c>
      <c r="M3982" s="199"/>
      <c r="N3982" s="199"/>
      <c r="O3982" s="124" t="str">
        <f t="shared" si="385"/>
        <v/>
      </c>
      <c r="P3982" s="124" t="str">
        <f t="shared" si="386"/>
        <v/>
      </c>
      <c r="Q3982" s="199"/>
      <c r="R3982" s="113" t="s">
        <v>341</v>
      </c>
      <c r="S3982" s="199"/>
      <c r="T3982" s="113" t="s">
        <v>337</v>
      </c>
      <c r="U3982" s="199"/>
      <c r="V3982" s="112" t="str">
        <f t="shared" si="387"/>
        <v>１～４以外</v>
      </c>
      <c r="W3982" s="628"/>
      <c r="X3982" s="112"/>
      <c r="Y3982" s="199"/>
      <c r="Z3982" s="636"/>
      <c r="AA3982" s="200"/>
      <c r="AB3982" s="114" t="e">
        <f t="shared" si="388"/>
        <v>#N/A</v>
      </c>
      <c r="AC3982" s="115" t="str">
        <f t="shared" si="381"/>
        <v/>
      </c>
      <c r="AD3982" s="145" t="str">
        <f t="shared" si="383"/>
        <v/>
      </c>
      <c r="BD3982" s="36">
        <v>3962</v>
      </c>
      <c r="BE3982" s="223"/>
      <c r="BF3982" s="231"/>
      <c r="BG3982" s="231"/>
      <c r="BH3982" s="231"/>
      <c r="BI3982" s="231"/>
      <c r="BJ3982" s="223"/>
      <c r="BK3982" s="224"/>
      <c r="BL3982" s="223"/>
      <c r="BM3982" s="224"/>
      <c r="BN3982" s="225"/>
      <c r="BO3982" s="226"/>
      <c r="BP3982" s="224"/>
      <c r="BQ3982" s="224"/>
      <c r="BR3982" s="226"/>
      <c r="BS3982" s="225"/>
    </row>
    <row r="3983" spans="8:71" ht="15" customHeight="1" x14ac:dyDescent="0.15">
      <c r="H3983" s="111">
        <f t="shared" si="382"/>
        <v>0</v>
      </c>
      <c r="I3983" s="110">
        <v>3963</v>
      </c>
      <c r="J3983" s="199"/>
      <c r="K3983" s="199"/>
      <c r="L3983" s="112" t="e">
        <f t="shared" si="384"/>
        <v>#N/A</v>
      </c>
      <c r="M3983" s="199"/>
      <c r="N3983" s="199"/>
      <c r="O3983" s="124" t="str">
        <f t="shared" si="385"/>
        <v/>
      </c>
      <c r="P3983" s="124" t="str">
        <f t="shared" si="386"/>
        <v/>
      </c>
      <c r="Q3983" s="199"/>
      <c r="R3983" s="113" t="s">
        <v>341</v>
      </c>
      <c r="S3983" s="199"/>
      <c r="T3983" s="113" t="s">
        <v>337</v>
      </c>
      <c r="U3983" s="199"/>
      <c r="V3983" s="112" t="str">
        <f t="shared" si="387"/>
        <v>１～４以外</v>
      </c>
      <c r="W3983" s="628"/>
      <c r="X3983" s="112"/>
      <c r="Y3983" s="199"/>
      <c r="Z3983" s="636"/>
      <c r="AA3983" s="200"/>
      <c r="AB3983" s="114" t="e">
        <f t="shared" si="388"/>
        <v>#N/A</v>
      </c>
      <c r="AC3983" s="115" t="str">
        <f t="shared" si="381"/>
        <v/>
      </c>
      <c r="AD3983" s="145" t="str">
        <f t="shared" si="383"/>
        <v/>
      </c>
      <c r="BD3983" s="36">
        <v>3963</v>
      </c>
      <c r="BE3983" s="223"/>
      <c r="BF3983" s="231"/>
      <c r="BG3983" s="231"/>
      <c r="BH3983" s="231"/>
      <c r="BI3983" s="231"/>
      <c r="BJ3983" s="223"/>
      <c r="BK3983" s="224"/>
      <c r="BL3983" s="223"/>
      <c r="BM3983" s="224"/>
      <c r="BN3983" s="225"/>
      <c r="BO3983" s="226"/>
      <c r="BP3983" s="224"/>
      <c r="BQ3983" s="224"/>
      <c r="BR3983" s="226"/>
      <c r="BS3983" s="225"/>
    </row>
    <row r="3984" spans="8:71" ht="15" customHeight="1" x14ac:dyDescent="0.15">
      <c r="H3984" s="111">
        <f t="shared" si="382"/>
        <v>0</v>
      </c>
      <c r="I3984" s="110">
        <v>3964</v>
      </c>
      <c r="J3984" s="199"/>
      <c r="K3984" s="199"/>
      <c r="L3984" s="112" t="e">
        <f t="shared" si="384"/>
        <v>#N/A</v>
      </c>
      <c r="M3984" s="199"/>
      <c r="N3984" s="199"/>
      <c r="O3984" s="124" t="str">
        <f t="shared" si="385"/>
        <v/>
      </c>
      <c r="P3984" s="124" t="str">
        <f t="shared" si="386"/>
        <v/>
      </c>
      <c r="Q3984" s="199"/>
      <c r="R3984" s="113" t="s">
        <v>341</v>
      </c>
      <c r="S3984" s="199"/>
      <c r="T3984" s="113" t="s">
        <v>337</v>
      </c>
      <c r="U3984" s="199"/>
      <c r="V3984" s="112" t="str">
        <f t="shared" si="387"/>
        <v>１～４以外</v>
      </c>
      <c r="W3984" s="628"/>
      <c r="X3984" s="112"/>
      <c r="Y3984" s="199"/>
      <c r="Z3984" s="636"/>
      <c r="AA3984" s="200"/>
      <c r="AB3984" s="114" t="e">
        <f t="shared" si="388"/>
        <v>#N/A</v>
      </c>
      <c r="AC3984" s="115" t="str">
        <f t="shared" si="381"/>
        <v/>
      </c>
      <c r="AD3984" s="145" t="str">
        <f t="shared" si="383"/>
        <v/>
      </c>
      <c r="BD3984" s="36">
        <v>3964</v>
      </c>
      <c r="BE3984" s="223"/>
      <c r="BF3984" s="231"/>
      <c r="BG3984" s="231"/>
      <c r="BH3984" s="231"/>
      <c r="BI3984" s="231"/>
      <c r="BJ3984" s="223"/>
      <c r="BK3984" s="224"/>
      <c r="BL3984" s="223"/>
      <c r="BM3984" s="224"/>
      <c r="BN3984" s="225"/>
      <c r="BO3984" s="226"/>
      <c r="BP3984" s="224"/>
      <c r="BQ3984" s="224"/>
      <c r="BR3984" s="226"/>
      <c r="BS3984" s="225"/>
    </row>
    <row r="3985" spans="8:71" ht="15" customHeight="1" x14ac:dyDescent="0.15">
      <c r="H3985" s="111">
        <f t="shared" si="382"/>
        <v>0</v>
      </c>
      <c r="I3985" s="110">
        <v>3965</v>
      </c>
      <c r="J3985" s="199"/>
      <c r="K3985" s="199"/>
      <c r="L3985" s="112" t="e">
        <f t="shared" si="384"/>
        <v>#N/A</v>
      </c>
      <c r="M3985" s="199"/>
      <c r="N3985" s="199"/>
      <c r="O3985" s="124" t="str">
        <f t="shared" si="385"/>
        <v/>
      </c>
      <c r="P3985" s="124" t="str">
        <f t="shared" si="386"/>
        <v/>
      </c>
      <c r="Q3985" s="199"/>
      <c r="R3985" s="113" t="s">
        <v>341</v>
      </c>
      <c r="S3985" s="199"/>
      <c r="T3985" s="113" t="s">
        <v>337</v>
      </c>
      <c r="U3985" s="199"/>
      <c r="V3985" s="112" t="str">
        <f t="shared" si="387"/>
        <v>１～４以外</v>
      </c>
      <c r="W3985" s="628"/>
      <c r="X3985" s="112"/>
      <c r="Y3985" s="199"/>
      <c r="Z3985" s="636"/>
      <c r="AA3985" s="200"/>
      <c r="AB3985" s="114" t="e">
        <f t="shared" si="388"/>
        <v>#N/A</v>
      </c>
      <c r="AC3985" s="115" t="str">
        <f t="shared" si="381"/>
        <v/>
      </c>
      <c r="AD3985" s="145" t="str">
        <f t="shared" ref="AD3985:AD4019" si="389">DBCS(AC3985)</f>
        <v/>
      </c>
      <c r="BD3985" s="36">
        <v>3965</v>
      </c>
      <c r="BE3985" s="223"/>
      <c r="BF3985" s="231"/>
      <c r="BG3985" s="231"/>
      <c r="BH3985" s="231"/>
      <c r="BI3985" s="231"/>
      <c r="BJ3985" s="223"/>
      <c r="BK3985" s="224"/>
      <c r="BL3985" s="223"/>
      <c r="BM3985" s="224"/>
      <c r="BN3985" s="225"/>
      <c r="BO3985" s="226"/>
      <c r="BP3985" s="224"/>
      <c r="BQ3985" s="224"/>
      <c r="BR3985" s="226"/>
      <c r="BS3985" s="225"/>
    </row>
    <row r="3986" spans="8:71" ht="15" customHeight="1" x14ac:dyDescent="0.15">
      <c r="H3986" s="111">
        <f t="shared" si="382"/>
        <v>0</v>
      </c>
      <c r="I3986" s="110">
        <v>3966</v>
      </c>
      <c r="J3986" s="199"/>
      <c r="K3986" s="199"/>
      <c r="L3986" s="112" t="e">
        <f t="shared" ref="L3986:L4019" si="390">LOOKUP(K3986,$K$7:$K$16,$L$7:$L$16)</f>
        <v>#N/A</v>
      </c>
      <c r="M3986" s="199"/>
      <c r="N3986" s="199"/>
      <c r="O3986" s="124" t="str">
        <f t="shared" ref="O3986:O4019" si="391">UPPER(N3986)</f>
        <v/>
      </c>
      <c r="P3986" s="124" t="str">
        <f t="shared" ref="P3986:P4019" si="392">DBCS(O3986)</f>
        <v/>
      </c>
      <c r="Q3986" s="199"/>
      <c r="R3986" s="113" t="s">
        <v>341</v>
      </c>
      <c r="S3986" s="199"/>
      <c r="T3986" s="113" t="s">
        <v>337</v>
      </c>
      <c r="U3986" s="199"/>
      <c r="V3986" s="112" t="str">
        <f t="shared" ref="V3986:V4019" si="393">LOOKUP(U3986,$U$12:$U$16,$V$12:$V$16)</f>
        <v>１～４以外</v>
      </c>
      <c r="W3986" s="628"/>
      <c r="X3986" s="112"/>
      <c r="Y3986" s="199"/>
      <c r="Z3986" s="636"/>
      <c r="AA3986" s="200"/>
      <c r="AB3986" s="114" t="e">
        <f t="shared" ref="AB3986:AB4019" si="394">LOOKUP(AA3986,$AA$14:$AA$16,$AB$14:$AB$16)</f>
        <v>#N/A</v>
      </c>
      <c r="AC3986" s="115" t="str">
        <f t="shared" si="381"/>
        <v/>
      </c>
      <c r="AD3986" s="145" t="str">
        <f t="shared" si="389"/>
        <v/>
      </c>
      <c r="BD3986" s="36">
        <v>3966</v>
      </c>
      <c r="BE3986" s="223"/>
      <c r="BF3986" s="231"/>
      <c r="BG3986" s="231"/>
      <c r="BH3986" s="231"/>
      <c r="BI3986" s="231"/>
      <c r="BJ3986" s="223"/>
      <c r="BK3986" s="224"/>
      <c r="BL3986" s="223"/>
      <c r="BM3986" s="224"/>
      <c r="BN3986" s="225"/>
      <c r="BO3986" s="226"/>
      <c r="BP3986" s="224"/>
      <c r="BQ3986" s="224"/>
      <c r="BR3986" s="226"/>
      <c r="BS3986" s="225"/>
    </row>
    <row r="3987" spans="8:71" ht="15" customHeight="1" x14ac:dyDescent="0.15">
      <c r="H3987" s="111">
        <f t="shared" si="382"/>
        <v>0</v>
      </c>
      <c r="I3987" s="110">
        <v>3967</v>
      </c>
      <c r="J3987" s="199"/>
      <c r="K3987" s="199"/>
      <c r="L3987" s="112" t="e">
        <f t="shared" si="390"/>
        <v>#N/A</v>
      </c>
      <c r="M3987" s="199"/>
      <c r="N3987" s="199"/>
      <c r="O3987" s="124" t="str">
        <f t="shared" si="391"/>
        <v/>
      </c>
      <c r="P3987" s="124" t="str">
        <f t="shared" si="392"/>
        <v/>
      </c>
      <c r="Q3987" s="199"/>
      <c r="R3987" s="113" t="s">
        <v>341</v>
      </c>
      <c r="S3987" s="199"/>
      <c r="T3987" s="113" t="s">
        <v>337</v>
      </c>
      <c r="U3987" s="199"/>
      <c r="V3987" s="112" t="str">
        <f t="shared" si="393"/>
        <v>１～４以外</v>
      </c>
      <c r="W3987" s="628"/>
      <c r="X3987" s="112"/>
      <c r="Y3987" s="199"/>
      <c r="Z3987" s="636"/>
      <c r="AA3987" s="200"/>
      <c r="AB3987" s="114" t="e">
        <f t="shared" si="394"/>
        <v>#N/A</v>
      </c>
      <c r="AC3987" s="115" t="str">
        <f t="shared" si="381"/>
        <v/>
      </c>
      <c r="AD3987" s="145" t="str">
        <f t="shared" si="389"/>
        <v/>
      </c>
      <c r="BD3987" s="36">
        <v>3967</v>
      </c>
      <c r="BE3987" s="223"/>
      <c r="BF3987" s="231"/>
      <c r="BG3987" s="231"/>
      <c r="BH3987" s="231"/>
      <c r="BI3987" s="231"/>
      <c r="BJ3987" s="223"/>
      <c r="BK3987" s="224"/>
      <c r="BL3987" s="223"/>
      <c r="BM3987" s="224"/>
      <c r="BN3987" s="225"/>
      <c r="BO3987" s="226"/>
      <c r="BP3987" s="224"/>
      <c r="BQ3987" s="224"/>
      <c r="BR3987" s="226"/>
      <c r="BS3987" s="225"/>
    </row>
    <row r="3988" spans="8:71" ht="15" customHeight="1" x14ac:dyDescent="0.15">
      <c r="H3988" s="111">
        <f t="shared" si="382"/>
        <v>0</v>
      </c>
      <c r="I3988" s="110">
        <v>3968</v>
      </c>
      <c r="J3988" s="199"/>
      <c r="K3988" s="199"/>
      <c r="L3988" s="112" t="e">
        <f t="shared" si="390"/>
        <v>#N/A</v>
      </c>
      <c r="M3988" s="199"/>
      <c r="N3988" s="199"/>
      <c r="O3988" s="124" t="str">
        <f t="shared" si="391"/>
        <v/>
      </c>
      <c r="P3988" s="124" t="str">
        <f t="shared" si="392"/>
        <v/>
      </c>
      <c r="Q3988" s="199"/>
      <c r="R3988" s="113" t="s">
        <v>341</v>
      </c>
      <c r="S3988" s="199"/>
      <c r="T3988" s="113" t="s">
        <v>337</v>
      </c>
      <c r="U3988" s="199"/>
      <c r="V3988" s="112" t="str">
        <f t="shared" si="393"/>
        <v>１～４以外</v>
      </c>
      <c r="W3988" s="628"/>
      <c r="X3988" s="112"/>
      <c r="Y3988" s="199"/>
      <c r="Z3988" s="636"/>
      <c r="AA3988" s="200"/>
      <c r="AB3988" s="114" t="e">
        <f t="shared" si="394"/>
        <v>#N/A</v>
      </c>
      <c r="AC3988" s="115" t="str">
        <f t="shared" si="381"/>
        <v/>
      </c>
      <c r="AD3988" s="145" t="str">
        <f t="shared" si="389"/>
        <v/>
      </c>
      <c r="BD3988" s="36">
        <v>3968</v>
      </c>
      <c r="BE3988" s="223"/>
      <c r="BF3988" s="231"/>
      <c r="BG3988" s="231"/>
      <c r="BH3988" s="231"/>
      <c r="BI3988" s="231"/>
      <c r="BJ3988" s="223"/>
      <c r="BK3988" s="224"/>
      <c r="BL3988" s="223"/>
      <c r="BM3988" s="224"/>
      <c r="BN3988" s="225"/>
      <c r="BO3988" s="226"/>
      <c r="BP3988" s="224"/>
      <c r="BQ3988" s="224"/>
      <c r="BR3988" s="226"/>
      <c r="BS3988" s="225"/>
    </row>
    <row r="3989" spans="8:71" ht="15" customHeight="1" x14ac:dyDescent="0.15">
      <c r="H3989" s="111">
        <f t="shared" si="382"/>
        <v>0</v>
      </c>
      <c r="I3989" s="110">
        <v>3969</v>
      </c>
      <c r="J3989" s="199"/>
      <c r="K3989" s="199"/>
      <c r="L3989" s="112" t="e">
        <f t="shared" si="390"/>
        <v>#N/A</v>
      </c>
      <c r="M3989" s="199"/>
      <c r="N3989" s="199"/>
      <c r="O3989" s="124" t="str">
        <f t="shared" si="391"/>
        <v/>
      </c>
      <c r="P3989" s="124" t="str">
        <f t="shared" si="392"/>
        <v/>
      </c>
      <c r="Q3989" s="199"/>
      <c r="R3989" s="113" t="s">
        <v>341</v>
      </c>
      <c r="S3989" s="199"/>
      <c r="T3989" s="113" t="s">
        <v>337</v>
      </c>
      <c r="U3989" s="199"/>
      <c r="V3989" s="112" t="str">
        <f t="shared" si="393"/>
        <v>１～４以外</v>
      </c>
      <c r="W3989" s="628"/>
      <c r="X3989" s="112"/>
      <c r="Y3989" s="199"/>
      <c r="Z3989" s="636"/>
      <c r="AA3989" s="200"/>
      <c r="AB3989" s="114" t="e">
        <f t="shared" si="394"/>
        <v>#N/A</v>
      </c>
      <c r="AC3989" s="115" t="str">
        <f t="shared" si="381"/>
        <v/>
      </c>
      <c r="AD3989" s="145" t="str">
        <f t="shared" si="389"/>
        <v/>
      </c>
      <c r="BD3989" s="36">
        <v>3969</v>
      </c>
      <c r="BE3989" s="223"/>
      <c r="BF3989" s="231"/>
      <c r="BG3989" s="231"/>
      <c r="BH3989" s="231"/>
      <c r="BI3989" s="231"/>
      <c r="BJ3989" s="223"/>
      <c r="BK3989" s="224"/>
      <c r="BL3989" s="223"/>
      <c r="BM3989" s="224"/>
      <c r="BN3989" s="225"/>
      <c r="BO3989" s="226"/>
      <c r="BP3989" s="224"/>
      <c r="BQ3989" s="224"/>
      <c r="BR3989" s="226"/>
      <c r="BS3989" s="225"/>
    </row>
    <row r="3990" spans="8:71" ht="15" customHeight="1" x14ac:dyDescent="0.15">
      <c r="H3990" s="111">
        <f t="shared" si="382"/>
        <v>0</v>
      </c>
      <c r="I3990" s="110">
        <v>3970</v>
      </c>
      <c r="J3990" s="199"/>
      <c r="K3990" s="199"/>
      <c r="L3990" s="112" t="e">
        <f t="shared" si="390"/>
        <v>#N/A</v>
      </c>
      <c r="M3990" s="199"/>
      <c r="N3990" s="199"/>
      <c r="O3990" s="124" t="str">
        <f t="shared" si="391"/>
        <v/>
      </c>
      <c r="P3990" s="124" t="str">
        <f t="shared" si="392"/>
        <v/>
      </c>
      <c r="Q3990" s="199"/>
      <c r="R3990" s="113" t="s">
        <v>341</v>
      </c>
      <c r="S3990" s="199"/>
      <c r="T3990" s="113" t="s">
        <v>337</v>
      </c>
      <c r="U3990" s="199"/>
      <c r="V3990" s="112" t="str">
        <f t="shared" si="393"/>
        <v>１～４以外</v>
      </c>
      <c r="W3990" s="628"/>
      <c r="X3990" s="112"/>
      <c r="Y3990" s="199"/>
      <c r="Z3990" s="636"/>
      <c r="AA3990" s="200"/>
      <c r="AB3990" s="114" t="e">
        <f t="shared" si="394"/>
        <v>#N/A</v>
      </c>
      <c r="AC3990" s="115" t="str">
        <f t="shared" si="381"/>
        <v/>
      </c>
      <c r="AD3990" s="145" t="str">
        <f t="shared" si="389"/>
        <v/>
      </c>
      <c r="BD3990" s="36">
        <v>3970</v>
      </c>
      <c r="BE3990" s="223"/>
      <c r="BF3990" s="231"/>
      <c r="BG3990" s="231"/>
      <c r="BH3990" s="231"/>
      <c r="BI3990" s="231"/>
      <c r="BJ3990" s="223"/>
      <c r="BK3990" s="224"/>
      <c r="BL3990" s="223"/>
      <c r="BM3990" s="224"/>
      <c r="BN3990" s="225"/>
      <c r="BO3990" s="226"/>
      <c r="BP3990" s="224"/>
      <c r="BQ3990" s="224"/>
      <c r="BR3990" s="226"/>
      <c r="BS3990" s="225"/>
    </row>
    <row r="3991" spans="8:71" ht="15" customHeight="1" x14ac:dyDescent="0.15">
      <c r="H3991" s="111">
        <f t="shared" si="382"/>
        <v>0</v>
      </c>
      <c r="I3991" s="110">
        <v>3971</v>
      </c>
      <c r="J3991" s="199"/>
      <c r="K3991" s="199"/>
      <c r="L3991" s="112" t="e">
        <f t="shared" si="390"/>
        <v>#N/A</v>
      </c>
      <c r="M3991" s="199"/>
      <c r="N3991" s="199"/>
      <c r="O3991" s="124" t="str">
        <f t="shared" si="391"/>
        <v/>
      </c>
      <c r="P3991" s="124" t="str">
        <f t="shared" si="392"/>
        <v/>
      </c>
      <c r="Q3991" s="199"/>
      <c r="R3991" s="113" t="s">
        <v>341</v>
      </c>
      <c r="S3991" s="199"/>
      <c r="T3991" s="113" t="s">
        <v>337</v>
      </c>
      <c r="U3991" s="199"/>
      <c r="V3991" s="112" t="str">
        <f t="shared" si="393"/>
        <v>１～４以外</v>
      </c>
      <c r="W3991" s="628"/>
      <c r="X3991" s="112"/>
      <c r="Y3991" s="199"/>
      <c r="Z3991" s="636"/>
      <c r="AA3991" s="200"/>
      <c r="AB3991" s="114" t="e">
        <f t="shared" si="394"/>
        <v>#N/A</v>
      </c>
      <c r="AC3991" s="115" t="str">
        <f t="shared" si="381"/>
        <v/>
      </c>
      <c r="AD3991" s="145" t="str">
        <f t="shared" si="389"/>
        <v/>
      </c>
      <c r="BD3991" s="36">
        <v>3971</v>
      </c>
      <c r="BE3991" s="223"/>
      <c r="BF3991" s="231"/>
      <c r="BG3991" s="231"/>
      <c r="BH3991" s="231"/>
      <c r="BI3991" s="231"/>
      <c r="BJ3991" s="223"/>
      <c r="BK3991" s="224"/>
      <c r="BL3991" s="223"/>
      <c r="BM3991" s="224"/>
      <c r="BN3991" s="225"/>
      <c r="BO3991" s="226"/>
      <c r="BP3991" s="224"/>
      <c r="BQ3991" s="224"/>
      <c r="BR3991" s="226"/>
      <c r="BS3991" s="225"/>
    </row>
    <row r="3992" spans="8:71" ht="15" customHeight="1" x14ac:dyDescent="0.15">
      <c r="H3992" s="111">
        <f t="shared" si="382"/>
        <v>0</v>
      </c>
      <c r="I3992" s="110">
        <v>3972</v>
      </c>
      <c r="J3992" s="199"/>
      <c r="K3992" s="199"/>
      <c r="L3992" s="112" t="e">
        <f t="shared" si="390"/>
        <v>#N/A</v>
      </c>
      <c r="M3992" s="199"/>
      <c r="N3992" s="199"/>
      <c r="O3992" s="124" t="str">
        <f t="shared" si="391"/>
        <v/>
      </c>
      <c r="P3992" s="124" t="str">
        <f t="shared" si="392"/>
        <v/>
      </c>
      <c r="Q3992" s="199"/>
      <c r="R3992" s="113" t="s">
        <v>341</v>
      </c>
      <c r="S3992" s="199"/>
      <c r="T3992" s="113" t="s">
        <v>337</v>
      </c>
      <c r="U3992" s="199"/>
      <c r="V3992" s="112" t="str">
        <f t="shared" si="393"/>
        <v>１～４以外</v>
      </c>
      <c r="W3992" s="628"/>
      <c r="X3992" s="112"/>
      <c r="Y3992" s="199"/>
      <c r="Z3992" s="636"/>
      <c r="AA3992" s="200"/>
      <c r="AB3992" s="114" t="e">
        <f t="shared" si="394"/>
        <v>#N/A</v>
      </c>
      <c r="AC3992" s="115" t="str">
        <f t="shared" si="381"/>
        <v/>
      </c>
      <c r="AD3992" s="145" t="str">
        <f t="shared" si="389"/>
        <v/>
      </c>
      <c r="BD3992" s="36">
        <v>3972</v>
      </c>
      <c r="BE3992" s="223"/>
      <c r="BF3992" s="231"/>
      <c r="BG3992" s="231"/>
      <c r="BH3992" s="231"/>
      <c r="BI3992" s="231"/>
      <c r="BJ3992" s="223"/>
      <c r="BK3992" s="224"/>
      <c r="BL3992" s="223"/>
      <c r="BM3992" s="224"/>
      <c r="BN3992" s="225"/>
      <c r="BO3992" s="226"/>
      <c r="BP3992" s="224"/>
      <c r="BQ3992" s="224"/>
      <c r="BR3992" s="226"/>
      <c r="BS3992" s="225"/>
    </row>
    <row r="3993" spans="8:71" ht="15" customHeight="1" x14ac:dyDescent="0.15">
      <c r="H3993" s="111">
        <f t="shared" si="382"/>
        <v>0</v>
      </c>
      <c r="I3993" s="110">
        <v>3973</v>
      </c>
      <c r="J3993" s="199"/>
      <c r="K3993" s="199"/>
      <c r="L3993" s="112" t="e">
        <f t="shared" si="390"/>
        <v>#N/A</v>
      </c>
      <c r="M3993" s="199"/>
      <c r="N3993" s="199"/>
      <c r="O3993" s="124" t="str">
        <f t="shared" si="391"/>
        <v/>
      </c>
      <c r="P3993" s="124" t="str">
        <f t="shared" si="392"/>
        <v/>
      </c>
      <c r="Q3993" s="199"/>
      <c r="R3993" s="113" t="s">
        <v>341</v>
      </c>
      <c r="S3993" s="199"/>
      <c r="T3993" s="113" t="s">
        <v>337</v>
      </c>
      <c r="U3993" s="199"/>
      <c r="V3993" s="112" t="str">
        <f t="shared" si="393"/>
        <v>１～４以外</v>
      </c>
      <c r="W3993" s="628"/>
      <c r="X3993" s="112"/>
      <c r="Y3993" s="199"/>
      <c r="Z3993" s="636"/>
      <c r="AA3993" s="200"/>
      <c r="AB3993" s="114" t="e">
        <f t="shared" si="394"/>
        <v>#N/A</v>
      </c>
      <c r="AC3993" s="115" t="str">
        <f t="shared" si="381"/>
        <v/>
      </c>
      <c r="AD3993" s="145" t="str">
        <f t="shared" si="389"/>
        <v/>
      </c>
      <c r="BD3993" s="36">
        <v>3973</v>
      </c>
      <c r="BE3993" s="223"/>
      <c r="BF3993" s="231"/>
      <c r="BG3993" s="231"/>
      <c r="BH3993" s="231"/>
      <c r="BI3993" s="231"/>
      <c r="BJ3993" s="223"/>
      <c r="BK3993" s="224"/>
      <c r="BL3993" s="223"/>
      <c r="BM3993" s="224"/>
      <c r="BN3993" s="225"/>
      <c r="BO3993" s="226"/>
      <c r="BP3993" s="224"/>
      <c r="BQ3993" s="224"/>
      <c r="BR3993" s="226"/>
      <c r="BS3993" s="225"/>
    </row>
    <row r="3994" spans="8:71" ht="15" customHeight="1" x14ac:dyDescent="0.15">
      <c r="H3994" s="111">
        <f t="shared" si="382"/>
        <v>0</v>
      </c>
      <c r="I3994" s="110">
        <v>3974</v>
      </c>
      <c r="J3994" s="199"/>
      <c r="K3994" s="199"/>
      <c r="L3994" s="112" t="e">
        <f t="shared" si="390"/>
        <v>#N/A</v>
      </c>
      <c r="M3994" s="199"/>
      <c r="N3994" s="199"/>
      <c r="O3994" s="124" t="str">
        <f t="shared" si="391"/>
        <v/>
      </c>
      <c r="P3994" s="124" t="str">
        <f t="shared" si="392"/>
        <v/>
      </c>
      <c r="Q3994" s="199"/>
      <c r="R3994" s="113" t="s">
        <v>341</v>
      </c>
      <c r="S3994" s="199"/>
      <c r="T3994" s="113" t="s">
        <v>337</v>
      </c>
      <c r="U3994" s="199"/>
      <c r="V3994" s="112" t="str">
        <f t="shared" si="393"/>
        <v>１～４以外</v>
      </c>
      <c r="W3994" s="628"/>
      <c r="X3994" s="112"/>
      <c r="Y3994" s="199"/>
      <c r="Z3994" s="636"/>
      <c r="AA3994" s="200"/>
      <c r="AB3994" s="114" t="e">
        <f t="shared" si="394"/>
        <v>#N/A</v>
      </c>
      <c r="AC3994" s="115" t="str">
        <f t="shared" si="381"/>
        <v/>
      </c>
      <c r="AD3994" s="145" t="str">
        <f t="shared" si="389"/>
        <v/>
      </c>
      <c r="BD3994" s="36">
        <v>3974</v>
      </c>
      <c r="BE3994" s="223"/>
      <c r="BF3994" s="231"/>
      <c r="BG3994" s="231"/>
      <c r="BH3994" s="231"/>
      <c r="BI3994" s="231"/>
      <c r="BJ3994" s="223"/>
      <c r="BK3994" s="224"/>
      <c r="BL3994" s="223"/>
      <c r="BM3994" s="224"/>
      <c r="BN3994" s="225"/>
      <c r="BO3994" s="226"/>
      <c r="BP3994" s="224"/>
      <c r="BQ3994" s="224"/>
      <c r="BR3994" s="226"/>
      <c r="BS3994" s="225"/>
    </row>
    <row r="3995" spans="8:71" ht="15" customHeight="1" x14ac:dyDescent="0.15">
      <c r="H3995" s="111">
        <f t="shared" si="382"/>
        <v>0</v>
      </c>
      <c r="I3995" s="110">
        <v>3975</v>
      </c>
      <c r="J3995" s="199"/>
      <c r="K3995" s="199"/>
      <c r="L3995" s="112" t="e">
        <f t="shared" si="390"/>
        <v>#N/A</v>
      </c>
      <c r="M3995" s="199"/>
      <c r="N3995" s="199"/>
      <c r="O3995" s="124" t="str">
        <f t="shared" si="391"/>
        <v/>
      </c>
      <c r="P3995" s="124" t="str">
        <f t="shared" si="392"/>
        <v/>
      </c>
      <c r="Q3995" s="199"/>
      <c r="R3995" s="113" t="s">
        <v>341</v>
      </c>
      <c r="S3995" s="199"/>
      <c r="T3995" s="113" t="s">
        <v>337</v>
      </c>
      <c r="U3995" s="199"/>
      <c r="V3995" s="112" t="str">
        <f t="shared" si="393"/>
        <v>１～４以外</v>
      </c>
      <c r="W3995" s="628"/>
      <c r="X3995" s="112"/>
      <c r="Y3995" s="199"/>
      <c r="Z3995" s="636"/>
      <c r="AA3995" s="200"/>
      <c r="AB3995" s="114" t="e">
        <f t="shared" si="394"/>
        <v>#N/A</v>
      </c>
      <c r="AC3995" s="115" t="str">
        <f t="shared" si="381"/>
        <v/>
      </c>
      <c r="AD3995" s="145" t="str">
        <f t="shared" si="389"/>
        <v/>
      </c>
      <c r="BD3995" s="36">
        <v>3975</v>
      </c>
      <c r="BE3995" s="223"/>
      <c r="BF3995" s="231"/>
      <c r="BG3995" s="231"/>
      <c r="BH3995" s="231"/>
      <c r="BI3995" s="231"/>
      <c r="BJ3995" s="223"/>
      <c r="BK3995" s="224"/>
      <c r="BL3995" s="223"/>
      <c r="BM3995" s="224"/>
      <c r="BN3995" s="225"/>
      <c r="BO3995" s="226"/>
      <c r="BP3995" s="224"/>
      <c r="BQ3995" s="224"/>
      <c r="BR3995" s="226"/>
      <c r="BS3995" s="225"/>
    </row>
    <row r="3996" spans="8:71" ht="15" customHeight="1" x14ac:dyDescent="0.15">
      <c r="H3996" s="111">
        <f t="shared" si="382"/>
        <v>0</v>
      </c>
      <c r="I3996" s="110">
        <v>3976</v>
      </c>
      <c r="J3996" s="199"/>
      <c r="K3996" s="199"/>
      <c r="L3996" s="112" t="e">
        <f t="shared" si="390"/>
        <v>#N/A</v>
      </c>
      <c r="M3996" s="199"/>
      <c r="N3996" s="199"/>
      <c r="O3996" s="124" t="str">
        <f t="shared" si="391"/>
        <v/>
      </c>
      <c r="P3996" s="124" t="str">
        <f t="shared" si="392"/>
        <v/>
      </c>
      <c r="Q3996" s="199"/>
      <c r="R3996" s="113" t="s">
        <v>341</v>
      </c>
      <c r="S3996" s="199"/>
      <c r="T3996" s="113" t="s">
        <v>337</v>
      </c>
      <c r="U3996" s="199"/>
      <c r="V3996" s="112" t="str">
        <f t="shared" si="393"/>
        <v>１～４以外</v>
      </c>
      <c r="W3996" s="628"/>
      <c r="X3996" s="112"/>
      <c r="Y3996" s="199"/>
      <c r="Z3996" s="636"/>
      <c r="AA3996" s="200"/>
      <c r="AB3996" s="114" t="e">
        <f t="shared" si="394"/>
        <v>#N/A</v>
      </c>
      <c r="AC3996" s="115" t="str">
        <f t="shared" si="381"/>
        <v/>
      </c>
      <c r="AD3996" s="145" t="str">
        <f t="shared" si="389"/>
        <v/>
      </c>
      <c r="BD3996" s="36">
        <v>3976</v>
      </c>
      <c r="BE3996" s="223"/>
      <c r="BF3996" s="231"/>
      <c r="BG3996" s="231"/>
      <c r="BH3996" s="231"/>
      <c r="BI3996" s="231"/>
      <c r="BJ3996" s="223"/>
      <c r="BK3996" s="224"/>
      <c r="BL3996" s="223"/>
      <c r="BM3996" s="224"/>
      <c r="BN3996" s="225"/>
      <c r="BO3996" s="226"/>
      <c r="BP3996" s="224"/>
      <c r="BQ3996" s="224"/>
      <c r="BR3996" s="226"/>
      <c r="BS3996" s="225"/>
    </row>
    <row r="3997" spans="8:71" ht="15" customHeight="1" x14ac:dyDescent="0.15">
      <c r="H3997" s="111">
        <f t="shared" si="382"/>
        <v>0</v>
      </c>
      <c r="I3997" s="110">
        <v>3977</v>
      </c>
      <c r="J3997" s="199"/>
      <c r="K3997" s="199"/>
      <c r="L3997" s="112" t="e">
        <f t="shared" si="390"/>
        <v>#N/A</v>
      </c>
      <c r="M3997" s="199"/>
      <c r="N3997" s="199"/>
      <c r="O3997" s="124" t="str">
        <f t="shared" si="391"/>
        <v/>
      </c>
      <c r="P3997" s="124" t="str">
        <f t="shared" si="392"/>
        <v/>
      </c>
      <c r="Q3997" s="199"/>
      <c r="R3997" s="113" t="s">
        <v>341</v>
      </c>
      <c r="S3997" s="199"/>
      <c r="T3997" s="113" t="s">
        <v>337</v>
      </c>
      <c r="U3997" s="199"/>
      <c r="V3997" s="112" t="str">
        <f t="shared" si="393"/>
        <v>１～４以外</v>
      </c>
      <c r="W3997" s="628"/>
      <c r="X3997" s="112"/>
      <c r="Y3997" s="199"/>
      <c r="Z3997" s="636"/>
      <c r="AA3997" s="200"/>
      <c r="AB3997" s="114" t="e">
        <f t="shared" si="394"/>
        <v>#N/A</v>
      </c>
      <c r="AC3997" s="115" t="str">
        <f t="shared" si="381"/>
        <v/>
      </c>
      <c r="AD3997" s="145" t="str">
        <f t="shared" si="389"/>
        <v/>
      </c>
      <c r="BD3997" s="36">
        <v>3977</v>
      </c>
      <c r="BE3997" s="223"/>
      <c r="BF3997" s="231"/>
      <c r="BG3997" s="231"/>
      <c r="BH3997" s="231"/>
      <c r="BI3997" s="231"/>
      <c r="BJ3997" s="223"/>
      <c r="BK3997" s="224"/>
      <c r="BL3997" s="223"/>
      <c r="BM3997" s="224"/>
      <c r="BN3997" s="225"/>
      <c r="BO3997" s="226"/>
      <c r="BP3997" s="224"/>
      <c r="BQ3997" s="224"/>
      <c r="BR3997" s="226"/>
      <c r="BS3997" s="225"/>
    </row>
    <row r="3998" spans="8:71" ht="15" customHeight="1" x14ac:dyDescent="0.15">
      <c r="H3998" s="111">
        <f t="shared" si="382"/>
        <v>0</v>
      </c>
      <c r="I3998" s="110">
        <v>3978</v>
      </c>
      <c r="J3998" s="199"/>
      <c r="K3998" s="199"/>
      <c r="L3998" s="112" t="e">
        <f t="shared" si="390"/>
        <v>#N/A</v>
      </c>
      <c r="M3998" s="199"/>
      <c r="N3998" s="199"/>
      <c r="O3998" s="124" t="str">
        <f t="shared" si="391"/>
        <v/>
      </c>
      <c r="P3998" s="124" t="str">
        <f t="shared" si="392"/>
        <v/>
      </c>
      <c r="Q3998" s="199"/>
      <c r="R3998" s="113" t="s">
        <v>341</v>
      </c>
      <c r="S3998" s="199"/>
      <c r="T3998" s="113" t="s">
        <v>337</v>
      </c>
      <c r="U3998" s="199"/>
      <c r="V3998" s="112" t="str">
        <f t="shared" si="393"/>
        <v>１～４以外</v>
      </c>
      <c r="W3998" s="628"/>
      <c r="X3998" s="112"/>
      <c r="Y3998" s="199"/>
      <c r="Z3998" s="636"/>
      <c r="AA3998" s="200"/>
      <c r="AB3998" s="114" t="e">
        <f t="shared" si="394"/>
        <v>#N/A</v>
      </c>
      <c r="AC3998" s="115" t="str">
        <f t="shared" si="381"/>
        <v/>
      </c>
      <c r="AD3998" s="145" t="str">
        <f t="shared" si="389"/>
        <v/>
      </c>
      <c r="BD3998" s="36">
        <v>3978</v>
      </c>
      <c r="BE3998" s="223"/>
      <c r="BF3998" s="231"/>
      <c r="BG3998" s="231"/>
      <c r="BH3998" s="231"/>
      <c r="BI3998" s="231"/>
      <c r="BJ3998" s="223"/>
      <c r="BK3998" s="224"/>
      <c r="BL3998" s="223"/>
      <c r="BM3998" s="224"/>
      <c r="BN3998" s="225"/>
      <c r="BO3998" s="226"/>
      <c r="BP3998" s="224"/>
      <c r="BQ3998" s="224"/>
      <c r="BR3998" s="226"/>
      <c r="BS3998" s="225"/>
    </row>
    <row r="3999" spans="8:71" ht="15" customHeight="1" x14ac:dyDescent="0.15">
      <c r="H3999" s="111">
        <f t="shared" si="382"/>
        <v>0</v>
      </c>
      <c r="I3999" s="110">
        <v>3979</v>
      </c>
      <c r="J3999" s="199"/>
      <c r="K3999" s="199"/>
      <c r="L3999" s="112" t="e">
        <f t="shared" si="390"/>
        <v>#N/A</v>
      </c>
      <c r="M3999" s="199"/>
      <c r="N3999" s="199"/>
      <c r="O3999" s="124" t="str">
        <f t="shared" si="391"/>
        <v/>
      </c>
      <c r="P3999" s="124" t="str">
        <f t="shared" si="392"/>
        <v/>
      </c>
      <c r="Q3999" s="199"/>
      <c r="R3999" s="113" t="s">
        <v>341</v>
      </c>
      <c r="S3999" s="199"/>
      <c r="T3999" s="113" t="s">
        <v>337</v>
      </c>
      <c r="U3999" s="199"/>
      <c r="V3999" s="112" t="str">
        <f t="shared" si="393"/>
        <v>１～４以外</v>
      </c>
      <c r="W3999" s="628"/>
      <c r="X3999" s="112"/>
      <c r="Y3999" s="199"/>
      <c r="Z3999" s="636"/>
      <c r="AA3999" s="200"/>
      <c r="AB3999" s="114" t="e">
        <f t="shared" si="394"/>
        <v>#N/A</v>
      </c>
      <c r="AC3999" s="115" t="str">
        <f t="shared" si="381"/>
        <v/>
      </c>
      <c r="AD3999" s="145" t="str">
        <f t="shared" si="389"/>
        <v/>
      </c>
      <c r="BD3999" s="36">
        <v>3979</v>
      </c>
      <c r="BE3999" s="223"/>
      <c r="BF3999" s="231"/>
      <c r="BG3999" s="231"/>
      <c r="BH3999" s="231"/>
      <c r="BI3999" s="231"/>
      <c r="BJ3999" s="223"/>
      <c r="BK3999" s="224"/>
      <c r="BL3999" s="223"/>
      <c r="BM3999" s="224"/>
      <c r="BN3999" s="225"/>
      <c r="BO3999" s="226"/>
      <c r="BP3999" s="224"/>
      <c r="BQ3999" s="224"/>
      <c r="BR3999" s="226"/>
      <c r="BS3999" s="225"/>
    </row>
    <row r="4000" spans="8:71" ht="15" customHeight="1" x14ac:dyDescent="0.15">
      <c r="H4000" s="111">
        <f t="shared" si="382"/>
        <v>0</v>
      </c>
      <c r="I4000" s="110">
        <v>3980</v>
      </c>
      <c r="J4000" s="199"/>
      <c r="K4000" s="199"/>
      <c r="L4000" s="112" t="e">
        <f t="shared" si="390"/>
        <v>#N/A</v>
      </c>
      <c r="M4000" s="199"/>
      <c r="N4000" s="199"/>
      <c r="O4000" s="124" t="str">
        <f t="shared" si="391"/>
        <v/>
      </c>
      <c r="P4000" s="124" t="str">
        <f t="shared" si="392"/>
        <v/>
      </c>
      <c r="Q4000" s="199"/>
      <c r="R4000" s="113" t="s">
        <v>341</v>
      </c>
      <c r="S4000" s="199"/>
      <c r="T4000" s="113" t="s">
        <v>337</v>
      </c>
      <c r="U4000" s="199"/>
      <c r="V4000" s="112" t="str">
        <f t="shared" si="393"/>
        <v>１～４以外</v>
      </c>
      <c r="W4000" s="628"/>
      <c r="X4000" s="112"/>
      <c r="Y4000" s="199"/>
      <c r="Z4000" s="636"/>
      <c r="AA4000" s="200"/>
      <c r="AB4000" s="114" t="e">
        <f t="shared" si="394"/>
        <v>#N/A</v>
      </c>
      <c r="AC4000" s="115" t="str">
        <f t="shared" si="381"/>
        <v/>
      </c>
      <c r="AD4000" s="145" t="str">
        <f t="shared" si="389"/>
        <v/>
      </c>
      <c r="BD4000" s="36">
        <v>3980</v>
      </c>
      <c r="BE4000" s="223"/>
      <c r="BF4000" s="231"/>
      <c r="BG4000" s="231"/>
      <c r="BH4000" s="231"/>
      <c r="BI4000" s="231"/>
      <c r="BJ4000" s="223"/>
      <c r="BK4000" s="224"/>
      <c r="BL4000" s="223"/>
      <c r="BM4000" s="224"/>
      <c r="BN4000" s="225"/>
      <c r="BO4000" s="226"/>
      <c r="BP4000" s="224"/>
      <c r="BQ4000" s="224"/>
      <c r="BR4000" s="226"/>
      <c r="BS4000" s="225"/>
    </row>
    <row r="4001" spans="8:71" ht="15" customHeight="1" x14ac:dyDescent="0.15">
      <c r="H4001" s="111">
        <f t="shared" si="382"/>
        <v>0</v>
      </c>
      <c r="I4001" s="110">
        <v>3981</v>
      </c>
      <c r="J4001" s="199"/>
      <c r="K4001" s="199"/>
      <c r="L4001" s="112" t="e">
        <f t="shared" si="390"/>
        <v>#N/A</v>
      </c>
      <c r="M4001" s="199"/>
      <c r="N4001" s="199"/>
      <c r="O4001" s="124" t="str">
        <f t="shared" si="391"/>
        <v/>
      </c>
      <c r="P4001" s="124" t="str">
        <f t="shared" si="392"/>
        <v/>
      </c>
      <c r="Q4001" s="199"/>
      <c r="R4001" s="113" t="s">
        <v>341</v>
      </c>
      <c r="S4001" s="199"/>
      <c r="T4001" s="113" t="s">
        <v>337</v>
      </c>
      <c r="U4001" s="199"/>
      <c r="V4001" s="112" t="str">
        <f t="shared" si="393"/>
        <v>１～４以外</v>
      </c>
      <c r="W4001" s="628"/>
      <c r="X4001" s="112"/>
      <c r="Y4001" s="199"/>
      <c r="Z4001" s="636"/>
      <c r="AA4001" s="200"/>
      <c r="AB4001" s="114" t="e">
        <f t="shared" si="394"/>
        <v>#N/A</v>
      </c>
      <c r="AC4001" s="115" t="str">
        <f t="shared" si="381"/>
        <v/>
      </c>
      <c r="AD4001" s="145" t="str">
        <f t="shared" si="389"/>
        <v/>
      </c>
      <c r="BD4001" s="36">
        <v>3981</v>
      </c>
      <c r="BE4001" s="223"/>
      <c r="BF4001" s="231"/>
      <c r="BG4001" s="231"/>
      <c r="BH4001" s="231"/>
      <c r="BI4001" s="231"/>
      <c r="BJ4001" s="223"/>
      <c r="BK4001" s="224"/>
      <c r="BL4001" s="223"/>
      <c r="BM4001" s="224"/>
      <c r="BN4001" s="225"/>
      <c r="BO4001" s="226"/>
      <c r="BP4001" s="224"/>
      <c r="BQ4001" s="224"/>
      <c r="BR4001" s="226"/>
      <c r="BS4001" s="225"/>
    </row>
    <row r="4002" spans="8:71" ht="15" customHeight="1" x14ac:dyDescent="0.15">
      <c r="H4002" s="111">
        <f t="shared" si="382"/>
        <v>0</v>
      </c>
      <c r="I4002" s="110">
        <v>3982</v>
      </c>
      <c r="J4002" s="199"/>
      <c r="K4002" s="199"/>
      <c r="L4002" s="112" t="e">
        <f t="shared" si="390"/>
        <v>#N/A</v>
      </c>
      <c r="M4002" s="199"/>
      <c r="N4002" s="199"/>
      <c r="O4002" s="124" t="str">
        <f t="shared" si="391"/>
        <v/>
      </c>
      <c r="P4002" s="124" t="str">
        <f t="shared" si="392"/>
        <v/>
      </c>
      <c r="Q4002" s="199"/>
      <c r="R4002" s="113" t="s">
        <v>341</v>
      </c>
      <c r="S4002" s="199"/>
      <c r="T4002" s="113" t="s">
        <v>337</v>
      </c>
      <c r="U4002" s="199"/>
      <c r="V4002" s="112" t="str">
        <f t="shared" si="393"/>
        <v>１～４以外</v>
      </c>
      <c r="W4002" s="628"/>
      <c r="X4002" s="112"/>
      <c r="Y4002" s="199"/>
      <c r="Z4002" s="636"/>
      <c r="AA4002" s="200"/>
      <c r="AB4002" s="114" t="e">
        <f t="shared" si="394"/>
        <v>#N/A</v>
      </c>
      <c r="AC4002" s="115" t="str">
        <f t="shared" si="381"/>
        <v/>
      </c>
      <c r="AD4002" s="145" t="str">
        <f t="shared" si="389"/>
        <v/>
      </c>
      <c r="BD4002" s="36">
        <v>3982</v>
      </c>
      <c r="BE4002" s="223"/>
      <c r="BF4002" s="231"/>
      <c r="BG4002" s="231"/>
      <c r="BH4002" s="231"/>
      <c r="BI4002" s="231"/>
      <c r="BJ4002" s="223"/>
      <c r="BK4002" s="224"/>
      <c r="BL4002" s="223"/>
      <c r="BM4002" s="224"/>
      <c r="BN4002" s="225"/>
      <c r="BO4002" s="226"/>
      <c r="BP4002" s="224"/>
      <c r="BQ4002" s="224"/>
      <c r="BR4002" s="226"/>
      <c r="BS4002" s="225"/>
    </row>
    <row r="4003" spans="8:71" ht="15" customHeight="1" x14ac:dyDescent="0.15">
      <c r="H4003" s="111">
        <f t="shared" si="382"/>
        <v>0</v>
      </c>
      <c r="I4003" s="110">
        <v>3983</v>
      </c>
      <c r="J4003" s="199"/>
      <c r="K4003" s="199"/>
      <c r="L4003" s="112" t="e">
        <f t="shared" si="390"/>
        <v>#N/A</v>
      </c>
      <c r="M4003" s="199"/>
      <c r="N4003" s="199"/>
      <c r="O4003" s="124" t="str">
        <f t="shared" si="391"/>
        <v/>
      </c>
      <c r="P4003" s="124" t="str">
        <f t="shared" si="392"/>
        <v/>
      </c>
      <c r="Q4003" s="199"/>
      <c r="R4003" s="113" t="s">
        <v>341</v>
      </c>
      <c r="S4003" s="199"/>
      <c r="T4003" s="113" t="s">
        <v>337</v>
      </c>
      <c r="U4003" s="199"/>
      <c r="V4003" s="112" t="str">
        <f t="shared" si="393"/>
        <v>１～４以外</v>
      </c>
      <c r="W4003" s="628"/>
      <c r="X4003" s="112"/>
      <c r="Y4003" s="199"/>
      <c r="Z4003" s="636"/>
      <c r="AA4003" s="200"/>
      <c r="AB4003" s="114" t="e">
        <f t="shared" si="394"/>
        <v>#N/A</v>
      </c>
      <c r="AC4003" s="115" t="str">
        <f t="shared" si="381"/>
        <v/>
      </c>
      <c r="AD4003" s="145" t="str">
        <f t="shared" si="389"/>
        <v/>
      </c>
      <c r="BD4003" s="36">
        <v>3983</v>
      </c>
      <c r="BE4003" s="223"/>
      <c r="BF4003" s="231"/>
      <c r="BG4003" s="231"/>
      <c r="BH4003" s="231"/>
      <c r="BI4003" s="231"/>
      <c r="BJ4003" s="223"/>
      <c r="BK4003" s="224"/>
      <c r="BL4003" s="223"/>
      <c r="BM4003" s="224"/>
      <c r="BN4003" s="225"/>
      <c r="BO4003" s="226"/>
      <c r="BP4003" s="224"/>
      <c r="BQ4003" s="224"/>
      <c r="BR4003" s="226"/>
      <c r="BS4003" s="225"/>
    </row>
    <row r="4004" spans="8:71" ht="15" customHeight="1" x14ac:dyDescent="0.15">
      <c r="H4004" s="111">
        <f t="shared" si="382"/>
        <v>0</v>
      </c>
      <c r="I4004" s="110">
        <v>3984</v>
      </c>
      <c r="J4004" s="199"/>
      <c r="K4004" s="199"/>
      <c r="L4004" s="112" t="e">
        <f t="shared" si="390"/>
        <v>#N/A</v>
      </c>
      <c r="M4004" s="199"/>
      <c r="N4004" s="199"/>
      <c r="O4004" s="124" t="str">
        <f t="shared" si="391"/>
        <v/>
      </c>
      <c r="P4004" s="124" t="str">
        <f t="shared" si="392"/>
        <v/>
      </c>
      <c r="Q4004" s="199"/>
      <c r="R4004" s="113" t="s">
        <v>341</v>
      </c>
      <c r="S4004" s="199"/>
      <c r="T4004" s="113" t="s">
        <v>337</v>
      </c>
      <c r="U4004" s="199"/>
      <c r="V4004" s="112" t="str">
        <f t="shared" si="393"/>
        <v>１～４以外</v>
      </c>
      <c r="W4004" s="628"/>
      <c r="X4004" s="112"/>
      <c r="Y4004" s="199"/>
      <c r="Z4004" s="636"/>
      <c r="AA4004" s="200"/>
      <c r="AB4004" s="114" t="e">
        <f t="shared" si="394"/>
        <v>#N/A</v>
      </c>
      <c r="AC4004" s="115" t="str">
        <f t="shared" si="381"/>
        <v/>
      </c>
      <c r="AD4004" s="145" t="str">
        <f t="shared" si="389"/>
        <v/>
      </c>
      <c r="BD4004" s="36">
        <v>3984</v>
      </c>
      <c r="BE4004" s="223"/>
      <c r="BF4004" s="231"/>
      <c r="BG4004" s="231"/>
      <c r="BH4004" s="231"/>
      <c r="BI4004" s="231"/>
      <c r="BJ4004" s="223"/>
      <c r="BK4004" s="224"/>
      <c r="BL4004" s="223"/>
      <c r="BM4004" s="224"/>
      <c r="BN4004" s="225"/>
      <c r="BO4004" s="226"/>
      <c r="BP4004" s="224"/>
      <c r="BQ4004" s="224"/>
      <c r="BR4004" s="226"/>
      <c r="BS4004" s="225"/>
    </row>
    <row r="4005" spans="8:71" ht="15" customHeight="1" x14ac:dyDescent="0.15">
      <c r="H4005" s="111">
        <f t="shared" si="382"/>
        <v>0</v>
      </c>
      <c r="I4005" s="110">
        <v>3985</v>
      </c>
      <c r="J4005" s="199"/>
      <c r="K4005" s="199"/>
      <c r="L4005" s="112" t="e">
        <f t="shared" si="390"/>
        <v>#N/A</v>
      </c>
      <c r="M4005" s="199"/>
      <c r="N4005" s="199"/>
      <c r="O4005" s="124" t="str">
        <f t="shared" si="391"/>
        <v/>
      </c>
      <c r="P4005" s="124" t="str">
        <f t="shared" si="392"/>
        <v/>
      </c>
      <c r="Q4005" s="199"/>
      <c r="R4005" s="113" t="s">
        <v>341</v>
      </c>
      <c r="S4005" s="199"/>
      <c r="T4005" s="113" t="s">
        <v>337</v>
      </c>
      <c r="U4005" s="199"/>
      <c r="V4005" s="112" t="str">
        <f t="shared" si="393"/>
        <v>１～４以外</v>
      </c>
      <c r="W4005" s="628"/>
      <c r="X4005" s="112"/>
      <c r="Y4005" s="199"/>
      <c r="Z4005" s="636"/>
      <c r="AA4005" s="200"/>
      <c r="AB4005" s="114" t="e">
        <f t="shared" si="394"/>
        <v>#N/A</v>
      </c>
      <c r="AC4005" s="115" t="str">
        <f t="shared" si="381"/>
        <v/>
      </c>
      <c r="AD4005" s="145" t="str">
        <f t="shared" si="389"/>
        <v/>
      </c>
      <c r="BD4005" s="36">
        <v>3985</v>
      </c>
      <c r="BE4005" s="223"/>
      <c r="BF4005" s="231"/>
      <c r="BG4005" s="231"/>
      <c r="BH4005" s="231"/>
      <c r="BI4005" s="231"/>
      <c r="BJ4005" s="223"/>
      <c r="BK4005" s="224"/>
      <c r="BL4005" s="223"/>
      <c r="BM4005" s="224"/>
      <c r="BN4005" s="225"/>
      <c r="BO4005" s="226"/>
      <c r="BP4005" s="224"/>
      <c r="BQ4005" s="224"/>
      <c r="BR4005" s="226"/>
      <c r="BS4005" s="225"/>
    </row>
    <row r="4006" spans="8:71" ht="15" customHeight="1" x14ac:dyDescent="0.15">
      <c r="H4006" s="111">
        <f t="shared" si="382"/>
        <v>0</v>
      </c>
      <c r="I4006" s="110">
        <v>3986</v>
      </c>
      <c r="J4006" s="199"/>
      <c r="K4006" s="199"/>
      <c r="L4006" s="112" t="e">
        <f t="shared" si="390"/>
        <v>#N/A</v>
      </c>
      <c r="M4006" s="199"/>
      <c r="N4006" s="199"/>
      <c r="O4006" s="124" t="str">
        <f t="shared" si="391"/>
        <v/>
      </c>
      <c r="P4006" s="124" t="str">
        <f t="shared" si="392"/>
        <v/>
      </c>
      <c r="Q4006" s="199"/>
      <c r="R4006" s="113" t="s">
        <v>341</v>
      </c>
      <c r="S4006" s="199"/>
      <c r="T4006" s="113" t="s">
        <v>337</v>
      </c>
      <c r="U4006" s="199"/>
      <c r="V4006" s="112" t="str">
        <f t="shared" si="393"/>
        <v>１～４以外</v>
      </c>
      <c r="W4006" s="628"/>
      <c r="X4006" s="112"/>
      <c r="Y4006" s="199"/>
      <c r="Z4006" s="636"/>
      <c r="AA4006" s="200"/>
      <c r="AB4006" s="114" t="e">
        <f t="shared" si="394"/>
        <v>#N/A</v>
      </c>
      <c r="AC4006" s="115" t="str">
        <f t="shared" si="381"/>
        <v/>
      </c>
      <c r="AD4006" s="145" t="str">
        <f t="shared" si="389"/>
        <v/>
      </c>
      <c r="BD4006" s="36">
        <v>3986</v>
      </c>
      <c r="BE4006" s="223"/>
      <c r="BF4006" s="231"/>
      <c r="BG4006" s="231"/>
      <c r="BH4006" s="231"/>
      <c r="BI4006" s="231"/>
      <c r="BJ4006" s="223"/>
      <c r="BK4006" s="224"/>
      <c r="BL4006" s="223"/>
      <c r="BM4006" s="224"/>
      <c r="BN4006" s="225"/>
      <c r="BO4006" s="226"/>
      <c r="BP4006" s="224"/>
      <c r="BQ4006" s="224"/>
      <c r="BR4006" s="226"/>
      <c r="BS4006" s="225"/>
    </row>
    <row r="4007" spans="8:71" ht="15" customHeight="1" x14ac:dyDescent="0.15">
      <c r="H4007" s="111">
        <f t="shared" si="382"/>
        <v>0</v>
      </c>
      <c r="I4007" s="110">
        <v>3987</v>
      </c>
      <c r="J4007" s="199"/>
      <c r="K4007" s="199"/>
      <c r="L4007" s="112" t="e">
        <f t="shared" si="390"/>
        <v>#N/A</v>
      </c>
      <c r="M4007" s="199"/>
      <c r="N4007" s="199"/>
      <c r="O4007" s="124" t="str">
        <f t="shared" si="391"/>
        <v/>
      </c>
      <c r="P4007" s="124" t="str">
        <f t="shared" si="392"/>
        <v/>
      </c>
      <c r="Q4007" s="199"/>
      <c r="R4007" s="113" t="s">
        <v>341</v>
      </c>
      <c r="S4007" s="199"/>
      <c r="T4007" s="113" t="s">
        <v>337</v>
      </c>
      <c r="U4007" s="199"/>
      <c r="V4007" s="112" t="str">
        <f t="shared" si="393"/>
        <v>１～４以外</v>
      </c>
      <c r="W4007" s="628"/>
      <c r="X4007" s="112"/>
      <c r="Y4007" s="199"/>
      <c r="Z4007" s="636"/>
      <c r="AA4007" s="200"/>
      <c r="AB4007" s="114" t="e">
        <f t="shared" si="394"/>
        <v>#N/A</v>
      </c>
      <c r="AC4007" s="115" t="str">
        <f t="shared" si="381"/>
        <v/>
      </c>
      <c r="AD4007" s="145" t="str">
        <f t="shared" si="389"/>
        <v/>
      </c>
      <c r="BD4007" s="36">
        <v>3987</v>
      </c>
      <c r="BE4007" s="223"/>
      <c r="BF4007" s="231"/>
      <c r="BG4007" s="231"/>
      <c r="BH4007" s="231"/>
      <c r="BI4007" s="231"/>
      <c r="BJ4007" s="223"/>
      <c r="BK4007" s="224"/>
      <c r="BL4007" s="223"/>
      <c r="BM4007" s="224"/>
      <c r="BN4007" s="225"/>
      <c r="BO4007" s="226"/>
      <c r="BP4007" s="224"/>
      <c r="BQ4007" s="224"/>
      <c r="BR4007" s="226"/>
      <c r="BS4007" s="225"/>
    </row>
    <row r="4008" spans="8:71" ht="15" customHeight="1" x14ac:dyDescent="0.15">
      <c r="H4008" s="111">
        <f t="shared" si="382"/>
        <v>0</v>
      </c>
      <c r="I4008" s="110">
        <v>3988</v>
      </c>
      <c r="J4008" s="199"/>
      <c r="K4008" s="199"/>
      <c r="L4008" s="112" t="e">
        <f t="shared" si="390"/>
        <v>#N/A</v>
      </c>
      <c r="M4008" s="199"/>
      <c r="N4008" s="199"/>
      <c r="O4008" s="124" t="str">
        <f t="shared" si="391"/>
        <v/>
      </c>
      <c r="P4008" s="124" t="str">
        <f t="shared" si="392"/>
        <v/>
      </c>
      <c r="Q4008" s="199"/>
      <c r="R4008" s="113" t="s">
        <v>341</v>
      </c>
      <c r="S4008" s="199"/>
      <c r="T4008" s="113" t="s">
        <v>337</v>
      </c>
      <c r="U4008" s="199"/>
      <c r="V4008" s="112" t="str">
        <f t="shared" si="393"/>
        <v>１～４以外</v>
      </c>
      <c r="W4008" s="628"/>
      <c r="X4008" s="112"/>
      <c r="Y4008" s="199"/>
      <c r="Z4008" s="636"/>
      <c r="AA4008" s="200"/>
      <c r="AB4008" s="114" t="e">
        <f t="shared" si="394"/>
        <v>#N/A</v>
      </c>
      <c r="AC4008" s="115" t="str">
        <f t="shared" si="381"/>
        <v/>
      </c>
      <c r="AD4008" s="145" t="str">
        <f t="shared" si="389"/>
        <v/>
      </c>
      <c r="BD4008" s="36">
        <v>3988</v>
      </c>
      <c r="BE4008" s="223"/>
      <c r="BF4008" s="231"/>
      <c r="BG4008" s="231"/>
      <c r="BH4008" s="231"/>
      <c r="BI4008" s="231"/>
      <c r="BJ4008" s="223"/>
      <c r="BK4008" s="224"/>
      <c r="BL4008" s="223"/>
      <c r="BM4008" s="224"/>
      <c r="BN4008" s="225"/>
      <c r="BO4008" s="226"/>
      <c r="BP4008" s="224"/>
      <c r="BQ4008" s="224"/>
      <c r="BR4008" s="226"/>
      <c r="BS4008" s="225"/>
    </row>
    <row r="4009" spans="8:71" ht="15" customHeight="1" x14ac:dyDescent="0.15">
      <c r="H4009" s="111">
        <f t="shared" si="382"/>
        <v>0</v>
      </c>
      <c r="I4009" s="110">
        <v>3989</v>
      </c>
      <c r="J4009" s="199"/>
      <c r="K4009" s="199"/>
      <c r="L4009" s="112" t="e">
        <f t="shared" si="390"/>
        <v>#N/A</v>
      </c>
      <c r="M4009" s="199"/>
      <c r="N4009" s="199"/>
      <c r="O4009" s="124" t="str">
        <f t="shared" si="391"/>
        <v/>
      </c>
      <c r="P4009" s="124" t="str">
        <f t="shared" si="392"/>
        <v/>
      </c>
      <c r="Q4009" s="199"/>
      <c r="R4009" s="113" t="s">
        <v>341</v>
      </c>
      <c r="S4009" s="199"/>
      <c r="T4009" s="113" t="s">
        <v>337</v>
      </c>
      <c r="U4009" s="199"/>
      <c r="V4009" s="112" t="str">
        <f t="shared" si="393"/>
        <v>１～４以外</v>
      </c>
      <c r="W4009" s="628"/>
      <c r="X4009" s="112"/>
      <c r="Y4009" s="199"/>
      <c r="Z4009" s="636"/>
      <c r="AA4009" s="200"/>
      <c r="AB4009" s="114" t="e">
        <f t="shared" si="394"/>
        <v>#N/A</v>
      </c>
      <c r="AC4009" s="115" t="str">
        <f t="shared" si="381"/>
        <v/>
      </c>
      <c r="AD4009" s="145" t="str">
        <f t="shared" si="389"/>
        <v/>
      </c>
      <c r="BD4009" s="36">
        <v>3989</v>
      </c>
      <c r="BE4009" s="223"/>
      <c r="BF4009" s="231"/>
      <c r="BG4009" s="231"/>
      <c r="BH4009" s="231"/>
      <c r="BI4009" s="231"/>
      <c r="BJ4009" s="223"/>
      <c r="BK4009" s="224"/>
      <c r="BL4009" s="223"/>
      <c r="BM4009" s="224"/>
      <c r="BN4009" s="225"/>
      <c r="BO4009" s="226"/>
      <c r="BP4009" s="224"/>
      <c r="BQ4009" s="224"/>
      <c r="BR4009" s="226"/>
      <c r="BS4009" s="225"/>
    </row>
    <row r="4010" spans="8:71" ht="15" customHeight="1" x14ac:dyDescent="0.15">
      <c r="H4010" s="111">
        <f t="shared" si="382"/>
        <v>0</v>
      </c>
      <c r="I4010" s="110">
        <v>3990</v>
      </c>
      <c r="J4010" s="199"/>
      <c r="K4010" s="199"/>
      <c r="L4010" s="112" t="e">
        <f t="shared" si="390"/>
        <v>#N/A</v>
      </c>
      <c r="M4010" s="199"/>
      <c r="N4010" s="199"/>
      <c r="O4010" s="124" t="str">
        <f t="shared" si="391"/>
        <v/>
      </c>
      <c r="P4010" s="124" t="str">
        <f t="shared" si="392"/>
        <v/>
      </c>
      <c r="Q4010" s="199"/>
      <c r="R4010" s="113" t="s">
        <v>341</v>
      </c>
      <c r="S4010" s="199"/>
      <c r="T4010" s="113" t="s">
        <v>337</v>
      </c>
      <c r="U4010" s="199"/>
      <c r="V4010" s="112" t="str">
        <f t="shared" si="393"/>
        <v>１～４以外</v>
      </c>
      <c r="W4010" s="628"/>
      <c r="X4010" s="112"/>
      <c r="Y4010" s="199"/>
      <c r="Z4010" s="636"/>
      <c r="AA4010" s="200"/>
      <c r="AB4010" s="114" t="e">
        <f t="shared" si="394"/>
        <v>#N/A</v>
      </c>
      <c r="AC4010" s="115" t="str">
        <f t="shared" si="381"/>
        <v/>
      </c>
      <c r="AD4010" s="145" t="str">
        <f t="shared" si="389"/>
        <v/>
      </c>
      <c r="BD4010" s="36">
        <v>3990</v>
      </c>
      <c r="BE4010" s="223"/>
      <c r="BF4010" s="231"/>
      <c r="BG4010" s="231"/>
      <c r="BH4010" s="231"/>
      <c r="BI4010" s="231"/>
      <c r="BJ4010" s="223"/>
      <c r="BK4010" s="224"/>
      <c r="BL4010" s="223"/>
      <c r="BM4010" s="224"/>
      <c r="BN4010" s="225"/>
      <c r="BO4010" s="226"/>
      <c r="BP4010" s="224"/>
      <c r="BQ4010" s="224"/>
      <c r="BR4010" s="226"/>
      <c r="BS4010" s="225"/>
    </row>
    <row r="4011" spans="8:71" ht="15" customHeight="1" x14ac:dyDescent="0.15">
      <c r="H4011" s="111">
        <f t="shared" si="382"/>
        <v>0</v>
      </c>
      <c r="I4011" s="110">
        <v>3991</v>
      </c>
      <c r="J4011" s="199"/>
      <c r="K4011" s="199"/>
      <c r="L4011" s="112" t="e">
        <f t="shared" si="390"/>
        <v>#N/A</v>
      </c>
      <c r="M4011" s="199"/>
      <c r="N4011" s="199"/>
      <c r="O4011" s="124" t="str">
        <f t="shared" si="391"/>
        <v/>
      </c>
      <c r="P4011" s="124" t="str">
        <f t="shared" si="392"/>
        <v/>
      </c>
      <c r="Q4011" s="199"/>
      <c r="R4011" s="113" t="s">
        <v>341</v>
      </c>
      <c r="S4011" s="199"/>
      <c r="T4011" s="113" t="s">
        <v>337</v>
      </c>
      <c r="U4011" s="199"/>
      <c r="V4011" s="112" t="str">
        <f t="shared" si="393"/>
        <v>１～４以外</v>
      </c>
      <c r="W4011" s="628"/>
      <c r="X4011" s="112"/>
      <c r="Y4011" s="199"/>
      <c r="Z4011" s="636"/>
      <c r="AA4011" s="200"/>
      <c r="AB4011" s="114" t="e">
        <f t="shared" si="394"/>
        <v>#N/A</v>
      </c>
      <c r="AC4011" s="115" t="str">
        <f t="shared" ref="AC4011:AC4019" si="395">UPPER(N4011)</f>
        <v/>
      </c>
      <c r="AD4011" s="145" t="str">
        <f t="shared" si="389"/>
        <v/>
      </c>
      <c r="BD4011" s="36">
        <v>3991</v>
      </c>
      <c r="BE4011" s="223"/>
      <c r="BF4011" s="231"/>
      <c r="BG4011" s="231"/>
      <c r="BH4011" s="231"/>
      <c r="BI4011" s="231"/>
      <c r="BJ4011" s="223"/>
      <c r="BK4011" s="224"/>
      <c r="BL4011" s="223"/>
      <c r="BM4011" s="224"/>
      <c r="BN4011" s="225"/>
      <c r="BO4011" s="226"/>
      <c r="BP4011" s="224"/>
      <c r="BQ4011" s="224"/>
      <c r="BR4011" s="226"/>
      <c r="BS4011" s="225"/>
    </row>
    <row r="4012" spans="8:71" ht="15" customHeight="1" x14ac:dyDescent="0.15">
      <c r="H4012" s="111">
        <f t="shared" si="382"/>
        <v>0</v>
      </c>
      <c r="I4012" s="110">
        <v>3992</v>
      </c>
      <c r="J4012" s="199"/>
      <c r="K4012" s="199"/>
      <c r="L4012" s="112" t="e">
        <f t="shared" si="390"/>
        <v>#N/A</v>
      </c>
      <c r="M4012" s="199"/>
      <c r="N4012" s="199"/>
      <c r="O4012" s="124" t="str">
        <f t="shared" si="391"/>
        <v/>
      </c>
      <c r="P4012" s="124" t="str">
        <f t="shared" si="392"/>
        <v/>
      </c>
      <c r="Q4012" s="199"/>
      <c r="R4012" s="113" t="s">
        <v>341</v>
      </c>
      <c r="S4012" s="199"/>
      <c r="T4012" s="113" t="s">
        <v>337</v>
      </c>
      <c r="U4012" s="199"/>
      <c r="V4012" s="112" t="str">
        <f t="shared" si="393"/>
        <v>１～４以外</v>
      </c>
      <c r="W4012" s="628"/>
      <c r="X4012" s="112"/>
      <c r="Y4012" s="199"/>
      <c r="Z4012" s="636"/>
      <c r="AA4012" s="200"/>
      <c r="AB4012" s="114" t="e">
        <f t="shared" si="394"/>
        <v>#N/A</v>
      </c>
      <c r="AC4012" s="115" t="str">
        <f t="shared" si="395"/>
        <v/>
      </c>
      <c r="AD4012" s="145" t="str">
        <f t="shared" si="389"/>
        <v/>
      </c>
      <c r="BD4012" s="36">
        <v>3992</v>
      </c>
      <c r="BE4012" s="223"/>
      <c r="BF4012" s="231"/>
      <c r="BG4012" s="231"/>
      <c r="BH4012" s="231"/>
      <c r="BI4012" s="231"/>
      <c r="BJ4012" s="223"/>
      <c r="BK4012" s="224"/>
      <c r="BL4012" s="223"/>
      <c r="BM4012" s="224"/>
      <c r="BN4012" s="225"/>
      <c r="BO4012" s="226"/>
      <c r="BP4012" s="224"/>
      <c r="BQ4012" s="224"/>
      <c r="BR4012" s="226"/>
      <c r="BS4012" s="225"/>
    </row>
    <row r="4013" spans="8:71" ht="15" customHeight="1" x14ac:dyDescent="0.15">
      <c r="H4013" s="111">
        <f t="shared" si="382"/>
        <v>0</v>
      </c>
      <c r="I4013" s="110">
        <v>3993</v>
      </c>
      <c r="J4013" s="199"/>
      <c r="K4013" s="199"/>
      <c r="L4013" s="112" t="e">
        <f t="shared" si="390"/>
        <v>#N/A</v>
      </c>
      <c r="M4013" s="199"/>
      <c r="N4013" s="199"/>
      <c r="O4013" s="124" t="str">
        <f t="shared" si="391"/>
        <v/>
      </c>
      <c r="P4013" s="124" t="str">
        <f t="shared" si="392"/>
        <v/>
      </c>
      <c r="Q4013" s="199"/>
      <c r="R4013" s="113" t="s">
        <v>341</v>
      </c>
      <c r="S4013" s="199"/>
      <c r="T4013" s="113" t="s">
        <v>337</v>
      </c>
      <c r="U4013" s="199"/>
      <c r="V4013" s="112" t="str">
        <f t="shared" si="393"/>
        <v>１～４以外</v>
      </c>
      <c r="W4013" s="628"/>
      <c r="X4013" s="112"/>
      <c r="Y4013" s="199"/>
      <c r="Z4013" s="636"/>
      <c r="AA4013" s="200"/>
      <c r="AB4013" s="114" t="e">
        <f t="shared" si="394"/>
        <v>#N/A</v>
      </c>
      <c r="AC4013" s="115" t="str">
        <f t="shared" si="395"/>
        <v/>
      </c>
      <c r="AD4013" s="145" t="str">
        <f t="shared" si="389"/>
        <v/>
      </c>
      <c r="BD4013" s="36">
        <v>3993</v>
      </c>
      <c r="BE4013" s="223"/>
      <c r="BF4013" s="231"/>
      <c r="BG4013" s="231"/>
      <c r="BH4013" s="231"/>
      <c r="BI4013" s="231"/>
      <c r="BJ4013" s="223"/>
      <c r="BK4013" s="224"/>
      <c r="BL4013" s="223"/>
      <c r="BM4013" s="224"/>
      <c r="BN4013" s="225"/>
      <c r="BO4013" s="226"/>
      <c r="BP4013" s="224"/>
      <c r="BQ4013" s="224"/>
      <c r="BR4013" s="226"/>
      <c r="BS4013" s="225"/>
    </row>
    <row r="4014" spans="8:71" ht="15" customHeight="1" x14ac:dyDescent="0.15">
      <c r="H4014" s="111">
        <f t="shared" si="382"/>
        <v>0</v>
      </c>
      <c r="I4014" s="110">
        <v>3994</v>
      </c>
      <c r="J4014" s="199"/>
      <c r="K4014" s="199"/>
      <c r="L4014" s="112" t="e">
        <f t="shared" si="390"/>
        <v>#N/A</v>
      </c>
      <c r="M4014" s="199"/>
      <c r="N4014" s="199"/>
      <c r="O4014" s="124" t="str">
        <f t="shared" si="391"/>
        <v/>
      </c>
      <c r="P4014" s="124" t="str">
        <f t="shared" si="392"/>
        <v/>
      </c>
      <c r="Q4014" s="199"/>
      <c r="R4014" s="113" t="s">
        <v>341</v>
      </c>
      <c r="S4014" s="199"/>
      <c r="T4014" s="113" t="s">
        <v>337</v>
      </c>
      <c r="U4014" s="199"/>
      <c r="V4014" s="112" t="str">
        <f t="shared" si="393"/>
        <v>１～４以外</v>
      </c>
      <c r="W4014" s="628"/>
      <c r="X4014" s="112"/>
      <c r="Y4014" s="199"/>
      <c r="Z4014" s="636"/>
      <c r="AA4014" s="200"/>
      <c r="AB4014" s="114" t="e">
        <f t="shared" si="394"/>
        <v>#N/A</v>
      </c>
      <c r="AC4014" s="115" t="str">
        <f t="shared" si="395"/>
        <v/>
      </c>
      <c r="AD4014" s="145" t="str">
        <f t="shared" si="389"/>
        <v/>
      </c>
      <c r="BD4014" s="36">
        <v>3994</v>
      </c>
      <c r="BE4014" s="223"/>
      <c r="BF4014" s="231"/>
      <c r="BG4014" s="231"/>
      <c r="BH4014" s="231"/>
      <c r="BI4014" s="231"/>
      <c r="BJ4014" s="223"/>
      <c r="BK4014" s="224"/>
      <c r="BL4014" s="223"/>
      <c r="BM4014" s="224"/>
      <c r="BN4014" s="225"/>
      <c r="BO4014" s="226"/>
      <c r="BP4014" s="224"/>
      <c r="BQ4014" s="224"/>
      <c r="BR4014" s="226"/>
      <c r="BS4014" s="225"/>
    </row>
    <row r="4015" spans="8:71" ht="15" customHeight="1" x14ac:dyDescent="0.15">
      <c r="H4015" s="111">
        <f t="shared" si="382"/>
        <v>0</v>
      </c>
      <c r="I4015" s="110">
        <v>3995</v>
      </c>
      <c r="J4015" s="199"/>
      <c r="K4015" s="199"/>
      <c r="L4015" s="112" t="e">
        <f t="shared" si="390"/>
        <v>#N/A</v>
      </c>
      <c r="M4015" s="199"/>
      <c r="N4015" s="199"/>
      <c r="O4015" s="124" t="str">
        <f t="shared" si="391"/>
        <v/>
      </c>
      <c r="P4015" s="124" t="str">
        <f t="shared" si="392"/>
        <v/>
      </c>
      <c r="Q4015" s="199"/>
      <c r="R4015" s="113" t="s">
        <v>341</v>
      </c>
      <c r="S4015" s="199"/>
      <c r="T4015" s="113" t="s">
        <v>337</v>
      </c>
      <c r="U4015" s="199"/>
      <c r="V4015" s="112" t="str">
        <f t="shared" si="393"/>
        <v>１～４以外</v>
      </c>
      <c r="W4015" s="628"/>
      <c r="X4015" s="112"/>
      <c r="Y4015" s="199"/>
      <c r="Z4015" s="636"/>
      <c r="AA4015" s="200"/>
      <c r="AB4015" s="114" t="e">
        <f t="shared" si="394"/>
        <v>#N/A</v>
      </c>
      <c r="AC4015" s="115" t="str">
        <f t="shared" si="395"/>
        <v/>
      </c>
      <c r="AD4015" s="145" t="str">
        <f t="shared" si="389"/>
        <v/>
      </c>
      <c r="BD4015" s="36">
        <v>3995</v>
      </c>
      <c r="BE4015" s="223"/>
      <c r="BF4015" s="231"/>
      <c r="BG4015" s="231"/>
      <c r="BH4015" s="231"/>
      <c r="BI4015" s="231"/>
      <c r="BJ4015" s="223"/>
      <c r="BK4015" s="224"/>
      <c r="BL4015" s="223"/>
      <c r="BM4015" s="224"/>
      <c r="BN4015" s="225"/>
      <c r="BO4015" s="226"/>
      <c r="BP4015" s="224"/>
      <c r="BQ4015" s="224"/>
      <c r="BR4015" s="226"/>
      <c r="BS4015" s="225"/>
    </row>
    <row r="4016" spans="8:71" ht="15" customHeight="1" x14ac:dyDescent="0.15">
      <c r="H4016" s="111">
        <f t="shared" si="382"/>
        <v>0</v>
      </c>
      <c r="I4016" s="110">
        <v>3996</v>
      </c>
      <c r="J4016" s="199"/>
      <c r="K4016" s="199"/>
      <c r="L4016" s="112" t="e">
        <f t="shared" si="390"/>
        <v>#N/A</v>
      </c>
      <c r="M4016" s="199"/>
      <c r="N4016" s="199"/>
      <c r="O4016" s="124" t="str">
        <f t="shared" si="391"/>
        <v/>
      </c>
      <c r="P4016" s="124" t="str">
        <f t="shared" si="392"/>
        <v/>
      </c>
      <c r="Q4016" s="199"/>
      <c r="R4016" s="113" t="s">
        <v>341</v>
      </c>
      <c r="S4016" s="199"/>
      <c r="T4016" s="113" t="s">
        <v>337</v>
      </c>
      <c r="U4016" s="199"/>
      <c r="V4016" s="112" t="str">
        <f t="shared" si="393"/>
        <v>１～４以外</v>
      </c>
      <c r="W4016" s="628"/>
      <c r="X4016" s="112"/>
      <c r="Y4016" s="199"/>
      <c r="Z4016" s="636"/>
      <c r="AA4016" s="200"/>
      <c r="AB4016" s="114" t="e">
        <f t="shared" si="394"/>
        <v>#N/A</v>
      </c>
      <c r="AC4016" s="115" t="str">
        <f t="shared" si="395"/>
        <v/>
      </c>
      <c r="AD4016" s="145" t="str">
        <f t="shared" si="389"/>
        <v/>
      </c>
      <c r="BD4016" s="36">
        <v>3996</v>
      </c>
      <c r="BE4016" s="223"/>
      <c r="BF4016" s="231"/>
      <c r="BG4016" s="231"/>
      <c r="BH4016" s="231"/>
      <c r="BI4016" s="231"/>
      <c r="BJ4016" s="223"/>
      <c r="BK4016" s="224"/>
      <c r="BL4016" s="223"/>
      <c r="BM4016" s="224"/>
      <c r="BN4016" s="225"/>
      <c r="BO4016" s="226"/>
      <c r="BP4016" s="224"/>
      <c r="BQ4016" s="224"/>
      <c r="BR4016" s="226"/>
      <c r="BS4016" s="225"/>
    </row>
    <row r="4017" spans="8:71" ht="15" customHeight="1" x14ac:dyDescent="0.15">
      <c r="H4017" s="111">
        <f t="shared" si="382"/>
        <v>0</v>
      </c>
      <c r="I4017" s="110">
        <v>3997</v>
      </c>
      <c r="J4017" s="199"/>
      <c r="K4017" s="199"/>
      <c r="L4017" s="112" t="e">
        <f t="shared" si="390"/>
        <v>#N/A</v>
      </c>
      <c r="M4017" s="199"/>
      <c r="N4017" s="199"/>
      <c r="O4017" s="124" t="str">
        <f t="shared" si="391"/>
        <v/>
      </c>
      <c r="P4017" s="124" t="str">
        <f t="shared" si="392"/>
        <v/>
      </c>
      <c r="Q4017" s="199"/>
      <c r="R4017" s="113" t="s">
        <v>341</v>
      </c>
      <c r="S4017" s="199"/>
      <c r="T4017" s="113" t="s">
        <v>337</v>
      </c>
      <c r="U4017" s="199"/>
      <c r="V4017" s="112" t="str">
        <f t="shared" si="393"/>
        <v>１～４以外</v>
      </c>
      <c r="W4017" s="628"/>
      <c r="X4017" s="112"/>
      <c r="Y4017" s="199"/>
      <c r="Z4017" s="636"/>
      <c r="AA4017" s="200"/>
      <c r="AB4017" s="114" t="e">
        <f t="shared" si="394"/>
        <v>#N/A</v>
      </c>
      <c r="AC4017" s="115" t="str">
        <f t="shared" si="395"/>
        <v/>
      </c>
      <c r="AD4017" s="145" t="str">
        <f t="shared" si="389"/>
        <v/>
      </c>
      <c r="BD4017" s="36">
        <v>3997</v>
      </c>
      <c r="BE4017" s="223"/>
      <c r="BF4017" s="231"/>
      <c r="BG4017" s="231"/>
      <c r="BH4017" s="231"/>
      <c r="BI4017" s="231"/>
      <c r="BJ4017" s="223"/>
      <c r="BK4017" s="224"/>
      <c r="BL4017" s="223"/>
      <c r="BM4017" s="224"/>
      <c r="BN4017" s="225"/>
      <c r="BO4017" s="226"/>
      <c r="BP4017" s="224"/>
      <c r="BQ4017" s="224"/>
      <c r="BR4017" s="226"/>
      <c r="BS4017" s="225"/>
    </row>
    <row r="4018" spans="8:71" ht="15" customHeight="1" x14ac:dyDescent="0.15">
      <c r="H4018" s="111">
        <f t="shared" si="382"/>
        <v>0</v>
      </c>
      <c r="I4018" s="110">
        <v>3998</v>
      </c>
      <c r="J4018" s="199"/>
      <c r="K4018" s="199"/>
      <c r="L4018" s="112" t="e">
        <f t="shared" si="390"/>
        <v>#N/A</v>
      </c>
      <c r="M4018" s="199"/>
      <c r="N4018" s="199"/>
      <c r="O4018" s="124" t="str">
        <f t="shared" si="391"/>
        <v/>
      </c>
      <c r="P4018" s="124" t="str">
        <f t="shared" si="392"/>
        <v/>
      </c>
      <c r="Q4018" s="199"/>
      <c r="R4018" s="113" t="s">
        <v>341</v>
      </c>
      <c r="S4018" s="199"/>
      <c r="T4018" s="113" t="s">
        <v>337</v>
      </c>
      <c r="U4018" s="199"/>
      <c r="V4018" s="112" t="str">
        <f t="shared" si="393"/>
        <v>１～４以外</v>
      </c>
      <c r="W4018" s="628"/>
      <c r="X4018" s="112"/>
      <c r="Y4018" s="199"/>
      <c r="Z4018" s="636"/>
      <c r="AA4018" s="200"/>
      <c r="AB4018" s="114" t="e">
        <f t="shared" si="394"/>
        <v>#N/A</v>
      </c>
      <c r="AC4018" s="115" t="str">
        <f t="shared" si="395"/>
        <v/>
      </c>
      <c r="AD4018" s="145" t="str">
        <f t="shared" si="389"/>
        <v/>
      </c>
      <c r="BD4018" s="36">
        <v>3998</v>
      </c>
      <c r="BE4018" s="223"/>
      <c r="BF4018" s="231"/>
      <c r="BG4018" s="231"/>
      <c r="BH4018" s="231"/>
      <c r="BI4018" s="231"/>
      <c r="BJ4018" s="223"/>
      <c r="BK4018" s="224"/>
      <c r="BL4018" s="223"/>
      <c r="BM4018" s="224"/>
      <c r="BN4018" s="225"/>
      <c r="BO4018" s="226"/>
      <c r="BP4018" s="224"/>
      <c r="BQ4018" s="224"/>
      <c r="BR4018" s="226"/>
      <c r="BS4018" s="225"/>
    </row>
    <row r="4019" spans="8:71" ht="15" customHeight="1" x14ac:dyDescent="0.15">
      <c r="H4019" s="111">
        <f t="shared" si="382"/>
        <v>0</v>
      </c>
      <c r="I4019" s="110">
        <v>3999</v>
      </c>
      <c r="J4019" s="199"/>
      <c r="K4019" s="199"/>
      <c r="L4019" s="112" t="e">
        <f t="shared" si="390"/>
        <v>#N/A</v>
      </c>
      <c r="M4019" s="199"/>
      <c r="N4019" s="199"/>
      <c r="O4019" s="124" t="str">
        <f t="shared" si="391"/>
        <v/>
      </c>
      <c r="P4019" s="124" t="str">
        <f t="shared" si="392"/>
        <v/>
      </c>
      <c r="Q4019" s="199"/>
      <c r="R4019" s="113" t="s">
        <v>341</v>
      </c>
      <c r="S4019" s="199"/>
      <c r="T4019" s="113" t="s">
        <v>337</v>
      </c>
      <c r="U4019" s="199"/>
      <c r="V4019" s="112" t="str">
        <f t="shared" si="393"/>
        <v>１～４以外</v>
      </c>
      <c r="W4019" s="628"/>
      <c r="X4019" s="112"/>
      <c r="Y4019" s="199"/>
      <c r="Z4019" s="636"/>
      <c r="AA4019" s="200"/>
      <c r="AB4019" s="114" t="e">
        <f t="shared" si="394"/>
        <v>#N/A</v>
      </c>
      <c r="AC4019" s="115" t="str">
        <f t="shared" si="395"/>
        <v/>
      </c>
      <c r="AD4019" s="145" t="str">
        <f t="shared" si="389"/>
        <v/>
      </c>
      <c r="BD4019" s="36">
        <v>3999</v>
      </c>
      <c r="BE4019" s="223"/>
      <c r="BF4019" s="231"/>
      <c r="BG4019" s="231"/>
      <c r="BH4019" s="231"/>
      <c r="BI4019" s="231"/>
      <c r="BJ4019" s="223"/>
      <c r="BK4019" s="224"/>
      <c r="BL4019" s="223"/>
      <c r="BM4019" s="224"/>
      <c r="BN4019" s="225"/>
      <c r="BO4019" s="226"/>
      <c r="BP4019" s="224"/>
      <c r="BQ4019" s="224"/>
      <c r="BR4019" s="226"/>
      <c r="BS4019" s="225"/>
    </row>
    <row r="4020" spans="8:71" ht="15" customHeight="1" thickBot="1" x14ac:dyDescent="0.2">
      <c r="H4020" s="371">
        <f>IF(K4020=" "," ",COUNT(K4020))</f>
        <v>0</v>
      </c>
      <c r="I4020" s="174">
        <v>4000</v>
      </c>
      <c r="J4020" s="201"/>
      <c r="K4020" s="201"/>
      <c r="L4020" s="175" t="e">
        <f>LOOKUP(K4020,$K$7:$K$16,$L$7:$L$16)</f>
        <v>#N/A</v>
      </c>
      <c r="M4020" s="201"/>
      <c r="N4020" s="201"/>
      <c r="O4020" s="229" t="str">
        <f>UPPER(N4020)</f>
        <v/>
      </c>
      <c r="P4020" s="229" t="str">
        <f>DBCS(O4020)</f>
        <v/>
      </c>
      <c r="Q4020" s="201"/>
      <c r="R4020" s="176" t="s">
        <v>341</v>
      </c>
      <c r="S4020" s="201"/>
      <c r="T4020" s="176" t="s">
        <v>337</v>
      </c>
      <c r="U4020" s="201"/>
      <c r="V4020" s="175" t="str">
        <f>LOOKUP(U4020,$U$12:$U$16,$V$12:$V$16)</f>
        <v>１～４以外</v>
      </c>
      <c r="W4020" s="631"/>
      <c r="X4020" s="175"/>
      <c r="Y4020" s="201"/>
      <c r="Z4020" s="637"/>
      <c r="AA4020" s="200"/>
      <c r="AB4020" s="177" t="e">
        <f>LOOKUP(AA4020,$AA$14:$AA$16,$AB$14:$AB$16)</f>
        <v>#N/A</v>
      </c>
      <c r="AC4020" s="115" t="str">
        <f>UPPER(N4020)</f>
        <v/>
      </c>
      <c r="AD4020" s="145" t="str">
        <f>DBCS(AC4020)</f>
        <v/>
      </c>
      <c r="BD4020" s="36">
        <v>4000</v>
      </c>
      <c r="BE4020" s="223"/>
      <c r="BF4020" s="231"/>
      <c r="BG4020" s="231"/>
      <c r="BH4020" s="231"/>
      <c r="BI4020" s="231"/>
      <c r="BJ4020" s="223"/>
      <c r="BK4020" s="224"/>
      <c r="BL4020" s="223"/>
      <c r="BM4020" s="224"/>
      <c r="BN4020" s="225"/>
      <c r="BO4020" s="226"/>
      <c r="BP4020" s="224"/>
      <c r="BQ4020" s="224"/>
      <c r="BR4020" s="226"/>
      <c r="BS4020" s="225"/>
    </row>
  </sheetData>
  <sheetProtection password="DE6F" sheet="1" objects="1" scenarios="1"/>
  <mergeCells count="953">
    <mergeCell ref="N11:N16"/>
    <mergeCell ref="DI793:DK793"/>
    <mergeCell ref="DH791:DH793"/>
    <mergeCell ref="DI1199:DK1199"/>
    <mergeCell ref="DI1200:DK1200"/>
    <mergeCell ref="DI1203:DK1203"/>
    <mergeCell ref="DI922:DK922"/>
    <mergeCell ref="DI923:DK923"/>
    <mergeCell ref="DI525:DK525"/>
    <mergeCell ref="DI553:DK553"/>
    <mergeCell ref="DI1204:DK1204"/>
    <mergeCell ref="DI1193:DK1193"/>
    <mergeCell ref="DI1194:DK1194"/>
    <mergeCell ref="DI1195:DK1195"/>
    <mergeCell ref="DI1196:DK1196"/>
    <mergeCell ref="DI1197:DK1197"/>
    <mergeCell ref="DI1198:DK1198"/>
    <mergeCell ref="DI1201:DK1201"/>
    <mergeCell ref="DI1202:DK1202"/>
    <mergeCell ref="DI915:DK915"/>
    <mergeCell ref="DI544:DK544"/>
    <mergeCell ref="DI545:DK545"/>
    <mergeCell ref="DI547:DK547"/>
    <mergeCell ref="DI548:DK548"/>
    <mergeCell ref="DI549:DK549"/>
    <mergeCell ref="DI823:DK823"/>
    <mergeCell ref="DI820:DK820"/>
    <mergeCell ref="DI569:DK569"/>
    <mergeCell ref="DI554:DK554"/>
    <mergeCell ref="DI555:DK555"/>
    <mergeCell ref="DI556:DK556"/>
    <mergeCell ref="DI557:DK557"/>
    <mergeCell ref="DI535:DK535"/>
    <mergeCell ref="DI534:DK534"/>
    <mergeCell ref="DI533:DK533"/>
    <mergeCell ref="DI550:DK550"/>
    <mergeCell ref="DI541:DK541"/>
    <mergeCell ref="DI540:DK540"/>
    <mergeCell ref="DI539:DK539"/>
    <mergeCell ref="DI846:DK846"/>
    <mergeCell ref="DI835:DK835"/>
    <mergeCell ref="DI838:DK838"/>
    <mergeCell ref="DI821:DK821"/>
    <mergeCell ref="DI822:DK822"/>
    <mergeCell ref="DI826:DK826"/>
    <mergeCell ref="DI845:DK845"/>
    <mergeCell ref="DI836:DK836"/>
    <mergeCell ref="DI837:DK837"/>
    <mergeCell ref="DI844:DK844"/>
    <mergeCell ref="DI538:DK538"/>
    <mergeCell ref="DI537:DK537"/>
    <mergeCell ref="DI536:DK536"/>
    <mergeCell ref="DI526:DK526"/>
    <mergeCell ref="DI527:DK527"/>
    <mergeCell ref="DI517:DK517"/>
    <mergeCell ref="DI518:DK518"/>
    <mergeCell ref="DI519:DK519"/>
    <mergeCell ref="DI520:DK520"/>
    <mergeCell ref="DI521:DK521"/>
    <mergeCell ref="DI522:DK522"/>
    <mergeCell ref="DI524:DK524"/>
    <mergeCell ref="DI509:DK509"/>
    <mergeCell ref="DI510:DK510"/>
    <mergeCell ref="DI529:DK529"/>
    <mergeCell ref="DI530:DK530"/>
    <mergeCell ref="DI511:DK511"/>
    <mergeCell ref="DI512:DK512"/>
    <mergeCell ref="DI513:DK513"/>
    <mergeCell ref="DI514:DK514"/>
    <mergeCell ref="DI515:DK515"/>
    <mergeCell ref="DI516:DK516"/>
    <mergeCell ref="DI503:DK503"/>
    <mergeCell ref="DI504:DK504"/>
    <mergeCell ref="DI505:DK505"/>
    <mergeCell ref="DI506:DK506"/>
    <mergeCell ref="DI507:DK507"/>
    <mergeCell ref="DI508:DK508"/>
    <mergeCell ref="DI497:DK497"/>
    <mergeCell ref="DI498:DK498"/>
    <mergeCell ref="DI499:DK499"/>
    <mergeCell ref="DI500:DK500"/>
    <mergeCell ref="DI501:DK501"/>
    <mergeCell ref="DI502:DK502"/>
    <mergeCell ref="DI485:DK485"/>
    <mergeCell ref="DI486:DK486"/>
    <mergeCell ref="DI493:DK493"/>
    <mergeCell ref="DI494:DK494"/>
    <mergeCell ref="DI495:DK495"/>
    <mergeCell ref="DI496:DK496"/>
    <mergeCell ref="DI459:DK459"/>
    <mergeCell ref="DI458:DK458"/>
    <mergeCell ref="DI479:DK479"/>
    <mergeCell ref="DI481:DK481"/>
    <mergeCell ref="DI492:DK492"/>
    <mergeCell ref="DI488:DK488"/>
    <mergeCell ref="DI489:DK489"/>
    <mergeCell ref="DI490:DK490"/>
    <mergeCell ref="DI491:DK491"/>
    <mergeCell ref="DI484:DK484"/>
    <mergeCell ref="DI473:DK473"/>
    <mergeCell ref="DI474:DK474"/>
    <mergeCell ref="DI475:DK475"/>
    <mergeCell ref="DI476:DK476"/>
    <mergeCell ref="DI477:DK477"/>
    <mergeCell ref="DI464:DK464"/>
    <mergeCell ref="DI465:DK465"/>
    <mergeCell ref="DI471:DK471"/>
    <mergeCell ref="DI478:DK478"/>
    <mergeCell ref="DI399:DK399"/>
    <mergeCell ref="DI400:DK400"/>
    <mergeCell ref="DI401:DK401"/>
    <mergeCell ref="DI402:DK402"/>
    <mergeCell ref="DI403:DK403"/>
    <mergeCell ref="DI404:DK404"/>
    <mergeCell ref="DI411:DK411"/>
    <mergeCell ref="DI412:DK412"/>
    <mergeCell ref="DI472:DK472"/>
    <mergeCell ref="DI398:DK398"/>
    <mergeCell ref="DI370:DK370"/>
    <mergeCell ref="DI381:DK381"/>
    <mergeCell ref="DI382:DK382"/>
    <mergeCell ref="DI383:DK383"/>
    <mergeCell ref="DI376:DK376"/>
    <mergeCell ref="DI384:DK384"/>
    <mergeCell ref="DI365:DK365"/>
    <mergeCell ref="DI392:DK392"/>
    <mergeCell ref="DI371:DK371"/>
    <mergeCell ref="DI372:DK372"/>
    <mergeCell ref="DI373:DK373"/>
    <mergeCell ref="DI375:DK375"/>
    <mergeCell ref="DI367:DK367"/>
    <mergeCell ref="DI368:DK368"/>
    <mergeCell ref="DI374:DK374"/>
    <mergeCell ref="DI391:DK391"/>
    <mergeCell ref="DI1130:DK1130"/>
    <mergeCell ref="DI1211:DK1211"/>
    <mergeCell ref="DI344:DK344"/>
    <mergeCell ref="DI345:DK345"/>
    <mergeCell ref="DI346:DK346"/>
    <mergeCell ref="DI347:DK347"/>
    <mergeCell ref="DI348:DK348"/>
    <mergeCell ref="DI350:DK350"/>
    <mergeCell ref="DI357:DK357"/>
    <mergeCell ref="DI362:DK362"/>
    <mergeCell ref="DI1118:DK1119"/>
    <mergeCell ref="DI839:DK839"/>
    <mergeCell ref="DI840:DK840"/>
    <mergeCell ref="DI841:DK841"/>
    <mergeCell ref="DI842:DK842"/>
    <mergeCell ref="DI843:DK843"/>
    <mergeCell ref="DI847:DK847"/>
    <mergeCell ref="DI848:DK848"/>
    <mergeCell ref="DI849:DK849"/>
    <mergeCell ref="DI850:DK850"/>
    <mergeCell ref="DI815:DK815"/>
    <mergeCell ref="DI816:DK817"/>
    <mergeCell ref="DI818:DK819"/>
    <mergeCell ref="DI824:DK824"/>
    <mergeCell ref="DI825:DK825"/>
    <mergeCell ref="DI827:DK827"/>
    <mergeCell ref="DI811:DK811"/>
    <mergeCell ref="DI812:DK813"/>
    <mergeCell ref="DI616:DK616"/>
    <mergeCell ref="DI617:DK617"/>
    <mergeCell ref="DI801:DK802"/>
    <mergeCell ref="DI631:DK632"/>
    <mergeCell ref="DI806:DK808"/>
    <mergeCell ref="DI797:DK800"/>
    <mergeCell ref="DI805:DK805"/>
    <mergeCell ref="DI792:DK792"/>
    <mergeCell ref="DI339:DK339"/>
    <mergeCell ref="DI329:DK329"/>
    <mergeCell ref="DI308:DK308"/>
    <mergeCell ref="DI309:DK309"/>
    <mergeCell ref="DI321:DK321"/>
    <mergeCell ref="DI336:DK336"/>
    <mergeCell ref="DI337:DK337"/>
    <mergeCell ref="DI313:DK313"/>
    <mergeCell ref="DI330:DK330"/>
    <mergeCell ref="DI328:DK328"/>
    <mergeCell ref="DI639:DK640"/>
    <mergeCell ref="DI635:DK636"/>
    <mergeCell ref="DI351:DK351"/>
    <mergeCell ref="DI568:DK568"/>
    <mergeCell ref="DI353:DK353"/>
    <mergeCell ref="DI355:DK355"/>
    <mergeCell ref="DI380:DK380"/>
    <mergeCell ref="DI363:DK363"/>
    <mergeCell ref="DI364:DK364"/>
    <mergeCell ref="DI369:DK369"/>
    <mergeCell ref="DI215:DK215"/>
    <mergeCell ref="DI216:DK216"/>
    <mergeCell ref="DI225:DK225"/>
    <mergeCell ref="DI341:DK341"/>
    <mergeCell ref="DI349:DK349"/>
    <mergeCell ref="DI342:DK342"/>
    <mergeCell ref="DI343:DK343"/>
    <mergeCell ref="DI338:DK338"/>
    <mergeCell ref="DI335:DK335"/>
    <mergeCell ref="DI325:DK325"/>
    <mergeCell ref="DI211:DK211"/>
    <mergeCell ref="DI191:DK191"/>
    <mergeCell ref="DI287:DK287"/>
    <mergeCell ref="DI213:DK213"/>
    <mergeCell ref="DI214:DK214"/>
    <mergeCell ref="DI299:DK299"/>
    <mergeCell ref="DI203:DK203"/>
    <mergeCell ref="DI210:DK210"/>
    <mergeCell ref="DI288:DK288"/>
    <mergeCell ref="DI212:DK212"/>
    <mergeCell ref="DI121:DK122"/>
    <mergeCell ref="DI113:DK113"/>
    <mergeCell ref="DI199:DK199"/>
    <mergeCell ref="DI184:DK184"/>
    <mergeCell ref="DI250:DK250"/>
    <mergeCell ref="DI251:DK251"/>
    <mergeCell ref="DI188:DK188"/>
    <mergeCell ref="DI192:DK192"/>
    <mergeCell ref="DI205:DK205"/>
    <mergeCell ref="DI206:DK206"/>
    <mergeCell ref="DI82:DK82"/>
    <mergeCell ref="DI83:DK83"/>
    <mergeCell ref="DI198:DK198"/>
    <mergeCell ref="DI195:DK195"/>
    <mergeCell ref="DI196:DK196"/>
    <mergeCell ref="DI197:DK197"/>
    <mergeCell ref="DI189:DK189"/>
    <mergeCell ref="DI105:DK105"/>
    <mergeCell ref="DI116:DK116"/>
    <mergeCell ref="DI131:DK131"/>
    <mergeCell ref="DI45:DK48"/>
    <mergeCell ref="DI138:DK138"/>
    <mergeCell ref="DI128:DK128"/>
    <mergeCell ref="DI124:DK124"/>
    <mergeCell ref="DI136:DK136"/>
    <mergeCell ref="DI133:DK133"/>
    <mergeCell ref="DI104:DK104"/>
    <mergeCell ref="DI69:DK69"/>
    <mergeCell ref="DI88:DK88"/>
    <mergeCell ref="DI87:DK87"/>
    <mergeCell ref="CX35:CX46"/>
    <mergeCell ref="CX47:CX52"/>
    <mergeCell ref="CX53:CX56"/>
    <mergeCell ref="CX61:CX66"/>
    <mergeCell ref="DI51:DK53"/>
    <mergeCell ref="DI49:DK49"/>
    <mergeCell ref="DI33:DK36"/>
    <mergeCell ref="DH23:DH36"/>
    <mergeCell ref="DI41:DK44"/>
    <mergeCell ref="DI39:DK40"/>
    <mergeCell ref="DI135:DK135"/>
    <mergeCell ref="DI78:DK78"/>
    <mergeCell ref="DI79:DK79"/>
    <mergeCell ref="DI106:DK106"/>
    <mergeCell ref="DI107:DK107"/>
    <mergeCell ref="DI95:DK95"/>
    <mergeCell ref="DI93:DK94"/>
    <mergeCell ref="DI97:DK97"/>
    <mergeCell ref="DI120:DK120"/>
    <mergeCell ref="DI119:DK119"/>
    <mergeCell ref="DI50:DK50"/>
    <mergeCell ref="DI54:DK56"/>
    <mergeCell ref="DI66:DK66"/>
    <mergeCell ref="CX97:CX106"/>
    <mergeCell ref="DI101:DK101"/>
    <mergeCell ref="DI129:DK130"/>
    <mergeCell ref="CX81:CX86"/>
    <mergeCell ref="CX87:CX96"/>
    <mergeCell ref="DI89:DK89"/>
    <mergeCell ref="DI92:DK92"/>
    <mergeCell ref="DI37:DK38"/>
    <mergeCell ref="DI73:DK73"/>
    <mergeCell ref="DI74:DK74"/>
    <mergeCell ref="DI62:DK63"/>
    <mergeCell ref="DI61:DK61"/>
    <mergeCell ref="DI100:DK100"/>
    <mergeCell ref="DI90:DK91"/>
    <mergeCell ref="DI96:DK96"/>
    <mergeCell ref="DI67:DK67"/>
    <mergeCell ref="DI70:DK70"/>
    <mergeCell ref="CW107:CW116"/>
    <mergeCell ref="CW117:CW126"/>
    <mergeCell ref="CX117:CX126"/>
    <mergeCell ref="DI148:DK148"/>
    <mergeCell ref="DI132:DK132"/>
    <mergeCell ref="DI137:DK137"/>
    <mergeCell ref="DI114:DK114"/>
    <mergeCell ref="DI134:DK134"/>
    <mergeCell ref="DI123:DK123"/>
    <mergeCell ref="CX107:CX116"/>
    <mergeCell ref="DI125:DK125"/>
    <mergeCell ref="DI126:DK127"/>
    <mergeCell ref="DI98:DK98"/>
    <mergeCell ref="DI103:DK103"/>
    <mergeCell ref="CW77:CW80"/>
    <mergeCell ref="CW81:CW86"/>
    <mergeCell ref="DI85:DK85"/>
    <mergeCell ref="DI86:DK86"/>
    <mergeCell ref="DI77:DK77"/>
    <mergeCell ref="DI102:DK102"/>
    <mergeCell ref="CW87:CW96"/>
    <mergeCell ref="BX21:BY21"/>
    <mergeCell ref="AH41:AH43"/>
    <mergeCell ref="AH44:AH45"/>
    <mergeCell ref="BU21:BV22"/>
    <mergeCell ref="BW21:BW22"/>
    <mergeCell ref="AP28:AP31"/>
    <mergeCell ref="AH21:AH27"/>
    <mergeCell ref="AH28:AH33"/>
    <mergeCell ref="AH34:AH36"/>
    <mergeCell ref="AH37:AH38"/>
    <mergeCell ref="CW21:CW34"/>
    <mergeCell ref="CX21:CX34"/>
    <mergeCell ref="DI22:DK22"/>
    <mergeCell ref="DI23:DK23"/>
    <mergeCell ref="DI24:DK24"/>
    <mergeCell ref="DI25:DK25"/>
    <mergeCell ref="DI26:DK26"/>
    <mergeCell ref="DI27:DK28"/>
    <mergeCell ref="DI29:DK32"/>
    <mergeCell ref="DI139:DK139"/>
    <mergeCell ref="DI143:DK143"/>
    <mergeCell ref="DI144:DK144"/>
    <mergeCell ref="DI146:DK146"/>
    <mergeCell ref="DI141:DK142"/>
    <mergeCell ref="DI145:DK145"/>
    <mergeCell ref="DI140:DK140"/>
    <mergeCell ref="DI111:DK111"/>
    <mergeCell ref="DI110:DK110"/>
    <mergeCell ref="DI160:DK160"/>
    <mergeCell ref="DI147:DK147"/>
    <mergeCell ref="DI149:DK149"/>
    <mergeCell ref="DI159:DK159"/>
    <mergeCell ref="DI150:DK150"/>
    <mergeCell ref="DI151:DK151"/>
    <mergeCell ref="DI152:DK152"/>
    <mergeCell ref="DI153:DK153"/>
    <mergeCell ref="DI154:DK154"/>
    <mergeCell ref="DI155:DK155"/>
    <mergeCell ref="DI170:DK170"/>
    <mergeCell ref="DI162:DK162"/>
    <mergeCell ref="DI163:DK163"/>
    <mergeCell ref="DI168:DK168"/>
    <mergeCell ref="DI169:DK169"/>
    <mergeCell ref="DI175:DK175"/>
    <mergeCell ref="DI167:DK167"/>
    <mergeCell ref="DI172:DK172"/>
    <mergeCell ref="DI173:DK173"/>
    <mergeCell ref="DI174:DK174"/>
    <mergeCell ref="DI178:DK178"/>
    <mergeCell ref="DI177:DK177"/>
    <mergeCell ref="DI176:DK176"/>
    <mergeCell ref="DI171:DK171"/>
    <mergeCell ref="DI179:DK179"/>
    <mergeCell ref="DI180:DK180"/>
    <mergeCell ref="DI185:DK185"/>
    <mergeCell ref="DI181:DK181"/>
    <mergeCell ref="DI202:DK202"/>
    <mergeCell ref="DI200:DK200"/>
    <mergeCell ref="DI193:DK193"/>
    <mergeCell ref="DI182:DK182"/>
    <mergeCell ref="DI183:DK183"/>
    <mergeCell ref="DI190:DK190"/>
    <mergeCell ref="DI300:DK300"/>
    <mergeCell ref="DI301:DK301"/>
    <mergeCell ref="DI297:DK297"/>
    <mergeCell ref="DI298:DK298"/>
    <mergeCell ref="DI296:DK296"/>
    <mergeCell ref="DI316:DK316"/>
    <mergeCell ref="DI305:DK305"/>
    <mergeCell ref="DI310:DK310"/>
    <mergeCell ref="DI314:DK314"/>
    <mergeCell ref="DI315:DK315"/>
    <mergeCell ref="DI302:DK302"/>
    <mergeCell ref="DI303:DK303"/>
    <mergeCell ref="DI323:DK323"/>
    <mergeCell ref="DI327:DK327"/>
    <mergeCell ref="DI324:DK324"/>
    <mergeCell ref="DI322:DK322"/>
    <mergeCell ref="DI304:DK304"/>
    <mergeCell ref="DI331:DK331"/>
    <mergeCell ref="DI332:DK332"/>
    <mergeCell ref="DI333:DK333"/>
    <mergeCell ref="DI334:DK334"/>
    <mergeCell ref="DI359:DK359"/>
    <mergeCell ref="DI360:DK360"/>
    <mergeCell ref="DI340:DK340"/>
    <mergeCell ref="DI354:DK354"/>
    <mergeCell ref="DI352:DK352"/>
    <mergeCell ref="DI358:DK358"/>
    <mergeCell ref="DI356:DK356"/>
    <mergeCell ref="DI366:DK366"/>
    <mergeCell ref="DI377:DK377"/>
    <mergeCell ref="DI378:DK378"/>
    <mergeCell ref="DI469:DK469"/>
    <mergeCell ref="DI361:DK361"/>
    <mergeCell ref="DI424:DK424"/>
    <mergeCell ref="DI379:DK379"/>
    <mergeCell ref="DI389:DK389"/>
    <mergeCell ref="DI390:DK390"/>
    <mergeCell ref="DI433:DK433"/>
    <mergeCell ref="DI435:DK435"/>
    <mergeCell ref="DI436:DK436"/>
    <mergeCell ref="DI437:DK437"/>
    <mergeCell ref="DI453:DK453"/>
    <mergeCell ref="DI454:DK454"/>
    <mergeCell ref="DI434:DK434"/>
    <mergeCell ref="DI438:DK438"/>
    <mergeCell ref="DI445:DK445"/>
    <mergeCell ref="DI446:DK446"/>
    <mergeCell ref="DI455:DK455"/>
    <mergeCell ref="DI444:DK444"/>
    <mergeCell ref="DI457:DK457"/>
    <mergeCell ref="DI585:DK585"/>
    <mergeCell ref="DI586:DK586"/>
    <mergeCell ref="DI564:DK564"/>
    <mergeCell ref="DI573:DK573"/>
    <mergeCell ref="DI574:DK574"/>
    <mergeCell ref="DI575:DK575"/>
    <mergeCell ref="DI565:DK565"/>
    <mergeCell ref="DI566:DK566"/>
    <mergeCell ref="DI577:DK577"/>
    <mergeCell ref="DI578:DK578"/>
    <mergeCell ref="DI814:DK814"/>
    <mergeCell ref="DI591:DK591"/>
    <mergeCell ref="DI592:DK592"/>
    <mergeCell ref="DI593:DK593"/>
    <mergeCell ref="DI594:DK594"/>
    <mergeCell ref="DI595:DK595"/>
    <mergeCell ref="DI809:DK810"/>
    <mergeCell ref="DI803:DK804"/>
    <mergeCell ref="DI597:DK597"/>
    <mergeCell ref="DI596:DK596"/>
    <mergeCell ref="DI828:DK828"/>
    <mergeCell ref="DI834:DK834"/>
    <mergeCell ref="DI829:DK829"/>
    <mergeCell ref="DI830:DK830"/>
    <mergeCell ref="DI831:DK831"/>
    <mergeCell ref="DI832:DK832"/>
    <mergeCell ref="DI833:DK833"/>
    <mergeCell ref="DI857:DK857"/>
    <mergeCell ref="DI859:DK859"/>
    <mergeCell ref="DI860:DK860"/>
    <mergeCell ref="DI858:DK858"/>
    <mergeCell ref="DI851:DK851"/>
    <mergeCell ref="DI852:DK852"/>
    <mergeCell ref="DI855:DK855"/>
    <mergeCell ref="DI856:DK856"/>
    <mergeCell ref="DI853:DK853"/>
    <mergeCell ref="DI854:DK854"/>
    <mergeCell ref="DI870:DK870"/>
    <mergeCell ref="DI865:DK865"/>
    <mergeCell ref="DI866:DK866"/>
    <mergeCell ref="DI861:DK861"/>
    <mergeCell ref="DI862:DK862"/>
    <mergeCell ref="DI863:DK863"/>
    <mergeCell ref="DI864:DK864"/>
    <mergeCell ref="DI878:DK878"/>
    <mergeCell ref="DI879:DK879"/>
    <mergeCell ref="DI880:DK880"/>
    <mergeCell ref="DI926:DK926"/>
    <mergeCell ref="DI881:DK881"/>
    <mergeCell ref="DI882:DK882"/>
    <mergeCell ref="DI883:DK883"/>
    <mergeCell ref="DI919:DK919"/>
    <mergeCell ref="DI920:DK920"/>
    <mergeCell ref="DI921:DK921"/>
    <mergeCell ref="AH39:AH40"/>
    <mergeCell ref="AH46:AH48"/>
    <mergeCell ref="DI875:DK875"/>
    <mergeCell ref="DI876:DK876"/>
    <mergeCell ref="DI877:DK877"/>
    <mergeCell ref="DI873:DK873"/>
    <mergeCell ref="DI874:DK874"/>
    <mergeCell ref="DI871:DK871"/>
    <mergeCell ref="DI872:DK872"/>
    <mergeCell ref="DI868:DK868"/>
    <mergeCell ref="AH51:AH53"/>
    <mergeCell ref="AH54:AH58"/>
    <mergeCell ref="AH59:AH63"/>
    <mergeCell ref="AH64:AH68"/>
    <mergeCell ref="CW47:CW52"/>
    <mergeCell ref="CW67:CW70"/>
    <mergeCell ref="AH69:AH73"/>
    <mergeCell ref="AH49:AH50"/>
    <mergeCell ref="CW57:CW60"/>
    <mergeCell ref="CW61:CW66"/>
    <mergeCell ref="CW71:CW76"/>
    <mergeCell ref="CX57:CX60"/>
    <mergeCell ref="DI57:DK58"/>
    <mergeCell ref="DI59:DK59"/>
    <mergeCell ref="DI60:DK60"/>
    <mergeCell ref="DI68:DK68"/>
    <mergeCell ref="DI75:DK75"/>
    <mergeCell ref="DI112:DK112"/>
    <mergeCell ref="DI71:DK71"/>
    <mergeCell ref="CX77:CX80"/>
    <mergeCell ref="DI76:DK76"/>
    <mergeCell ref="DI80:DK80"/>
    <mergeCell ref="DI81:DK81"/>
    <mergeCell ref="DI84:DK84"/>
    <mergeCell ref="DI99:DK99"/>
    <mergeCell ref="CX71:CX76"/>
    <mergeCell ref="DI108:DK109"/>
    <mergeCell ref="DI117:DK117"/>
    <mergeCell ref="DI118:DK118"/>
    <mergeCell ref="DI115:DK115"/>
    <mergeCell ref="DI164:DK164"/>
    <mergeCell ref="DI165:DK165"/>
    <mergeCell ref="DI166:DK166"/>
    <mergeCell ref="DI156:DK156"/>
    <mergeCell ref="DI157:DK157"/>
    <mergeCell ref="DI158:DK158"/>
    <mergeCell ref="DI161:DK161"/>
    <mergeCell ref="DI204:DK204"/>
    <mergeCell ref="DI186:DK186"/>
    <mergeCell ref="DI187:DK187"/>
    <mergeCell ref="DI201:DK201"/>
    <mergeCell ref="DI194:DK194"/>
    <mergeCell ref="DI207:DK207"/>
    <mergeCell ref="DI208:DK208"/>
    <mergeCell ref="DI209:DK209"/>
    <mergeCell ref="DI223:DK223"/>
    <mergeCell ref="DI224:DK224"/>
    <mergeCell ref="DI217:DK217"/>
    <mergeCell ref="DI218:DK218"/>
    <mergeCell ref="DI219:DK219"/>
    <mergeCell ref="DI220:DK220"/>
    <mergeCell ref="DI221:DK221"/>
    <mergeCell ref="DI222:DK222"/>
    <mergeCell ref="DI226:DK226"/>
    <mergeCell ref="DI241:DK241"/>
    <mergeCell ref="DI242:DK242"/>
    <mergeCell ref="DI227:DK227"/>
    <mergeCell ref="DI232:DK232"/>
    <mergeCell ref="DI233:DK233"/>
    <mergeCell ref="DI228:DK228"/>
    <mergeCell ref="DI229:DK229"/>
    <mergeCell ref="DI230:DK230"/>
    <mergeCell ref="DI236:DK236"/>
    <mergeCell ref="DI237:DK237"/>
    <mergeCell ref="DI238:DK238"/>
    <mergeCell ref="DI243:DK243"/>
    <mergeCell ref="DI244:DK244"/>
    <mergeCell ref="DI245:DK245"/>
    <mergeCell ref="DI239:DK239"/>
    <mergeCell ref="DI252:DK252"/>
    <mergeCell ref="DI246:DK246"/>
    <mergeCell ref="DI247:DK247"/>
    <mergeCell ref="DI231:DK231"/>
    <mergeCell ref="AQ28:AR28"/>
    <mergeCell ref="AQ29:AR29"/>
    <mergeCell ref="AQ30:AR30"/>
    <mergeCell ref="AQ31:AR31"/>
    <mergeCell ref="DI72:DK72"/>
    <mergeCell ref="DI235:DK235"/>
    <mergeCell ref="DI253:DK253"/>
    <mergeCell ref="DI263:DK263"/>
    <mergeCell ref="DI264:DK264"/>
    <mergeCell ref="DI254:DK254"/>
    <mergeCell ref="DI268:DK268"/>
    <mergeCell ref="DI255:DK255"/>
    <mergeCell ref="DI265:DK265"/>
    <mergeCell ref="DI261:DK261"/>
    <mergeCell ref="DI266:DK266"/>
    <mergeCell ref="DI267:DK267"/>
    <mergeCell ref="DI280:DK280"/>
    <mergeCell ref="DI286:DK286"/>
    <mergeCell ref="DI290:DK290"/>
    <mergeCell ref="DI293:DK293"/>
    <mergeCell ref="DI294:DK294"/>
    <mergeCell ref="DI277:DK277"/>
    <mergeCell ref="DI291:DK291"/>
    <mergeCell ref="DI292:DK292"/>
    <mergeCell ref="DI289:DK289"/>
    <mergeCell ref="DI284:DK284"/>
    <mergeCell ref="DI279:DK279"/>
    <mergeCell ref="DI275:DK275"/>
    <mergeCell ref="DI273:DK273"/>
    <mergeCell ref="DI276:DK276"/>
    <mergeCell ref="DI248:DK248"/>
    <mergeCell ref="DI249:DK249"/>
    <mergeCell ref="DI256:DK256"/>
    <mergeCell ref="DI257:DK257"/>
    <mergeCell ref="DI262:DK262"/>
    <mergeCell ref="DI258:DK258"/>
    <mergeCell ref="DI270:DK270"/>
    <mergeCell ref="DI271:DK271"/>
    <mergeCell ref="DI272:DK272"/>
    <mergeCell ref="DI274:DK274"/>
    <mergeCell ref="DI278:DK278"/>
    <mergeCell ref="DI234:DK234"/>
    <mergeCell ref="DI240:DK240"/>
    <mergeCell ref="DI259:DK259"/>
    <mergeCell ref="DI260:DK260"/>
    <mergeCell ref="DI269:DK269"/>
    <mergeCell ref="AQ32:AR32"/>
    <mergeCell ref="AQ35:AR35"/>
    <mergeCell ref="AQ33:AR33"/>
    <mergeCell ref="AQ34:AR34"/>
    <mergeCell ref="CW97:CW106"/>
    <mergeCell ref="DI64:DK64"/>
    <mergeCell ref="DI65:DK65"/>
    <mergeCell ref="CW35:CW46"/>
    <mergeCell ref="CX67:CX70"/>
    <mergeCell ref="CW53:CW56"/>
    <mergeCell ref="AP20:AP23"/>
    <mergeCell ref="AP24:AP27"/>
    <mergeCell ref="AQ20:AR20"/>
    <mergeCell ref="AQ21:AR21"/>
    <mergeCell ref="AQ22:AR22"/>
    <mergeCell ref="AQ23:AR23"/>
    <mergeCell ref="AQ27:AR27"/>
    <mergeCell ref="AQ24:AR24"/>
    <mergeCell ref="AQ25:AR25"/>
    <mergeCell ref="AQ26:AR26"/>
    <mergeCell ref="AP36:AP39"/>
    <mergeCell ref="AP40:AR40"/>
    <mergeCell ref="AP41:AR41"/>
    <mergeCell ref="AQ36:AR36"/>
    <mergeCell ref="AQ37:AR37"/>
    <mergeCell ref="AQ38:AR38"/>
    <mergeCell ref="AQ39:AR39"/>
    <mergeCell ref="DI1128:DK1129"/>
    <mergeCell ref="AP32:AP35"/>
    <mergeCell ref="DI929:DK929"/>
    <mergeCell ref="DI930:DK930"/>
    <mergeCell ref="DI1116:DK1116"/>
    <mergeCell ref="DI931:DK931"/>
    <mergeCell ref="DI932:DK932"/>
    <mergeCell ref="DI318:DK318"/>
    <mergeCell ref="DI319:DK319"/>
    <mergeCell ref="DI320:DK320"/>
    <mergeCell ref="DI1143:DK1143"/>
    <mergeCell ref="DI1144:DK1144"/>
    <mergeCell ref="DI1140:DK1141"/>
    <mergeCell ref="DI1142:DK1142"/>
    <mergeCell ref="DI1131:DK1131"/>
    <mergeCell ref="DI1133:DK1133"/>
    <mergeCell ref="DI1134:DK1135"/>
    <mergeCell ref="DI1136:DK1136"/>
    <mergeCell ref="DI1145:DK1146"/>
    <mergeCell ref="DI1137:DK1137"/>
    <mergeCell ref="DI1139:DK1139"/>
    <mergeCell ref="DI1158:DK1158"/>
    <mergeCell ref="DI1149:DK1149"/>
    <mergeCell ref="DI1153:DK1153"/>
    <mergeCell ref="DI1154:DK1154"/>
    <mergeCell ref="DI1147:DK1147"/>
    <mergeCell ref="DI1150:DK1151"/>
    <mergeCell ref="DI1152:DK1152"/>
    <mergeCell ref="DI1148:DK1148"/>
    <mergeCell ref="DI1212:DK1213"/>
    <mergeCell ref="DI1206:DK1206"/>
    <mergeCell ref="DI1164:DK1164"/>
    <mergeCell ref="DI1165:DK1165"/>
    <mergeCell ref="DI1166:DK1166"/>
    <mergeCell ref="DI1167:DK1167"/>
    <mergeCell ref="DI1168:DK1168"/>
    <mergeCell ref="DI1169:DK1169"/>
    <mergeCell ref="DI1210:DK1210"/>
    <mergeCell ref="DI1205:DK1205"/>
    <mergeCell ref="DI1170:DK1170"/>
    <mergeCell ref="DI1171:DK1171"/>
    <mergeCell ref="DI1172:DK1172"/>
    <mergeCell ref="DI1173:DK1173"/>
    <mergeCell ref="DI1174:DK1174"/>
    <mergeCell ref="DI1190:DK1190"/>
    <mergeCell ref="DI1191:DK1191"/>
    <mergeCell ref="DI1181:DK1181"/>
    <mergeCell ref="DI1183:DK1183"/>
    <mergeCell ref="DI1214:DK1214"/>
    <mergeCell ref="DI317:DK317"/>
    <mergeCell ref="DI1209:DK1209"/>
    <mergeCell ref="DI1163:DK1163"/>
    <mergeCell ref="DI1155:DK1156"/>
    <mergeCell ref="DI1157:DK1157"/>
    <mergeCell ref="DI1160:DK1161"/>
    <mergeCell ref="DI1162:DK1162"/>
    <mergeCell ref="DI1207:DK1208"/>
    <mergeCell ref="DI1159:DK1159"/>
    <mergeCell ref="DI281:DK281"/>
    <mergeCell ref="DI282:DK282"/>
    <mergeCell ref="DI283:DK283"/>
    <mergeCell ref="DI326:DK326"/>
    <mergeCell ref="DI295:DK295"/>
    <mergeCell ref="DI312:DK312"/>
    <mergeCell ref="DI311:DK311"/>
    <mergeCell ref="DI306:DK306"/>
    <mergeCell ref="DI307:DK307"/>
    <mergeCell ref="DI285:DK285"/>
    <mergeCell ref="DI405:DK405"/>
    <mergeCell ref="DI385:DK385"/>
    <mergeCell ref="DI386:DK386"/>
    <mergeCell ref="DI387:DK387"/>
    <mergeCell ref="DI388:DK388"/>
    <mergeCell ref="DI394:DK394"/>
    <mergeCell ref="DI395:DK395"/>
    <mergeCell ref="DI393:DK393"/>
    <mergeCell ref="DI396:DK396"/>
    <mergeCell ref="DI397:DK397"/>
    <mergeCell ref="DI415:DK415"/>
    <mergeCell ref="DI413:DK413"/>
    <mergeCell ref="DI406:DK406"/>
    <mergeCell ref="DI407:DK407"/>
    <mergeCell ref="DI408:DK408"/>
    <mergeCell ref="DI409:DK409"/>
    <mergeCell ref="DI410:DK410"/>
    <mergeCell ref="DI414:DK414"/>
    <mergeCell ref="DI422:DK422"/>
    <mergeCell ref="DI423:DK423"/>
    <mergeCell ref="DI425:DK425"/>
    <mergeCell ref="DI426:DK426"/>
    <mergeCell ref="DI416:DK416"/>
    <mergeCell ref="DI418:DK418"/>
    <mergeCell ref="DI419:DK419"/>
    <mergeCell ref="DI421:DK421"/>
    <mergeCell ref="DI417:DK417"/>
    <mergeCell ref="DI420:DK420"/>
    <mergeCell ref="DI428:DK428"/>
    <mergeCell ref="DI429:DK429"/>
    <mergeCell ref="DI430:DK430"/>
    <mergeCell ref="DI432:DK432"/>
    <mergeCell ref="DI431:DK431"/>
    <mergeCell ref="DI427:DK427"/>
    <mergeCell ref="DI447:DK447"/>
    <mergeCell ref="DI439:DK439"/>
    <mergeCell ref="DI440:DK440"/>
    <mergeCell ref="DI442:DK442"/>
    <mergeCell ref="DI443:DK443"/>
    <mergeCell ref="DI441:DK441"/>
    <mergeCell ref="DI448:DK448"/>
    <mergeCell ref="DI449:DK449"/>
    <mergeCell ref="DI451:DK451"/>
    <mergeCell ref="DI452:DK452"/>
    <mergeCell ref="DI462:DK462"/>
    <mergeCell ref="DI463:DK463"/>
    <mergeCell ref="DI456:DK456"/>
    <mergeCell ref="DI450:DK450"/>
    <mergeCell ref="DI460:DK460"/>
    <mergeCell ref="DI461:DK461"/>
    <mergeCell ref="DI528:DK528"/>
    <mergeCell ref="DI466:DK466"/>
    <mergeCell ref="DI467:DK467"/>
    <mergeCell ref="DI480:DK480"/>
    <mergeCell ref="DI482:DK482"/>
    <mergeCell ref="DI523:DK523"/>
    <mergeCell ref="DI468:DK468"/>
    <mergeCell ref="DI487:DK487"/>
    <mergeCell ref="DI483:DK483"/>
    <mergeCell ref="DI470:DK470"/>
    <mergeCell ref="DI531:DK531"/>
    <mergeCell ref="DI532:DK532"/>
    <mergeCell ref="DI542:DK542"/>
    <mergeCell ref="DI543:DK543"/>
    <mergeCell ref="DI579:DK579"/>
    <mergeCell ref="DI580:DK580"/>
    <mergeCell ref="DI558:DK558"/>
    <mergeCell ref="DI559:DK559"/>
    <mergeCell ref="DI546:DK546"/>
    <mergeCell ref="DI572:DK572"/>
    <mergeCell ref="DI581:DK581"/>
    <mergeCell ref="DI582:DK582"/>
    <mergeCell ref="DI576:DK576"/>
    <mergeCell ref="DI560:DK560"/>
    <mergeCell ref="DI561:DK561"/>
    <mergeCell ref="DI563:DK563"/>
    <mergeCell ref="DI562:DK562"/>
    <mergeCell ref="DI571:DK571"/>
    <mergeCell ref="DI570:DK570"/>
    <mergeCell ref="DI567:DK567"/>
    <mergeCell ref="DI600:DK600"/>
    <mergeCell ref="DI601:DK601"/>
    <mergeCell ref="DI583:DK583"/>
    <mergeCell ref="DI584:DK584"/>
    <mergeCell ref="DI603:DK603"/>
    <mergeCell ref="DI604:DK604"/>
    <mergeCell ref="DI587:DK587"/>
    <mergeCell ref="DI588:DK588"/>
    <mergeCell ref="DI589:DK589"/>
    <mergeCell ref="DI590:DK590"/>
    <mergeCell ref="DI599:DK599"/>
    <mergeCell ref="DI605:DK605"/>
    <mergeCell ref="DI598:DK598"/>
    <mergeCell ref="DI609:DK609"/>
    <mergeCell ref="DI610:DK610"/>
    <mergeCell ref="DI611:DK611"/>
    <mergeCell ref="DI606:DK606"/>
    <mergeCell ref="DI607:DK607"/>
    <mergeCell ref="DI608:DK608"/>
    <mergeCell ref="DI602:DK602"/>
    <mergeCell ref="DI612:DK612"/>
    <mergeCell ref="DI613:DK613"/>
    <mergeCell ref="DI791:DK791"/>
    <mergeCell ref="DI643:DK644"/>
    <mergeCell ref="DI647:DK648"/>
    <mergeCell ref="DI651:DK652"/>
    <mergeCell ref="DI655:DK656"/>
    <mergeCell ref="DI659:DK660"/>
    <mergeCell ref="DI663:DK664"/>
    <mergeCell ref="DI703:DK704"/>
    <mergeCell ref="DI884:DK884"/>
    <mergeCell ref="DI885:DK885"/>
    <mergeCell ref="DI886:DK886"/>
    <mergeCell ref="DI887:DK887"/>
    <mergeCell ref="DI614:DK614"/>
    <mergeCell ref="DI615:DK615"/>
    <mergeCell ref="DI795:DK796"/>
    <mergeCell ref="DI794:DK794"/>
    <mergeCell ref="DI867:DK867"/>
    <mergeCell ref="DI869:DK869"/>
    <mergeCell ref="DI892:DK892"/>
    <mergeCell ref="DI893:DK893"/>
    <mergeCell ref="DI894:DK894"/>
    <mergeCell ref="DI895:DK895"/>
    <mergeCell ref="DI888:DK888"/>
    <mergeCell ref="DI889:DK889"/>
    <mergeCell ref="DI890:DK890"/>
    <mergeCell ref="DI891:DK891"/>
    <mergeCell ref="DI900:DK900"/>
    <mergeCell ref="DI901:DK901"/>
    <mergeCell ref="DI902:DK902"/>
    <mergeCell ref="DI903:DK903"/>
    <mergeCell ref="DI896:DK896"/>
    <mergeCell ref="DI897:DK897"/>
    <mergeCell ref="DI898:DK898"/>
    <mergeCell ref="DI899:DK899"/>
    <mergeCell ref="DI910:DK910"/>
    <mergeCell ref="DI911:DK911"/>
    <mergeCell ref="DI904:DK904"/>
    <mergeCell ref="DI905:DK905"/>
    <mergeCell ref="DI906:DK906"/>
    <mergeCell ref="DI907:DK907"/>
    <mergeCell ref="DI908:DK908"/>
    <mergeCell ref="A1:D2"/>
    <mergeCell ref="Q15:S16"/>
    <mergeCell ref="DI1132:DK1132"/>
    <mergeCell ref="DI1138:DK1138"/>
    <mergeCell ref="DI912:DK912"/>
    <mergeCell ref="DI1127:DK1127"/>
    <mergeCell ref="DI1117:DK1117"/>
    <mergeCell ref="DI1121:DK1121"/>
    <mergeCell ref="DI1122:DK1122"/>
    <mergeCell ref="DI1126:DK1126"/>
    <mergeCell ref="DI1187:DK1187"/>
    <mergeCell ref="DI1179:DK1179"/>
    <mergeCell ref="DI1180:DK1180"/>
    <mergeCell ref="DI1182:DK1182"/>
    <mergeCell ref="DI1175:DK1175"/>
    <mergeCell ref="DI1176:DK1176"/>
    <mergeCell ref="DI1177:DK1177"/>
    <mergeCell ref="DI1178:DK1178"/>
    <mergeCell ref="DI707:DK708"/>
    <mergeCell ref="DI711:DK712"/>
    <mergeCell ref="DI1184:DK1184"/>
    <mergeCell ref="DI1185:DK1185"/>
    <mergeCell ref="DI1186:DK1186"/>
    <mergeCell ref="DI1120:DK1120"/>
    <mergeCell ref="DI1123:DK1124"/>
    <mergeCell ref="DI1125:DK1125"/>
    <mergeCell ref="DI909:DK909"/>
    <mergeCell ref="DI715:DK716"/>
    <mergeCell ref="DI691:DK692"/>
    <mergeCell ref="DI695:DK696"/>
    <mergeCell ref="DI699:DK700"/>
    <mergeCell ref="DI1188:DK1188"/>
    <mergeCell ref="DI1189:DK1189"/>
    <mergeCell ref="DI551:DK551"/>
    <mergeCell ref="DI552:DK552"/>
    <mergeCell ref="DI916:DK916"/>
    <mergeCell ref="DI917:DK917"/>
    <mergeCell ref="DI918:DK918"/>
    <mergeCell ref="DI667:DK668"/>
    <mergeCell ref="DI671:DK672"/>
    <mergeCell ref="DI675:DK676"/>
    <mergeCell ref="DI679:DK680"/>
    <mergeCell ref="DI683:DK684"/>
    <mergeCell ref="DI687:DK688"/>
    <mergeCell ref="DI719:DK720"/>
    <mergeCell ref="DI723:DK724"/>
    <mergeCell ref="DI726:DK727"/>
    <mergeCell ref="DI730:DK731"/>
    <mergeCell ref="DI736:DK737"/>
    <mergeCell ref="DI739:DK740"/>
    <mergeCell ref="DI742:DK743"/>
    <mergeCell ref="DI745:DK746"/>
    <mergeCell ref="DI748:DK749"/>
    <mergeCell ref="DI757:DK758"/>
    <mergeCell ref="DI768:DK769"/>
    <mergeCell ref="DI777:DK778"/>
    <mergeCell ref="DI935:DK936"/>
    <mergeCell ref="DI939:DK940"/>
    <mergeCell ref="DI943:DK944"/>
    <mergeCell ref="DI947:DK948"/>
    <mergeCell ref="DI913:DK913"/>
    <mergeCell ref="DI914:DK914"/>
    <mergeCell ref="DI928:DK928"/>
    <mergeCell ref="DI927:DK927"/>
    <mergeCell ref="DI924:DK924"/>
    <mergeCell ref="DI925:DK925"/>
    <mergeCell ref="DI951:DK952"/>
    <mergeCell ref="DI955:DK956"/>
    <mergeCell ref="DI959:DK960"/>
    <mergeCell ref="DI963:DK964"/>
    <mergeCell ref="DI967:DK968"/>
    <mergeCell ref="DI971:DK972"/>
    <mergeCell ref="DI975:DK976"/>
    <mergeCell ref="DI979:DK980"/>
    <mergeCell ref="DI982:DK983"/>
    <mergeCell ref="DI987:DK988"/>
    <mergeCell ref="DI990:DK991"/>
    <mergeCell ref="DI993:DK994"/>
    <mergeCell ref="DI997:DK998"/>
    <mergeCell ref="DI1003:DK1004"/>
    <mergeCell ref="DI1007:DK1008"/>
    <mergeCell ref="DH1010:DH1015"/>
    <mergeCell ref="DI1014:DK1015"/>
    <mergeCell ref="DI1058:DK1059"/>
    <mergeCell ref="DI1062:DK1063"/>
    <mergeCell ref="DI1066:DK1067"/>
    <mergeCell ref="DI1018:DK1019"/>
    <mergeCell ref="DI1022:DK1023"/>
    <mergeCell ref="DI1026:DK1027"/>
    <mergeCell ref="DI1030:DK1031"/>
    <mergeCell ref="DI1034:DK1035"/>
    <mergeCell ref="DI1038:DK1039"/>
    <mergeCell ref="DI1109:DK1110"/>
    <mergeCell ref="DH1116:DH1124"/>
    <mergeCell ref="DI1219:DK1220"/>
    <mergeCell ref="DI1223:DK1224"/>
    <mergeCell ref="DI1074:DK1075"/>
    <mergeCell ref="DI1079:DK1080"/>
    <mergeCell ref="DI1084:DK1085"/>
    <mergeCell ref="DI1089:DK1090"/>
    <mergeCell ref="DI1094:DK1095"/>
    <mergeCell ref="DI1192:DK1192"/>
    <mergeCell ref="DH1249:DH1253"/>
    <mergeCell ref="DI1227:DK1228"/>
    <mergeCell ref="DI1231:DK1232"/>
    <mergeCell ref="DI1235:DK1236"/>
    <mergeCell ref="DI1239:DK1240"/>
    <mergeCell ref="DI1243:DK1244"/>
    <mergeCell ref="DI1247:DK1248"/>
    <mergeCell ref="F1:H2"/>
    <mergeCell ref="V8:AF8"/>
    <mergeCell ref="DI1104:DK1105"/>
    <mergeCell ref="DI1099:DK1100"/>
    <mergeCell ref="BU23:BU27"/>
    <mergeCell ref="BU28:BU31"/>
    <mergeCell ref="DI1070:DK1071"/>
    <mergeCell ref="DI1042:DK1043"/>
    <mergeCell ref="DI1046:DK1047"/>
    <mergeCell ref="DI1051:DK1052"/>
  </mergeCells>
  <phoneticPr fontId="2"/>
  <dataValidations count="11">
    <dataValidation imeMode="hiragana" allowBlank="1" showInputMessage="1" showErrorMessage="1" sqref="AK33 AK27 AK73 AK68 AK63 AK58 AK53 AK50 AK48 AK45 AK43 AK40 AK38 AK36" xr:uid="{7E8816E0-A58E-4038-A7B1-17442AF7ED2D}"/>
    <dataValidation type="list" allowBlank="1" showInputMessage="1" showErrorMessage="1" sqref="AA20:AA28 AA30:AA4020" xr:uid="{833D55D0-CB4E-40EC-9B85-F8D9F3615C2F}">
      <formula1>$AA$14:$AA$16</formula1>
    </dataValidation>
    <dataValidation type="list" allowBlank="1" showInputMessage="1" showErrorMessage="1" sqref="K20:K4020" xr:uid="{46E2DA12-7DE2-4C05-864D-0439EC8B82D6}">
      <formula1>$K$7:$K$16</formula1>
    </dataValidation>
    <dataValidation type="list" allowBlank="1" showInputMessage="1" showErrorMessage="1" sqref="U20:U4020" xr:uid="{5B0530BF-9A25-4333-980C-9B9331EE9BA3}">
      <formula1>$U$12:$U$16</formula1>
    </dataValidation>
    <dataValidation type="list" allowBlank="1" showInputMessage="1" showErrorMessage="1" sqref="W20" xr:uid="{26104E96-60D6-42F9-903C-E32D27764D11}">
      <formula1>$W$14:$W$16</formula1>
    </dataValidation>
    <dataValidation type="whole" allowBlank="1" showInputMessage="1" showErrorMessage="1" error="4桁の西暦表記（半角数字）でご入力ください" sqref="Q21:Q4020" xr:uid="{AF80860E-ACA6-4448-B651-22050D8FF8A1}">
      <formula1>1900</formula1>
      <formula2>2030</formula2>
    </dataValidation>
    <dataValidation type="whole" allowBlank="1" showInputMessage="1" showErrorMessage="1" sqref="S21:S4020" xr:uid="{B5CA3FC4-050F-4AA1-B446-B8D7D576361B}">
      <formula1>1</formula1>
      <formula2>12</formula2>
    </dataValidation>
    <dataValidation type="decimal" allowBlank="1" showInputMessage="1" showErrorMessage="1" error="トン表記で入力してください" sqref="Y21:Y4020" xr:uid="{860EF645-446C-4362-94B3-E33F71627D25}">
      <formula1>0.01</formula1>
      <formula2>100</formula2>
    </dataValidation>
    <dataValidation type="whole" operator="greaterThanOrEqual" allowBlank="1" showInputMessage="1" showErrorMessage="1" sqref="Z21:Z4020" xr:uid="{F2624E7D-563E-4463-9C64-A6976E57A305}">
      <formula1>0</formula1>
    </dataValidation>
    <dataValidation type="decimal" operator="lessThanOrEqual" allowBlank="1" showInputMessage="1" showErrorMessage="1" error="キロリットル表記！_x000a_1,000で割るのを忘れていませんか？" sqref="AF21:AF23 AF25" xr:uid="{E60C6598-2AE5-4769-B701-19AF8C846BA2}">
      <formula1>1000</formula1>
    </dataValidation>
    <dataValidation type="whole" operator="equal" allowBlank="1" showInputMessage="1" showErrorMessage="1" sqref="AI21:AI73" xr:uid="{48F8D252-4A93-41EE-BA57-6915F374257E}">
      <formula1>1</formula1>
    </dataValidation>
  </dataValidations>
  <pageMargins left="0.3" right="0.16" top="0.66" bottom="0.31" header="0.51200000000000001" footer="0.24"/>
  <pageSetup paperSize="9" scale="20" fitToHeight="0" orientation="landscape"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2196</vt:i4>
      </vt:variant>
    </vt:vector>
  </HeadingPairs>
  <TitlesOfParts>
    <vt:vector size="2198" baseType="lpstr">
      <vt:lpstr>入力要領</vt:lpstr>
      <vt:lpstr>入力シート </vt:lpstr>
      <vt:lpstr>〓２ＣＧ記号</vt:lpstr>
      <vt:lpstr>〓２ＣＧ記号重量</vt:lpstr>
      <vt:lpstr>〓２ＤＧ記号</vt:lpstr>
      <vt:lpstr>〓２ＤＧ記号重量</vt:lpstr>
      <vt:lpstr>〓２ＥＧ記号</vt:lpstr>
      <vt:lpstr>〓２ＥＧ記号重量</vt:lpstr>
      <vt:lpstr>〓２ＦＧ記号</vt:lpstr>
      <vt:lpstr>〓２ＦＧ記号重量</vt:lpstr>
      <vt:lpstr>〓２ＧＧ記号</vt:lpstr>
      <vt:lpstr>〓２ＧＧ記号重量</vt:lpstr>
      <vt:lpstr>〓２ＨＧ記号</vt:lpstr>
      <vt:lpstr>〓２ＨＧ記号重量</vt:lpstr>
      <vt:lpstr>〓２ＪＧ記号</vt:lpstr>
      <vt:lpstr>〓２ＪＧ記号重量</vt:lpstr>
      <vt:lpstr>〓２ＫＧ記号</vt:lpstr>
      <vt:lpstr>〓２ＫＧ記号重量</vt:lpstr>
      <vt:lpstr>〓２ＭＧ記号</vt:lpstr>
      <vt:lpstr>〓２ＭＧ記号重量</vt:lpstr>
      <vt:lpstr>〓２ＮＧ記号</vt:lpstr>
      <vt:lpstr>〓２ＮＧ記号重量</vt:lpstr>
      <vt:lpstr>〓２ＰＧ記号</vt:lpstr>
      <vt:lpstr>〓２ＰＧ記号重量</vt:lpstr>
      <vt:lpstr>〓２ＱＧ記号</vt:lpstr>
      <vt:lpstr>〓２ＱＧ記号重量</vt:lpstr>
      <vt:lpstr>〓２ＲＧ記号</vt:lpstr>
      <vt:lpstr>〓２ＲＧ記号重量</vt:lpstr>
      <vt:lpstr>〓２ＳＧ記号</vt:lpstr>
      <vt:lpstr>〓２ＳＧ記号重量</vt:lpstr>
      <vt:lpstr>〓２ＴＧ記号</vt:lpstr>
      <vt:lpstr>〓２ＴＧ記号重量</vt:lpstr>
      <vt:lpstr>〓３ＡＡＬＰ記号</vt:lpstr>
      <vt:lpstr>〓３ＡＡＬＰ記号重量</vt:lpstr>
      <vt:lpstr>〓３ＡＡ記号</vt:lpstr>
      <vt:lpstr>〓３ＡＡ記号重量</vt:lpstr>
      <vt:lpstr>〓３ＡＥＬＰ記号</vt:lpstr>
      <vt:lpstr>〓３ＡＥＬＰ記号重量</vt:lpstr>
      <vt:lpstr>〓３ＡＥ記号</vt:lpstr>
      <vt:lpstr>〓３ＡＥ記号重量</vt:lpstr>
      <vt:lpstr>〓３ＡＦＬＰ記号</vt:lpstr>
      <vt:lpstr>〓３ＡＦＬＰ記号重量</vt:lpstr>
      <vt:lpstr>〓３ＡＦ記号</vt:lpstr>
      <vt:lpstr>〓３ＡＦ記号重量</vt:lpstr>
      <vt:lpstr>〓３ＢＡＬＰ記号</vt:lpstr>
      <vt:lpstr>〓３ＢＡＬＰ記号重量</vt:lpstr>
      <vt:lpstr>〓３ＢＡ記号</vt:lpstr>
      <vt:lpstr>〓３ＢＡ記号重量</vt:lpstr>
      <vt:lpstr>〓３ＢＥＬＰ記号</vt:lpstr>
      <vt:lpstr>〓３ＢＥＬＰ記号重量</vt:lpstr>
      <vt:lpstr>〓３ＢＥ記号</vt:lpstr>
      <vt:lpstr>〓３ＢＥ記号重量</vt:lpstr>
      <vt:lpstr>〓３ＢＦＬＰ記号</vt:lpstr>
      <vt:lpstr>〓３ＢＦＬＰ記号重量</vt:lpstr>
      <vt:lpstr>〓３ＢＦ記号</vt:lpstr>
      <vt:lpstr>〓３ＢＦ記号重量</vt:lpstr>
      <vt:lpstr>〓３ＣＡ記号</vt:lpstr>
      <vt:lpstr>〓３ＣＡ記号重量</vt:lpstr>
      <vt:lpstr>〓３ＣＥ記号</vt:lpstr>
      <vt:lpstr>〓３ＣＥ記号重量</vt:lpstr>
      <vt:lpstr>〓３ＣＦ記号</vt:lpstr>
      <vt:lpstr>〓３ＣＦ記号重量</vt:lpstr>
      <vt:lpstr>〓３ＤＡ記号</vt:lpstr>
      <vt:lpstr>〓３ＤＡ記号重量</vt:lpstr>
      <vt:lpstr>〓３ＤＥ記号</vt:lpstr>
      <vt:lpstr>〓３ＤＥ記号重量</vt:lpstr>
      <vt:lpstr>〓３ＤＦ記号</vt:lpstr>
      <vt:lpstr>〓３ＤＦ記号重量</vt:lpstr>
      <vt:lpstr>〓３ＥＡ記号</vt:lpstr>
      <vt:lpstr>〓３ＥＡ記号重量</vt:lpstr>
      <vt:lpstr>〓３ＥＥ記号</vt:lpstr>
      <vt:lpstr>〓３ＥＥ記号重量</vt:lpstr>
      <vt:lpstr>〓３ＥＦ記号</vt:lpstr>
      <vt:lpstr>〓３ＥＦ記号重量</vt:lpstr>
      <vt:lpstr>〓３ＦＡ記号</vt:lpstr>
      <vt:lpstr>〓３ＦＡ記号重量</vt:lpstr>
      <vt:lpstr>〓３ＦＥ記号</vt:lpstr>
      <vt:lpstr>〓３ＦＥ記号重量</vt:lpstr>
      <vt:lpstr>〓３ＦＦ記号</vt:lpstr>
      <vt:lpstr>〓３ＦＦ記号重量</vt:lpstr>
      <vt:lpstr>〓３ＧＡ記号</vt:lpstr>
      <vt:lpstr>〓３ＧＡ記号重量</vt:lpstr>
      <vt:lpstr>〓３ＧＥ記号</vt:lpstr>
      <vt:lpstr>〓３ＧＥ記号重量</vt:lpstr>
      <vt:lpstr>〓３ＧＦ記号</vt:lpstr>
      <vt:lpstr>〓３ＧＦ記号重量</vt:lpstr>
      <vt:lpstr>〓３ＨＡ記号</vt:lpstr>
      <vt:lpstr>〓３ＨＡ記号重量</vt:lpstr>
      <vt:lpstr>〓３ＨＥ記号</vt:lpstr>
      <vt:lpstr>〓３ＨＥ記号重量</vt:lpstr>
      <vt:lpstr>〓３ＨＦ記号</vt:lpstr>
      <vt:lpstr>〓３ＨＦ記号重量</vt:lpstr>
      <vt:lpstr>〓３ＬＡＬＰ記号</vt:lpstr>
      <vt:lpstr>〓３ＬＡＬＰ記号重量</vt:lpstr>
      <vt:lpstr>〓３ＬＡ記号</vt:lpstr>
      <vt:lpstr>〓３ＬＡ記号重量</vt:lpstr>
      <vt:lpstr>〓３ＬＥＬＰ記号</vt:lpstr>
      <vt:lpstr>〓３ＬＥＬＰ記号重量</vt:lpstr>
      <vt:lpstr>〓３ＬＥ記号</vt:lpstr>
      <vt:lpstr>〓３ＬＥ記号重量</vt:lpstr>
      <vt:lpstr>〓３ＬＦＬＰ記号</vt:lpstr>
      <vt:lpstr>〓３ＬＦＬＰ記号重量</vt:lpstr>
      <vt:lpstr>〓３ＬＦ記号</vt:lpstr>
      <vt:lpstr>〓３ＬＦ記号重量</vt:lpstr>
      <vt:lpstr>〓３ＭＡ記号</vt:lpstr>
      <vt:lpstr>〓３ＭＡ記号重量</vt:lpstr>
      <vt:lpstr>〓３ＭＥ記号</vt:lpstr>
      <vt:lpstr>〓３ＭＥ記号重量</vt:lpstr>
      <vt:lpstr>〓３ＭＦ記号</vt:lpstr>
      <vt:lpstr>〓３ＭＦ記号重量</vt:lpstr>
      <vt:lpstr>〓４ＡＡＬＰ記号</vt:lpstr>
      <vt:lpstr>〓４ＡＡＬＰ記号重量</vt:lpstr>
      <vt:lpstr>〓４ＡＡ記号</vt:lpstr>
      <vt:lpstr>〓４ＡＡ記号重量</vt:lpstr>
      <vt:lpstr>〓４ＡＥＬＰ記号</vt:lpstr>
      <vt:lpstr>〓４ＡＥＬＰ記号重量</vt:lpstr>
      <vt:lpstr>〓４ＡＥ記号</vt:lpstr>
      <vt:lpstr>〓４ＡＥ記号重量</vt:lpstr>
      <vt:lpstr>〓４ＡＦＬＰ記号</vt:lpstr>
      <vt:lpstr>〓４ＡＦＬＰ記号重量</vt:lpstr>
      <vt:lpstr>〓４ＡＦ記号</vt:lpstr>
      <vt:lpstr>〓４ＡＦ記号重量</vt:lpstr>
      <vt:lpstr>〓４ＢＡＬＰ記号</vt:lpstr>
      <vt:lpstr>〓４ＢＡＬＰ記号重量</vt:lpstr>
      <vt:lpstr>〓４ＢＡ記号</vt:lpstr>
      <vt:lpstr>〓４ＢＡ記号重量</vt:lpstr>
      <vt:lpstr>〓４ＢＥＬＰ記号</vt:lpstr>
      <vt:lpstr>〓４ＢＥＬＰ記号重量</vt:lpstr>
      <vt:lpstr>〓４ＢＥ記号</vt:lpstr>
      <vt:lpstr>〓４ＢＥ記号重量</vt:lpstr>
      <vt:lpstr>〓４ＢＦＬＰ記号</vt:lpstr>
      <vt:lpstr>〓４ＢＦＬＰ記号重量</vt:lpstr>
      <vt:lpstr>〓４ＢＦ記号</vt:lpstr>
      <vt:lpstr>〓４ＢＦ記号重量</vt:lpstr>
      <vt:lpstr>〓４ＣＡ記号</vt:lpstr>
      <vt:lpstr>〓４ＣＡ記号重量</vt:lpstr>
      <vt:lpstr>〓４ＣＥ記号</vt:lpstr>
      <vt:lpstr>〓４ＣＥ記号重量</vt:lpstr>
      <vt:lpstr>〓４ＣＦ記号</vt:lpstr>
      <vt:lpstr>〓４ＣＦ記号重量</vt:lpstr>
      <vt:lpstr>〓４ＤＡ記号</vt:lpstr>
      <vt:lpstr>〓４ＤＡ記号重量</vt:lpstr>
      <vt:lpstr>〓４ＤＥ記号</vt:lpstr>
      <vt:lpstr>〓４ＤＥ記号重量</vt:lpstr>
      <vt:lpstr>〓４ＤＦ記号</vt:lpstr>
      <vt:lpstr>〓４ＤＦ記号重量</vt:lpstr>
      <vt:lpstr>〓４ＥＡ記号</vt:lpstr>
      <vt:lpstr>〓４ＥＡ記号重量</vt:lpstr>
      <vt:lpstr>〓４ＥＥ記号</vt:lpstr>
      <vt:lpstr>〓４ＥＥ記号重量</vt:lpstr>
      <vt:lpstr>〓４ＥＦ記号</vt:lpstr>
      <vt:lpstr>〓４ＥＦ記号重量</vt:lpstr>
      <vt:lpstr>〓４ＦＡ記号</vt:lpstr>
      <vt:lpstr>〓４ＦＡ記号重量</vt:lpstr>
      <vt:lpstr>〓４ＦＥ記号</vt:lpstr>
      <vt:lpstr>〓４ＦＥ記号重量</vt:lpstr>
      <vt:lpstr>〓４ＦＦ記号</vt:lpstr>
      <vt:lpstr>〓４ＦＦ記号重量</vt:lpstr>
      <vt:lpstr>〓４ＧＡ記号</vt:lpstr>
      <vt:lpstr>〓４ＧＡ記号重量</vt:lpstr>
      <vt:lpstr>〓４ＧＥ記号</vt:lpstr>
      <vt:lpstr>〓４ＧＥ記号重量</vt:lpstr>
      <vt:lpstr>〓４ＧＦ記号</vt:lpstr>
      <vt:lpstr>〓４ＧＦ記号重量</vt:lpstr>
      <vt:lpstr>〓４ＨＡ記号</vt:lpstr>
      <vt:lpstr>〓４ＨＡ記号重量</vt:lpstr>
      <vt:lpstr>〓４ＨＥ記号</vt:lpstr>
      <vt:lpstr>〓４ＨＥ記号重量</vt:lpstr>
      <vt:lpstr>〓４ＨＦ記号</vt:lpstr>
      <vt:lpstr>〓４ＨＦ記号重量</vt:lpstr>
      <vt:lpstr>〓４ＬＡＬＰ記号</vt:lpstr>
      <vt:lpstr>〓４ＬＡＬＰ記号重量</vt:lpstr>
      <vt:lpstr>〓４ＬＡ記号</vt:lpstr>
      <vt:lpstr>〓４ＬＡ記号重量</vt:lpstr>
      <vt:lpstr>〓４ＬＥＬＰ記号</vt:lpstr>
      <vt:lpstr>〓４ＬＥＬＰ記号重量</vt:lpstr>
      <vt:lpstr>〓４ＬＥ記号</vt:lpstr>
      <vt:lpstr>〓４ＬＥ記号重量</vt:lpstr>
      <vt:lpstr>〓４ＬＦＬＰ記号</vt:lpstr>
      <vt:lpstr>〓４ＬＦＬＰ記号重量</vt:lpstr>
      <vt:lpstr>〓４ＬＦ記号</vt:lpstr>
      <vt:lpstr>〓４ＬＦ記号重量</vt:lpstr>
      <vt:lpstr>〓４ＭＡ記号</vt:lpstr>
      <vt:lpstr>〓４ＭＡ記号重量</vt:lpstr>
      <vt:lpstr>〓４ＭＥ記号</vt:lpstr>
      <vt:lpstr>〓４ＭＥ記号重量</vt:lpstr>
      <vt:lpstr>〓４ＭＦ記号</vt:lpstr>
      <vt:lpstr>〓４ＭＦ記号重量</vt:lpstr>
      <vt:lpstr>〓５ＡＡＬＰ記号</vt:lpstr>
      <vt:lpstr>〓５ＡＡＬＰ記号重量</vt:lpstr>
      <vt:lpstr>〓５ＡＡ記号</vt:lpstr>
      <vt:lpstr>〓５ＡＡ記号重量</vt:lpstr>
      <vt:lpstr>〓５ＡＥＬＰ記号</vt:lpstr>
      <vt:lpstr>〓５ＡＥＬＰ記号重量</vt:lpstr>
      <vt:lpstr>〓５ＡＥ記号</vt:lpstr>
      <vt:lpstr>〓５ＡＥ記号重量</vt:lpstr>
      <vt:lpstr>〓５ＡＦＬＰ記号</vt:lpstr>
      <vt:lpstr>〓５ＡＦＬＰ記号重量</vt:lpstr>
      <vt:lpstr>〓５ＡＦ記号</vt:lpstr>
      <vt:lpstr>〓５ＡＦ記号重量</vt:lpstr>
      <vt:lpstr>〓５ＢＡＬＰ記号</vt:lpstr>
      <vt:lpstr>〓５ＢＡＬＰ記号重量</vt:lpstr>
      <vt:lpstr>〓５ＢＡ記号</vt:lpstr>
      <vt:lpstr>〓５ＢＡ記号重量</vt:lpstr>
      <vt:lpstr>〓５ＢＥＬＰ記号</vt:lpstr>
      <vt:lpstr>〓５ＢＥＬＰ記号重量</vt:lpstr>
      <vt:lpstr>〓５ＢＥ記号</vt:lpstr>
      <vt:lpstr>〓５ＢＥ記号重量</vt:lpstr>
      <vt:lpstr>〓５ＢＦＬＰ記号</vt:lpstr>
      <vt:lpstr>〓５ＢＦＬＰ記号重量</vt:lpstr>
      <vt:lpstr>〓５ＢＦ記号</vt:lpstr>
      <vt:lpstr>〓５ＢＦ記号重量</vt:lpstr>
      <vt:lpstr>〓５ＣＡ記号</vt:lpstr>
      <vt:lpstr>〓５ＣＡ記号重量</vt:lpstr>
      <vt:lpstr>〓５ＣＥ記号</vt:lpstr>
      <vt:lpstr>〓５ＣＥ記号重量</vt:lpstr>
      <vt:lpstr>〓５ＣＦ記号</vt:lpstr>
      <vt:lpstr>〓５ＣＦ記号重量</vt:lpstr>
      <vt:lpstr>〓５ＤＡ記号</vt:lpstr>
      <vt:lpstr>〓５ＤＡ記号重量</vt:lpstr>
      <vt:lpstr>〓５ＤＥ記号</vt:lpstr>
      <vt:lpstr>〓５ＤＥ記号重量</vt:lpstr>
      <vt:lpstr>〓５ＤＦ記号</vt:lpstr>
      <vt:lpstr>〓５ＤＦ記号重量</vt:lpstr>
      <vt:lpstr>〓５ＥＡ記号</vt:lpstr>
      <vt:lpstr>〓５ＥＡ記号重量</vt:lpstr>
      <vt:lpstr>〓５ＥＥ記号</vt:lpstr>
      <vt:lpstr>〓５ＥＥ記号重量</vt:lpstr>
      <vt:lpstr>〓５ＥＦ記号</vt:lpstr>
      <vt:lpstr>〓５ＥＦ記号重量</vt:lpstr>
      <vt:lpstr>〓５ＦＡ記号</vt:lpstr>
      <vt:lpstr>〓５ＦＡ記号重量</vt:lpstr>
      <vt:lpstr>〓５ＦＥ記号</vt:lpstr>
      <vt:lpstr>〓５ＦＥ記号重量</vt:lpstr>
      <vt:lpstr>〓５ＦＦ記号</vt:lpstr>
      <vt:lpstr>〓５ＦＦ記号重量</vt:lpstr>
      <vt:lpstr>〓５ＧＡ記号</vt:lpstr>
      <vt:lpstr>〓５ＧＡ記号重量</vt:lpstr>
      <vt:lpstr>〓５ＧＥ記号</vt:lpstr>
      <vt:lpstr>〓５ＧＥ記号重量</vt:lpstr>
      <vt:lpstr>〓５ＧＦ記号</vt:lpstr>
      <vt:lpstr>〓５ＧＦ記号重量</vt:lpstr>
      <vt:lpstr>〓５ＨＡ記号</vt:lpstr>
      <vt:lpstr>〓５ＨＡ記号重量</vt:lpstr>
      <vt:lpstr>〓５ＨＥ記号</vt:lpstr>
      <vt:lpstr>〓５ＨＥ記号重量</vt:lpstr>
      <vt:lpstr>〓５ＨＦ記号</vt:lpstr>
      <vt:lpstr>〓５ＨＦ記号重量</vt:lpstr>
      <vt:lpstr>〓５ＬＡＬＰ記号</vt:lpstr>
      <vt:lpstr>〓５ＬＡＬＰ記号重量</vt:lpstr>
      <vt:lpstr>〓５ＬＡ記号</vt:lpstr>
      <vt:lpstr>〓５ＬＡ記号重量</vt:lpstr>
      <vt:lpstr>〓５ＬＥＬＰ記号</vt:lpstr>
      <vt:lpstr>〓５ＬＥＬＰ記号重量</vt:lpstr>
      <vt:lpstr>〓５ＬＥ記号</vt:lpstr>
      <vt:lpstr>〓５ＬＥ記号重量</vt:lpstr>
      <vt:lpstr>〓５ＬＦＬＰ記号</vt:lpstr>
      <vt:lpstr>〓５ＬＦＬＰ記号重量</vt:lpstr>
      <vt:lpstr>〓５ＬＦ記号</vt:lpstr>
      <vt:lpstr>〓５ＬＦ記号重量</vt:lpstr>
      <vt:lpstr>〓５ＭＡ記号</vt:lpstr>
      <vt:lpstr>〓５ＭＡ記号重量</vt:lpstr>
      <vt:lpstr>〓５ＭＥ記号</vt:lpstr>
      <vt:lpstr>〓５ＭＥ記号重量</vt:lpstr>
      <vt:lpstr>〓５ＭＦ記号</vt:lpstr>
      <vt:lpstr>〓５ＭＦ記号重量</vt:lpstr>
      <vt:lpstr>〓６ＡＡＬＰ記号</vt:lpstr>
      <vt:lpstr>〓６ＡＡＬＰ記号重量</vt:lpstr>
      <vt:lpstr>〓６ＡＡ記号</vt:lpstr>
      <vt:lpstr>〓６ＡＡ記号重量</vt:lpstr>
      <vt:lpstr>〓６ＡＥＬＰ記号</vt:lpstr>
      <vt:lpstr>〓６ＡＥＬＰ記号重量</vt:lpstr>
      <vt:lpstr>〓６ＡＥ記号</vt:lpstr>
      <vt:lpstr>〓６ＡＥ記号重量</vt:lpstr>
      <vt:lpstr>〓６ＡＦＬＰ記号</vt:lpstr>
      <vt:lpstr>〓６ＡＦＬＰ記号重量</vt:lpstr>
      <vt:lpstr>〓６ＡＦ記号</vt:lpstr>
      <vt:lpstr>〓６ＡＦ記号重量</vt:lpstr>
      <vt:lpstr>〓６ＢＡＬＰ記号</vt:lpstr>
      <vt:lpstr>〓６ＢＡＬＰ記号重量</vt:lpstr>
      <vt:lpstr>〓６ＢＡ記号</vt:lpstr>
      <vt:lpstr>〓６ＢＡ記号重量</vt:lpstr>
      <vt:lpstr>〓６ＢＥＬＰ記号</vt:lpstr>
      <vt:lpstr>〓６ＢＥＬＰ記号重量</vt:lpstr>
      <vt:lpstr>〓６ＢＥ記号</vt:lpstr>
      <vt:lpstr>〓６ＢＥ記号重量</vt:lpstr>
      <vt:lpstr>〓６ＢＦＬＰ記号</vt:lpstr>
      <vt:lpstr>〓６ＢＦＬＰ記号重量</vt:lpstr>
      <vt:lpstr>〓６ＢＦ記号</vt:lpstr>
      <vt:lpstr>〓６ＢＦ記号重量</vt:lpstr>
      <vt:lpstr>〓６ＣＡ記号</vt:lpstr>
      <vt:lpstr>〓６ＣＡ記号重量</vt:lpstr>
      <vt:lpstr>〓６ＣＥ記号</vt:lpstr>
      <vt:lpstr>〓６ＣＥ記号重量</vt:lpstr>
      <vt:lpstr>〓６ＣＦ記号</vt:lpstr>
      <vt:lpstr>〓６ＣＦ記号重量</vt:lpstr>
      <vt:lpstr>〓６ＤＡ記号</vt:lpstr>
      <vt:lpstr>〓６ＤＡ記号重量</vt:lpstr>
      <vt:lpstr>〓６ＤＥ記号</vt:lpstr>
      <vt:lpstr>〓６ＤＥ記号重量</vt:lpstr>
      <vt:lpstr>〓６ＤＦ記号</vt:lpstr>
      <vt:lpstr>〓６ＤＦ記号重量</vt:lpstr>
      <vt:lpstr>〓６ＥＡ記号</vt:lpstr>
      <vt:lpstr>〓６ＥＡ記号重量</vt:lpstr>
      <vt:lpstr>〓６ＥＥ記号</vt:lpstr>
      <vt:lpstr>〓６ＥＥ記号重量</vt:lpstr>
      <vt:lpstr>〓６ＥＦ記号</vt:lpstr>
      <vt:lpstr>〓６ＥＦ記号重量</vt:lpstr>
      <vt:lpstr>〓６ＦＡ記号</vt:lpstr>
      <vt:lpstr>〓６ＦＡ記号重量</vt:lpstr>
      <vt:lpstr>〓６ＦＥ記号</vt:lpstr>
      <vt:lpstr>〓６ＦＥ記号重量</vt:lpstr>
      <vt:lpstr>〓６ＦＦ記号</vt:lpstr>
      <vt:lpstr>〓６ＦＦ記号重量</vt:lpstr>
      <vt:lpstr>〓６ＧＡ記号</vt:lpstr>
      <vt:lpstr>〓６ＧＡ記号重量</vt:lpstr>
      <vt:lpstr>〓６ＧＥ記号</vt:lpstr>
      <vt:lpstr>〓６ＧＥ記号重量</vt:lpstr>
      <vt:lpstr>〓６ＧＦ記号</vt:lpstr>
      <vt:lpstr>〓６ＧＦ記号重量</vt:lpstr>
      <vt:lpstr>〓６ＨＡ記号</vt:lpstr>
      <vt:lpstr>〓６ＨＡ記号重量</vt:lpstr>
      <vt:lpstr>〓６ＨＥ記号</vt:lpstr>
      <vt:lpstr>〓６ＨＥ記号重量</vt:lpstr>
      <vt:lpstr>〓６ＨＦ記号</vt:lpstr>
      <vt:lpstr>〓６ＨＦ記号重量</vt:lpstr>
      <vt:lpstr>〓６ＬＡＬＰ記号</vt:lpstr>
      <vt:lpstr>〓６ＬＡＬＰ記号重量</vt:lpstr>
      <vt:lpstr>〓６ＬＡ記号</vt:lpstr>
      <vt:lpstr>〓６ＬＡ記号重量</vt:lpstr>
      <vt:lpstr>〓６ＬＥＬＰ記号</vt:lpstr>
      <vt:lpstr>〓６ＬＥＬＰ記号重量</vt:lpstr>
      <vt:lpstr>〓６ＬＥ記号</vt:lpstr>
      <vt:lpstr>〓６ＬＥ記号重量</vt:lpstr>
      <vt:lpstr>〓６ＬＦＬＰ記号</vt:lpstr>
      <vt:lpstr>〓６ＬＦＬＰ記号重量</vt:lpstr>
      <vt:lpstr>〓６ＬＦ記号</vt:lpstr>
      <vt:lpstr>〓６ＬＦ記号重量</vt:lpstr>
      <vt:lpstr>〓６ＭＡ記号</vt:lpstr>
      <vt:lpstr>〓６ＭＡ記号重量</vt:lpstr>
      <vt:lpstr>〓６ＭＥ記号</vt:lpstr>
      <vt:lpstr>〓６ＭＥ記号重量</vt:lpstr>
      <vt:lpstr>〓６ＭＦ記号</vt:lpstr>
      <vt:lpstr>〓６ＭＦ記号重量</vt:lpstr>
      <vt:lpstr>ＡＡＡＬＰ記号</vt:lpstr>
      <vt:lpstr>ＡＡＡＬＰ記号重量</vt:lpstr>
      <vt:lpstr>'入力シート '!ＡＡＡ記号</vt:lpstr>
      <vt:lpstr>'入力シート '!ＡＡＡ記号重量</vt:lpstr>
      <vt:lpstr>ＡＡＥＬＰ記号</vt:lpstr>
      <vt:lpstr>ＡＡＥＬＰ記号重量</vt:lpstr>
      <vt:lpstr>'入力シート '!ＡＡＥ記号</vt:lpstr>
      <vt:lpstr>'入力シート '!ＡＡＥ記号重量</vt:lpstr>
      <vt:lpstr>ＡＡＦＬＰ記号</vt:lpstr>
      <vt:lpstr>ＡＡＦＬＰ記号重量</vt:lpstr>
      <vt:lpstr>'入力シート '!ＡＡＦ記号</vt:lpstr>
      <vt:lpstr>'入力シート '!ＡＡＦ記号重量</vt:lpstr>
      <vt:lpstr>ＡＡＧＬＰ記号</vt:lpstr>
      <vt:lpstr>ＡＡＧＬＰ記号重量</vt:lpstr>
      <vt:lpstr>'入力シート '!ＡＡＧ記号</vt:lpstr>
      <vt:lpstr>'入力シート '!ＡＡＧ記号重量</vt:lpstr>
      <vt:lpstr>ＡＢＡＬＰ記号</vt:lpstr>
      <vt:lpstr>ＡＢＡＬＰ記号重量</vt:lpstr>
      <vt:lpstr>'入力シート '!ＡＢＡ記号</vt:lpstr>
      <vt:lpstr>'入力シート '!ＡＢＡ記号重量</vt:lpstr>
      <vt:lpstr>ＡＢＥＬＰ記号</vt:lpstr>
      <vt:lpstr>ＡＢＥＬＰ記号重量</vt:lpstr>
      <vt:lpstr>'入力シート '!ＡＢＥ記号</vt:lpstr>
      <vt:lpstr>'入力シート '!ＡＢＥ記号重量</vt:lpstr>
      <vt:lpstr>ＡＢＦＬＰ記号</vt:lpstr>
      <vt:lpstr>ＡＢＦＬＰ記号重量</vt:lpstr>
      <vt:lpstr>'入力シート '!ＡＢＦ記号</vt:lpstr>
      <vt:lpstr>'入力シート '!ＡＢＦ記号重量</vt:lpstr>
      <vt:lpstr>ＡＢＧＬＰ記号</vt:lpstr>
      <vt:lpstr>ＡＢＧＬＰ記号重量</vt:lpstr>
      <vt:lpstr>'入力シート '!ＡＢＧ記号</vt:lpstr>
      <vt:lpstr>'入力シート '!ＡＢＧ記号重量</vt:lpstr>
      <vt:lpstr>'入力シート '!ＡＣＢ記号</vt:lpstr>
      <vt:lpstr>'入力シート '!ＡＣＢ記号重量</vt:lpstr>
      <vt:lpstr>'入力シート '!ＡＣＣ記号</vt:lpstr>
      <vt:lpstr>'入力シート '!ＡＣＣ記号重量</vt:lpstr>
      <vt:lpstr>'入力シート '!ＡＣＥ記号</vt:lpstr>
      <vt:lpstr>'入力シート '!ＡＣＥ記号重量</vt:lpstr>
      <vt:lpstr>'入力シート '!ＡＣＦ記号</vt:lpstr>
      <vt:lpstr>'入力シート '!ＡＣＦ記号重量</vt:lpstr>
      <vt:lpstr>'入力シート '!ＡＣＧ記号</vt:lpstr>
      <vt:lpstr>'入力シート '!ＡＣＧ記号重量</vt:lpstr>
      <vt:lpstr>'入力シート '!ＡＤＢ記号</vt:lpstr>
      <vt:lpstr>'入力シート '!ＡＤＢ記号重量</vt:lpstr>
      <vt:lpstr>'入力シート '!ＡＤＣ記号</vt:lpstr>
      <vt:lpstr>'入力シート '!ＡＤＣ記号重量</vt:lpstr>
      <vt:lpstr>'入力シート '!ＡＤＥ記号</vt:lpstr>
      <vt:lpstr>'入力シート '!ＡＤＥ記号重量</vt:lpstr>
      <vt:lpstr>'入力シート '!ＡＤＦ記号</vt:lpstr>
      <vt:lpstr>'入力シート '!ＡＤＦ記号重量</vt:lpstr>
      <vt:lpstr>'入力シート '!ＡＤＧ記号</vt:lpstr>
      <vt:lpstr>'入力シート '!ＡＤＧ記号重量</vt:lpstr>
      <vt:lpstr>ＡＥＡ記号</vt:lpstr>
      <vt:lpstr>ＡＥＡ記号重量</vt:lpstr>
      <vt:lpstr>ＡＥＢ記号</vt:lpstr>
      <vt:lpstr>ＡＥＢ記号重量</vt:lpstr>
      <vt:lpstr>ＡＥＥ記号</vt:lpstr>
      <vt:lpstr>ＡＥＥ記号重量</vt:lpstr>
      <vt:lpstr>ＡＥＦ記号</vt:lpstr>
      <vt:lpstr>ＡＥＦ記号重量</vt:lpstr>
      <vt:lpstr>ＡＥＧ記号</vt:lpstr>
      <vt:lpstr>ＡＥＧ記号重量</vt:lpstr>
      <vt:lpstr>ＡＦＡ記号</vt:lpstr>
      <vt:lpstr>ＡＦＡ記号重量</vt:lpstr>
      <vt:lpstr>ＡＦＢ記号</vt:lpstr>
      <vt:lpstr>ＡＦＢ記号重量</vt:lpstr>
      <vt:lpstr>ＡＦＥ記号</vt:lpstr>
      <vt:lpstr>ＡＦＥ記号重量</vt:lpstr>
      <vt:lpstr>ＡＦＦ記号</vt:lpstr>
      <vt:lpstr>ＡＦＦ記号重量</vt:lpstr>
      <vt:lpstr>ＡＦＧ記号</vt:lpstr>
      <vt:lpstr>ＡＦＧ記号重量</vt:lpstr>
      <vt:lpstr>ＡＧＡ記号</vt:lpstr>
      <vt:lpstr>ＡＧＡ記号重量</vt:lpstr>
      <vt:lpstr>ＡＧＥ記号</vt:lpstr>
      <vt:lpstr>ＡＧＥ記号重量</vt:lpstr>
      <vt:lpstr>ＡＧＦ記号</vt:lpstr>
      <vt:lpstr>ＡＧＦ記号重量</vt:lpstr>
      <vt:lpstr>ＡＧＧ記号</vt:lpstr>
      <vt:lpstr>ＡＧＧ記号重量</vt:lpstr>
      <vt:lpstr>ＡＨＡ記号</vt:lpstr>
      <vt:lpstr>ＡＨＡ記号重量</vt:lpstr>
      <vt:lpstr>ＡＨＥ記号</vt:lpstr>
      <vt:lpstr>ＡＨＥ記号重量</vt:lpstr>
      <vt:lpstr>ＡＨＦ記号</vt:lpstr>
      <vt:lpstr>ＡＨＦ記号重量</vt:lpstr>
      <vt:lpstr>ＡＨＧ記号</vt:lpstr>
      <vt:lpstr>ＡＨＧ記号重量</vt:lpstr>
      <vt:lpstr>ＡＪＥ記号</vt:lpstr>
      <vt:lpstr>ＡＪＥ記号重量</vt:lpstr>
      <vt:lpstr>ＡＪＦ記号</vt:lpstr>
      <vt:lpstr>ＡＪＦ記号重量</vt:lpstr>
      <vt:lpstr>ＡＪＧ記号</vt:lpstr>
      <vt:lpstr>ＡＪＧ記号重量</vt:lpstr>
      <vt:lpstr>ＡＫＥ記号</vt:lpstr>
      <vt:lpstr>ＡＫＥ記号重量</vt:lpstr>
      <vt:lpstr>ＡＫＦ記号</vt:lpstr>
      <vt:lpstr>ＡＫＦ記号重量</vt:lpstr>
      <vt:lpstr>ＡＫＧ記号</vt:lpstr>
      <vt:lpstr>ＡＫＧ記号重量</vt:lpstr>
      <vt:lpstr>ＡＬＡＬＰ記号</vt:lpstr>
      <vt:lpstr>ＡＬＡＬＰ記号重量</vt:lpstr>
      <vt:lpstr>ＡＬＡ記号</vt:lpstr>
      <vt:lpstr>ＡＬＡ記号重量</vt:lpstr>
      <vt:lpstr>ＡＬＥＬＰ記号</vt:lpstr>
      <vt:lpstr>ＡＬＥＬＰ記号重量</vt:lpstr>
      <vt:lpstr>ＡＬＥ記号</vt:lpstr>
      <vt:lpstr>ＡＬＥ記号重量</vt:lpstr>
      <vt:lpstr>ＡＬＦＬＰ記号</vt:lpstr>
      <vt:lpstr>ＡＬＦＬＰ記号重量</vt:lpstr>
      <vt:lpstr>ＡＬＦ記号</vt:lpstr>
      <vt:lpstr>ＡＬＦ記号重量</vt:lpstr>
      <vt:lpstr>ＡＬＧＬＰ記号</vt:lpstr>
      <vt:lpstr>ＡＬＧＬＰ記号重量</vt:lpstr>
      <vt:lpstr>ＡＬＧ記号</vt:lpstr>
      <vt:lpstr>ＡＬＧ記号重量</vt:lpstr>
      <vt:lpstr>ＡＬＰ記号</vt:lpstr>
      <vt:lpstr>ＡＬＰ記号重量</vt:lpstr>
      <vt:lpstr>ＡＭＢ記号</vt:lpstr>
      <vt:lpstr>ＡＭＢ記号重量</vt:lpstr>
      <vt:lpstr>ＡＭＣ記号</vt:lpstr>
      <vt:lpstr>ＡＭＣ記号重量</vt:lpstr>
      <vt:lpstr>ＡＭＥ記号</vt:lpstr>
      <vt:lpstr>ＡＭＥ記号重量</vt:lpstr>
      <vt:lpstr>ＡＭＦ記号</vt:lpstr>
      <vt:lpstr>ＡＭＦ記号重量</vt:lpstr>
      <vt:lpstr>ＡＭＧ記号</vt:lpstr>
      <vt:lpstr>ＡＭＧ記号重量</vt:lpstr>
      <vt:lpstr>'入力シート '!Ａ記号</vt:lpstr>
      <vt:lpstr>'入力シート '!Ａ記号重量</vt:lpstr>
      <vt:lpstr>ＢＡＡＬＰ記号</vt:lpstr>
      <vt:lpstr>ＢＡＡＬＰ記号重量</vt:lpstr>
      <vt:lpstr>'入力シート '!ＢＡＡ記号</vt:lpstr>
      <vt:lpstr>'入力シート '!ＢＡＡ記号重量</vt:lpstr>
      <vt:lpstr>ＢＡＥＬＰ記号</vt:lpstr>
      <vt:lpstr>ＢＡＥＬＰ記号重量</vt:lpstr>
      <vt:lpstr>'入力シート '!ＢＡＥ記号</vt:lpstr>
      <vt:lpstr>'入力シート '!ＢＡＥ記号重量</vt:lpstr>
      <vt:lpstr>ＢＡＦＬＰ記号</vt:lpstr>
      <vt:lpstr>ＢＡＦＬＰ記号重量</vt:lpstr>
      <vt:lpstr>'入力シート '!ＢＡＦ記号</vt:lpstr>
      <vt:lpstr>'入力シート '!ＢＡＦ記号重量</vt:lpstr>
      <vt:lpstr>ＢＡＧＬＰ記号</vt:lpstr>
      <vt:lpstr>ＢＡＧＬＰ記号重量</vt:lpstr>
      <vt:lpstr>'入力シート '!ＢＡＧ記号</vt:lpstr>
      <vt:lpstr>'入力シート '!ＢＡＧ記号重量</vt:lpstr>
      <vt:lpstr>ＢＢＡＬＰ記号</vt:lpstr>
      <vt:lpstr>ＢＢＡＬＰ記号重量</vt:lpstr>
      <vt:lpstr>'入力シート '!ＢＢＡ記号</vt:lpstr>
      <vt:lpstr>'入力シート '!ＢＢＡ記号重量</vt:lpstr>
      <vt:lpstr>ＢＢＥＬＰ記号</vt:lpstr>
      <vt:lpstr>ＢＢＥＬＰ記号重量</vt:lpstr>
      <vt:lpstr>'入力シート '!ＢＢＥ記号</vt:lpstr>
      <vt:lpstr>'入力シート '!ＢＢＥ記号重量</vt:lpstr>
      <vt:lpstr>ＢＢＦＬＰ記号</vt:lpstr>
      <vt:lpstr>ＢＢＦＬＰ記号重量</vt:lpstr>
      <vt:lpstr>'入力シート '!ＢＢＦ記号</vt:lpstr>
      <vt:lpstr>'入力シート '!ＢＢＦ記号重量</vt:lpstr>
      <vt:lpstr>ＢＢＧＬＰ記号</vt:lpstr>
      <vt:lpstr>ＢＢＧＬＰ記号重量</vt:lpstr>
      <vt:lpstr>'入力シート '!ＢＢＧ記号</vt:lpstr>
      <vt:lpstr>'入力シート '!ＢＢＧ記号重量</vt:lpstr>
      <vt:lpstr>ＢＣＢ記号</vt:lpstr>
      <vt:lpstr>ＢＣＢ記号重量</vt:lpstr>
      <vt:lpstr>ＢＣＣ記号</vt:lpstr>
      <vt:lpstr>ＢＣＣ記号重量</vt:lpstr>
      <vt:lpstr>ＢＣＥ記号</vt:lpstr>
      <vt:lpstr>ＢＣＥ記号重量</vt:lpstr>
      <vt:lpstr>ＢＣＦ記号</vt:lpstr>
      <vt:lpstr>ＢＣＦ記号重量</vt:lpstr>
      <vt:lpstr>ＢＣＧ記号</vt:lpstr>
      <vt:lpstr>ＢＣＧ記号重量</vt:lpstr>
      <vt:lpstr>ＢＤＢ記号</vt:lpstr>
      <vt:lpstr>ＢＤＢ記号重量</vt:lpstr>
      <vt:lpstr>ＢＤＣ記号</vt:lpstr>
      <vt:lpstr>ＢＤＣ記号重量</vt:lpstr>
      <vt:lpstr>ＢＤＥ記号</vt:lpstr>
      <vt:lpstr>ＢＤＥ記号重量</vt:lpstr>
      <vt:lpstr>ＢＤＦ記号</vt:lpstr>
      <vt:lpstr>ＢＤＦ記号重量</vt:lpstr>
      <vt:lpstr>ＢＤＧ記号</vt:lpstr>
      <vt:lpstr>ＢＤＧ記号重量</vt:lpstr>
      <vt:lpstr>ＢＥＡ記号</vt:lpstr>
      <vt:lpstr>ＢＥＡ記号重量</vt:lpstr>
      <vt:lpstr>ＢＥＥ記号</vt:lpstr>
      <vt:lpstr>ＢＥＥ記号重量</vt:lpstr>
      <vt:lpstr>ＢＥＦ記号</vt:lpstr>
      <vt:lpstr>ＢＥＦ記号重量</vt:lpstr>
      <vt:lpstr>ＢＥＧ記号</vt:lpstr>
      <vt:lpstr>ＢＥＧ記号重量</vt:lpstr>
      <vt:lpstr>ＢＦＡ記号</vt:lpstr>
      <vt:lpstr>ＢＦＡ記号重量</vt:lpstr>
      <vt:lpstr>ＢＦＥ記号</vt:lpstr>
      <vt:lpstr>ＢＦＥ記号重量</vt:lpstr>
      <vt:lpstr>ＢＦＦ記号</vt:lpstr>
      <vt:lpstr>ＢＦＦ記号重量</vt:lpstr>
      <vt:lpstr>ＢＦＧ記号</vt:lpstr>
      <vt:lpstr>ＢＦＧ記号重量</vt:lpstr>
      <vt:lpstr>ＢＧＧ記号</vt:lpstr>
      <vt:lpstr>ＢＧＧ記号重量</vt:lpstr>
      <vt:lpstr>ＢＨＧ記号</vt:lpstr>
      <vt:lpstr>ＢＨＧ記号重量</vt:lpstr>
      <vt:lpstr>ＢＪＥ記号</vt:lpstr>
      <vt:lpstr>ＢＪＥ記号重量</vt:lpstr>
      <vt:lpstr>ＢＪＦ記号</vt:lpstr>
      <vt:lpstr>ＢＪＦ記号重量</vt:lpstr>
      <vt:lpstr>ＢＪＧ記号</vt:lpstr>
      <vt:lpstr>ＢＪＧ記号重量</vt:lpstr>
      <vt:lpstr>ＢＫＣ記号</vt:lpstr>
      <vt:lpstr>ＢＫＣ記号重量</vt:lpstr>
      <vt:lpstr>ＢＫＥ記号</vt:lpstr>
      <vt:lpstr>ＢＫＥ記号重量</vt:lpstr>
      <vt:lpstr>ＢＫＦ記号</vt:lpstr>
      <vt:lpstr>ＢＫＦ記号重量</vt:lpstr>
      <vt:lpstr>ＢＫＧ記号</vt:lpstr>
      <vt:lpstr>ＢＫＧ記号重量</vt:lpstr>
      <vt:lpstr>ＢＬＧＬＰ記号</vt:lpstr>
      <vt:lpstr>ＢＬＧＬＰ記号重量</vt:lpstr>
      <vt:lpstr>ＢＬＧ記号</vt:lpstr>
      <vt:lpstr>ＢＬＧ記号重量</vt:lpstr>
      <vt:lpstr>ＢＬＰ記号</vt:lpstr>
      <vt:lpstr>ＢＬＰ記号重量</vt:lpstr>
      <vt:lpstr>ＢＭＧ記号</vt:lpstr>
      <vt:lpstr>ＢＭＧ記号重量</vt:lpstr>
      <vt:lpstr>'入力シート '!Ｂ記号</vt:lpstr>
      <vt:lpstr>'入力シート '!Ｂ記号重量</vt:lpstr>
      <vt:lpstr>ＣＡＡＬＰ記号</vt:lpstr>
      <vt:lpstr>ＣＡＡＬＰ記号重量</vt:lpstr>
      <vt:lpstr>'入力シート '!ＣＡＡ記号</vt:lpstr>
      <vt:lpstr>'入力シート '!ＣＡＡ記号重量</vt:lpstr>
      <vt:lpstr>ＣＡＥＬＰ記号</vt:lpstr>
      <vt:lpstr>ＣＡＥＬＰ記号重量</vt:lpstr>
      <vt:lpstr>'入力シート '!ＣＡＥ記号</vt:lpstr>
      <vt:lpstr>'入力シート '!ＣＡＥ記号重量</vt:lpstr>
      <vt:lpstr>ＣＡＦＬＰ記号</vt:lpstr>
      <vt:lpstr>ＣＡＦＬＰ記号重量</vt:lpstr>
      <vt:lpstr>'入力シート '!ＣＡＦ記号</vt:lpstr>
      <vt:lpstr>'入力シート '!ＣＡＦ記号重量</vt:lpstr>
      <vt:lpstr>ＣＡＧＬＰ記号</vt:lpstr>
      <vt:lpstr>ＣＡＧＬＰ記号重量</vt:lpstr>
      <vt:lpstr>'入力シート '!ＣＡＧ記号</vt:lpstr>
      <vt:lpstr>'入力シート '!ＣＡＧ記号重量</vt:lpstr>
      <vt:lpstr>ＣＢＡＬＰ記号</vt:lpstr>
      <vt:lpstr>ＣＢＡＬＰ記号重量</vt:lpstr>
      <vt:lpstr>'入力シート '!ＣＢＡ記号</vt:lpstr>
      <vt:lpstr>'入力シート '!ＣＢＡ記号重量</vt:lpstr>
      <vt:lpstr>ＣＢＥＬＰ記号</vt:lpstr>
      <vt:lpstr>ＣＢＥＬＰ記号重量</vt:lpstr>
      <vt:lpstr>'入力シート '!ＣＢＥ記号</vt:lpstr>
      <vt:lpstr>'入力シート '!ＣＢＥ記号重量</vt:lpstr>
      <vt:lpstr>ＣＢＦＬＰ記号</vt:lpstr>
      <vt:lpstr>ＣＢＦＬＰ記号重量</vt:lpstr>
      <vt:lpstr>'入力シート '!ＣＢＦ記号</vt:lpstr>
      <vt:lpstr>'入力シート '!ＣＢＦ記号重量</vt:lpstr>
      <vt:lpstr>ＣＢＧＬＰ記号</vt:lpstr>
      <vt:lpstr>ＣＢＧＬＰ記号重量</vt:lpstr>
      <vt:lpstr>'入力シート '!ＣＢＧ記号</vt:lpstr>
      <vt:lpstr>'入力シート '!ＣＢＧ記号重量</vt:lpstr>
      <vt:lpstr>ＣＣＢ記号</vt:lpstr>
      <vt:lpstr>ＣＣＢ記号重量</vt:lpstr>
      <vt:lpstr>ＣＣＣ記号</vt:lpstr>
      <vt:lpstr>ＣＣＣ記号重量</vt:lpstr>
      <vt:lpstr>ＣＣＥ記号</vt:lpstr>
      <vt:lpstr>ＣＣＥ記号重量</vt:lpstr>
      <vt:lpstr>ＣＣＦ記号</vt:lpstr>
      <vt:lpstr>ＣＣＦ記号重量</vt:lpstr>
      <vt:lpstr>ＣＣＧ記号</vt:lpstr>
      <vt:lpstr>ＣＣＧ記号重量</vt:lpstr>
      <vt:lpstr>ＣＤＢ記号</vt:lpstr>
      <vt:lpstr>ＣＤＢ記号重量</vt:lpstr>
      <vt:lpstr>ＣＤＣ記号</vt:lpstr>
      <vt:lpstr>ＣＤＣ記号重量</vt:lpstr>
      <vt:lpstr>ＣＤＥ記号</vt:lpstr>
      <vt:lpstr>ＣＤＥ記号重量</vt:lpstr>
      <vt:lpstr>ＣＤＦ記号</vt:lpstr>
      <vt:lpstr>ＣＤＦ記号重量</vt:lpstr>
      <vt:lpstr>ＣＤＧ記号</vt:lpstr>
      <vt:lpstr>ＣＤＧ記号重量</vt:lpstr>
      <vt:lpstr>ＣＥＡ記号</vt:lpstr>
      <vt:lpstr>ＣＥＡ記号重量</vt:lpstr>
      <vt:lpstr>ＣＥＥ記号</vt:lpstr>
      <vt:lpstr>ＣＥＥ記号重量</vt:lpstr>
      <vt:lpstr>ＣＥＦ記号</vt:lpstr>
      <vt:lpstr>ＣＥＦ記号重量</vt:lpstr>
      <vt:lpstr>ＣＥＧ記号</vt:lpstr>
      <vt:lpstr>ＣＥＧ記号重量</vt:lpstr>
      <vt:lpstr>ＣＦＡ記号</vt:lpstr>
      <vt:lpstr>ＣＦＡ記号重量</vt:lpstr>
      <vt:lpstr>ＣＦＥ記号</vt:lpstr>
      <vt:lpstr>ＣＦＥ記号重量</vt:lpstr>
      <vt:lpstr>ＣＦＦ記号</vt:lpstr>
      <vt:lpstr>ＣＦＦ記号重量</vt:lpstr>
      <vt:lpstr>ＣＦＧ記号</vt:lpstr>
      <vt:lpstr>ＣＦＧ記号重量</vt:lpstr>
      <vt:lpstr>ＣＧＡ記号</vt:lpstr>
      <vt:lpstr>ＣＧＡ記号重量</vt:lpstr>
      <vt:lpstr>ＣＧＥ記号</vt:lpstr>
      <vt:lpstr>ＣＧＥ記号重量</vt:lpstr>
      <vt:lpstr>ＣＧＦ記号</vt:lpstr>
      <vt:lpstr>ＣＧＦ記号重量</vt:lpstr>
      <vt:lpstr>ＣＨＡ記号</vt:lpstr>
      <vt:lpstr>ＣＨＡ記号重量</vt:lpstr>
      <vt:lpstr>ＣＨＥ記号</vt:lpstr>
      <vt:lpstr>ＣＨＥ記号重量</vt:lpstr>
      <vt:lpstr>ＣＨＦ記号</vt:lpstr>
      <vt:lpstr>ＣＨＦ記号重量</vt:lpstr>
      <vt:lpstr>ＣＪＥ記号</vt:lpstr>
      <vt:lpstr>ＣＪＥ記号重量</vt:lpstr>
      <vt:lpstr>ＣＪＦ記号</vt:lpstr>
      <vt:lpstr>ＣＪＦ記号重量</vt:lpstr>
      <vt:lpstr>ＣＪＧ記号</vt:lpstr>
      <vt:lpstr>ＣＪＧ記号重量</vt:lpstr>
      <vt:lpstr>ＣＫＥ記号</vt:lpstr>
      <vt:lpstr>ＣＫＥ記号重量</vt:lpstr>
      <vt:lpstr>ＣＫＦ記号</vt:lpstr>
      <vt:lpstr>ＣＫＦ記号重量</vt:lpstr>
      <vt:lpstr>ＣＫＧ記号</vt:lpstr>
      <vt:lpstr>ＣＫＧ記号重量</vt:lpstr>
      <vt:lpstr>ＣＬＡＬＰ記号</vt:lpstr>
      <vt:lpstr>ＣＬＡＬＰ記号重量</vt:lpstr>
      <vt:lpstr>ＣＬＡ記号</vt:lpstr>
      <vt:lpstr>ＣＬＡ記号重量</vt:lpstr>
      <vt:lpstr>ＣＬＥＬＰ記号</vt:lpstr>
      <vt:lpstr>ＣＬＥＬＰ記号重量</vt:lpstr>
      <vt:lpstr>ＣＬＥ記号</vt:lpstr>
      <vt:lpstr>ＣＬＥ記号重量</vt:lpstr>
      <vt:lpstr>ＣＬＦＬＰ記号</vt:lpstr>
      <vt:lpstr>ＣＬＦＬＰ記号重量</vt:lpstr>
      <vt:lpstr>ＣＬＦ記号</vt:lpstr>
      <vt:lpstr>ＣＬＦ記号重量</vt:lpstr>
      <vt:lpstr>ＣＬＰ記号</vt:lpstr>
      <vt:lpstr>ＣＬＰ記号重量</vt:lpstr>
      <vt:lpstr>ＣＭＢ記号</vt:lpstr>
      <vt:lpstr>ＣＭＢ記号重量</vt:lpstr>
      <vt:lpstr>ＣＭＣ記号</vt:lpstr>
      <vt:lpstr>ＣＭＣ記号重量</vt:lpstr>
      <vt:lpstr>ＣＭＥ記号</vt:lpstr>
      <vt:lpstr>ＣＭＥ記号重量</vt:lpstr>
      <vt:lpstr>ＣＭＦ記号</vt:lpstr>
      <vt:lpstr>ＣＭＦ記号重量</vt:lpstr>
      <vt:lpstr>Ｃ記号</vt:lpstr>
      <vt:lpstr>Ｃ記号重量</vt:lpstr>
      <vt:lpstr>ＤＡＡＬＰ記号</vt:lpstr>
      <vt:lpstr>ＤＡＡＬＰ記号重量</vt:lpstr>
      <vt:lpstr>'入力シート '!ＤＡＡ記号</vt:lpstr>
      <vt:lpstr>'入力シート '!ＤＡＡ記号重量</vt:lpstr>
      <vt:lpstr>ＤＡＥＬＰ記号</vt:lpstr>
      <vt:lpstr>ＤＡＥＬＰ記号重量</vt:lpstr>
      <vt:lpstr>'入力シート '!ＤＡＥ記号</vt:lpstr>
      <vt:lpstr>'入力シート '!ＤＡＥ記号重量</vt:lpstr>
      <vt:lpstr>ＤＡＦＬＰ記号</vt:lpstr>
      <vt:lpstr>ＤＡＦＬＰ記号重量</vt:lpstr>
      <vt:lpstr>'入力シート '!ＤＡＦ記号</vt:lpstr>
      <vt:lpstr>'入力シート '!ＤＡＦ記号重量</vt:lpstr>
      <vt:lpstr>ＤＡＧＬＰ記号</vt:lpstr>
      <vt:lpstr>ＤＡＧＬＰ記号重量</vt:lpstr>
      <vt:lpstr>'入力シート '!ＤＡＧ記号</vt:lpstr>
      <vt:lpstr>'入力シート '!ＤＡＧ記号重量</vt:lpstr>
      <vt:lpstr>ＤＡ記号</vt:lpstr>
      <vt:lpstr>ＤＡ記号重量</vt:lpstr>
      <vt:lpstr>ＤＢＡＬＰ記号</vt:lpstr>
      <vt:lpstr>ＤＢＡＬＰ記号重量</vt:lpstr>
      <vt:lpstr>'入力シート '!ＤＢＡ記号</vt:lpstr>
      <vt:lpstr>'入力シート '!ＤＢＡ記号重量</vt:lpstr>
      <vt:lpstr>ＤＢＥＬＰ記号</vt:lpstr>
      <vt:lpstr>ＤＢＥＬＰ記号重量</vt:lpstr>
      <vt:lpstr>'入力シート '!ＤＢＥ記号</vt:lpstr>
      <vt:lpstr>'入力シート '!ＤＢＥ記号重量</vt:lpstr>
      <vt:lpstr>ＤＢＦＬＰ記号</vt:lpstr>
      <vt:lpstr>ＤＢＦＬＰ記号重量</vt:lpstr>
      <vt:lpstr>'入力シート '!ＤＢＦ記号</vt:lpstr>
      <vt:lpstr>'入力シート '!ＤＢＦ記号重量</vt:lpstr>
      <vt:lpstr>ＤＢＧＬＰ記号</vt:lpstr>
      <vt:lpstr>ＤＢＧＬＰ記号重量</vt:lpstr>
      <vt:lpstr>'入力シート '!ＤＢＧ記号</vt:lpstr>
      <vt:lpstr>'入力シート '!ＤＢＧ記号重量</vt:lpstr>
      <vt:lpstr>ＤＢ記号</vt:lpstr>
      <vt:lpstr>ＤＢ記号重量</vt:lpstr>
      <vt:lpstr>ＤＣＢ記号</vt:lpstr>
      <vt:lpstr>ＤＣＢ記号重量</vt:lpstr>
      <vt:lpstr>ＤＣＣ記号</vt:lpstr>
      <vt:lpstr>ＤＣＣ記号重量</vt:lpstr>
      <vt:lpstr>ＤＣＥ記号</vt:lpstr>
      <vt:lpstr>ＤＣＥ記号重量</vt:lpstr>
      <vt:lpstr>ＤＣＦ記号</vt:lpstr>
      <vt:lpstr>ＤＣＦ記号重量</vt:lpstr>
      <vt:lpstr>ＤＣＧ記号</vt:lpstr>
      <vt:lpstr>ＤＣＧ記号重量</vt:lpstr>
      <vt:lpstr>ＤＣ記号</vt:lpstr>
      <vt:lpstr>ＤＣ記号重量</vt:lpstr>
      <vt:lpstr>ＤＤＢ記号</vt:lpstr>
      <vt:lpstr>ＤＤＢ記号重量</vt:lpstr>
      <vt:lpstr>ＤＤＣ記号</vt:lpstr>
      <vt:lpstr>ＤＤＣ記号重量</vt:lpstr>
      <vt:lpstr>ＤＤＥ記号</vt:lpstr>
      <vt:lpstr>ＤＤＥ記号重量</vt:lpstr>
      <vt:lpstr>ＤＤＦ記号</vt:lpstr>
      <vt:lpstr>ＤＤＦ記号重量</vt:lpstr>
      <vt:lpstr>ＤＤＧ記号</vt:lpstr>
      <vt:lpstr>ＤＤＧ記号重量</vt:lpstr>
      <vt:lpstr>ＤＤ記号</vt:lpstr>
      <vt:lpstr>ＤＤ記号重量</vt:lpstr>
      <vt:lpstr>ＤＥＡ記号</vt:lpstr>
      <vt:lpstr>ＤＥＡ記号重量</vt:lpstr>
      <vt:lpstr>ＤＥＥ記号</vt:lpstr>
      <vt:lpstr>ＤＥＥ記号重量</vt:lpstr>
      <vt:lpstr>ＤＥＦ記号</vt:lpstr>
      <vt:lpstr>ＤＥＦ記号重量</vt:lpstr>
      <vt:lpstr>ＤＥＧ記号</vt:lpstr>
      <vt:lpstr>ＤＥＧ記号重量</vt:lpstr>
      <vt:lpstr>ＤＥ記号</vt:lpstr>
      <vt:lpstr>ＤＥ記号重量</vt:lpstr>
      <vt:lpstr>ＤＦＡ記号</vt:lpstr>
      <vt:lpstr>ＤＦＡ記号重量</vt:lpstr>
      <vt:lpstr>ＤＦＥ記号</vt:lpstr>
      <vt:lpstr>ＤＦＥ記号重量</vt:lpstr>
      <vt:lpstr>ＤＦＦ記号</vt:lpstr>
      <vt:lpstr>ＤＦＦ記号重量</vt:lpstr>
      <vt:lpstr>ＤＦＧ記号</vt:lpstr>
      <vt:lpstr>ＤＦＧ記号重量</vt:lpstr>
      <vt:lpstr>ＤＦ記号</vt:lpstr>
      <vt:lpstr>ＤＦ記号重量</vt:lpstr>
      <vt:lpstr>ＤＧＡ記号</vt:lpstr>
      <vt:lpstr>ＤＧＡ記号重量</vt:lpstr>
      <vt:lpstr>ＤＧＥ記号</vt:lpstr>
      <vt:lpstr>ＤＧＥ記号重量</vt:lpstr>
      <vt:lpstr>ＤＧＦ記号</vt:lpstr>
      <vt:lpstr>ＤＧＦ記号重量</vt:lpstr>
      <vt:lpstr>ＤＧ記号</vt:lpstr>
      <vt:lpstr>ＤＧ記号重量</vt:lpstr>
      <vt:lpstr>ＤＨＡ記号</vt:lpstr>
      <vt:lpstr>ＤＨＡ記号重量</vt:lpstr>
      <vt:lpstr>ＤＨＥ記号</vt:lpstr>
      <vt:lpstr>ＤＨＥ記号重量</vt:lpstr>
      <vt:lpstr>ＤＨＦ記号</vt:lpstr>
      <vt:lpstr>ＤＨＦ記号重量</vt:lpstr>
      <vt:lpstr>ＤＨ記号</vt:lpstr>
      <vt:lpstr>ＤＨ記号重量</vt:lpstr>
      <vt:lpstr>ＤＪＥ記号</vt:lpstr>
      <vt:lpstr>ＤＪＥ記号重量</vt:lpstr>
      <vt:lpstr>ＤＪＦ記号</vt:lpstr>
      <vt:lpstr>ＤＪＦ記号重量</vt:lpstr>
      <vt:lpstr>ＤＪＧ記号</vt:lpstr>
      <vt:lpstr>ＤＪＧ記号重量</vt:lpstr>
      <vt:lpstr>ＤＪ記号</vt:lpstr>
      <vt:lpstr>ＤＪ記号重量</vt:lpstr>
      <vt:lpstr>ＤＫＥ記号</vt:lpstr>
      <vt:lpstr>ＤＫＥ記号重量</vt:lpstr>
      <vt:lpstr>ＤＫＦ記号</vt:lpstr>
      <vt:lpstr>ＤＫＦ記号重量</vt:lpstr>
      <vt:lpstr>ＤＫＧ記号</vt:lpstr>
      <vt:lpstr>ＤＫＧ記号重量</vt:lpstr>
      <vt:lpstr>ＤＫ記号</vt:lpstr>
      <vt:lpstr>ＤＫ記号重量</vt:lpstr>
      <vt:lpstr>ＤＬＡＬＰ記号</vt:lpstr>
      <vt:lpstr>ＤＬＡＬＰ記号重量</vt:lpstr>
      <vt:lpstr>ＤＬＡ記号</vt:lpstr>
      <vt:lpstr>ＤＬＡ記号重量</vt:lpstr>
      <vt:lpstr>ＤＬＥＬＰ記号</vt:lpstr>
      <vt:lpstr>ＤＬＥＬＰ記号重量</vt:lpstr>
      <vt:lpstr>ＤＬＥ記号</vt:lpstr>
      <vt:lpstr>ＤＬＥ記号重量</vt:lpstr>
      <vt:lpstr>ＤＬＦＬＰ記号</vt:lpstr>
      <vt:lpstr>ＤＬＦＬＰ記号重量</vt:lpstr>
      <vt:lpstr>ＤＬＦ記号</vt:lpstr>
      <vt:lpstr>ＤＬＦ記号重量</vt:lpstr>
      <vt:lpstr>ＤＬ記号</vt:lpstr>
      <vt:lpstr>ＤＬ記号重量</vt:lpstr>
      <vt:lpstr>ＤＭＢ記号</vt:lpstr>
      <vt:lpstr>ＤＭＢ記号重量</vt:lpstr>
      <vt:lpstr>ＤＭＣ記号</vt:lpstr>
      <vt:lpstr>ＤＭＣ記号重量</vt:lpstr>
      <vt:lpstr>ＤＭＥ記号</vt:lpstr>
      <vt:lpstr>ＤＭＥ記号重量</vt:lpstr>
      <vt:lpstr>ＤＭＦ記号</vt:lpstr>
      <vt:lpstr>ＤＭＦ記号重量</vt:lpstr>
      <vt:lpstr>ＤＭ記号</vt:lpstr>
      <vt:lpstr>ＤＭ記号重量</vt:lpstr>
      <vt:lpstr>ＤＮ記号</vt:lpstr>
      <vt:lpstr>ＤＮ記号重量</vt:lpstr>
      <vt:lpstr>ＤＰ記号</vt:lpstr>
      <vt:lpstr>ＤＰ記号重量</vt:lpstr>
      <vt:lpstr>ＤＱ記号</vt:lpstr>
      <vt:lpstr>ＤＱ記号重量</vt:lpstr>
      <vt:lpstr>ＤＲ記号</vt:lpstr>
      <vt:lpstr>ＤＲ記号重量</vt:lpstr>
      <vt:lpstr>ＤＳ記号</vt:lpstr>
      <vt:lpstr>ＤＳ記号重量</vt:lpstr>
      <vt:lpstr>ＤＴ記号</vt:lpstr>
      <vt:lpstr>ＤＴ記号重量</vt:lpstr>
      <vt:lpstr>ＤＵ記号</vt:lpstr>
      <vt:lpstr>ＤＵ記号重量</vt:lpstr>
      <vt:lpstr>ＤＶ記号</vt:lpstr>
      <vt:lpstr>ＤＶ記号重量</vt:lpstr>
      <vt:lpstr>ＤＷ記号</vt:lpstr>
      <vt:lpstr>ＤＷ記号重量</vt:lpstr>
      <vt:lpstr>'入力シート '!ＥＡ記号</vt:lpstr>
      <vt:lpstr>'入力シート '!ＥＡ記号重量</vt:lpstr>
      <vt:lpstr>'入力シート '!ＥＢ記号</vt:lpstr>
      <vt:lpstr>'入力シート '!ＥＢ記号重量</vt:lpstr>
      <vt:lpstr>'入力シート '!ＥＣ記号</vt:lpstr>
      <vt:lpstr>'入力シート '!ＥＣ記号重量</vt:lpstr>
      <vt:lpstr>'入力シート '!ＥＤ記号</vt:lpstr>
      <vt:lpstr>'入力シート '!ＥＤ記号重量</vt:lpstr>
      <vt:lpstr>ＥＬＰ記号</vt:lpstr>
      <vt:lpstr>ＥＬＰ記号重量</vt:lpstr>
      <vt:lpstr>Ｅ記号</vt:lpstr>
      <vt:lpstr>Ｅ記号重量</vt:lpstr>
      <vt:lpstr>ＦＣＡ記号</vt:lpstr>
      <vt:lpstr>ＦＣＡ記号重量</vt:lpstr>
      <vt:lpstr>ＦＣＢ記号</vt:lpstr>
      <vt:lpstr>ＦＣＢ記号重量</vt:lpstr>
      <vt:lpstr>ＦＣＣ記号</vt:lpstr>
      <vt:lpstr>ＦＣＣ記号重量</vt:lpstr>
      <vt:lpstr>ＦＤＡ記号</vt:lpstr>
      <vt:lpstr>ＦＤＡ記号重量</vt:lpstr>
      <vt:lpstr>ＦＤＢ記号</vt:lpstr>
      <vt:lpstr>ＦＤＢ記号重量</vt:lpstr>
      <vt:lpstr>ＦＤＣ記号</vt:lpstr>
      <vt:lpstr>ＦＤＣ記号重量</vt:lpstr>
      <vt:lpstr>ＦＭＡ記号</vt:lpstr>
      <vt:lpstr>ＦＭＡ記号重量</vt:lpstr>
      <vt:lpstr>ＦＭＢ記号</vt:lpstr>
      <vt:lpstr>ＦＭＢ記号重量</vt:lpstr>
      <vt:lpstr>ＦＭＣ記号</vt:lpstr>
      <vt:lpstr>ＦＭＣ記号重量</vt:lpstr>
      <vt:lpstr>ＧＡＬＰ記号</vt:lpstr>
      <vt:lpstr>ＧＡＬＰ記号重量</vt:lpstr>
      <vt:lpstr>'入力シート '!ＧＡ記号</vt:lpstr>
      <vt:lpstr>'入力シート '!ＧＡ記号重量</vt:lpstr>
      <vt:lpstr>ＧＢＬＰ記号</vt:lpstr>
      <vt:lpstr>ＧＢＬＰ記号重量</vt:lpstr>
      <vt:lpstr>'入力シート '!ＧＢ記号</vt:lpstr>
      <vt:lpstr>'入力シート '!ＧＢ記号重量</vt:lpstr>
      <vt:lpstr>ＧＣＬＰ記号</vt:lpstr>
      <vt:lpstr>ＧＣＬＰ記号重量</vt:lpstr>
      <vt:lpstr>'入力シート '!ＧＣ記号</vt:lpstr>
      <vt:lpstr>'入力シート '!ＧＣ記号重量</vt:lpstr>
      <vt:lpstr>ＧＥＬＰ記号</vt:lpstr>
      <vt:lpstr>ＧＥＬＰ記号重量</vt:lpstr>
      <vt:lpstr>'入力シート '!ＧＥ記号</vt:lpstr>
      <vt:lpstr>'入力シート '!ＧＥ記号重量</vt:lpstr>
      <vt:lpstr>ＧＦＬＰ記号</vt:lpstr>
      <vt:lpstr>ＧＦＬＰ記号重量</vt:lpstr>
      <vt:lpstr>'入力シート '!ＧＦ記号</vt:lpstr>
      <vt:lpstr>'入力シート '!ＧＦ記号重量</vt:lpstr>
      <vt:lpstr>ＧＧＬＰ記号</vt:lpstr>
      <vt:lpstr>ＧＧＬＰ記号重量</vt:lpstr>
      <vt:lpstr>'入力シート '!ＧＧ記号</vt:lpstr>
      <vt:lpstr>'入力シート '!ＧＧ記号重量</vt:lpstr>
      <vt:lpstr>ＧＨＬＰ記号</vt:lpstr>
      <vt:lpstr>ＧＨＬＰ記号重量</vt:lpstr>
      <vt:lpstr>'入力シート '!ＧＨ記号</vt:lpstr>
      <vt:lpstr>'入力シート '!ＧＨ記号重量</vt:lpstr>
      <vt:lpstr>ＧＪＬＰ記号</vt:lpstr>
      <vt:lpstr>ＧＪＬＰ記号重量</vt:lpstr>
      <vt:lpstr>'入力シート '!ＧＪ記号</vt:lpstr>
      <vt:lpstr>'入力シート '!ＧＪ記号重量</vt:lpstr>
      <vt:lpstr>ＧＫＬＰ記号</vt:lpstr>
      <vt:lpstr>ＧＫＬＰ記号重量</vt:lpstr>
      <vt:lpstr>'入力シート '!ＧＫ記号</vt:lpstr>
      <vt:lpstr>'入力シート '!ＧＫ記号重量</vt:lpstr>
      <vt:lpstr>ＧＬＬＰ記号</vt:lpstr>
      <vt:lpstr>ＧＬＬＰ記号重量</vt:lpstr>
      <vt:lpstr>'入力シート '!ＧＬ記号</vt:lpstr>
      <vt:lpstr>'入力シート '!ＧＬ記号重量</vt:lpstr>
      <vt:lpstr>'入力シート '!ＨＡ記号</vt:lpstr>
      <vt:lpstr>'入力シート '!ＨＡ記号重量</vt:lpstr>
      <vt:lpstr>'入力シート '!ＨＢ記号</vt:lpstr>
      <vt:lpstr>'入力シート '!ＨＢ記号重量</vt:lpstr>
      <vt:lpstr>'入力シート '!ＨＣ記号</vt:lpstr>
      <vt:lpstr>'入力シート '!ＨＣ記号重量</vt:lpstr>
      <vt:lpstr>'入力シート '!ＨＤ記号</vt:lpstr>
      <vt:lpstr>'入力シート '!ＨＤ記号重量</vt:lpstr>
      <vt:lpstr>'入力シート '!ＨＥ記号</vt:lpstr>
      <vt:lpstr>'入力シート '!ＨＥ記号重量</vt:lpstr>
      <vt:lpstr>'入力シート '!ＨＦ記号</vt:lpstr>
      <vt:lpstr>'入力シート '!ＨＦ記号重量</vt:lpstr>
      <vt:lpstr>ＨＧＬＰ記号</vt:lpstr>
      <vt:lpstr>ＨＧＬＰ記号重量</vt:lpstr>
      <vt:lpstr>'入力シート '!ＨＧ記号</vt:lpstr>
      <vt:lpstr>'入力シート '!ＨＧ記号重量</vt:lpstr>
      <vt:lpstr>ＨＪＬＰ記号</vt:lpstr>
      <vt:lpstr>ＨＪＬＰ記号重量</vt:lpstr>
      <vt:lpstr>ＨＪ記号</vt:lpstr>
      <vt:lpstr>ＨＪ記号重量</vt:lpstr>
      <vt:lpstr>ＨＫＬＰ記号</vt:lpstr>
      <vt:lpstr>ＨＫＬＰ記号重量</vt:lpstr>
      <vt:lpstr>'入力シート '!ＨＫ記号</vt:lpstr>
      <vt:lpstr>'入力シート '!ＨＫ記号重量</vt:lpstr>
      <vt:lpstr>ＨＬＬＰ記号</vt:lpstr>
      <vt:lpstr>ＨＬＬＰ記号重量</vt:lpstr>
      <vt:lpstr>ＨＬＰ記号</vt:lpstr>
      <vt:lpstr>ＨＬＰ記号重量</vt:lpstr>
      <vt:lpstr>'入力シート '!ＨＬ記号</vt:lpstr>
      <vt:lpstr>'入力シート '!ＨＬ記号重量</vt:lpstr>
      <vt:lpstr>'入力シート '!ＨＭ記号</vt:lpstr>
      <vt:lpstr>'入力シート '!ＨＭ記号重量</vt:lpstr>
      <vt:lpstr>ＨＮＬＰ記号</vt:lpstr>
      <vt:lpstr>ＨＮＬＰ記号重量</vt:lpstr>
      <vt:lpstr>'入力シート '!ＨＮ記号</vt:lpstr>
      <vt:lpstr>'入力シート '!ＨＮ記号重量</vt:lpstr>
      <vt:lpstr>ＨＰＬＰ記号</vt:lpstr>
      <vt:lpstr>ＨＰＬＰ記号重量</vt:lpstr>
      <vt:lpstr>'入力シート '!ＨＰ記号</vt:lpstr>
      <vt:lpstr>'入力シート '!ＨＰ記号重量</vt:lpstr>
      <vt:lpstr>ＨＱＬＰ記号</vt:lpstr>
      <vt:lpstr>ＨＱＬＰ記号重量</vt:lpstr>
      <vt:lpstr>'入力シート '!ＨＱ記号</vt:lpstr>
      <vt:lpstr>'入力シート '!ＨＱ記号重量</vt:lpstr>
      <vt:lpstr>ＨＲＬＰ記号</vt:lpstr>
      <vt:lpstr>ＨＲＬＰ記号重量</vt:lpstr>
      <vt:lpstr>'入力シート '!ＨＲ記号</vt:lpstr>
      <vt:lpstr>'入力シート '!ＨＲ記号重量</vt:lpstr>
      <vt:lpstr>'入力シート '!ＨＴ記号</vt:lpstr>
      <vt:lpstr>'入力シート '!ＨＴ記号重量</vt:lpstr>
      <vt:lpstr>'入力シート '!ＨＵ記号</vt:lpstr>
      <vt:lpstr>'入力シート '!ＨＵ記号重量</vt:lpstr>
      <vt:lpstr>'入力シート '!ＨＷ記号</vt:lpstr>
      <vt:lpstr>'入力シート '!ＨＷ記号重量</vt:lpstr>
      <vt:lpstr>'入力シート '!ＨＸ記号</vt:lpstr>
      <vt:lpstr>'入力シート '!ＨＸ記号重量</vt:lpstr>
      <vt:lpstr>ＨＹ記号</vt:lpstr>
      <vt:lpstr>ＨＹ記号重量</vt:lpstr>
      <vt:lpstr>'入力シート '!ＨＺ記号</vt:lpstr>
      <vt:lpstr>'入力シート '!ＨＺ記号重量</vt:lpstr>
      <vt:lpstr>Ｈ記号</vt:lpstr>
      <vt:lpstr>Ｈ記号重量</vt:lpstr>
      <vt:lpstr>ＪＬＰ記号</vt:lpstr>
      <vt:lpstr>ＪＬＰ記号重量</vt:lpstr>
      <vt:lpstr>'入力シート '!Ｊ記号</vt:lpstr>
      <vt:lpstr>'入力シート '!Ｊ記号重量</vt:lpstr>
      <vt:lpstr>'入力シート '!ＫＡ記号</vt:lpstr>
      <vt:lpstr>'入力シート '!ＫＡ記号重量</vt:lpstr>
      <vt:lpstr>'入力シート '!ＫＢ記号</vt:lpstr>
      <vt:lpstr>'入力シート '!ＫＢ記号重量</vt:lpstr>
      <vt:lpstr>'入力シート '!ＫＣ記号</vt:lpstr>
      <vt:lpstr>'入力シート '!ＫＣ記号重量</vt:lpstr>
      <vt:lpstr>'入力シート '!ＫＤ記号</vt:lpstr>
      <vt:lpstr>'入力シート '!ＫＤ記号重量</vt:lpstr>
      <vt:lpstr>'入力シート '!ＫＥ記号</vt:lpstr>
      <vt:lpstr>'入力シート '!ＫＥ記号重量</vt:lpstr>
      <vt:lpstr>'入力シート '!ＫＦ記号</vt:lpstr>
      <vt:lpstr>'入力シート '!ＫＦ記号重量</vt:lpstr>
      <vt:lpstr>'入力シート '!ＫＧ記号</vt:lpstr>
      <vt:lpstr>'入力シート '!ＫＧ記号重量</vt:lpstr>
      <vt:lpstr>'入力シート '!ＫＨ記号</vt:lpstr>
      <vt:lpstr>'入力シート '!ＫＨ記号重量</vt:lpstr>
      <vt:lpstr>'入力シート '!ＫＪ記号</vt:lpstr>
      <vt:lpstr>'入力シート '!ＫＪ記号重量</vt:lpstr>
      <vt:lpstr>'入力シート '!ＫＫ記号</vt:lpstr>
      <vt:lpstr>'入力シート '!ＫＫ記号重量</vt:lpstr>
      <vt:lpstr>'入力シート '!ＫＬ記号</vt:lpstr>
      <vt:lpstr>'入力シート '!ＫＬ記号重量</vt:lpstr>
      <vt:lpstr>'入力シート '!ＫＭ記号</vt:lpstr>
      <vt:lpstr>'入力シート '!ＫＭ記号重量</vt:lpstr>
      <vt:lpstr>'入力シート '!ＫＮ記号</vt:lpstr>
      <vt:lpstr>'入力シート '!ＫＮ記号重量</vt:lpstr>
      <vt:lpstr>'入力シート '!ＫＰ記号</vt:lpstr>
      <vt:lpstr>'入力シート '!ＫＰ記号重量</vt:lpstr>
      <vt:lpstr>'入力シート '!ＫＱ記号</vt:lpstr>
      <vt:lpstr>'入力シート '!ＫＱ記号重量</vt:lpstr>
      <vt:lpstr>ＫＲ記号</vt:lpstr>
      <vt:lpstr>ＫＲ記号重量</vt:lpstr>
      <vt:lpstr>ＫＳ記号</vt:lpstr>
      <vt:lpstr>'入力シート '!ＫＳ記号重量</vt:lpstr>
      <vt:lpstr>'入力シート '!Ｋ記号</vt:lpstr>
      <vt:lpstr>'入力シート '!Ｋ記号重量</vt:lpstr>
      <vt:lpstr>ＬＡＡＬＰ記号</vt:lpstr>
      <vt:lpstr>ＬＡＡＬＰ記号重量</vt:lpstr>
      <vt:lpstr>ＬＡＡ記号</vt:lpstr>
      <vt:lpstr>ＬＡＡ記号重量</vt:lpstr>
      <vt:lpstr>ＬＡＥＬＰ記号</vt:lpstr>
      <vt:lpstr>ＬＡＥＬＰ記号重量</vt:lpstr>
      <vt:lpstr>ＬＡＥ記号</vt:lpstr>
      <vt:lpstr>ＬＡＥ記号重量</vt:lpstr>
      <vt:lpstr>ＬＡＦＬＰ記号</vt:lpstr>
      <vt:lpstr>ＬＡＦＬＰ記号重量</vt:lpstr>
      <vt:lpstr>ＬＡＦ記号</vt:lpstr>
      <vt:lpstr>ＬＡＦ記号重量</vt:lpstr>
      <vt:lpstr>ＬＡＧＬＰ記号</vt:lpstr>
      <vt:lpstr>ＬＡＧＬＰ記号重量</vt:lpstr>
      <vt:lpstr>ＬＡＧ記号</vt:lpstr>
      <vt:lpstr>ＬＡＧ記号重量</vt:lpstr>
      <vt:lpstr>ＬＡＬＰ記号</vt:lpstr>
      <vt:lpstr>ＬＡＬＰ記号重量</vt:lpstr>
      <vt:lpstr>'入力シート '!ＬＡ記号</vt:lpstr>
      <vt:lpstr>'入力シート '!ＬＡ記号重量</vt:lpstr>
      <vt:lpstr>ＬＢＡＬＰ記号</vt:lpstr>
      <vt:lpstr>ＬＢＡＬＰ記号重量</vt:lpstr>
      <vt:lpstr>ＬＢＡ記号</vt:lpstr>
      <vt:lpstr>ＬＢＡ記号重量</vt:lpstr>
      <vt:lpstr>ＬＢＥＬＰ記号</vt:lpstr>
      <vt:lpstr>ＬＢＥＬＰ記号重量</vt:lpstr>
      <vt:lpstr>ＬＢＥ記号</vt:lpstr>
      <vt:lpstr>ＬＢＥ記号重量</vt:lpstr>
      <vt:lpstr>ＬＢＦＬＰ記号</vt:lpstr>
      <vt:lpstr>ＬＢＦＬＰ記号重量</vt:lpstr>
      <vt:lpstr>ＬＢＦ記号</vt:lpstr>
      <vt:lpstr>ＬＢＦ記号重量</vt:lpstr>
      <vt:lpstr>ＬＢＧＬＰ記号</vt:lpstr>
      <vt:lpstr>ＬＢＧＬＰ記号重量</vt:lpstr>
      <vt:lpstr>ＬＢＧ記号</vt:lpstr>
      <vt:lpstr>ＬＢＧ記号重量</vt:lpstr>
      <vt:lpstr>ＬＢＬＰ記号</vt:lpstr>
      <vt:lpstr>ＬＢＬＰ記号重量</vt:lpstr>
      <vt:lpstr>'入力シート '!ＬＢ記号</vt:lpstr>
      <vt:lpstr>'入力シート '!ＬＢ記号重量</vt:lpstr>
      <vt:lpstr>ＬＣＡ記号</vt:lpstr>
      <vt:lpstr>ＬＣＡ記号重量</vt:lpstr>
      <vt:lpstr>ＬＣＢ記号</vt:lpstr>
      <vt:lpstr>ＬＣＢ記号重量</vt:lpstr>
      <vt:lpstr>ＬＣＣ記号</vt:lpstr>
      <vt:lpstr>ＬＣＣ記号重量</vt:lpstr>
      <vt:lpstr>ＬＣＥ記号</vt:lpstr>
      <vt:lpstr>ＬＣＥ記号重量</vt:lpstr>
      <vt:lpstr>ＬＣＦ記号</vt:lpstr>
      <vt:lpstr>ＬＣＦ記号重量</vt:lpstr>
      <vt:lpstr>ＬＣＧ記号</vt:lpstr>
      <vt:lpstr>ＬＣＧ記号重量</vt:lpstr>
      <vt:lpstr>ＬＣＬＰ記号</vt:lpstr>
      <vt:lpstr>ＬＣＬＰ記号重量</vt:lpstr>
      <vt:lpstr>'入力シート '!ＬＣ記号</vt:lpstr>
      <vt:lpstr>'入力シート '!ＬＣ記号重量</vt:lpstr>
      <vt:lpstr>ＬＤＡ記号</vt:lpstr>
      <vt:lpstr>ＬＤＡ記号重量</vt:lpstr>
      <vt:lpstr>ＬＤＢ記号</vt:lpstr>
      <vt:lpstr>ＬＤＢ記号重量</vt:lpstr>
      <vt:lpstr>ＬＤＣ記号</vt:lpstr>
      <vt:lpstr>ＬＤＣ記号重量</vt:lpstr>
      <vt:lpstr>ＬＤＥ記号</vt:lpstr>
      <vt:lpstr>ＬＤＥ記号重量</vt:lpstr>
      <vt:lpstr>ＬＤＦ記号</vt:lpstr>
      <vt:lpstr>ＬＤＦ記号重量</vt:lpstr>
      <vt:lpstr>ＬＤＧ記号</vt:lpstr>
      <vt:lpstr>ＬＤＧ記号重量</vt:lpstr>
      <vt:lpstr>ＬＤＬＰ記号</vt:lpstr>
      <vt:lpstr>ＬＤＬＰ記号重量</vt:lpstr>
      <vt:lpstr>'入力シート '!ＬＤ記号</vt:lpstr>
      <vt:lpstr>'入力シート '!ＬＤ記号重量</vt:lpstr>
      <vt:lpstr>ＬＥＡ記号</vt:lpstr>
      <vt:lpstr>ＬＥＡ記号重量</vt:lpstr>
      <vt:lpstr>ＬＥＥ記号</vt:lpstr>
      <vt:lpstr>ＬＥＥ記号重量</vt:lpstr>
      <vt:lpstr>ＬＥＦ記号</vt:lpstr>
      <vt:lpstr>ＬＥＦ記号重量</vt:lpstr>
      <vt:lpstr>ＬＥＧ記号</vt:lpstr>
      <vt:lpstr>ＬＥＧ記号重量</vt:lpstr>
      <vt:lpstr>ＬＦＡ記号</vt:lpstr>
      <vt:lpstr>ＬＦＡ記号重量</vt:lpstr>
      <vt:lpstr>ＬＦＥ記号</vt:lpstr>
      <vt:lpstr>ＬＦＥ記号重量</vt:lpstr>
      <vt:lpstr>ＬＦＦ記号</vt:lpstr>
      <vt:lpstr>ＬＦＦ記号重量</vt:lpstr>
      <vt:lpstr>ＬＦＧ記号</vt:lpstr>
      <vt:lpstr>ＬＦＧ記号重量</vt:lpstr>
      <vt:lpstr>ＬＦ記号</vt:lpstr>
      <vt:lpstr>ＬＦ記号重量</vt:lpstr>
      <vt:lpstr>ＬＧＡ記号</vt:lpstr>
      <vt:lpstr>ＬＧＡ記号重量</vt:lpstr>
      <vt:lpstr>ＬＧＥ記号</vt:lpstr>
      <vt:lpstr>ＬＧＥ記号重量</vt:lpstr>
      <vt:lpstr>ＬＧＦ記号</vt:lpstr>
      <vt:lpstr>ＬＧＦ記号重量</vt:lpstr>
      <vt:lpstr>ＬＧＧ記号</vt:lpstr>
      <vt:lpstr>ＬＧＧ記号重量</vt:lpstr>
      <vt:lpstr>ＬＧ記号</vt:lpstr>
      <vt:lpstr>ＬＧ記号重量</vt:lpstr>
      <vt:lpstr>ＬＨＡ記号</vt:lpstr>
      <vt:lpstr>ＬＨＡ記号重量</vt:lpstr>
      <vt:lpstr>ＬＨＥ記号</vt:lpstr>
      <vt:lpstr>ＬＨＥ記号重量</vt:lpstr>
      <vt:lpstr>ＬＨＦ記号</vt:lpstr>
      <vt:lpstr>ＬＨＦ記号重量</vt:lpstr>
      <vt:lpstr>ＬＨＧ記号</vt:lpstr>
      <vt:lpstr>ＬＨＧ記号重量</vt:lpstr>
      <vt:lpstr>ＬＨ記号</vt:lpstr>
      <vt:lpstr>ＬＨ記号重量</vt:lpstr>
      <vt:lpstr>ＬＪＥ記号</vt:lpstr>
      <vt:lpstr>ＬＪＥ記号重量</vt:lpstr>
      <vt:lpstr>ＬＪＦ記号</vt:lpstr>
      <vt:lpstr>ＬＪＦ記号重量</vt:lpstr>
      <vt:lpstr>ＬＪＧ記号</vt:lpstr>
      <vt:lpstr>ＬＪＧ記号重量</vt:lpstr>
      <vt:lpstr>ＬＪ記号</vt:lpstr>
      <vt:lpstr>ＬＪ記号重量</vt:lpstr>
      <vt:lpstr>ＬＫＥ記号</vt:lpstr>
      <vt:lpstr>ＬＫＥ記号重量</vt:lpstr>
      <vt:lpstr>ＬＫＦ記号</vt:lpstr>
      <vt:lpstr>ＬＫＦ記号重量</vt:lpstr>
      <vt:lpstr>ＬＫＧ記号</vt:lpstr>
      <vt:lpstr>ＬＫＧ記号重量</vt:lpstr>
      <vt:lpstr>ＬＫ記号</vt:lpstr>
      <vt:lpstr>ＬＫ記号重量</vt:lpstr>
      <vt:lpstr>ＬＬＡＬＰ記号</vt:lpstr>
      <vt:lpstr>ＬＬＡＬＰ記号重量</vt:lpstr>
      <vt:lpstr>ＬＬＡ記号</vt:lpstr>
      <vt:lpstr>ＬＬＡ記号重量</vt:lpstr>
      <vt:lpstr>ＬＬＥＬＰ記号</vt:lpstr>
      <vt:lpstr>ＬＬＥＬＰ記号重量</vt:lpstr>
      <vt:lpstr>ＬＬＥ記号</vt:lpstr>
      <vt:lpstr>ＬＬＥ記号重量</vt:lpstr>
      <vt:lpstr>ＬＬＦＬＰ記号</vt:lpstr>
      <vt:lpstr>ＬＬＦＬＰ記号重量</vt:lpstr>
      <vt:lpstr>ＬＬＦ記号</vt:lpstr>
      <vt:lpstr>ＬＬＦ記号重量</vt:lpstr>
      <vt:lpstr>ＬＬＧＬＰ記号</vt:lpstr>
      <vt:lpstr>ＬＬＧＬＰ記号重量</vt:lpstr>
      <vt:lpstr>ＬＬＧ記号</vt:lpstr>
      <vt:lpstr>ＬＬＧ記号重量</vt:lpstr>
      <vt:lpstr>ＬＬＰ記号</vt:lpstr>
      <vt:lpstr>ＬＬＰ記号重量</vt:lpstr>
      <vt:lpstr>ＬＬ記号</vt:lpstr>
      <vt:lpstr>ＬＬ記号重量</vt:lpstr>
      <vt:lpstr>ＬＭＡ記号</vt:lpstr>
      <vt:lpstr>ＬＭＡ記号重量</vt:lpstr>
      <vt:lpstr>ＬＭＢ記号</vt:lpstr>
      <vt:lpstr>ＬＭＢ記号重量</vt:lpstr>
      <vt:lpstr>ＬＭＣ記号</vt:lpstr>
      <vt:lpstr>ＬＭＣ記号重量</vt:lpstr>
      <vt:lpstr>ＬＭＥ記号</vt:lpstr>
      <vt:lpstr>ＬＭＥ記号重量</vt:lpstr>
      <vt:lpstr>ＬＭＦ記号</vt:lpstr>
      <vt:lpstr>ＬＭＦ記号重量</vt:lpstr>
      <vt:lpstr>ＬＭＧ記号</vt:lpstr>
      <vt:lpstr>ＬＭＧ記号重量</vt:lpstr>
      <vt:lpstr>ＬＭ記号</vt:lpstr>
      <vt:lpstr>ＬＭ記号重量</vt:lpstr>
      <vt:lpstr>ＬＮＥ記号</vt:lpstr>
      <vt:lpstr>ＬＮＥ記号重量</vt:lpstr>
      <vt:lpstr>ＬＮＦ記号</vt:lpstr>
      <vt:lpstr>ＬＮＦ記号重量</vt:lpstr>
      <vt:lpstr>ＬＮＧ記号</vt:lpstr>
      <vt:lpstr>ＬＮＧ記号重量</vt:lpstr>
      <vt:lpstr>ＬＮ記号</vt:lpstr>
      <vt:lpstr>ＬＮ記号重量</vt:lpstr>
      <vt:lpstr>ＬＰＥ記号</vt:lpstr>
      <vt:lpstr>ＬＰＥ記号重量</vt:lpstr>
      <vt:lpstr>ＬＰＦ記号</vt:lpstr>
      <vt:lpstr>ＬＰＦ記号重量</vt:lpstr>
      <vt:lpstr>ＬＰＧ記号</vt:lpstr>
      <vt:lpstr>ＬＰＧ記号重量</vt:lpstr>
      <vt:lpstr>ＬＰ記号</vt:lpstr>
      <vt:lpstr>ＬＰ記号重量</vt:lpstr>
      <vt:lpstr>ＬＱＥ記号</vt:lpstr>
      <vt:lpstr>ＬＱＥ記号重量</vt:lpstr>
      <vt:lpstr>ＬＱＦ記号</vt:lpstr>
      <vt:lpstr>ＬＱＦ記号重量</vt:lpstr>
      <vt:lpstr>ＬＱＧ記号</vt:lpstr>
      <vt:lpstr>ＬＱＧ記号重量</vt:lpstr>
      <vt:lpstr>ＬＱ記号</vt:lpstr>
      <vt:lpstr>ＬＱ記号重量</vt:lpstr>
      <vt:lpstr>ＬＲＥ記号</vt:lpstr>
      <vt:lpstr>ＬＲＥ記号重量</vt:lpstr>
      <vt:lpstr>ＬＲＦ記号</vt:lpstr>
      <vt:lpstr>ＬＲＦ記号重量</vt:lpstr>
      <vt:lpstr>ＬＲＧ記号</vt:lpstr>
      <vt:lpstr>ＬＲＧ記号重量</vt:lpstr>
      <vt:lpstr>ＬＲ記号</vt:lpstr>
      <vt:lpstr>ＬＲ記号重量</vt:lpstr>
      <vt:lpstr>ＬＳＧ記号</vt:lpstr>
      <vt:lpstr>ＬＳＧ記号重量</vt:lpstr>
      <vt:lpstr>ＬＴＧ記号</vt:lpstr>
      <vt:lpstr>ＬＴＧ記号重量</vt:lpstr>
      <vt:lpstr>'入力シート '!Ｌ記号</vt:lpstr>
      <vt:lpstr>'入力シート '!Ｌ記号重量</vt:lpstr>
      <vt:lpstr>ＭＡＡＬＰ記号</vt:lpstr>
      <vt:lpstr>ＭＡＡＬＰ記号重量</vt:lpstr>
      <vt:lpstr>ＭＡＡ記号</vt:lpstr>
      <vt:lpstr>ＭＡＡ記号重量</vt:lpstr>
      <vt:lpstr>ＭＡＥＬＰ記号</vt:lpstr>
      <vt:lpstr>ＭＡＥＬＰ記号重量</vt:lpstr>
      <vt:lpstr>ＭＡＥ記号</vt:lpstr>
      <vt:lpstr>ＭＡＥ記号重量</vt:lpstr>
      <vt:lpstr>ＭＡＦＬＰ記号</vt:lpstr>
      <vt:lpstr>ＭＡＦＬＰ記号重量</vt:lpstr>
      <vt:lpstr>ＭＡＦ記号</vt:lpstr>
      <vt:lpstr>ＭＡＦ記号重量</vt:lpstr>
      <vt:lpstr>ＭＡＧＬＰ記号</vt:lpstr>
      <vt:lpstr>ＭＡＧＬＰ記号重量</vt:lpstr>
      <vt:lpstr>ＭＡＧ記号</vt:lpstr>
      <vt:lpstr>ＭＡＧ記号重量</vt:lpstr>
      <vt:lpstr>ＭＢＡＬＰ記号</vt:lpstr>
      <vt:lpstr>ＭＢＡＬＰ記号重量</vt:lpstr>
      <vt:lpstr>ＭＢＡ記号</vt:lpstr>
      <vt:lpstr>ＭＢＡ記号重量</vt:lpstr>
      <vt:lpstr>ＭＢＥＬＰ記号</vt:lpstr>
      <vt:lpstr>ＭＢＥＬＰ記号重量</vt:lpstr>
      <vt:lpstr>ＭＢＥ記号</vt:lpstr>
      <vt:lpstr>ＭＢＥ記号重量</vt:lpstr>
      <vt:lpstr>ＭＢＦＬＰ記号</vt:lpstr>
      <vt:lpstr>ＭＢＦＬＰ記号重量</vt:lpstr>
      <vt:lpstr>ＭＢＦ記号</vt:lpstr>
      <vt:lpstr>ＭＢＦ記号重量</vt:lpstr>
      <vt:lpstr>ＭＢＧＬＰ記号</vt:lpstr>
      <vt:lpstr>ＭＢＧＬＰ記号重量</vt:lpstr>
      <vt:lpstr>ＭＢＧ記号</vt:lpstr>
      <vt:lpstr>ＭＢＧ記号重量</vt:lpstr>
      <vt:lpstr>ＭＣＡ記号</vt:lpstr>
      <vt:lpstr>ＭＣＡ記号重量</vt:lpstr>
      <vt:lpstr>ＭＣＢ記号</vt:lpstr>
      <vt:lpstr>ＭＣＢ記号重量</vt:lpstr>
      <vt:lpstr>ＭＣＣ記号</vt:lpstr>
      <vt:lpstr>ＭＣＣ記号重量</vt:lpstr>
      <vt:lpstr>ＭＣＥ記号</vt:lpstr>
      <vt:lpstr>ＭＣＥ記号重量</vt:lpstr>
      <vt:lpstr>ＭＣＦ記号</vt:lpstr>
      <vt:lpstr>ＭＣＦ記号重量</vt:lpstr>
      <vt:lpstr>ＭＣＧ記号</vt:lpstr>
      <vt:lpstr>ＭＣＧ記号重量</vt:lpstr>
      <vt:lpstr>ＭＤＡ記号</vt:lpstr>
      <vt:lpstr>ＭＤＡ記号重量</vt:lpstr>
      <vt:lpstr>ＭＤＢ記号</vt:lpstr>
      <vt:lpstr>ＭＤＢ記号重量</vt:lpstr>
      <vt:lpstr>ＭＤＣ記号</vt:lpstr>
      <vt:lpstr>ＭＤＣ記号重量</vt:lpstr>
      <vt:lpstr>ＭＤＥ記号</vt:lpstr>
      <vt:lpstr>ＭＤＥ記号重量</vt:lpstr>
      <vt:lpstr>ＭＤＦ記号</vt:lpstr>
      <vt:lpstr>ＭＤＦ記号重量</vt:lpstr>
      <vt:lpstr>ＭＤＧ記号</vt:lpstr>
      <vt:lpstr>ＭＤＧ記号重量</vt:lpstr>
      <vt:lpstr>ＭＥＡ記号</vt:lpstr>
      <vt:lpstr>ＭＥＡ記号重量</vt:lpstr>
      <vt:lpstr>ＭＥＥ記号</vt:lpstr>
      <vt:lpstr>ＭＥＥ記号重量</vt:lpstr>
      <vt:lpstr>ＭＥＦ記号</vt:lpstr>
      <vt:lpstr>ＭＥＦ記号重量</vt:lpstr>
      <vt:lpstr>ＭＥＧ記号</vt:lpstr>
      <vt:lpstr>ＭＥＧ記号重量</vt:lpstr>
      <vt:lpstr>ＭＦＡ記号</vt:lpstr>
      <vt:lpstr>ＭＦＡ記号重量</vt:lpstr>
      <vt:lpstr>ＭＦＥ記号</vt:lpstr>
      <vt:lpstr>ＭＦＥ記号重量</vt:lpstr>
      <vt:lpstr>ＭＦＦ記号</vt:lpstr>
      <vt:lpstr>ＭＦＦ記号重量</vt:lpstr>
      <vt:lpstr>ＭＦＧ記号</vt:lpstr>
      <vt:lpstr>ＭＦＧ記号重量</vt:lpstr>
      <vt:lpstr>ＭＧＡ記号</vt:lpstr>
      <vt:lpstr>ＭＧＡ記号重量</vt:lpstr>
      <vt:lpstr>ＭＧＥ記号</vt:lpstr>
      <vt:lpstr>ＭＧＥ記号重量</vt:lpstr>
      <vt:lpstr>ＭＧＦ記号</vt:lpstr>
      <vt:lpstr>ＭＧＦ記号重量</vt:lpstr>
      <vt:lpstr>ＭＧＧ記号</vt:lpstr>
      <vt:lpstr>ＭＧＧ記号重量</vt:lpstr>
      <vt:lpstr>ＭＨＡ記号</vt:lpstr>
      <vt:lpstr>ＭＨＡ記号重量</vt:lpstr>
      <vt:lpstr>ＭＨＥ記号</vt:lpstr>
      <vt:lpstr>ＭＨＥ記号重量</vt:lpstr>
      <vt:lpstr>ＭＨＦ記号</vt:lpstr>
      <vt:lpstr>ＭＨＦ記号重量</vt:lpstr>
      <vt:lpstr>ＭＨＧ記号</vt:lpstr>
      <vt:lpstr>ＭＨＧ記号重量</vt:lpstr>
      <vt:lpstr>ＭＪＥ記号</vt:lpstr>
      <vt:lpstr>ＭＪＥ記号重量</vt:lpstr>
      <vt:lpstr>ＭＪＦ記号</vt:lpstr>
      <vt:lpstr>ＭＪＦ記号重量</vt:lpstr>
      <vt:lpstr>ＭＪＧ記号</vt:lpstr>
      <vt:lpstr>ＭＪＧ記号重量</vt:lpstr>
      <vt:lpstr>ＭＫＥ記号</vt:lpstr>
      <vt:lpstr>ＭＫＥ記号重量</vt:lpstr>
      <vt:lpstr>ＭＫＦ記号</vt:lpstr>
      <vt:lpstr>ＭＫＦ記号重量</vt:lpstr>
      <vt:lpstr>ＭＫＧ記号</vt:lpstr>
      <vt:lpstr>ＭＫＧ記号重量</vt:lpstr>
      <vt:lpstr>ＭＬＡＬＰ記号</vt:lpstr>
      <vt:lpstr>ＭＬＡＬＰ記号重量</vt:lpstr>
      <vt:lpstr>ＭＬＡ記号</vt:lpstr>
      <vt:lpstr>ＭＬＡ記号重量</vt:lpstr>
      <vt:lpstr>ＭＬＥＬＰ記号</vt:lpstr>
      <vt:lpstr>ＭＬＥＬＰ記号重量</vt:lpstr>
      <vt:lpstr>ＭＬＥ記号</vt:lpstr>
      <vt:lpstr>ＭＬＥ記号重量</vt:lpstr>
      <vt:lpstr>ＭＬＦＬＰ記号</vt:lpstr>
      <vt:lpstr>ＭＬＦＬＰ記号重量</vt:lpstr>
      <vt:lpstr>ＭＬＦ記号</vt:lpstr>
      <vt:lpstr>ＭＬＦ記号重量</vt:lpstr>
      <vt:lpstr>ＭＬＧＬＰ記号</vt:lpstr>
      <vt:lpstr>ＭＬＧＬＰ記号重量</vt:lpstr>
      <vt:lpstr>ＭＬＧ記号</vt:lpstr>
      <vt:lpstr>ＭＬＧ記号重量</vt:lpstr>
      <vt:lpstr>ＭＬＰ記号</vt:lpstr>
      <vt:lpstr>ＭＬＰ記号重量</vt:lpstr>
      <vt:lpstr>ＭＭＡ記号</vt:lpstr>
      <vt:lpstr>ＭＭＡ記号重量</vt:lpstr>
      <vt:lpstr>ＭＭＢ記号</vt:lpstr>
      <vt:lpstr>ＭＭＢ記号重量</vt:lpstr>
      <vt:lpstr>ＭＭＣ記号</vt:lpstr>
      <vt:lpstr>ＭＭＣ記号重量</vt:lpstr>
      <vt:lpstr>ＭＭＥ記号</vt:lpstr>
      <vt:lpstr>ＭＭＥ記号重量</vt:lpstr>
      <vt:lpstr>ＭＭＦ記号</vt:lpstr>
      <vt:lpstr>ＭＭＦ記号重量</vt:lpstr>
      <vt:lpstr>ＭＭＧ記号</vt:lpstr>
      <vt:lpstr>ＭＭＧ記号重量</vt:lpstr>
      <vt:lpstr>ＭＮＥ記号</vt:lpstr>
      <vt:lpstr>ＭＮＥ記号重量</vt:lpstr>
      <vt:lpstr>ＭＮＦ記号</vt:lpstr>
      <vt:lpstr>ＭＮＦ記号重量</vt:lpstr>
      <vt:lpstr>ＭＮＧ記号</vt:lpstr>
      <vt:lpstr>ＭＮＧ記号重量</vt:lpstr>
      <vt:lpstr>ＭＰＥ記号</vt:lpstr>
      <vt:lpstr>ＭＰＥ記号重量</vt:lpstr>
      <vt:lpstr>ＭＰＦ記号</vt:lpstr>
      <vt:lpstr>ＭＰＦ記号重量</vt:lpstr>
      <vt:lpstr>ＭＰＧ記号</vt:lpstr>
      <vt:lpstr>ＭＰＧ記号重量</vt:lpstr>
      <vt:lpstr>ＭＱＥ記号</vt:lpstr>
      <vt:lpstr>ＭＱＥ記号重量</vt:lpstr>
      <vt:lpstr>ＭＱＦ記号</vt:lpstr>
      <vt:lpstr>ＭＱＦ記号重量</vt:lpstr>
      <vt:lpstr>ＭＱＧ記号</vt:lpstr>
      <vt:lpstr>ＭＱＧ記号重量</vt:lpstr>
      <vt:lpstr>ＭＲＥ記号</vt:lpstr>
      <vt:lpstr>ＭＲＥ記号重量</vt:lpstr>
      <vt:lpstr>ＭＲＦ記号</vt:lpstr>
      <vt:lpstr>ＭＲＦ記号重量</vt:lpstr>
      <vt:lpstr>ＭＲＧ記号</vt:lpstr>
      <vt:lpstr>ＭＲＧ記号重量</vt:lpstr>
      <vt:lpstr>'入力シート '!Ｍ記号</vt:lpstr>
      <vt:lpstr>'入力シート '!Ｍ記号重量</vt:lpstr>
      <vt:lpstr>ＮＡＥＬＰ記号</vt:lpstr>
      <vt:lpstr>ＮＡＥＬＰ記号重量</vt:lpstr>
      <vt:lpstr>ＮＡＥ記号</vt:lpstr>
      <vt:lpstr>ＮＡＥ記号重量</vt:lpstr>
      <vt:lpstr>ＮＡＦＬＰ記号</vt:lpstr>
      <vt:lpstr>ＮＡＦＬＰ記号重量</vt:lpstr>
      <vt:lpstr>ＮＡＦ記号</vt:lpstr>
      <vt:lpstr>ＮＡＦ記号重量</vt:lpstr>
      <vt:lpstr>ＮＡＧＬＰ記号</vt:lpstr>
      <vt:lpstr>ＮＡＧＬＰ記号重量</vt:lpstr>
      <vt:lpstr>ＮＡＧ記号</vt:lpstr>
      <vt:lpstr>ＮＡＧ記号重量</vt:lpstr>
      <vt:lpstr>ＮＢＥＬＰ記号</vt:lpstr>
      <vt:lpstr>ＮＢＥＬＰ記号重量</vt:lpstr>
      <vt:lpstr>ＮＢＥ記号</vt:lpstr>
      <vt:lpstr>ＮＢＥ記号重量</vt:lpstr>
      <vt:lpstr>ＮＢＦＬＰ記号</vt:lpstr>
      <vt:lpstr>ＮＢＦＬＰ記号重量</vt:lpstr>
      <vt:lpstr>ＮＢＦ記号</vt:lpstr>
      <vt:lpstr>ＮＢＦ記号重量</vt:lpstr>
      <vt:lpstr>ＮＢＧＬＰ記号</vt:lpstr>
      <vt:lpstr>ＮＢＧＬＰ記号重量</vt:lpstr>
      <vt:lpstr>ＮＢＧ記号</vt:lpstr>
      <vt:lpstr>ＮＢＧ記号重量</vt:lpstr>
      <vt:lpstr>ＮＣＥ記号</vt:lpstr>
      <vt:lpstr>ＮＣＥ記号重量</vt:lpstr>
      <vt:lpstr>ＮＣＦ記号</vt:lpstr>
      <vt:lpstr>ＮＣＦ記号重量</vt:lpstr>
      <vt:lpstr>ＮＣＧ記号</vt:lpstr>
      <vt:lpstr>ＮＣＧ記号重量</vt:lpstr>
      <vt:lpstr>ＮＤＣ記号</vt:lpstr>
      <vt:lpstr>ＮＤＣ記号重量</vt:lpstr>
      <vt:lpstr>ＮＤＥ記号</vt:lpstr>
      <vt:lpstr>ＮＤＥ記号重量</vt:lpstr>
      <vt:lpstr>ＮＤＦ記号</vt:lpstr>
      <vt:lpstr>ＮＤＦ記号重量</vt:lpstr>
      <vt:lpstr>ＮＤＧ記号</vt:lpstr>
      <vt:lpstr>ＮＤＧ記号重量</vt:lpstr>
      <vt:lpstr>ＮＥＦ記号</vt:lpstr>
      <vt:lpstr>ＮＥＦ記号重量</vt:lpstr>
      <vt:lpstr>ＮＥＧ記号</vt:lpstr>
      <vt:lpstr>ＮＥＧ記号重量</vt:lpstr>
      <vt:lpstr>ＮＦＦ記号</vt:lpstr>
      <vt:lpstr>ＮＦＦ記号重量</vt:lpstr>
      <vt:lpstr>ＮＦＧ記号</vt:lpstr>
      <vt:lpstr>ＮＦＧ記号重量</vt:lpstr>
      <vt:lpstr>ＮＪＥ記号</vt:lpstr>
      <vt:lpstr>ＮＪＥ記号重量</vt:lpstr>
      <vt:lpstr>ＮＪＦ記号</vt:lpstr>
      <vt:lpstr>ＮＪＦ記号重量</vt:lpstr>
      <vt:lpstr>ＮＪＧ記号</vt:lpstr>
      <vt:lpstr>ＮＪＧ記号重量</vt:lpstr>
      <vt:lpstr>ＮＫＣ記号</vt:lpstr>
      <vt:lpstr>ＮＫＣ記号重量</vt:lpstr>
      <vt:lpstr>ＮＫＥ記号</vt:lpstr>
      <vt:lpstr>ＮＫＥ記号重量</vt:lpstr>
      <vt:lpstr>ＮＫＦ記号</vt:lpstr>
      <vt:lpstr>ＮＫＦ記号重量</vt:lpstr>
      <vt:lpstr>ＮＫＧ記号</vt:lpstr>
      <vt:lpstr>ＮＫＧ記号重量</vt:lpstr>
      <vt:lpstr>ＮＬＧＬＰ記号</vt:lpstr>
      <vt:lpstr>ＮＬＧＬＰ記号重量</vt:lpstr>
      <vt:lpstr>ＮＬＧ記号</vt:lpstr>
      <vt:lpstr>ＮＬＧ記号重量</vt:lpstr>
      <vt:lpstr>ＮＭＧ記号</vt:lpstr>
      <vt:lpstr>ＮＭＧ記号重量</vt:lpstr>
      <vt:lpstr>'入力シート '!Ｎ記号</vt:lpstr>
      <vt:lpstr>'入力シート '!Ｎ記号重量</vt:lpstr>
      <vt:lpstr>'入力シート '!ＰＡ記号</vt:lpstr>
      <vt:lpstr>'入力シート '!ＰＡ記号重量</vt:lpstr>
      <vt:lpstr>'入力シート '!ＰＢ記号</vt:lpstr>
      <vt:lpstr>'入力シート '!ＰＢ記号重量</vt:lpstr>
      <vt:lpstr>ＰＣＥ記号</vt:lpstr>
      <vt:lpstr>ＰＣＥ記号重量</vt:lpstr>
      <vt:lpstr>ＰＣＦ記号</vt:lpstr>
      <vt:lpstr>ＰＣＦ記号重量</vt:lpstr>
      <vt:lpstr>ＰＣＧ記号</vt:lpstr>
      <vt:lpstr>ＰＣＧ記号重量</vt:lpstr>
      <vt:lpstr>ＰＣ記号</vt:lpstr>
      <vt:lpstr>ＰＣ記号重量</vt:lpstr>
      <vt:lpstr>ＰＤＣ記号</vt:lpstr>
      <vt:lpstr>ＰＤＣ記号重量</vt:lpstr>
      <vt:lpstr>ＰＤＥ記号</vt:lpstr>
      <vt:lpstr>ＰＤＥ記号重量</vt:lpstr>
      <vt:lpstr>ＰＤＦ記号</vt:lpstr>
      <vt:lpstr>ＰＤＦ記号重量</vt:lpstr>
      <vt:lpstr>ＰＤＧ記号</vt:lpstr>
      <vt:lpstr>ＰＤＧ記号重量</vt:lpstr>
      <vt:lpstr>ＰＤ記号</vt:lpstr>
      <vt:lpstr>ＰＤ記号重量</vt:lpstr>
      <vt:lpstr>ＰＥＧ記号</vt:lpstr>
      <vt:lpstr>ＰＥＧ記号重量</vt:lpstr>
      <vt:lpstr>ＰＥ記号</vt:lpstr>
      <vt:lpstr>ＰＥ記号重量</vt:lpstr>
      <vt:lpstr>ＰＦＧ記号</vt:lpstr>
      <vt:lpstr>ＰＦＧ記号重量</vt:lpstr>
      <vt:lpstr>ＰＦ記号</vt:lpstr>
      <vt:lpstr>ＰＦ記号重量</vt:lpstr>
      <vt:lpstr>ＰＧ記号</vt:lpstr>
      <vt:lpstr>ＰＧ記号重量</vt:lpstr>
      <vt:lpstr>ＰＨ記号</vt:lpstr>
      <vt:lpstr>ＰＨ記号重量</vt:lpstr>
      <vt:lpstr>ＰＪＥ記号</vt:lpstr>
      <vt:lpstr>ＰＪＥ記号重量</vt:lpstr>
      <vt:lpstr>ＰＪＦ記号</vt:lpstr>
      <vt:lpstr>ＰＪＦ記号重量</vt:lpstr>
      <vt:lpstr>ＰＪＧ記号</vt:lpstr>
      <vt:lpstr>ＰＪＧ記号重量</vt:lpstr>
      <vt:lpstr>'入力シート '!ＰＪ記号</vt:lpstr>
      <vt:lpstr>'入力シート '!ＰＪ記号重量</vt:lpstr>
      <vt:lpstr>ＰＫＣ記号</vt:lpstr>
      <vt:lpstr>ＰＫＣ記号重量</vt:lpstr>
      <vt:lpstr>ＰＫＥ記号</vt:lpstr>
      <vt:lpstr>ＰＫＥ記号重量</vt:lpstr>
      <vt:lpstr>ＰＫＦ記号</vt:lpstr>
      <vt:lpstr>ＰＫＦ記号重量</vt:lpstr>
      <vt:lpstr>ＰＫＧ記号</vt:lpstr>
      <vt:lpstr>ＰＫＧ記号重量</vt:lpstr>
      <vt:lpstr>'入力シート '!ＰＫ記号</vt:lpstr>
      <vt:lpstr>'入力シート '!ＰＫ記号重量</vt:lpstr>
      <vt:lpstr>ＰＬＧＬＰ記号</vt:lpstr>
      <vt:lpstr>ＰＬＧＬＰ記号重量</vt:lpstr>
      <vt:lpstr>ＰＬＧ記号</vt:lpstr>
      <vt:lpstr>ＰＬＧ記号重量</vt:lpstr>
      <vt:lpstr>ＰＬ記号</vt:lpstr>
      <vt:lpstr>ＰＬ記号重量</vt:lpstr>
      <vt:lpstr>ＰＭＧ記号</vt:lpstr>
      <vt:lpstr>ＰＭＧ記号重量</vt:lpstr>
      <vt:lpstr>ＰＭ記号</vt:lpstr>
      <vt:lpstr>ＰＭ記号重量</vt:lpstr>
      <vt:lpstr>ＰＮ記号</vt:lpstr>
      <vt:lpstr>ＰＮ記号重量</vt:lpstr>
      <vt:lpstr>ＰＰ記号</vt:lpstr>
      <vt:lpstr>ＰＰ記号重量</vt:lpstr>
      <vt:lpstr>ＰＱ記号</vt:lpstr>
      <vt:lpstr>ＰＱ記号重量</vt:lpstr>
      <vt:lpstr>'入力シート '!Print_Area</vt:lpstr>
      <vt:lpstr>ＰＲ記号</vt:lpstr>
      <vt:lpstr>ＰＲ記号重量</vt:lpstr>
      <vt:lpstr>'入力シート '!Ｐ記号</vt:lpstr>
      <vt:lpstr>Ｐ記号重量</vt:lpstr>
      <vt:lpstr>ＱＡＡＬＰ記号</vt:lpstr>
      <vt:lpstr>ＱＡＡＬＰ記号重量</vt:lpstr>
      <vt:lpstr>ＱＡＡ記号</vt:lpstr>
      <vt:lpstr>ＱＡＡ記号重量</vt:lpstr>
      <vt:lpstr>ＱＡＥＬＰ記号</vt:lpstr>
      <vt:lpstr>ＱＡＥＬＰ記号重量</vt:lpstr>
      <vt:lpstr>ＱＡＥ記号</vt:lpstr>
      <vt:lpstr>ＱＡＥ記号重量</vt:lpstr>
      <vt:lpstr>ＱＡＦＬＰ記号</vt:lpstr>
      <vt:lpstr>ＱＡＦＬＰ記号重量</vt:lpstr>
      <vt:lpstr>ＱＡＦ記号</vt:lpstr>
      <vt:lpstr>ＱＡＦ記号重量</vt:lpstr>
      <vt:lpstr>ＱＡＧＬＰ記号</vt:lpstr>
      <vt:lpstr>ＱＡＧＬＰ記号重量</vt:lpstr>
      <vt:lpstr>ＱＡＧ記号</vt:lpstr>
      <vt:lpstr>ＱＡＧ記号重量</vt:lpstr>
      <vt:lpstr>ＱＢＡＬＰ記号</vt:lpstr>
      <vt:lpstr>ＱＢＡＬＰ記号重量</vt:lpstr>
      <vt:lpstr>ＱＢＡ記号</vt:lpstr>
      <vt:lpstr>ＱＢＡ記号重量</vt:lpstr>
      <vt:lpstr>ＱＢＥＬＰ記号</vt:lpstr>
      <vt:lpstr>ＱＢＥＬＰ記号重量</vt:lpstr>
      <vt:lpstr>ＱＢＥ記号</vt:lpstr>
      <vt:lpstr>ＱＢＥ記号重量</vt:lpstr>
      <vt:lpstr>ＱＢＦＬＰ記号</vt:lpstr>
      <vt:lpstr>ＱＢＦＬＰ記号重量</vt:lpstr>
      <vt:lpstr>ＱＢＦ記号</vt:lpstr>
      <vt:lpstr>ＱＢＦ記号重量</vt:lpstr>
      <vt:lpstr>ＱＢＧＬＰ記号</vt:lpstr>
      <vt:lpstr>ＱＢＧＬＰ記号重量</vt:lpstr>
      <vt:lpstr>ＱＢＧ記号</vt:lpstr>
      <vt:lpstr>ＱＢＧ記号重量</vt:lpstr>
      <vt:lpstr>ＱＣＡ記号</vt:lpstr>
      <vt:lpstr>ＱＣＡ記号重量</vt:lpstr>
      <vt:lpstr>ＱＣＢ記号</vt:lpstr>
      <vt:lpstr>ＱＣＢ記号重量</vt:lpstr>
      <vt:lpstr>ＱＣＣ記号</vt:lpstr>
      <vt:lpstr>ＱＣＣ記号重量</vt:lpstr>
      <vt:lpstr>ＱＣＥ記号</vt:lpstr>
      <vt:lpstr>ＱＣＥ記号重量</vt:lpstr>
      <vt:lpstr>ＱＣＦ記号</vt:lpstr>
      <vt:lpstr>ＱＣＦ記号重量</vt:lpstr>
      <vt:lpstr>ＱＣＧ記号</vt:lpstr>
      <vt:lpstr>ＱＣＧ記号重量</vt:lpstr>
      <vt:lpstr>ＱＤＡ記号</vt:lpstr>
      <vt:lpstr>ＱＤＡ記号重量</vt:lpstr>
      <vt:lpstr>ＱＤＢ記号</vt:lpstr>
      <vt:lpstr>ＱＤＢ記号重量</vt:lpstr>
      <vt:lpstr>ＱＤＣ記号</vt:lpstr>
      <vt:lpstr>ＱＤＣ記号重量</vt:lpstr>
      <vt:lpstr>ＱＤＥ記号</vt:lpstr>
      <vt:lpstr>ＱＤＥ記号重量</vt:lpstr>
      <vt:lpstr>ＱＤＦ記号</vt:lpstr>
      <vt:lpstr>ＱＤＦ記号重量</vt:lpstr>
      <vt:lpstr>ＱＤＧ記号</vt:lpstr>
      <vt:lpstr>ＱＤＧ記号重量</vt:lpstr>
      <vt:lpstr>ＱＥＡ記号</vt:lpstr>
      <vt:lpstr>ＱＥＡ記号重量</vt:lpstr>
      <vt:lpstr>ＱＥＥ記号</vt:lpstr>
      <vt:lpstr>ＱＥＥ記号重量</vt:lpstr>
      <vt:lpstr>ＱＥＦ記号</vt:lpstr>
      <vt:lpstr>ＱＥＦ記号重量</vt:lpstr>
      <vt:lpstr>ＱＥＧ記号</vt:lpstr>
      <vt:lpstr>ＱＥＧ記号重量</vt:lpstr>
      <vt:lpstr>ＱＦＡ記号</vt:lpstr>
      <vt:lpstr>ＱＦＡ記号重量</vt:lpstr>
      <vt:lpstr>ＱＦＥ記号</vt:lpstr>
      <vt:lpstr>ＱＦＥ記号重量</vt:lpstr>
      <vt:lpstr>ＱＦＦ記号</vt:lpstr>
      <vt:lpstr>ＱＦＦ記号重量</vt:lpstr>
      <vt:lpstr>ＱＦＧ記号</vt:lpstr>
      <vt:lpstr>ＱＦＧ記号重量</vt:lpstr>
      <vt:lpstr>ＱＧＡ記号</vt:lpstr>
      <vt:lpstr>ＱＧＡ記号重量</vt:lpstr>
      <vt:lpstr>ＱＧＥ記号</vt:lpstr>
      <vt:lpstr>ＱＧＥ記号重量</vt:lpstr>
      <vt:lpstr>ＱＧＦ記号</vt:lpstr>
      <vt:lpstr>ＱＧＦ記号重量</vt:lpstr>
      <vt:lpstr>ＱＧＧ記号</vt:lpstr>
      <vt:lpstr>ＱＧＧ記号重量</vt:lpstr>
      <vt:lpstr>ＱＨＡ記号</vt:lpstr>
      <vt:lpstr>ＱＨＡ記号重量</vt:lpstr>
      <vt:lpstr>ＱＨＥ記号</vt:lpstr>
      <vt:lpstr>ＱＨＥ記号重量</vt:lpstr>
      <vt:lpstr>ＱＨＦ記号</vt:lpstr>
      <vt:lpstr>ＱＨＦ記号重量</vt:lpstr>
      <vt:lpstr>ＱＨＧ記号</vt:lpstr>
      <vt:lpstr>ＱＨＧ記号重量</vt:lpstr>
      <vt:lpstr>ＱＪＥ記号</vt:lpstr>
      <vt:lpstr>ＱＪＥ記号重量</vt:lpstr>
      <vt:lpstr>ＱＪＦ記号</vt:lpstr>
      <vt:lpstr>ＱＪＦ記号重量</vt:lpstr>
      <vt:lpstr>ＱＪＧ記号</vt:lpstr>
      <vt:lpstr>ＱＪＧ記号重量</vt:lpstr>
      <vt:lpstr>ＱＫＥ記号</vt:lpstr>
      <vt:lpstr>ＱＫＥ記号重量</vt:lpstr>
      <vt:lpstr>ＱＫＦ記号</vt:lpstr>
      <vt:lpstr>ＱＫＦ記号重量</vt:lpstr>
      <vt:lpstr>ＱＫＧ記号</vt:lpstr>
      <vt:lpstr>ＱＫＧ記号重量</vt:lpstr>
      <vt:lpstr>ＱＬＡＬＰ記号</vt:lpstr>
      <vt:lpstr>ＱＬＡＬＰ記号重量</vt:lpstr>
      <vt:lpstr>ＱＬＡ記号</vt:lpstr>
      <vt:lpstr>ＱＬＡ記号重量</vt:lpstr>
      <vt:lpstr>ＱＬＥＬＰ記号</vt:lpstr>
      <vt:lpstr>ＱＬＥＬＰ記号重量</vt:lpstr>
      <vt:lpstr>ＱＬＥ記号</vt:lpstr>
      <vt:lpstr>ＱＬＥ記号重量</vt:lpstr>
      <vt:lpstr>ＱＬＦＬＰ記号</vt:lpstr>
      <vt:lpstr>ＱＬＦＬＰ記号重量</vt:lpstr>
      <vt:lpstr>ＱＬＦ記号</vt:lpstr>
      <vt:lpstr>ＱＬＦ記号重量</vt:lpstr>
      <vt:lpstr>ＱＬＧＬＰ記号</vt:lpstr>
      <vt:lpstr>ＱＬＧＬＰ記号重量</vt:lpstr>
      <vt:lpstr>ＱＬＧ記号</vt:lpstr>
      <vt:lpstr>ＱＬＧ記号重量</vt:lpstr>
      <vt:lpstr>ＱＭＡ記号</vt:lpstr>
      <vt:lpstr>ＱＭＡ記号重量</vt:lpstr>
      <vt:lpstr>ＱＭＢ記号</vt:lpstr>
      <vt:lpstr>ＱＭＢ記号重量</vt:lpstr>
      <vt:lpstr>ＱＭＣ記号</vt:lpstr>
      <vt:lpstr>ＱＭＣ記号重量</vt:lpstr>
      <vt:lpstr>ＱＭＥ記号</vt:lpstr>
      <vt:lpstr>ＱＭＥ記号重量</vt:lpstr>
      <vt:lpstr>ＱＭＦ記号</vt:lpstr>
      <vt:lpstr>ＱＭＦ記号重量</vt:lpstr>
      <vt:lpstr>ＱＭＧ記号</vt:lpstr>
      <vt:lpstr>ＱＭＧ記号重量</vt:lpstr>
      <vt:lpstr>ＱＮＥ記号</vt:lpstr>
      <vt:lpstr>ＱＮＥ記号重量</vt:lpstr>
      <vt:lpstr>ＱＮＦ記号</vt:lpstr>
      <vt:lpstr>ＱＮＦ記号重量</vt:lpstr>
      <vt:lpstr>ＱＮＧ記号</vt:lpstr>
      <vt:lpstr>ＱＮＧ記号重量</vt:lpstr>
      <vt:lpstr>ＱＰＥ記号</vt:lpstr>
      <vt:lpstr>ＱＰＥ記号重量</vt:lpstr>
      <vt:lpstr>ＱＰＦ記号</vt:lpstr>
      <vt:lpstr>ＱＰＦ記号重量</vt:lpstr>
      <vt:lpstr>ＱＰＧ記号</vt:lpstr>
      <vt:lpstr>ＱＰＧ記号重量</vt:lpstr>
      <vt:lpstr>ＱＱＥ記号</vt:lpstr>
      <vt:lpstr>ＱＱＥ記号重量</vt:lpstr>
      <vt:lpstr>ＱＱＦ記号</vt:lpstr>
      <vt:lpstr>ＱＱＦ記号重量</vt:lpstr>
      <vt:lpstr>ＱＱＧ記号</vt:lpstr>
      <vt:lpstr>ＱＱＧ記号重量</vt:lpstr>
      <vt:lpstr>ＱＲＥ記号</vt:lpstr>
      <vt:lpstr>ＱＲＥ記号重量</vt:lpstr>
      <vt:lpstr>ＱＲＦ記号</vt:lpstr>
      <vt:lpstr>ＱＲＦ記号重量</vt:lpstr>
      <vt:lpstr>ＱＲＧ記号</vt:lpstr>
      <vt:lpstr>ＱＲＧ記号重量</vt:lpstr>
      <vt:lpstr>ＱＳＧ記号</vt:lpstr>
      <vt:lpstr>ＱＳＧ記号重量</vt:lpstr>
      <vt:lpstr>ＱＴＧ記号</vt:lpstr>
      <vt:lpstr>ＱＴＧ記号重量</vt:lpstr>
      <vt:lpstr>'入力シート '!Ｑ記号</vt:lpstr>
      <vt:lpstr>'入力シート '!Ｑ記号重量</vt:lpstr>
      <vt:lpstr>ＲＡＡＬＰ記号</vt:lpstr>
      <vt:lpstr>ＲＡＡＬＰ記号重量</vt:lpstr>
      <vt:lpstr>ＲＡＡ記号</vt:lpstr>
      <vt:lpstr>ＲＡＡ記号重量</vt:lpstr>
      <vt:lpstr>ＲＡＥＬＰ記号</vt:lpstr>
      <vt:lpstr>ＲＡＥＬＰ記号重量</vt:lpstr>
      <vt:lpstr>ＲＡＥ記号</vt:lpstr>
      <vt:lpstr>ＲＡＥ記号重量</vt:lpstr>
      <vt:lpstr>ＲＡＦＬＰ記号</vt:lpstr>
      <vt:lpstr>ＲＡＦＬＰ記号重量</vt:lpstr>
      <vt:lpstr>ＲＡＦ記号</vt:lpstr>
      <vt:lpstr>ＲＡＦ記号重量</vt:lpstr>
      <vt:lpstr>ＲＡＧＬＰ記号</vt:lpstr>
      <vt:lpstr>ＲＡＧＬＰ記号重量</vt:lpstr>
      <vt:lpstr>ＲＡＧ記号</vt:lpstr>
      <vt:lpstr>ＲＡＧ記号重量</vt:lpstr>
      <vt:lpstr>ＲＢＡＬＰ記号</vt:lpstr>
      <vt:lpstr>ＲＢＡＬＰ記号重量</vt:lpstr>
      <vt:lpstr>ＲＢＡ記号</vt:lpstr>
      <vt:lpstr>ＲＢＡ記号重量</vt:lpstr>
      <vt:lpstr>ＲＢＥＬＰ記号</vt:lpstr>
      <vt:lpstr>ＲＢＥＬＰ記号重量</vt:lpstr>
      <vt:lpstr>ＲＢＥ記号</vt:lpstr>
      <vt:lpstr>ＲＢＥ記号重量</vt:lpstr>
      <vt:lpstr>ＲＢＦＬＰ記号</vt:lpstr>
      <vt:lpstr>ＲＢＦＬＰ記号重量</vt:lpstr>
      <vt:lpstr>ＲＢＦ記号</vt:lpstr>
      <vt:lpstr>ＲＢＦ記号重量</vt:lpstr>
      <vt:lpstr>ＲＢＧＬＰ記号</vt:lpstr>
      <vt:lpstr>ＲＢＧＬＰ記号重量</vt:lpstr>
      <vt:lpstr>ＲＢＧ記号</vt:lpstr>
      <vt:lpstr>ＲＢＧ記号重量</vt:lpstr>
      <vt:lpstr>ＲＣＡ記号</vt:lpstr>
      <vt:lpstr>ＲＣＡ記号重量</vt:lpstr>
      <vt:lpstr>ＲＣＢ記号</vt:lpstr>
      <vt:lpstr>ＲＣＢ記号重量</vt:lpstr>
      <vt:lpstr>ＲＣＣ記号</vt:lpstr>
      <vt:lpstr>ＲＣＣ記号重量</vt:lpstr>
      <vt:lpstr>ＲＣＥ記号</vt:lpstr>
      <vt:lpstr>ＲＣＥ記号重量</vt:lpstr>
      <vt:lpstr>ＲＣＦ記号</vt:lpstr>
      <vt:lpstr>ＲＣＦ記号重量</vt:lpstr>
      <vt:lpstr>ＲＣＧ記号</vt:lpstr>
      <vt:lpstr>ＲＣＧ記号重量</vt:lpstr>
      <vt:lpstr>ＲＤＡ記号</vt:lpstr>
      <vt:lpstr>ＲＤＡ記号重量</vt:lpstr>
      <vt:lpstr>ＲＤＢ記号</vt:lpstr>
      <vt:lpstr>ＲＤＢ記号重量</vt:lpstr>
      <vt:lpstr>ＲＤＣ記号</vt:lpstr>
      <vt:lpstr>ＲＤＣ記号重量</vt:lpstr>
      <vt:lpstr>ＲＤＥ記号</vt:lpstr>
      <vt:lpstr>ＲＤＥ記号重量</vt:lpstr>
      <vt:lpstr>ＲＤＦ記号</vt:lpstr>
      <vt:lpstr>ＲＤＦ記号重量</vt:lpstr>
      <vt:lpstr>ＲＤＧ記号</vt:lpstr>
      <vt:lpstr>ＲＤＧ記号重量</vt:lpstr>
      <vt:lpstr>ＲＥＡ記号</vt:lpstr>
      <vt:lpstr>ＲＥＡ記号重量</vt:lpstr>
      <vt:lpstr>ＲＥＥ記号</vt:lpstr>
      <vt:lpstr>ＲＥＥ記号重量</vt:lpstr>
      <vt:lpstr>ＲＥＦ記号</vt:lpstr>
      <vt:lpstr>ＲＥＦ記号重量</vt:lpstr>
      <vt:lpstr>ＲＥＧ記号</vt:lpstr>
      <vt:lpstr>ＲＥＧ記号重量</vt:lpstr>
      <vt:lpstr>ＲＦＡ記号</vt:lpstr>
      <vt:lpstr>ＲＦＡ記号重量</vt:lpstr>
      <vt:lpstr>ＲＦＥ記号</vt:lpstr>
      <vt:lpstr>ＲＦＥ記号重量</vt:lpstr>
      <vt:lpstr>ＲＦＦ記号</vt:lpstr>
      <vt:lpstr>ＲＦＦ記号重量</vt:lpstr>
      <vt:lpstr>ＲＦＧ記号</vt:lpstr>
      <vt:lpstr>ＲＦＧ記号重量</vt:lpstr>
      <vt:lpstr>ＲＧＡ記号</vt:lpstr>
      <vt:lpstr>ＲＧＡ記号重量</vt:lpstr>
      <vt:lpstr>ＲＧＥ記号</vt:lpstr>
      <vt:lpstr>ＲＧＥ記号重量</vt:lpstr>
      <vt:lpstr>ＲＧＦ記号</vt:lpstr>
      <vt:lpstr>ＲＧＦ記号重量</vt:lpstr>
      <vt:lpstr>ＲＧＧ記号</vt:lpstr>
      <vt:lpstr>ＲＧＧ記号重量</vt:lpstr>
      <vt:lpstr>ＲＨＡ記号</vt:lpstr>
      <vt:lpstr>ＲＨＡ記号重量</vt:lpstr>
      <vt:lpstr>ＲＨＥ記号</vt:lpstr>
      <vt:lpstr>ＲＨＥ記号重量</vt:lpstr>
      <vt:lpstr>ＲＨＦ記号</vt:lpstr>
      <vt:lpstr>ＲＨＦ記号重量</vt:lpstr>
      <vt:lpstr>ＲＨＧ記号</vt:lpstr>
      <vt:lpstr>ＲＨＧ記号重量</vt:lpstr>
      <vt:lpstr>ＲＪＥ記号</vt:lpstr>
      <vt:lpstr>ＲＪＥ記号重量</vt:lpstr>
      <vt:lpstr>ＲＪＦ記号</vt:lpstr>
      <vt:lpstr>ＲＪＦ記号重量</vt:lpstr>
      <vt:lpstr>ＲＪＧ記号</vt:lpstr>
      <vt:lpstr>ＲＪＧ記号重量</vt:lpstr>
      <vt:lpstr>ＲＫＥ記号</vt:lpstr>
      <vt:lpstr>ＲＫＥ記号重量</vt:lpstr>
      <vt:lpstr>ＲＫＦ記号</vt:lpstr>
      <vt:lpstr>ＲＫＦ記号重量</vt:lpstr>
      <vt:lpstr>ＲＫＧ記号</vt:lpstr>
      <vt:lpstr>ＲＫＧ記号重量</vt:lpstr>
      <vt:lpstr>ＲＬＡＬＰ記号</vt:lpstr>
      <vt:lpstr>ＲＬＡＬＰ記号重量</vt:lpstr>
      <vt:lpstr>ＲＬＡ記号</vt:lpstr>
      <vt:lpstr>ＲＬＡ記号重量</vt:lpstr>
      <vt:lpstr>ＲＬＥＬＰ記号</vt:lpstr>
      <vt:lpstr>ＲＬＥＬＰ記号重量</vt:lpstr>
      <vt:lpstr>ＲＬＥ記号</vt:lpstr>
      <vt:lpstr>ＲＬＥ記号重量</vt:lpstr>
      <vt:lpstr>ＲＬＦＬＰ記号</vt:lpstr>
      <vt:lpstr>ＲＬＦＬＰ記号重量</vt:lpstr>
      <vt:lpstr>ＲＬＦ記号</vt:lpstr>
      <vt:lpstr>ＲＬＦ記号重量</vt:lpstr>
      <vt:lpstr>ＲＬＧＬＰ記号</vt:lpstr>
      <vt:lpstr>ＲＬＧＬＰ記号重量</vt:lpstr>
      <vt:lpstr>ＲＬＧ記号</vt:lpstr>
      <vt:lpstr>ＲＬＧ記号重量</vt:lpstr>
      <vt:lpstr>ＲＬＰ記号</vt:lpstr>
      <vt:lpstr>ＲＬＰ記号重量</vt:lpstr>
      <vt:lpstr>ＲＭＡ記号</vt:lpstr>
      <vt:lpstr>ＲＭＡ記号重量</vt:lpstr>
      <vt:lpstr>ＲＭＢ記号</vt:lpstr>
      <vt:lpstr>ＲＭＢ記号重量</vt:lpstr>
      <vt:lpstr>ＲＭＣ記号</vt:lpstr>
      <vt:lpstr>ＲＭＣ記号重量</vt:lpstr>
      <vt:lpstr>ＲＭＥ記号</vt:lpstr>
      <vt:lpstr>ＲＭＥ記号重量</vt:lpstr>
      <vt:lpstr>ＲＭＦ記号</vt:lpstr>
      <vt:lpstr>ＲＭＦ記号重量</vt:lpstr>
      <vt:lpstr>ＲＭＧ記号</vt:lpstr>
      <vt:lpstr>ＲＭＧ記号重量</vt:lpstr>
      <vt:lpstr>ＲＮＥ記号</vt:lpstr>
      <vt:lpstr>ＲＮＥ記号重量</vt:lpstr>
      <vt:lpstr>ＲＮＦ記号</vt:lpstr>
      <vt:lpstr>ＲＮＦ記号重量</vt:lpstr>
      <vt:lpstr>ＲＮＧ記号</vt:lpstr>
      <vt:lpstr>ＲＮＧ記号重量</vt:lpstr>
      <vt:lpstr>ＲＰＥ記号</vt:lpstr>
      <vt:lpstr>ＲＰＥ記号重量</vt:lpstr>
      <vt:lpstr>ＲＰＦ記号</vt:lpstr>
      <vt:lpstr>ＲＰＦ記号重量</vt:lpstr>
      <vt:lpstr>ＲＰＧ記号</vt:lpstr>
      <vt:lpstr>ＲＰＧ記号重量</vt:lpstr>
      <vt:lpstr>ＲＱＥ記号</vt:lpstr>
      <vt:lpstr>ＲＱＥ記号重量</vt:lpstr>
      <vt:lpstr>ＲＱＦ記号</vt:lpstr>
      <vt:lpstr>ＲＱＦ記号重量</vt:lpstr>
      <vt:lpstr>ＲＱＧ記号</vt:lpstr>
      <vt:lpstr>ＲＱＧ記号重量</vt:lpstr>
      <vt:lpstr>ＲＲＥ記号</vt:lpstr>
      <vt:lpstr>ＲＲＥ記号重量</vt:lpstr>
      <vt:lpstr>ＲＲＦ記号</vt:lpstr>
      <vt:lpstr>ＲＲＦ記号重量</vt:lpstr>
      <vt:lpstr>ＲＲＧ記号</vt:lpstr>
      <vt:lpstr>ＲＲＧ記号重量</vt:lpstr>
      <vt:lpstr>'入力シート '!Ｒ記号</vt:lpstr>
      <vt:lpstr>'入力シート '!Ｒ記号重量</vt:lpstr>
      <vt:lpstr>ＳＣＦ記号</vt:lpstr>
      <vt:lpstr>ＳＣＦ記号重量</vt:lpstr>
      <vt:lpstr>ＳＣＧ記号</vt:lpstr>
      <vt:lpstr>ＳＣＧ記号重量</vt:lpstr>
      <vt:lpstr>ＳＤＦ記号</vt:lpstr>
      <vt:lpstr>ＳＤＦ記号重量</vt:lpstr>
      <vt:lpstr>ＳＤＧ記号</vt:lpstr>
      <vt:lpstr>ＳＤＧ記号重量</vt:lpstr>
      <vt:lpstr>ＳＥＧ記号</vt:lpstr>
      <vt:lpstr>ＳＥＧ記号重量</vt:lpstr>
      <vt:lpstr>ＳＦＧ記号</vt:lpstr>
      <vt:lpstr>ＳＦＧ記号重量</vt:lpstr>
      <vt:lpstr>ＳＧＧ記号</vt:lpstr>
      <vt:lpstr>ＳＧＧ記号重量</vt:lpstr>
      <vt:lpstr>ＳＨＧ記号</vt:lpstr>
      <vt:lpstr>ＳＨＧ記号重量</vt:lpstr>
      <vt:lpstr>ＳＪＦ記号</vt:lpstr>
      <vt:lpstr>ＳＪＦ記号重量</vt:lpstr>
      <vt:lpstr>ＳＪＧ記号</vt:lpstr>
      <vt:lpstr>ＳＪＧ記号重量</vt:lpstr>
      <vt:lpstr>ＳＫＦ記号</vt:lpstr>
      <vt:lpstr>ＳＫＦ記号重量</vt:lpstr>
      <vt:lpstr>ＳＫＧ記号</vt:lpstr>
      <vt:lpstr>ＳＫＧ記号重量</vt:lpstr>
      <vt:lpstr>ＳＭＦ記号</vt:lpstr>
      <vt:lpstr>ＳＭＦ記号重量</vt:lpstr>
      <vt:lpstr>ＳＭＧ記号</vt:lpstr>
      <vt:lpstr>ＳＭＧ記号重量</vt:lpstr>
      <vt:lpstr>ＳＮＦ記号</vt:lpstr>
      <vt:lpstr>ＳＮＦ記号重量</vt:lpstr>
      <vt:lpstr>ＳＮＧ記号</vt:lpstr>
      <vt:lpstr>ＳＮＧ記号重量</vt:lpstr>
      <vt:lpstr>ＳＰＦ記号</vt:lpstr>
      <vt:lpstr>ＳＰＦ記号重量</vt:lpstr>
      <vt:lpstr>ＳＰＧ記号</vt:lpstr>
      <vt:lpstr>ＳＰＧ記号重量</vt:lpstr>
      <vt:lpstr>ＳＱＦ記号</vt:lpstr>
      <vt:lpstr>ＳＱＦ記号重量</vt:lpstr>
      <vt:lpstr>ＳＱＧ記号</vt:lpstr>
      <vt:lpstr>ＳＱＧ記号重量</vt:lpstr>
      <vt:lpstr>ＳＲＦ記号</vt:lpstr>
      <vt:lpstr>ＳＲＦ記号重量</vt:lpstr>
      <vt:lpstr>ＳＲＧ記号</vt:lpstr>
      <vt:lpstr>ＳＲＧ記号重量</vt:lpstr>
      <vt:lpstr>ＳＳＧ記号</vt:lpstr>
      <vt:lpstr>ＳＳＧ記号重量</vt:lpstr>
      <vt:lpstr>ＳＴＧ記号</vt:lpstr>
      <vt:lpstr>ＳＴＧ記号重量</vt:lpstr>
      <vt:lpstr>'入力シート '!Ｓ記号</vt:lpstr>
      <vt:lpstr>'入力シート '!Ｓ記号重量</vt:lpstr>
      <vt:lpstr>ＴＡＬＰ記号</vt:lpstr>
      <vt:lpstr>ＴＡＬＰ記号重量</vt:lpstr>
      <vt:lpstr>'入力シート '!ＴＡ記号</vt:lpstr>
      <vt:lpstr>'入力シート '!ＴＡ記号重量</vt:lpstr>
      <vt:lpstr>ＴＢＬＰ記号</vt:lpstr>
      <vt:lpstr>ＴＢＬＰ記号重量</vt:lpstr>
      <vt:lpstr>'入力シート '!ＴＢ記号</vt:lpstr>
      <vt:lpstr>'入力シート '!ＴＢ記号重量</vt:lpstr>
      <vt:lpstr>ＴＣＦ記号</vt:lpstr>
      <vt:lpstr>ＴＣＦ記号重量</vt:lpstr>
      <vt:lpstr>ＴＣＧ記号</vt:lpstr>
      <vt:lpstr>ＴＣＧ記号重量</vt:lpstr>
      <vt:lpstr>ＴＣＬＰ記号</vt:lpstr>
      <vt:lpstr>ＴＣＬＰ記号重量</vt:lpstr>
      <vt:lpstr>'入力シート '!ＴＣ記号</vt:lpstr>
      <vt:lpstr>'入力シート '!ＴＣ記号重量</vt:lpstr>
      <vt:lpstr>ＴＤＦ記号</vt:lpstr>
      <vt:lpstr>ＴＤＦ記号重量</vt:lpstr>
      <vt:lpstr>ＴＤＧ記号</vt:lpstr>
      <vt:lpstr>ＴＤＧ記号重量</vt:lpstr>
      <vt:lpstr>ＴＤＬＰ記号</vt:lpstr>
      <vt:lpstr>ＴＤＬＰ記号重量</vt:lpstr>
      <vt:lpstr>'入力シート '!ＴＤ記号</vt:lpstr>
      <vt:lpstr>'入力シート '!ＴＤ記号重量</vt:lpstr>
      <vt:lpstr>ＴＥＧ記号</vt:lpstr>
      <vt:lpstr>ＴＥＧ記号重量</vt:lpstr>
      <vt:lpstr>ＴＦＧ記号</vt:lpstr>
      <vt:lpstr>ＴＦＧ記号重量</vt:lpstr>
      <vt:lpstr>ＴＦ記号</vt:lpstr>
      <vt:lpstr>ＴＦ記号重量</vt:lpstr>
      <vt:lpstr>ＴＧＧ記号</vt:lpstr>
      <vt:lpstr>ＴＧＧ記号重量</vt:lpstr>
      <vt:lpstr>ＴＧ記号</vt:lpstr>
      <vt:lpstr>ＴＧ記号重量</vt:lpstr>
      <vt:lpstr>ＴＨＧ記号</vt:lpstr>
      <vt:lpstr>ＴＨＧ記号重量</vt:lpstr>
      <vt:lpstr>ＴＨ記号</vt:lpstr>
      <vt:lpstr>ＴＨ記号重量</vt:lpstr>
      <vt:lpstr>ＴＪＦ記号</vt:lpstr>
      <vt:lpstr>ＴＪＦ記号重量</vt:lpstr>
      <vt:lpstr>ＴＪＧ記号</vt:lpstr>
      <vt:lpstr>ＴＪＧ記号重量</vt:lpstr>
      <vt:lpstr>ＴＪ記号</vt:lpstr>
      <vt:lpstr>ＴＪ記号重量</vt:lpstr>
      <vt:lpstr>ＴＫＦ記号</vt:lpstr>
      <vt:lpstr>ＴＫＦ記号重量</vt:lpstr>
      <vt:lpstr>ＴＫＧ記号</vt:lpstr>
      <vt:lpstr>ＴＫＧ記号重量</vt:lpstr>
      <vt:lpstr>ＴＫ記号</vt:lpstr>
      <vt:lpstr>ＴＫ記号重量</vt:lpstr>
      <vt:lpstr>ＴＬＰ記号</vt:lpstr>
      <vt:lpstr>ＴＬＰ記号重量</vt:lpstr>
      <vt:lpstr>ＴＬ記号</vt:lpstr>
      <vt:lpstr>ＴＬ記号重量</vt:lpstr>
      <vt:lpstr>ＴＭＦ記号</vt:lpstr>
      <vt:lpstr>ＴＭＦ記号重量</vt:lpstr>
      <vt:lpstr>ＴＭＧ記号</vt:lpstr>
      <vt:lpstr>ＴＭＧ記号重量</vt:lpstr>
      <vt:lpstr>ＴＭ記号</vt:lpstr>
      <vt:lpstr>ＴＭ記号重量</vt:lpstr>
      <vt:lpstr>ＴＮＦ記号</vt:lpstr>
      <vt:lpstr>ＴＮＦ記号重量</vt:lpstr>
      <vt:lpstr>ＴＮＧ記号</vt:lpstr>
      <vt:lpstr>ＴＮＧ記号重量</vt:lpstr>
      <vt:lpstr>ＴＮ記号</vt:lpstr>
      <vt:lpstr>ＴＮ記号重量</vt:lpstr>
      <vt:lpstr>ＴＰＦ記号</vt:lpstr>
      <vt:lpstr>ＴＰＦ記号重量</vt:lpstr>
      <vt:lpstr>ＴＰＧ記号</vt:lpstr>
      <vt:lpstr>ＴＰＧ記号重量</vt:lpstr>
      <vt:lpstr>ＴＰ記号</vt:lpstr>
      <vt:lpstr>ＴＰ記号重量</vt:lpstr>
      <vt:lpstr>ＴＱＦ記号</vt:lpstr>
      <vt:lpstr>ＴＱＦ記号重量</vt:lpstr>
      <vt:lpstr>ＴＱＧ記号</vt:lpstr>
      <vt:lpstr>ＴＱＧ記号重量</vt:lpstr>
      <vt:lpstr>ＴＱ記号</vt:lpstr>
      <vt:lpstr>ＴＱ記号重量</vt:lpstr>
      <vt:lpstr>ＴＲＦ記号</vt:lpstr>
      <vt:lpstr>ＴＲＦ記号重量</vt:lpstr>
      <vt:lpstr>ＴＲＧ記号</vt:lpstr>
      <vt:lpstr>ＴＲＧ記号重量</vt:lpstr>
      <vt:lpstr>ＴＲ記号</vt:lpstr>
      <vt:lpstr>ＴＲ記号重量</vt:lpstr>
      <vt:lpstr>ＴＳＧ記号</vt:lpstr>
      <vt:lpstr>ＴＳＧ記号重量</vt:lpstr>
      <vt:lpstr>ＴＴＧ記号</vt:lpstr>
      <vt:lpstr>ＴＴＧ記号重量</vt:lpstr>
      <vt:lpstr>'入力シート '!Ｔ記号</vt:lpstr>
      <vt:lpstr>'入力シート '!Ｔ記号重量</vt:lpstr>
      <vt:lpstr>ＵＡＬＰ記号</vt:lpstr>
      <vt:lpstr>ＵＡＬＰ記号重量</vt:lpstr>
      <vt:lpstr>'入力シート '!ＵＡ記号</vt:lpstr>
      <vt:lpstr>'入力シート '!ＵＡ記号重量</vt:lpstr>
      <vt:lpstr>ＵＢＬＰ記号</vt:lpstr>
      <vt:lpstr>ＵＢＬＰ記号重量</vt:lpstr>
      <vt:lpstr>'入力シート '!ＵＢ記号</vt:lpstr>
      <vt:lpstr>'入力シート '!ＵＢ記号重量</vt:lpstr>
      <vt:lpstr>ＵＣＬＰ記号</vt:lpstr>
      <vt:lpstr>ＵＣＬＰ記号重量</vt:lpstr>
      <vt:lpstr>'入力シート '!ＵＣ記号</vt:lpstr>
      <vt:lpstr>'入力シート '!ＵＣ記号重量</vt:lpstr>
      <vt:lpstr>ＵＤＬＰ記号</vt:lpstr>
      <vt:lpstr>ＵＤＬＰ記号重量</vt:lpstr>
      <vt:lpstr>'入力シート '!ＵＤ記号</vt:lpstr>
      <vt:lpstr>'入力シート '!ＵＤ記号重量</vt:lpstr>
      <vt:lpstr>ＵＦ記号</vt:lpstr>
      <vt:lpstr>ＵＦ記号重量</vt:lpstr>
      <vt:lpstr>ＵＧ記号</vt:lpstr>
      <vt:lpstr>ＵＧ記号重量</vt:lpstr>
      <vt:lpstr>ＵＨ記号</vt:lpstr>
      <vt:lpstr>ＵＨ記号重量</vt:lpstr>
      <vt:lpstr>ＵＪ記号</vt:lpstr>
      <vt:lpstr>ＵＪ記号重量</vt:lpstr>
      <vt:lpstr>ＵＫ記号</vt:lpstr>
      <vt:lpstr>ＵＫ記号重量</vt:lpstr>
      <vt:lpstr>ＵＬ記号</vt:lpstr>
      <vt:lpstr>ＵＬ記号重量</vt:lpstr>
      <vt:lpstr>ＵＭ記号</vt:lpstr>
      <vt:lpstr>ＵＭ記号重量</vt:lpstr>
      <vt:lpstr>ＵＮ記号</vt:lpstr>
      <vt:lpstr>ＵＮ記号重量</vt:lpstr>
      <vt:lpstr>ＵＰ記号</vt:lpstr>
      <vt:lpstr>ＵＰ記号重量</vt:lpstr>
      <vt:lpstr>ＵＱ記号</vt:lpstr>
      <vt:lpstr>ＵＱ記号重量</vt:lpstr>
      <vt:lpstr>ＵＲ記号</vt:lpstr>
      <vt:lpstr>ＵＲ記号重量</vt:lpstr>
      <vt:lpstr>'入力シート '!Ｕ記号</vt:lpstr>
      <vt:lpstr>'入力シート '!Ｕ記号重量</vt:lpstr>
      <vt:lpstr>'入力シート '!ＶＡ記号</vt:lpstr>
      <vt:lpstr>'入力シート '!ＶＡ記号重量</vt:lpstr>
      <vt:lpstr>'入力シート '!ＶＢ記号</vt:lpstr>
      <vt:lpstr>'入力シート '!ＶＢ記号重量</vt:lpstr>
      <vt:lpstr>ＶＣ記号</vt:lpstr>
      <vt:lpstr>ＶＣ記号重量</vt:lpstr>
      <vt:lpstr>ＶＤ記号</vt:lpstr>
      <vt:lpstr>ＶＤ記号重量</vt:lpstr>
      <vt:lpstr>ＶＥ記号</vt:lpstr>
      <vt:lpstr>ＶＥ記号重量</vt:lpstr>
      <vt:lpstr>ＶＦ記号</vt:lpstr>
      <vt:lpstr>ＶＦ記号重量</vt:lpstr>
      <vt:lpstr>ＶＧ記号</vt:lpstr>
      <vt:lpstr>ＶＧ記号重量</vt:lpstr>
      <vt:lpstr>ＶＨ記号</vt:lpstr>
      <vt:lpstr>ＶＨ記号重量</vt:lpstr>
      <vt:lpstr>'入力シート '!ＶＪ記号</vt:lpstr>
      <vt:lpstr>'入力シート '!ＶＪ記号重量</vt:lpstr>
      <vt:lpstr>'入力シート '!ＶＫ記号</vt:lpstr>
      <vt:lpstr>'入力シート '!ＶＫ記号重量</vt:lpstr>
      <vt:lpstr>ＶＬ記号</vt:lpstr>
      <vt:lpstr>ＶＬ記号重量</vt:lpstr>
      <vt:lpstr>ＶＭ記号</vt:lpstr>
      <vt:lpstr>ＶＭ記号重量</vt:lpstr>
      <vt:lpstr>ＶＮ記号</vt:lpstr>
      <vt:lpstr>ＶＮ記号重量</vt:lpstr>
      <vt:lpstr>ＶＰ記号</vt:lpstr>
      <vt:lpstr>ＶＰ記号重量</vt:lpstr>
      <vt:lpstr>ＶＱ記号</vt:lpstr>
      <vt:lpstr>ＶＱ記号重量</vt:lpstr>
      <vt:lpstr>ＶＲ記号</vt:lpstr>
      <vt:lpstr>ＶＲ記号重量</vt:lpstr>
      <vt:lpstr>ＷＡ記号</vt:lpstr>
      <vt:lpstr>ＷＡ記号重量</vt:lpstr>
      <vt:lpstr>ＷＢ記号</vt:lpstr>
      <vt:lpstr>ＷＢ記号重量</vt:lpstr>
      <vt:lpstr>ＷＣ記号</vt:lpstr>
      <vt:lpstr>ＷＣ記号重量</vt:lpstr>
      <vt:lpstr>ＷＤ記号</vt:lpstr>
      <vt:lpstr>ＷＤ記号重量</vt:lpstr>
      <vt:lpstr>ＷＥ記号</vt:lpstr>
      <vt:lpstr>ＷＥ記号重量</vt:lpstr>
      <vt:lpstr>ＷＦ記号</vt:lpstr>
      <vt:lpstr>ＷＦ記号重量</vt:lpstr>
      <vt:lpstr>ＷＧ記号</vt:lpstr>
      <vt:lpstr>ＷＧ記号重量</vt:lpstr>
      <vt:lpstr>ＷＨ記号</vt:lpstr>
      <vt:lpstr>ＷＨ記号重量</vt:lpstr>
      <vt:lpstr>ＷＪ記号</vt:lpstr>
      <vt:lpstr>ＷＪ記号重量</vt:lpstr>
      <vt:lpstr>ＷＫ記号</vt:lpstr>
      <vt:lpstr>ＷＫ記号重量</vt:lpstr>
      <vt:lpstr>ＷＬ記号</vt:lpstr>
      <vt:lpstr>ＷＬ記号重量</vt:lpstr>
      <vt:lpstr>ＷＭ記号</vt:lpstr>
      <vt:lpstr>ＷＭ記号重量</vt:lpstr>
      <vt:lpstr>ＷＮ記号</vt:lpstr>
      <vt:lpstr>ＷＮ記号重量</vt:lpstr>
      <vt:lpstr>ＷＰ記号</vt:lpstr>
      <vt:lpstr>ＷＰ記号重量</vt:lpstr>
      <vt:lpstr>ＷＱ記号</vt:lpstr>
      <vt:lpstr>ＷＱ記号重量</vt:lpstr>
      <vt:lpstr>ＷＲ記号</vt:lpstr>
      <vt:lpstr>ＷＲ記号重量</vt:lpstr>
      <vt:lpstr>ＷＳ記号</vt:lpstr>
      <vt:lpstr>ＷＳ記号重量</vt:lpstr>
      <vt:lpstr>ＷＴ記号</vt:lpstr>
      <vt:lpstr>ＷＴ記号重量</vt:lpstr>
      <vt:lpstr>ＷＵ記号</vt:lpstr>
      <vt:lpstr>ＷＵ記号重量</vt:lpstr>
      <vt:lpstr>ＷＶ記号</vt:lpstr>
      <vt:lpstr>ＷＶ記号重量</vt:lpstr>
      <vt:lpstr>ＷＷ記号</vt:lpstr>
      <vt:lpstr>ＷＷ記号重量</vt:lpstr>
      <vt:lpstr>'入力シート '!Ｗ記号</vt:lpstr>
      <vt:lpstr>'入力シート '!Ｗ記号重量</vt:lpstr>
      <vt:lpstr>ＸＡＬＰ記号</vt:lpstr>
      <vt:lpstr>ＸＡＬＰ記号重量</vt:lpstr>
      <vt:lpstr>'入力シート '!ＸＡ記号</vt:lpstr>
      <vt:lpstr>'入力シート '!ＸＡ記号重量</vt:lpstr>
      <vt:lpstr>ＸＢＬＰ記号</vt:lpstr>
      <vt:lpstr>ＸＢＬＰ記号重量</vt:lpstr>
      <vt:lpstr>'入力シート '!ＸＢ記号</vt:lpstr>
      <vt:lpstr>'入力シート '!ＸＢ記号重量</vt:lpstr>
      <vt:lpstr>ＸＣＬＰ記号</vt:lpstr>
      <vt:lpstr>ＸＣＬＰ記号重量</vt:lpstr>
      <vt:lpstr>'入力シート '!ＸＣ記号</vt:lpstr>
      <vt:lpstr>'入力シート '!ＸＣ記号重量</vt:lpstr>
      <vt:lpstr>ＸＤＬＰ記号</vt:lpstr>
      <vt:lpstr>ＸＤＬＰ記号重量</vt:lpstr>
      <vt:lpstr>'入力シート '!ＸＤ記号</vt:lpstr>
      <vt:lpstr>'入力シート '!ＸＤ記号重量</vt:lpstr>
      <vt:lpstr>ＸＦ記号</vt:lpstr>
      <vt:lpstr>ＸＦ記号重量</vt:lpstr>
      <vt:lpstr>ＸＧ記号</vt:lpstr>
      <vt:lpstr>ＸＧ記号重量</vt:lpstr>
      <vt:lpstr>ＸＨ記号</vt:lpstr>
      <vt:lpstr>ＸＨ記号重量</vt:lpstr>
      <vt:lpstr>ＸＪ記号</vt:lpstr>
      <vt:lpstr>ＸＪ記号重量</vt:lpstr>
      <vt:lpstr>ＸＫ記号</vt:lpstr>
      <vt:lpstr>ＸＫ記号重量</vt:lpstr>
      <vt:lpstr>ＸＬ記号</vt:lpstr>
      <vt:lpstr>ＸＬ記号重量</vt:lpstr>
      <vt:lpstr>ＸＭ記号</vt:lpstr>
      <vt:lpstr>ＸＭ記号重量</vt:lpstr>
      <vt:lpstr>'入力シート '!Ｘ記号</vt:lpstr>
      <vt:lpstr>'入力シート '!Ｘ記号重量</vt:lpstr>
      <vt:lpstr>ＹＡＬＰ記号</vt:lpstr>
      <vt:lpstr>ＹＡＬＰ記号重量</vt:lpstr>
      <vt:lpstr>'入力シート '!ＹＡ記号</vt:lpstr>
      <vt:lpstr>'入力シート '!ＹＡ記号重量</vt:lpstr>
      <vt:lpstr>ＹＢＬＰ記号</vt:lpstr>
      <vt:lpstr>ＹＢＬＰ記号重量</vt:lpstr>
      <vt:lpstr>'入力シート '!ＹＢ記号</vt:lpstr>
      <vt:lpstr>'入力シート '!ＹＢ記号重量</vt:lpstr>
      <vt:lpstr>ＹＣＬＰ記号</vt:lpstr>
      <vt:lpstr>ＹＣＬＰ記号重量</vt:lpstr>
      <vt:lpstr>'入力シート '!ＹＣ記号</vt:lpstr>
      <vt:lpstr>'入力シート '!ＹＣ記号重量</vt:lpstr>
      <vt:lpstr>ＹＤＬＰ記号</vt:lpstr>
      <vt:lpstr>ＹＤＬＰ記号重量</vt:lpstr>
      <vt:lpstr>'入力シート '!ＹＤ記号</vt:lpstr>
      <vt:lpstr>'入力シート '!ＹＤ記号重量</vt:lpstr>
      <vt:lpstr>ＹＦ記号</vt:lpstr>
      <vt:lpstr>ＹＦ記号重量</vt:lpstr>
      <vt:lpstr>ＹＧ記号</vt:lpstr>
      <vt:lpstr>ＹＧ記号重量</vt:lpstr>
      <vt:lpstr>ＹＨ記号</vt:lpstr>
      <vt:lpstr>ＹＨ記号重量</vt:lpstr>
      <vt:lpstr>ＹＪ記号</vt:lpstr>
      <vt:lpstr>ＹＪ記号重量</vt:lpstr>
      <vt:lpstr>ＹＫ記号</vt:lpstr>
      <vt:lpstr>ＹＫ記号重量</vt:lpstr>
      <vt:lpstr>ＹＬ記号</vt:lpstr>
      <vt:lpstr>ＹＬ記号重量</vt:lpstr>
      <vt:lpstr>ＹＭ記号</vt:lpstr>
      <vt:lpstr>ＹＭ記号重量</vt:lpstr>
      <vt:lpstr>'入力シート '!Ｙ記号</vt:lpstr>
      <vt:lpstr>'入力シート '!Ｙ記号重量</vt:lpstr>
      <vt:lpstr>ＺＡＡ記号</vt:lpstr>
      <vt:lpstr>ＺＡＡ記号重量</vt:lpstr>
      <vt:lpstr>ＺＡＢ記号</vt:lpstr>
      <vt:lpstr>ＺＡＢ記号重量</vt:lpstr>
      <vt:lpstr>ＺＡＣ記号</vt:lpstr>
      <vt:lpstr>ＺＡＣ記号重量</vt:lpstr>
      <vt:lpstr>ＺＡＬＰ記号</vt:lpstr>
      <vt:lpstr>ＺＡＬＰ記号重量</vt:lpstr>
      <vt:lpstr>'入力シート '!ＺＡ記号</vt:lpstr>
      <vt:lpstr>'入力シート '!ＺＡ記号重量</vt:lpstr>
      <vt:lpstr>ＺＢＡ記号</vt:lpstr>
      <vt:lpstr>ＺＢＡ記号重量</vt:lpstr>
      <vt:lpstr>ＺＢＢ記号</vt:lpstr>
      <vt:lpstr>ＺＢＢ記号重量</vt:lpstr>
      <vt:lpstr>ＺＢＣ記号</vt:lpstr>
      <vt:lpstr>ＺＢＣ記号重量</vt:lpstr>
      <vt:lpstr>ＺＢＬＰ記号</vt:lpstr>
      <vt:lpstr>ＺＢＬＰ記号重量</vt:lpstr>
      <vt:lpstr>'入力シート '!ＺＢ記号</vt:lpstr>
      <vt:lpstr>'入力シート '!ＺＢ記号重量</vt:lpstr>
      <vt:lpstr>ＺＣＬＰ記号</vt:lpstr>
      <vt:lpstr>ＺＣＬＰ記号重量</vt:lpstr>
      <vt:lpstr>'入力シート '!ＺＣ記号</vt:lpstr>
      <vt:lpstr>'入力シート '!ＺＣ記号重量</vt:lpstr>
      <vt:lpstr>ＺＤＬＰ記号</vt:lpstr>
      <vt:lpstr>ＺＤＬＰ記号重量</vt:lpstr>
      <vt:lpstr>'入力シート '!ＺＤ記号</vt:lpstr>
      <vt:lpstr>'入力シート '!ＺＤ記号重量</vt:lpstr>
      <vt:lpstr>ＺＦ記号</vt:lpstr>
      <vt:lpstr>ＺＦ記号重量</vt:lpstr>
      <vt:lpstr>ＺＧ記号</vt:lpstr>
      <vt:lpstr>ＺＧ記号重量</vt:lpstr>
      <vt:lpstr>ＺＨ記号</vt:lpstr>
      <vt:lpstr>ＺＨ記号重量</vt:lpstr>
      <vt:lpstr>ＺＪ記号</vt:lpstr>
      <vt:lpstr>ＺＪ記号重量</vt:lpstr>
      <vt:lpstr>ＺＫ記号</vt:lpstr>
      <vt:lpstr>ＺＫ記号重量</vt:lpstr>
      <vt:lpstr>ＺＬＰ記号</vt:lpstr>
      <vt:lpstr>ＺＬＰ記号重量</vt:lpstr>
      <vt:lpstr>ＺＬ記号</vt:lpstr>
      <vt:lpstr>ＺＬ記号重量</vt:lpstr>
      <vt:lpstr>ＺＭ記号</vt:lpstr>
      <vt:lpstr>ＺＭ記号重量</vt:lpstr>
      <vt:lpstr>'入力シート '!Ｚ記号</vt:lpstr>
      <vt:lpstr>'入力シート '!Ｚ記号重量</vt:lpstr>
      <vt:lpstr>トラ１記号</vt:lpstr>
      <vt:lpstr>トラ１記号重量</vt:lpstr>
      <vt:lpstr>トラ２記号</vt:lpstr>
      <vt:lpstr>トラ２記号重量</vt:lpstr>
      <vt:lpstr>トラ３記号</vt:lpstr>
      <vt:lpstr>トラ３記号重量</vt:lpstr>
      <vt:lpstr>トラ４記号</vt:lpstr>
      <vt:lpstr>トラ４記号重量</vt:lpstr>
      <vt:lpstr>記号重量</vt:lpstr>
      <vt:lpstr>乗用記号</vt:lpstr>
      <vt:lpstr>乗用記号重量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愛知県</dc:creator>
  <cp:lastModifiedBy>oa</cp:lastModifiedBy>
  <cp:lastPrinted>2016-03-26T10:32:45Z</cp:lastPrinted>
  <dcterms:created xsi:type="dcterms:W3CDTF">2006-01-17T01:29:22Z</dcterms:created>
  <dcterms:modified xsi:type="dcterms:W3CDTF">2025-03-26T09:05:35Z</dcterms:modified>
</cp:coreProperties>
</file>